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enault.n\Desktop\"/>
    </mc:Choice>
  </mc:AlternateContent>
  <bookViews>
    <workbookView xWindow="0" yWindow="0" windowWidth="28800" windowHeight="15255" tabRatio="638"/>
    <workbookView xWindow="0" yWindow="0" windowWidth="28800" windowHeight="12990"/>
  </bookViews>
  <sheets>
    <sheet name="JANVIER" sheetId="4" r:id="rId1"/>
    <sheet name=" RECAP JANV" sheetId="6" r:id="rId2"/>
    <sheet name="FEV" sheetId="7" r:id="rId3"/>
    <sheet name="RECAP FEV" sheetId="21" r:id="rId4"/>
    <sheet name="MARS" sheetId="9" r:id="rId5"/>
    <sheet name="RECAP MARS" sheetId="22" r:id="rId6"/>
    <sheet name="AVRIL" sheetId="8" r:id="rId7"/>
    <sheet name="RECAP AVRIL" sheetId="23" r:id="rId8"/>
    <sheet name="MAI" sheetId="10" r:id="rId9"/>
    <sheet name="RECAP MAI" sheetId="24" r:id="rId10"/>
    <sheet name="JUIN" sheetId="11" r:id="rId11"/>
    <sheet name="RECAP JUIN" sheetId="26" r:id="rId12"/>
    <sheet name="JUILLET" sheetId="12" r:id="rId13"/>
    <sheet name="RECAP JUILLET" sheetId="25" r:id="rId14"/>
    <sheet name="AOUT" sheetId="13" r:id="rId15"/>
    <sheet name="RECAP AOUT" sheetId="27" r:id="rId16"/>
    <sheet name="SEPT" sheetId="14" r:id="rId17"/>
    <sheet name="RECAP SEPT" sheetId="28" r:id="rId18"/>
    <sheet name="OCT" sheetId="15" r:id="rId19"/>
    <sheet name="RECAP OCT" sheetId="29" r:id="rId20"/>
    <sheet name="NOV" sheetId="16" r:id="rId21"/>
    <sheet name="RECAP NOV" sheetId="31" r:id="rId22"/>
    <sheet name="DEC" sheetId="17" r:id="rId23"/>
    <sheet name="RECAP DEC " sheetId="30" r:id="rId24"/>
    <sheet name="DONNEES" sheetId="2" r:id="rId25"/>
  </sheets>
  <externalReferences>
    <externalReference r:id="rId26"/>
  </externalReferences>
  <definedNames>
    <definedName name="CDC">'[1]feuille de garde'!$Y$8:$Y$22</definedName>
    <definedName name="CDG">'[1]feuille de garde'!$Z$8:$Z$22</definedName>
    <definedName name="CDGARDE">'[1]feuille de garde'!$AA$8:$AA$22</definedName>
    <definedName name="IMP">'[1]feuille de garde'!$AX$9:$AX$37</definedName>
    <definedName name="jour">[1]Feuil1!$C$1:$C$24</definedName>
    <definedName name="nuit">[1]Feuil3!$C$1:$C$50</definedName>
    <definedName name="RCH">'[1]feuille de garde'!$AT$9:$AT$37</definedName>
    <definedName name="SAV">'[1]feuille de garde'!$AV$9:$AV$37</definedName>
    <definedName name="soir">[1]Feuil2!$C$1:$C$50</definedName>
  </definedNames>
  <calcPr calcId="162913"/>
</workbook>
</file>

<file path=xl/calcChain.xml><?xml version="1.0" encoding="utf-8"?>
<calcChain xmlns="http://schemas.openxmlformats.org/spreadsheetml/2006/main">
  <c r="BN7" i="6" l="1"/>
  <c r="BN8" i="6"/>
  <c r="BN9" i="6"/>
  <c r="BN10" i="6"/>
  <c r="BN11" i="6"/>
  <c r="BN12" i="6"/>
  <c r="BN13" i="6"/>
  <c r="BN14" i="6"/>
  <c r="BN15" i="6"/>
  <c r="BN16" i="6"/>
  <c r="BN17" i="6"/>
  <c r="BN18" i="6"/>
  <c r="BN19" i="6"/>
  <c r="BN20" i="6"/>
  <c r="BN21" i="6"/>
  <c r="BN22" i="6"/>
  <c r="BN23" i="6"/>
  <c r="BN24" i="6"/>
  <c r="BN25" i="6"/>
  <c r="BN26" i="6"/>
  <c r="BN27" i="6"/>
  <c r="BN28" i="6"/>
  <c r="BN29" i="6"/>
  <c r="BN30" i="6"/>
  <c r="BN31" i="6"/>
  <c r="BN32" i="6"/>
  <c r="BN33" i="6"/>
  <c r="BN34" i="6"/>
  <c r="BN35" i="6"/>
  <c r="BN36" i="6"/>
  <c r="BN37" i="6"/>
  <c r="BN38" i="6"/>
  <c r="BN39" i="6"/>
  <c r="BN40" i="6"/>
  <c r="BN41" i="6"/>
  <c r="BN42" i="6"/>
  <c r="BN43" i="6"/>
  <c r="BN44" i="6"/>
  <c r="BN45" i="6"/>
  <c r="BN46" i="6"/>
  <c r="BN47" i="6"/>
  <c r="BN48" i="6"/>
  <c r="BN49" i="6"/>
  <c r="BN50" i="6"/>
  <c r="BN51" i="6"/>
  <c r="BN52" i="6"/>
  <c r="BN53" i="6"/>
  <c r="BN54" i="6"/>
  <c r="BN55" i="6"/>
  <c r="BN56" i="6"/>
  <c r="BN57" i="6"/>
  <c r="BN58" i="6"/>
  <c r="BN59" i="6"/>
  <c r="BN60" i="6"/>
  <c r="BN61" i="6"/>
  <c r="BN62" i="6"/>
  <c r="BN63" i="6"/>
  <c r="BN64" i="6"/>
  <c r="BN65" i="6"/>
  <c r="BN66" i="6"/>
  <c r="BN67" i="6"/>
  <c r="BN68" i="6"/>
  <c r="BN69" i="6"/>
  <c r="BN70" i="6"/>
  <c r="BN71" i="6"/>
  <c r="BN72" i="6"/>
  <c r="BN73" i="6"/>
  <c r="BN74" i="6"/>
  <c r="BN75" i="6"/>
  <c r="BN76" i="6"/>
  <c r="BN77" i="6"/>
  <c r="BN78" i="6"/>
  <c r="BN79" i="6"/>
  <c r="BN80" i="6"/>
  <c r="BN81" i="6"/>
  <c r="BN82" i="6"/>
  <c r="BN83" i="6"/>
  <c r="BN84" i="6"/>
  <c r="BN85" i="6"/>
  <c r="BN86" i="6"/>
  <c r="BN87" i="6"/>
  <c r="BN88" i="6"/>
  <c r="BN89" i="6"/>
  <c r="BN90" i="6"/>
  <c r="BN91" i="6"/>
  <c r="BN92" i="6"/>
  <c r="BN93" i="6"/>
  <c r="BN94" i="6"/>
  <c r="BN95" i="6"/>
  <c r="BN96" i="6"/>
  <c r="BN97" i="6"/>
  <c r="BN98" i="6"/>
  <c r="BN99" i="6"/>
  <c r="BN100" i="6"/>
  <c r="BN101" i="6"/>
  <c r="BN6" i="6"/>
  <c r="BM7" i="6"/>
  <c r="BM8" i="6"/>
  <c r="BM9" i="6"/>
  <c r="BM10" i="6"/>
  <c r="BM11" i="6"/>
  <c r="BM12" i="6"/>
  <c r="BM13" i="6"/>
  <c r="BM14" i="6"/>
  <c r="BM15" i="6"/>
  <c r="BM16" i="6"/>
  <c r="BM17" i="6"/>
  <c r="BM18" i="6"/>
  <c r="BM19" i="6"/>
  <c r="BM20" i="6"/>
  <c r="BM21" i="6"/>
  <c r="BM22" i="6"/>
  <c r="BM23" i="6"/>
  <c r="BM24" i="6"/>
  <c r="BM25" i="6"/>
  <c r="BM26" i="6"/>
  <c r="BM27" i="6"/>
  <c r="BM28" i="6"/>
  <c r="BM29" i="6"/>
  <c r="BM30" i="6"/>
  <c r="BM31" i="6"/>
  <c r="BM32" i="6"/>
  <c r="BM33" i="6"/>
  <c r="BM34" i="6"/>
  <c r="BM35" i="6"/>
  <c r="BM36" i="6"/>
  <c r="BM37" i="6"/>
  <c r="BM38" i="6"/>
  <c r="BM39" i="6"/>
  <c r="BM40" i="6"/>
  <c r="BM41" i="6"/>
  <c r="BM42" i="6"/>
  <c r="BM43" i="6"/>
  <c r="BM44" i="6"/>
  <c r="BM45" i="6"/>
  <c r="BM46" i="6"/>
  <c r="BM47" i="6"/>
  <c r="BM48" i="6"/>
  <c r="BM49" i="6"/>
  <c r="BM50" i="6"/>
  <c r="BM51" i="6"/>
  <c r="BM52" i="6"/>
  <c r="BM53" i="6"/>
  <c r="BM54" i="6"/>
  <c r="BM55" i="6"/>
  <c r="BM56" i="6"/>
  <c r="BM57" i="6"/>
  <c r="BM58" i="6"/>
  <c r="BM59" i="6"/>
  <c r="BM60" i="6"/>
  <c r="BM61" i="6"/>
  <c r="BM62" i="6"/>
  <c r="BM63" i="6"/>
  <c r="BM64" i="6"/>
  <c r="BM65" i="6"/>
  <c r="BM66" i="6"/>
  <c r="BM67" i="6"/>
  <c r="BM68" i="6"/>
  <c r="BM69" i="6"/>
  <c r="BM70" i="6"/>
  <c r="BM71" i="6"/>
  <c r="BM72" i="6"/>
  <c r="BM73" i="6"/>
  <c r="BM74" i="6"/>
  <c r="BM75" i="6"/>
  <c r="BM76" i="6"/>
  <c r="BM77" i="6"/>
  <c r="BM78" i="6"/>
  <c r="BM79" i="6"/>
  <c r="BM80" i="6"/>
  <c r="BM81" i="6"/>
  <c r="BM82" i="6"/>
  <c r="BM83" i="6"/>
  <c r="BM84" i="6"/>
  <c r="BM85" i="6"/>
  <c r="BM86" i="6"/>
  <c r="BM87" i="6"/>
  <c r="BM88" i="6"/>
  <c r="BM89" i="6"/>
  <c r="BM90" i="6"/>
  <c r="BM91" i="6"/>
  <c r="BM92" i="6"/>
  <c r="BM93" i="6"/>
  <c r="BM94" i="6"/>
  <c r="BM95" i="6"/>
  <c r="BM96" i="6"/>
  <c r="BM97" i="6"/>
  <c r="BM98" i="6"/>
  <c r="BM99" i="6"/>
  <c r="BM100" i="6"/>
  <c r="BM101" i="6"/>
  <c r="BM6" i="6"/>
  <c r="BL7" i="6"/>
  <c r="BL8" i="6"/>
  <c r="BL9" i="6"/>
  <c r="BL10" i="6"/>
  <c r="BL11" i="6"/>
  <c r="BL12" i="6"/>
  <c r="BL13" i="6"/>
  <c r="BL14" i="6"/>
  <c r="BL15" i="6"/>
  <c r="BL16" i="6"/>
  <c r="BL17" i="6"/>
  <c r="BL18" i="6"/>
  <c r="BL19" i="6"/>
  <c r="BL20" i="6"/>
  <c r="BL21" i="6"/>
  <c r="BL22" i="6"/>
  <c r="BL23" i="6"/>
  <c r="BL24" i="6"/>
  <c r="BL25" i="6"/>
  <c r="BL26" i="6"/>
  <c r="BL27" i="6"/>
  <c r="BL28" i="6"/>
  <c r="BL29" i="6"/>
  <c r="BL30" i="6"/>
  <c r="BL31" i="6"/>
  <c r="BL32" i="6"/>
  <c r="BL33" i="6"/>
  <c r="BL34" i="6"/>
  <c r="BL35" i="6"/>
  <c r="BL36" i="6"/>
  <c r="BL37" i="6"/>
  <c r="BL38" i="6"/>
  <c r="BL39" i="6"/>
  <c r="BL40" i="6"/>
  <c r="BL41" i="6"/>
  <c r="BL42" i="6"/>
  <c r="BL43" i="6"/>
  <c r="BL44" i="6"/>
  <c r="BL45" i="6"/>
  <c r="BL46" i="6"/>
  <c r="BL47" i="6"/>
  <c r="BL48" i="6"/>
  <c r="BL49" i="6"/>
  <c r="BL50" i="6"/>
  <c r="BL51" i="6"/>
  <c r="BL52" i="6"/>
  <c r="BL53" i="6"/>
  <c r="BL54" i="6"/>
  <c r="BL55" i="6"/>
  <c r="BL56" i="6"/>
  <c r="BL57" i="6"/>
  <c r="BL58" i="6"/>
  <c r="BL59" i="6"/>
  <c r="BL60" i="6"/>
  <c r="BL61" i="6"/>
  <c r="BL62" i="6"/>
  <c r="BL63" i="6"/>
  <c r="BL64" i="6"/>
  <c r="BL65" i="6"/>
  <c r="BL66" i="6"/>
  <c r="BL67" i="6"/>
  <c r="BL68" i="6"/>
  <c r="BL69" i="6"/>
  <c r="BL70" i="6"/>
  <c r="BL71" i="6"/>
  <c r="BL72" i="6"/>
  <c r="BL73" i="6"/>
  <c r="BL74" i="6"/>
  <c r="BL75" i="6"/>
  <c r="BL76" i="6"/>
  <c r="BL77" i="6"/>
  <c r="BL78" i="6"/>
  <c r="BL79" i="6"/>
  <c r="BL80" i="6"/>
  <c r="BL81" i="6"/>
  <c r="BL82" i="6"/>
  <c r="BL83" i="6"/>
  <c r="BL84" i="6"/>
  <c r="BL85" i="6"/>
  <c r="BL86" i="6"/>
  <c r="BL87" i="6"/>
  <c r="BL88" i="6"/>
  <c r="BL89" i="6"/>
  <c r="BL90" i="6"/>
  <c r="BL91" i="6"/>
  <c r="BL92" i="6"/>
  <c r="BL93" i="6"/>
  <c r="BL94" i="6"/>
  <c r="BL95" i="6"/>
  <c r="BL96" i="6"/>
  <c r="BL97" i="6"/>
  <c r="BL98" i="6"/>
  <c r="BL99" i="6"/>
  <c r="BL100" i="6"/>
  <c r="BL101" i="6"/>
  <c r="BK7" i="6"/>
  <c r="BK8" i="6"/>
  <c r="BK9" i="6"/>
  <c r="BK10" i="6"/>
  <c r="BK11" i="6"/>
  <c r="BK12" i="6"/>
  <c r="BK13" i="6"/>
  <c r="BK14" i="6"/>
  <c r="BK15" i="6"/>
  <c r="BK16" i="6"/>
  <c r="BK17" i="6"/>
  <c r="BK18" i="6"/>
  <c r="BK19" i="6"/>
  <c r="BK20" i="6"/>
  <c r="BK21" i="6"/>
  <c r="BK22" i="6"/>
  <c r="BK23" i="6"/>
  <c r="BK24" i="6"/>
  <c r="BK25" i="6"/>
  <c r="BK26" i="6"/>
  <c r="BK27" i="6"/>
  <c r="BK28" i="6"/>
  <c r="BK29" i="6"/>
  <c r="BK30" i="6"/>
  <c r="BK31" i="6"/>
  <c r="BK32" i="6"/>
  <c r="BK33" i="6"/>
  <c r="BK34" i="6"/>
  <c r="BK35" i="6"/>
  <c r="BK36" i="6"/>
  <c r="BK37" i="6"/>
  <c r="BK38" i="6"/>
  <c r="BK39" i="6"/>
  <c r="BK40" i="6"/>
  <c r="BK41" i="6"/>
  <c r="BK42" i="6"/>
  <c r="BK43" i="6"/>
  <c r="BK44" i="6"/>
  <c r="BK45" i="6"/>
  <c r="BK46" i="6"/>
  <c r="BK47" i="6"/>
  <c r="BK48" i="6"/>
  <c r="BK49" i="6"/>
  <c r="BK50" i="6"/>
  <c r="BK51" i="6"/>
  <c r="BK52" i="6"/>
  <c r="BK53" i="6"/>
  <c r="BK54" i="6"/>
  <c r="BK55" i="6"/>
  <c r="BK56" i="6"/>
  <c r="BK57" i="6"/>
  <c r="BK58" i="6"/>
  <c r="BK59" i="6"/>
  <c r="BK60" i="6"/>
  <c r="BK61" i="6"/>
  <c r="BK62" i="6"/>
  <c r="BK63" i="6"/>
  <c r="BK64" i="6"/>
  <c r="BK65" i="6"/>
  <c r="BK66" i="6"/>
  <c r="BK67" i="6"/>
  <c r="BK68" i="6"/>
  <c r="BK69" i="6"/>
  <c r="BK70" i="6"/>
  <c r="BK71" i="6"/>
  <c r="BK72" i="6"/>
  <c r="BK73" i="6"/>
  <c r="BK74" i="6"/>
  <c r="BK75" i="6"/>
  <c r="BK76" i="6"/>
  <c r="BK77" i="6"/>
  <c r="BK78" i="6"/>
  <c r="BK79" i="6"/>
  <c r="BK80" i="6"/>
  <c r="BK81" i="6"/>
  <c r="BK82" i="6"/>
  <c r="BK83" i="6"/>
  <c r="BK84" i="6"/>
  <c r="BK85" i="6"/>
  <c r="BK86" i="6"/>
  <c r="BK87" i="6"/>
  <c r="BK88" i="6"/>
  <c r="BK89" i="6"/>
  <c r="BK90" i="6"/>
  <c r="BK91" i="6"/>
  <c r="BK92" i="6"/>
  <c r="BK93" i="6"/>
  <c r="BK94" i="6"/>
  <c r="BK95" i="6"/>
  <c r="BK96" i="6"/>
  <c r="BK97" i="6"/>
  <c r="BK98" i="6"/>
  <c r="BK99" i="6"/>
  <c r="BK100" i="6"/>
  <c r="BK101" i="6"/>
  <c r="BL6" i="6"/>
  <c r="BD7" i="6"/>
  <c r="BD8" i="6"/>
  <c r="BD9" i="6"/>
  <c r="BD10" i="6"/>
  <c r="BD11" i="6"/>
  <c r="BD12" i="6"/>
  <c r="BD13" i="6"/>
  <c r="BD14" i="6"/>
  <c r="BD15" i="6"/>
  <c r="BD16" i="6"/>
  <c r="BD17" i="6"/>
  <c r="BD18" i="6"/>
  <c r="BD19" i="6"/>
  <c r="BD20" i="6"/>
  <c r="BD21" i="6"/>
  <c r="BD22" i="6"/>
  <c r="BD23" i="6"/>
  <c r="BD24" i="6"/>
  <c r="BD25" i="6"/>
  <c r="BD26" i="6"/>
  <c r="BD27" i="6"/>
  <c r="BD28" i="6"/>
  <c r="BD29" i="6"/>
  <c r="BD30" i="6"/>
  <c r="BD31" i="6"/>
  <c r="BD32" i="6"/>
  <c r="BD33" i="6"/>
  <c r="BD34" i="6"/>
  <c r="BD35" i="6"/>
  <c r="BD36" i="6"/>
  <c r="BD37" i="6"/>
  <c r="BD38" i="6"/>
  <c r="BD39" i="6"/>
  <c r="BD40" i="6"/>
  <c r="BD41" i="6"/>
  <c r="BD42" i="6"/>
  <c r="BD43" i="6"/>
  <c r="BD44" i="6"/>
  <c r="BD45" i="6"/>
  <c r="BD46" i="6"/>
  <c r="BD47" i="6"/>
  <c r="BD48" i="6"/>
  <c r="BD49" i="6"/>
  <c r="BD50" i="6"/>
  <c r="BD51" i="6"/>
  <c r="BD52" i="6"/>
  <c r="BD53" i="6"/>
  <c r="BD54" i="6"/>
  <c r="BD55" i="6"/>
  <c r="BD56" i="6"/>
  <c r="BD57" i="6"/>
  <c r="BD58" i="6"/>
  <c r="BD59" i="6"/>
  <c r="BD60" i="6"/>
  <c r="BD61" i="6"/>
  <c r="BD62" i="6"/>
  <c r="BD63" i="6"/>
  <c r="BD64" i="6"/>
  <c r="BD65" i="6"/>
  <c r="BD66" i="6"/>
  <c r="BD67" i="6"/>
  <c r="BD68" i="6"/>
  <c r="BD69" i="6"/>
  <c r="BD70" i="6"/>
  <c r="BD71" i="6"/>
  <c r="BD72" i="6"/>
  <c r="BD73" i="6"/>
  <c r="BD74" i="6"/>
  <c r="BD75" i="6"/>
  <c r="BD76" i="6"/>
  <c r="BD77" i="6"/>
  <c r="BD78" i="6"/>
  <c r="BD79" i="6"/>
  <c r="BD80" i="6"/>
  <c r="BD81" i="6"/>
  <c r="BD82" i="6"/>
  <c r="BD83" i="6"/>
  <c r="BD84" i="6"/>
  <c r="BD85" i="6"/>
  <c r="BD86" i="6"/>
  <c r="BD87" i="6"/>
  <c r="BD88" i="6"/>
  <c r="BD89" i="6"/>
  <c r="BD90" i="6"/>
  <c r="BD91" i="6"/>
  <c r="BD92" i="6"/>
  <c r="BD93" i="6"/>
  <c r="BD94" i="6"/>
  <c r="BD95" i="6"/>
  <c r="BD96" i="6"/>
  <c r="BD97" i="6"/>
  <c r="BD98" i="6"/>
  <c r="BD99" i="6"/>
  <c r="BD100" i="6"/>
  <c r="BD101" i="6"/>
  <c r="BD6" i="6"/>
  <c r="BK6" i="6"/>
  <c r="BH7" i="6"/>
  <c r="BH8" i="6"/>
  <c r="BH9" i="6"/>
  <c r="BH10" i="6"/>
  <c r="BH11" i="6"/>
  <c r="BH12" i="6"/>
  <c r="BH13" i="6"/>
  <c r="BH14" i="6"/>
  <c r="BH15" i="6"/>
  <c r="BH16" i="6"/>
  <c r="BH17" i="6"/>
  <c r="BH18" i="6"/>
  <c r="BH19" i="6"/>
  <c r="BH20" i="6"/>
  <c r="BH21" i="6"/>
  <c r="BH22" i="6"/>
  <c r="BH23" i="6"/>
  <c r="BH24" i="6"/>
  <c r="BH25" i="6"/>
  <c r="BH26" i="6"/>
  <c r="BH27" i="6"/>
  <c r="BH28" i="6"/>
  <c r="BH29" i="6"/>
  <c r="BH30" i="6"/>
  <c r="BH31" i="6"/>
  <c r="BH32" i="6"/>
  <c r="BH33" i="6"/>
  <c r="BH34" i="6"/>
  <c r="BH35" i="6"/>
  <c r="BH36" i="6"/>
  <c r="BH37" i="6"/>
  <c r="BH38" i="6"/>
  <c r="BH39" i="6"/>
  <c r="BH40" i="6"/>
  <c r="BH41" i="6"/>
  <c r="BH42" i="6"/>
  <c r="BH43" i="6"/>
  <c r="BH44" i="6"/>
  <c r="BH45" i="6"/>
  <c r="BH46" i="6"/>
  <c r="BH47" i="6"/>
  <c r="BH48" i="6"/>
  <c r="BH49" i="6"/>
  <c r="BH50" i="6"/>
  <c r="BH51" i="6"/>
  <c r="BH52" i="6"/>
  <c r="BH53" i="6"/>
  <c r="BH54" i="6"/>
  <c r="BH55" i="6"/>
  <c r="BH56" i="6"/>
  <c r="BH57" i="6"/>
  <c r="BH58" i="6"/>
  <c r="BH59" i="6"/>
  <c r="BH60" i="6"/>
  <c r="BH61" i="6"/>
  <c r="BH62" i="6"/>
  <c r="BH63" i="6"/>
  <c r="BH64" i="6"/>
  <c r="BH65" i="6"/>
  <c r="BH66" i="6"/>
  <c r="BH67" i="6"/>
  <c r="BH68" i="6"/>
  <c r="BH69" i="6"/>
  <c r="BH70" i="6"/>
  <c r="BH71" i="6"/>
  <c r="BH72" i="6"/>
  <c r="BH73" i="6"/>
  <c r="BH74" i="6"/>
  <c r="BH75" i="6"/>
  <c r="BH76" i="6"/>
  <c r="BH77" i="6"/>
  <c r="BH78" i="6"/>
  <c r="BH79" i="6"/>
  <c r="BH80" i="6"/>
  <c r="BH81" i="6"/>
  <c r="BH82" i="6"/>
  <c r="BH83" i="6"/>
  <c r="BH84" i="6"/>
  <c r="BH85" i="6"/>
  <c r="BH86" i="6"/>
  <c r="BH87" i="6"/>
  <c r="BH88" i="6"/>
  <c r="BH89" i="6"/>
  <c r="BH90" i="6"/>
  <c r="BH91" i="6"/>
  <c r="BH92" i="6"/>
  <c r="BH93" i="6"/>
  <c r="BH94" i="6"/>
  <c r="BH95" i="6"/>
  <c r="BH96" i="6"/>
  <c r="BH97" i="6"/>
  <c r="BH98" i="6"/>
  <c r="BH99" i="6"/>
  <c r="BH100" i="6"/>
  <c r="BH101" i="6"/>
  <c r="BH6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1" i="6"/>
  <c r="BI42" i="6"/>
  <c r="BI43" i="6"/>
  <c r="BI44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6" i="6"/>
  <c r="BG7" i="6"/>
  <c r="BG8" i="6"/>
  <c r="BG9" i="6"/>
  <c r="BG10" i="6"/>
  <c r="BG11" i="6"/>
  <c r="BG12" i="6"/>
  <c r="BG13" i="6"/>
  <c r="BG14" i="6"/>
  <c r="BG15" i="6"/>
  <c r="BG16" i="6"/>
  <c r="BG17" i="6"/>
  <c r="BG18" i="6"/>
  <c r="BG19" i="6"/>
  <c r="BG20" i="6"/>
  <c r="BG21" i="6"/>
  <c r="BG22" i="6"/>
  <c r="BG23" i="6"/>
  <c r="BG24" i="6"/>
  <c r="BG25" i="6"/>
  <c r="BG26" i="6"/>
  <c r="BG27" i="6"/>
  <c r="BG28" i="6"/>
  <c r="BG29" i="6"/>
  <c r="BG30" i="6"/>
  <c r="BG31" i="6"/>
  <c r="BG32" i="6"/>
  <c r="BG33" i="6"/>
  <c r="BG34" i="6"/>
  <c r="BG35" i="6"/>
  <c r="BG36" i="6"/>
  <c r="BG37" i="6"/>
  <c r="BG38" i="6"/>
  <c r="BG39" i="6"/>
  <c r="BG40" i="6"/>
  <c r="BG41" i="6"/>
  <c r="BG42" i="6"/>
  <c r="BG43" i="6"/>
  <c r="BG44" i="6"/>
  <c r="BG45" i="6"/>
  <c r="BG46" i="6"/>
  <c r="BG47" i="6"/>
  <c r="BG48" i="6"/>
  <c r="BG49" i="6"/>
  <c r="BG50" i="6"/>
  <c r="BG51" i="6"/>
  <c r="BG52" i="6"/>
  <c r="BG53" i="6"/>
  <c r="BG54" i="6"/>
  <c r="BG55" i="6"/>
  <c r="BG56" i="6"/>
  <c r="BG57" i="6"/>
  <c r="BG58" i="6"/>
  <c r="BG59" i="6"/>
  <c r="BG60" i="6"/>
  <c r="BG61" i="6"/>
  <c r="BG62" i="6"/>
  <c r="BG63" i="6"/>
  <c r="BG64" i="6"/>
  <c r="BG65" i="6"/>
  <c r="BG66" i="6"/>
  <c r="BG67" i="6"/>
  <c r="BG68" i="6"/>
  <c r="BG69" i="6"/>
  <c r="BG70" i="6"/>
  <c r="BG71" i="6"/>
  <c r="BG72" i="6"/>
  <c r="BG73" i="6"/>
  <c r="BG74" i="6"/>
  <c r="BG75" i="6"/>
  <c r="BG76" i="6"/>
  <c r="BG77" i="6"/>
  <c r="BG78" i="6"/>
  <c r="BG79" i="6"/>
  <c r="BG80" i="6"/>
  <c r="BG81" i="6"/>
  <c r="BG82" i="6"/>
  <c r="BG83" i="6"/>
  <c r="BG84" i="6"/>
  <c r="BG85" i="6"/>
  <c r="BG86" i="6"/>
  <c r="BG87" i="6"/>
  <c r="BG88" i="6"/>
  <c r="BG89" i="6"/>
  <c r="BG90" i="6"/>
  <c r="BG91" i="6"/>
  <c r="BG92" i="6"/>
  <c r="BG93" i="6"/>
  <c r="BG94" i="6"/>
  <c r="BG95" i="6"/>
  <c r="BG96" i="6"/>
  <c r="BG97" i="6"/>
  <c r="BG98" i="6"/>
  <c r="BG99" i="6"/>
  <c r="BG100" i="6"/>
  <c r="BG101" i="6"/>
  <c r="BG6" i="6"/>
  <c r="BF7" i="6"/>
  <c r="BF8" i="6"/>
  <c r="BF9" i="6"/>
  <c r="BF10" i="6"/>
  <c r="BF11" i="6"/>
  <c r="BF12" i="6"/>
  <c r="BF13" i="6"/>
  <c r="BF14" i="6"/>
  <c r="BF15" i="6"/>
  <c r="BF16" i="6"/>
  <c r="BF17" i="6"/>
  <c r="BF18" i="6"/>
  <c r="BF19" i="6"/>
  <c r="BF20" i="6"/>
  <c r="BF21" i="6"/>
  <c r="BF22" i="6"/>
  <c r="BF23" i="6"/>
  <c r="BF24" i="6"/>
  <c r="BF25" i="6"/>
  <c r="BF26" i="6"/>
  <c r="BF27" i="6"/>
  <c r="BF28" i="6"/>
  <c r="BF29" i="6"/>
  <c r="BF30" i="6"/>
  <c r="BF31" i="6"/>
  <c r="BF32" i="6"/>
  <c r="BF33" i="6"/>
  <c r="BF34" i="6"/>
  <c r="BF35" i="6"/>
  <c r="BF36" i="6"/>
  <c r="BF37" i="6"/>
  <c r="BF38" i="6"/>
  <c r="BF39" i="6"/>
  <c r="BF40" i="6"/>
  <c r="BF41" i="6"/>
  <c r="BF42" i="6"/>
  <c r="BF43" i="6"/>
  <c r="BF44" i="6"/>
  <c r="BF45" i="6"/>
  <c r="BF46" i="6"/>
  <c r="BF47" i="6"/>
  <c r="BF48" i="6"/>
  <c r="BF49" i="6"/>
  <c r="BF50" i="6"/>
  <c r="BF51" i="6"/>
  <c r="BF52" i="6"/>
  <c r="BF53" i="6"/>
  <c r="BF54" i="6"/>
  <c r="BF55" i="6"/>
  <c r="BF56" i="6"/>
  <c r="BF57" i="6"/>
  <c r="BF58" i="6"/>
  <c r="BF59" i="6"/>
  <c r="BF60" i="6"/>
  <c r="BF61" i="6"/>
  <c r="BF62" i="6"/>
  <c r="BF63" i="6"/>
  <c r="BF64" i="6"/>
  <c r="BF65" i="6"/>
  <c r="BF66" i="6"/>
  <c r="BF67" i="6"/>
  <c r="BF68" i="6"/>
  <c r="BF69" i="6"/>
  <c r="BF70" i="6"/>
  <c r="BF71" i="6"/>
  <c r="BF72" i="6"/>
  <c r="BF73" i="6"/>
  <c r="BF74" i="6"/>
  <c r="BF75" i="6"/>
  <c r="BF76" i="6"/>
  <c r="BF77" i="6"/>
  <c r="BF78" i="6"/>
  <c r="BF79" i="6"/>
  <c r="BF80" i="6"/>
  <c r="BF81" i="6"/>
  <c r="BF82" i="6"/>
  <c r="BF83" i="6"/>
  <c r="BF84" i="6"/>
  <c r="BF85" i="6"/>
  <c r="BF86" i="6"/>
  <c r="BF87" i="6"/>
  <c r="BF88" i="6"/>
  <c r="BF89" i="6"/>
  <c r="BF90" i="6"/>
  <c r="BF91" i="6"/>
  <c r="BF92" i="6"/>
  <c r="BF93" i="6"/>
  <c r="BF94" i="6"/>
  <c r="BF95" i="6"/>
  <c r="BF96" i="6"/>
  <c r="BF97" i="6"/>
  <c r="BF98" i="6"/>
  <c r="BF99" i="6"/>
  <c r="BF100" i="6"/>
  <c r="BF101" i="6"/>
  <c r="BF6" i="6"/>
  <c r="BE7" i="6"/>
  <c r="BE8" i="6"/>
  <c r="BE9" i="6"/>
  <c r="BE10" i="6"/>
  <c r="BE11" i="6"/>
  <c r="BE12" i="6"/>
  <c r="BE13" i="6"/>
  <c r="BE14" i="6"/>
  <c r="BE15" i="6"/>
  <c r="BE16" i="6"/>
  <c r="BE17" i="6"/>
  <c r="BE18" i="6"/>
  <c r="BE19" i="6"/>
  <c r="BE20" i="6"/>
  <c r="BE21" i="6"/>
  <c r="BE22" i="6"/>
  <c r="BE23" i="6"/>
  <c r="BE24" i="6"/>
  <c r="BE25" i="6"/>
  <c r="BE26" i="6"/>
  <c r="BE27" i="6"/>
  <c r="BE28" i="6"/>
  <c r="BE29" i="6"/>
  <c r="BE30" i="6"/>
  <c r="BE31" i="6"/>
  <c r="BE32" i="6"/>
  <c r="BE33" i="6"/>
  <c r="BE34" i="6"/>
  <c r="BE35" i="6"/>
  <c r="BE36" i="6"/>
  <c r="BE37" i="6"/>
  <c r="BE38" i="6"/>
  <c r="BE39" i="6"/>
  <c r="BE40" i="6"/>
  <c r="BE41" i="6"/>
  <c r="BE42" i="6"/>
  <c r="BE43" i="6"/>
  <c r="BE44" i="6"/>
  <c r="BE45" i="6"/>
  <c r="BE46" i="6"/>
  <c r="BE47" i="6"/>
  <c r="BE48" i="6"/>
  <c r="BE49" i="6"/>
  <c r="BE50" i="6"/>
  <c r="BE51" i="6"/>
  <c r="BE52" i="6"/>
  <c r="BE53" i="6"/>
  <c r="BE54" i="6"/>
  <c r="BE55" i="6"/>
  <c r="BE56" i="6"/>
  <c r="BE57" i="6"/>
  <c r="BE58" i="6"/>
  <c r="BE59" i="6"/>
  <c r="BE60" i="6"/>
  <c r="BE61" i="6"/>
  <c r="BE62" i="6"/>
  <c r="BE63" i="6"/>
  <c r="BE64" i="6"/>
  <c r="BE65" i="6"/>
  <c r="BE66" i="6"/>
  <c r="BE67" i="6"/>
  <c r="BE68" i="6"/>
  <c r="BE69" i="6"/>
  <c r="BE70" i="6"/>
  <c r="BE71" i="6"/>
  <c r="BE72" i="6"/>
  <c r="BE73" i="6"/>
  <c r="BE74" i="6"/>
  <c r="BE75" i="6"/>
  <c r="BE76" i="6"/>
  <c r="BE77" i="6"/>
  <c r="BE78" i="6"/>
  <c r="BE79" i="6"/>
  <c r="BE80" i="6"/>
  <c r="BE81" i="6"/>
  <c r="BE82" i="6"/>
  <c r="BE83" i="6"/>
  <c r="BE84" i="6"/>
  <c r="BE85" i="6"/>
  <c r="BE86" i="6"/>
  <c r="BE87" i="6"/>
  <c r="BE88" i="6"/>
  <c r="BE89" i="6"/>
  <c r="BE90" i="6"/>
  <c r="BE91" i="6"/>
  <c r="BE92" i="6"/>
  <c r="BE93" i="6"/>
  <c r="BE94" i="6"/>
  <c r="BE95" i="6"/>
  <c r="BE96" i="6"/>
  <c r="BE97" i="6"/>
  <c r="BE98" i="6"/>
  <c r="BE99" i="6"/>
  <c r="BE100" i="6"/>
  <c r="BE101" i="6"/>
  <c r="BE6" i="6"/>
  <c r="M7" i="21"/>
  <c r="M8" i="21"/>
  <c r="M9" i="21"/>
  <c r="M10" i="21"/>
  <c r="M11" i="21"/>
  <c r="M12" i="21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4" i="21"/>
  <c r="M65" i="21"/>
  <c r="M66" i="21"/>
  <c r="M67" i="21"/>
  <c r="M68" i="21"/>
  <c r="M69" i="21"/>
  <c r="M70" i="21"/>
  <c r="M71" i="21"/>
  <c r="M72" i="21"/>
  <c r="M73" i="21"/>
  <c r="M74" i="21"/>
  <c r="M75" i="21"/>
  <c r="M76" i="21"/>
  <c r="M77" i="21"/>
  <c r="M78" i="21"/>
  <c r="M79" i="21"/>
  <c r="M80" i="21"/>
  <c r="M81" i="21"/>
  <c r="M82" i="21"/>
  <c r="M83" i="21"/>
  <c r="M84" i="21"/>
  <c r="M85" i="21"/>
  <c r="M86" i="21"/>
  <c r="M87" i="21"/>
  <c r="M88" i="21"/>
  <c r="M89" i="21"/>
  <c r="M90" i="21"/>
  <c r="M91" i="21"/>
  <c r="M92" i="21"/>
  <c r="M93" i="21"/>
  <c r="M94" i="21"/>
  <c r="M95" i="21"/>
  <c r="M96" i="21"/>
  <c r="M97" i="21"/>
  <c r="M98" i="21"/>
  <c r="M99" i="21"/>
  <c r="M100" i="21"/>
  <c r="M101" i="21"/>
  <c r="M6" i="21"/>
  <c r="BA101" i="21"/>
  <c r="AZ101" i="21"/>
  <c r="AY101" i="21"/>
  <c r="AX101" i="21"/>
  <c r="AW101" i="21"/>
  <c r="AV101" i="21"/>
  <c r="AU101" i="21"/>
  <c r="AT101" i="21"/>
  <c r="AR101" i="21"/>
  <c r="AQ101" i="21"/>
  <c r="AP101" i="21"/>
  <c r="AO101" i="21"/>
  <c r="AN101" i="21"/>
  <c r="AM101" i="21"/>
  <c r="AL101" i="21"/>
  <c r="AK101" i="21"/>
  <c r="AJ101" i="21"/>
  <c r="AI101" i="21"/>
  <c r="AH101" i="21"/>
  <c r="AG101" i="21"/>
  <c r="AB101" i="21"/>
  <c r="AA101" i="21"/>
  <c r="Z101" i="21"/>
  <c r="Y101" i="21"/>
  <c r="X101" i="21"/>
  <c r="W101" i="21"/>
  <c r="R101" i="21"/>
  <c r="Q101" i="21"/>
  <c r="P101" i="21"/>
  <c r="O101" i="21"/>
  <c r="N101" i="21"/>
  <c r="H101" i="21"/>
  <c r="J101" i="21" s="1"/>
  <c r="G101" i="21"/>
  <c r="I101" i="21" s="1"/>
  <c r="BA100" i="21"/>
  <c r="AZ100" i="21"/>
  <c r="AY100" i="21"/>
  <c r="AX100" i="21"/>
  <c r="AW100" i="21"/>
  <c r="AV100" i="21"/>
  <c r="AU100" i="21"/>
  <c r="AT100" i="21"/>
  <c r="AR100" i="21"/>
  <c r="AQ100" i="21"/>
  <c r="AP100" i="21"/>
  <c r="AO100" i="21"/>
  <c r="AN100" i="21"/>
  <c r="AM100" i="21"/>
  <c r="AL100" i="21"/>
  <c r="AK100" i="21"/>
  <c r="AJ100" i="21"/>
  <c r="AI100" i="21"/>
  <c r="AH100" i="21"/>
  <c r="AG100" i="21"/>
  <c r="AB100" i="21"/>
  <c r="AA100" i="21"/>
  <c r="Z100" i="21"/>
  <c r="Y100" i="21"/>
  <c r="X100" i="21"/>
  <c r="W100" i="21"/>
  <c r="R100" i="21"/>
  <c r="Q100" i="21"/>
  <c r="P100" i="21"/>
  <c r="O100" i="21"/>
  <c r="N100" i="21"/>
  <c r="H100" i="21"/>
  <c r="J100" i="21" s="1"/>
  <c r="G100" i="21"/>
  <c r="I100" i="21" s="1"/>
  <c r="BA99" i="21"/>
  <c r="AZ99" i="21"/>
  <c r="AY99" i="21"/>
  <c r="AX99" i="21"/>
  <c r="AW99" i="21"/>
  <c r="AV99" i="21"/>
  <c r="AU99" i="21"/>
  <c r="AT99" i="21"/>
  <c r="AR99" i="21"/>
  <c r="AQ99" i="21"/>
  <c r="AP99" i="21"/>
  <c r="AO99" i="21"/>
  <c r="AN99" i="21"/>
  <c r="AM99" i="21"/>
  <c r="AL99" i="21"/>
  <c r="AK99" i="21"/>
  <c r="AJ99" i="21"/>
  <c r="AI99" i="21"/>
  <c r="AH99" i="21"/>
  <c r="AG99" i="21"/>
  <c r="AB99" i="21"/>
  <c r="AA99" i="21"/>
  <c r="Z99" i="21"/>
  <c r="Y99" i="21"/>
  <c r="X99" i="21"/>
  <c r="W99" i="21"/>
  <c r="R99" i="21"/>
  <c r="Q99" i="21"/>
  <c r="P99" i="21"/>
  <c r="O99" i="21"/>
  <c r="N99" i="21"/>
  <c r="H99" i="21"/>
  <c r="J99" i="21" s="1"/>
  <c r="G99" i="21"/>
  <c r="I99" i="21" s="1"/>
  <c r="BA98" i="21"/>
  <c r="AZ98" i="21"/>
  <c r="AY98" i="21"/>
  <c r="AX98" i="21"/>
  <c r="AW98" i="21"/>
  <c r="AV98" i="21"/>
  <c r="AU98" i="21"/>
  <c r="AT98" i="21"/>
  <c r="AR98" i="21"/>
  <c r="AQ98" i="21"/>
  <c r="AP98" i="21"/>
  <c r="AO98" i="21"/>
  <c r="AN98" i="21"/>
  <c r="AM98" i="21"/>
  <c r="AL98" i="21"/>
  <c r="AK98" i="21"/>
  <c r="AJ98" i="21"/>
  <c r="AI98" i="21"/>
  <c r="AH98" i="21"/>
  <c r="AG98" i="21"/>
  <c r="AB98" i="21"/>
  <c r="AA98" i="21"/>
  <c r="Z98" i="21"/>
  <c r="Y98" i="21"/>
  <c r="X98" i="21"/>
  <c r="W98" i="21"/>
  <c r="R98" i="21"/>
  <c r="Q98" i="21"/>
  <c r="P98" i="21"/>
  <c r="O98" i="21"/>
  <c r="N98" i="21"/>
  <c r="H98" i="21"/>
  <c r="J98" i="21" s="1"/>
  <c r="G98" i="21"/>
  <c r="I98" i="21" s="1"/>
  <c r="BA97" i="21"/>
  <c r="AZ97" i="21"/>
  <c r="AY97" i="21"/>
  <c r="AX97" i="21"/>
  <c r="AW97" i="21"/>
  <c r="AV97" i="21"/>
  <c r="AU97" i="21"/>
  <c r="AT97" i="21"/>
  <c r="AR97" i="21"/>
  <c r="AQ97" i="21"/>
  <c r="AP97" i="21"/>
  <c r="AO97" i="21"/>
  <c r="AN97" i="21"/>
  <c r="AM97" i="21"/>
  <c r="AL97" i="21"/>
  <c r="AK97" i="21"/>
  <c r="AJ97" i="21"/>
  <c r="AI97" i="21"/>
  <c r="AH97" i="21"/>
  <c r="AG97" i="21"/>
  <c r="AB97" i="21"/>
  <c r="AA97" i="21"/>
  <c r="Z97" i="21"/>
  <c r="Y97" i="21"/>
  <c r="X97" i="21"/>
  <c r="W97" i="21"/>
  <c r="R97" i="21"/>
  <c r="Q97" i="21"/>
  <c r="P97" i="21"/>
  <c r="O97" i="21"/>
  <c r="N97" i="21"/>
  <c r="H97" i="21"/>
  <c r="J97" i="21" s="1"/>
  <c r="G97" i="21"/>
  <c r="I97" i="21" s="1"/>
  <c r="BA96" i="21"/>
  <c r="AZ96" i="21"/>
  <c r="AY96" i="21"/>
  <c r="AX96" i="21"/>
  <c r="AW96" i="21"/>
  <c r="AV96" i="21"/>
  <c r="AU96" i="21"/>
  <c r="AT96" i="21"/>
  <c r="AR96" i="21"/>
  <c r="AQ96" i="21"/>
  <c r="AP96" i="21"/>
  <c r="AO96" i="21"/>
  <c r="AN96" i="21"/>
  <c r="AM96" i="21"/>
  <c r="AL96" i="21"/>
  <c r="AK96" i="21"/>
  <c r="AJ96" i="21"/>
  <c r="AI96" i="21"/>
  <c r="AH96" i="21"/>
  <c r="AG96" i="21"/>
  <c r="AB96" i="21"/>
  <c r="AA96" i="21"/>
  <c r="Z96" i="21"/>
  <c r="Y96" i="21"/>
  <c r="X96" i="21"/>
  <c r="W96" i="21"/>
  <c r="R96" i="21"/>
  <c r="Q96" i="21"/>
  <c r="P96" i="21"/>
  <c r="O96" i="21"/>
  <c r="N96" i="21"/>
  <c r="H96" i="21"/>
  <c r="J96" i="21" s="1"/>
  <c r="G96" i="21"/>
  <c r="I96" i="21" s="1"/>
  <c r="BA95" i="21"/>
  <c r="AZ95" i="21"/>
  <c r="AY95" i="21"/>
  <c r="AX95" i="21"/>
  <c r="AW95" i="21"/>
  <c r="AV95" i="21"/>
  <c r="AU95" i="21"/>
  <c r="AT95" i="21"/>
  <c r="AR95" i="21"/>
  <c r="AQ95" i="21"/>
  <c r="AP95" i="21"/>
  <c r="AO95" i="21"/>
  <c r="AN95" i="21"/>
  <c r="AM95" i="21"/>
  <c r="AL95" i="21"/>
  <c r="AK95" i="21"/>
  <c r="AJ95" i="21"/>
  <c r="AI95" i="21"/>
  <c r="AH95" i="21"/>
  <c r="AG95" i="21"/>
  <c r="AB95" i="21"/>
  <c r="AA95" i="21"/>
  <c r="Z95" i="21"/>
  <c r="Y95" i="21"/>
  <c r="X95" i="21"/>
  <c r="W95" i="21"/>
  <c r="R95" i="21"/>
  <c r="Q95" i="21"/>
  <c r="P95" i="21"/>
  <c r="O95" i="21"/>
  <c r="N95" i="21"/>
  <c r="H95" i="21"/>
  <c r="J95" i="21" s="1"/>
  <c r="G95" i="21"/>
  <c r="I95" i="21" s="1"/>
  <c r="BA94" i="21"/>
  <c r="AZ94" i="21"/>
  <c r="AY94" i="21"/>
  <c r="AX94" i="21"/>
  <c r="AW94" i="21"/>
  <c r="AV94" i="21"/>
  <c r="AU94" i="21"/>
  <c r="AT94" i="21"/>
  <c r="AR94" i="21"/>
  <c r="AQ94" i="21"/>
  <c r="AP94" i="21"/>
  <c r="AO94" i="21"/>
  <c r="AN94" i="21"/>
  <c r="AM94" i="21"/>
  <c r="AL94" i="21"/>
  <c r="AK94" i="21"/>
  <c r="AJ94" i="21"/>
  <c r="AI94" i="21"/>
  <c r="AH94" i="21"/>
  <c r="AG94" i="21"/>
  <c r="AB94" i="21"/>
  <c r="AA94" i="21"/>
  <c r="Z94" i="21"/>
  <c r="Y94" i="21"/>
  <c r="X94" i="21"/>
  <c r="W94" i="21"/>
  <c r="R94" i="21"/>
  <c r="Q94" i="21"/>
  <c r="P94" i="21"/>
  <c r="O94" i="21"/>
  <c r="N94" i="21"/>
  <c r="H94" i="21"/>
  <c r="J94" i="21" s="1"/>
  <c r="G94" i="21"/>
  <c r="I94" i="21" s="1"/>
  <c r="BA93" i="21"/>
  <c r="AZ93" i="21"/>
  <c r="AY93" i="21"/>
  <c r="AX93" i="21"/>
  <c r="AW93" i="21"/>
  <c r="AV93" i="21"/>
  <c r="AU93" i="21"/>
  <c r="AT93" i="21"/>
  <c r="AR93" i="21"/>
  <c r="AQ93" i="21"/>
  <c r="AP93" i="21"/>
  <c r="AO93" i="21"/>
  <c r="AN93" i="21"/>
  <c r="AM93" i="21"/>
  <c r="AL93" i="21"/>
  <c r="AK93" i="21"/>
  <c r="AJ93" i="21"/>
  <c r="AI93" i="21"/>
  <c r="AH93" i="21"/>
  <c r="AG93" i="21"/>
  <c r="AB93" i="21"/>
  <c r="AA93" i="21"/>
  <c r="Z93" i="21"/>
  <c r="Y93" i="21"/>
  <c r="X93" i="21"/>
  <c r="W93" i="21"/>
  <c r="R93" i="21"/>
  <c r="Q93" i="21"/>
  <c r="P93" i="21"/>
  <c r="O93" i="21"/>
  <c r="N93" i="21"/>
  <c r="H93" i="21"/>
  <c r="J93" i="21" s="1"/>
  <c r="G93" i="21"/>
  <c r="I93" i="21" s="1"/>
  <c r="BA92" i="21"/>
  <c r="AZ92" i="21"/>
  <c r="AY92" i="21"/>
  <c r="AX92" i="21"/>
  <c r="AW92" i="21"/>
  <c r="AV92" i="21"/>
  <c r="AU92" i="21"/>
  <c r="AT92" i="21"/>
  <c r="AR92" i="21"/>
  <c r="AQ92" i="21"/>
  <c r="AP92" i="21"/>
  <c r="AO92" i="21"/>
  <c r="AN92" i="21"/>
  <c r="AM92" i="21"/>
  <c r="AL92" i="21"/>
  <c r="AK92" i="21"/>
  <c r="AJ92" i="21"/>
  <c r="AI92" i="21"/>
  <c r="AH92" i="21"/>
  <c r="AG92" i="21"/>
  <c r="AB92" i="21"/>
  <c r="AA92" i="21"/>
  <c r="Z92" i="21"/>
  <c r="Y92" i="21"/>
  <c r="X92" i="21"/>
  <c r="W92" i="21"/>
  <c r="R92" i="21"/>
  <c r="Q92" i="21"/>
  <c r="P92" i="21"/>
  <c r="O92" i="21"/>
  <c r="N92" i="21"/>
  <c r="H92" i="21"/>
  <c r="J92" i="21" s="1"/>
  <c r="G92" i="21"/>
  <c r="I92" i="21" s="1"/>
  <c r="BA91" i="21"/>
  <c r="AZ91" i="21"/>
  <c r="AY91" i="21"/>
  <c r="AX91" i="21"/>
  <c r="AW91" i="21"/>
  <c r="AV91" i="21"/>
  <c r="AU91" i="21"/>
  <c r="AT91" i="21"/>
  <c r="AR91" i="21"/>
  <c r="AQ91" i="21"/>
  <c r="AP91" i="21"/>
  <c r="AO91" i="21"/>
  <c r="AN91" i="21"/>
  <c r="AM91" i="21"/>
  <c r="AL91" i="21"/>
  <c r="AK91" i="21"/>
  <c r="AJ91" i="21"/>
  <c r="AI91" i="21"/>
  <c r="AH91" i="21"/>
  <c r="AG91" i="21"/>
  <c r="AB91" i="21"/>
  <c r="AA91" i="21"/>
  <c r="Z91" i="21"/>
  <c r="Y91" i="21"/>
  <c r="X91" i="21"/>
  <c r="W91" i="21"/>
  <c r="R91" i="21"/>
  <c r="Q91" i="21"/>
  <c r="P91" i="21"/>
  <c r="O91" i="21"/>
  <c r="N91" i="21"/>
  <c r="H91" i="21"/>
  <c r="J91" i="21" s="1"/>
  <c r="G91" i="21"/>
  <c r="I91" i="21" s="1"/>
  <c r="BA90" i="21"/>
  <c r="AZ90" i="21"/>
  <c r="AY90" i="21"/>
  <c r="AX90" i="21"/>
  <c r="AW90" i="21"/>
  <c r="AV90" i="21"/>
  <c r="AU90" i="21"/>
  <c r="AT90" i="21"/>
  <c r="AR90" i="21"/>
  <c r="AQ90" i="21"/>
  <c r="AP90" i="21"/>
  <c r="AO90" i="21"/>
  <c r="AN90" i="21"/>
  <c r="AM90" i="21"/>
  <c r="AL90" i="21"/>
  <c r="AK90" i="21"/>
  <c r="AJ90" i="21"/>
  <c r="AI90" i="21"/>
  <c r="AH90" i="21"/>
  <c r="AG90" i="21"/>
  <c r="AB90" i="21"/>
  <c r="AA90" i="21"/>
  <c r="Z90" i="21"/>
  <c r="Y90" i="21"/>
  <c r="X90" i="21"/>
  <c r="W90" i="21"/>
  <c r="R90" i="21"/>
  <c r="Q90" i="21"/>
  <c r="P90" i="21"/>
  <c r="O90" i="21"/>
  <c r="N90" i="21"/>
  <c r="H90" i="21"/>
  <c r="J90" i="21" s="1"/>
  <c r="G90" i="21"/>
  <c r="I90" i="21" s="1"/>
  <c r="BA89" i="21"/>
  <c r="AZ89" i="21"/>
  <c r="AY89" i="21"/>
  <c r="AX89" i="21"/>
  <c r="AW89" i="21"/>
  <c r="AV89" i="21"/>
  <c r="AU89" i="21"/>
  <c r="AT89" i="21"/>
  <c r="AR89" i="21"/>
  <c r="AQ89" i="21"/>
  <c r="AP89" i="21"/>
  <c r="AO89" i="21"/>
  <c r="AN89" i="21"/>
  <c r="AM89" i="21"/>
  <c r="AL89" i="21"/>
  <c r="AK89" i="21"/>
  <c r="AJ89" i="21"/>
  <c r="AI89" i="21"/>
  <c r="AH89" i="21"/>
  <c r="AG89" i="21"/>
  <c r="AB89" i="21"/>
  <c r="AA89" i="21"/>
  <c r="Z89" i="21"/>
  <c r="Y89" i="21"/>
  <c r="X89" i="21"/>
  <c r="W89" i="21"/>
  <c r="R89" i="21"/>
  <c r="Q89" i="21"/>
  <c r="P89" i="21"/>
  <c r="O89" i="21"/>
  <c r="N89" i="21"/>
  <c r="H89" i="21"/>
  <c r="J89" i="21" s="1"/>
  <c r="G89" i="21"/>
  <c r="I89" i="21" s="1"/>
  <c r="BA88" i="21"/>
  <c r="AZ88" i="21"/>
  <c r="AY88" i="21"/>
  <c r="AX88" i="21"/>
  <c r="AW88" i="21"/>
  <c r="AV88" i="21"/>
  <c r="AU88" i="21"/>
  <c r="AT88" i="21"/>
  <c r="AR88" i="21"/>
  <c r="AQ88" i="21"/>
  <c r="AP88" i="21"/>
  <c r="AO88" i="21"/>
  <c r="AN88" i="21"/>
  <c r="AM88" i="21"/>
  <c r="AL88" i="21"/>
  <c r="AK88" i="21"/>
  <c r="AJ88" i="21"/>
  <c r="AI88" i="21"/>
  <c r="AH88" i="21"/>
  <c r="AG88" i="21"/>
  <c r="AB88" i="21"/>
  <c r="AA88" i="21"/>
  <c r="Z88" i="21"/>
  <c r="Y88" i="21"/>
  <c r="X88" i="21"/>
  <c r="W88" i="21"/>
  <c r="R88" i="21"/>
  <c r="Q88" i="21"/>
  <c r="P88" i="21"/>
  <c r="O88" i="21"/>
  <c r="N88" i="21"/>
  <c r="H88" i="21"/>
  <c r="J88" i="21" s="1"/>
  <c r="G88" i="21"/>
  <c r="I88" i="21" s="1"/>
  <c r="BA87" i="21"/>
  <c r="AZ87" i="21"/>
  <c r="AY87" i="21"/>
  <c r="AX87" i="21"/>
  <c r="AW87" i="21"/>
  <c r="AV87" i="21"/>
  <c r="AU87" i="21"/>
  <c r="AT87" i="21"/>
  <c r="AR87" i="21"/>
  <c r="AQ87" i="21"/>
  <c r="AP87" i="21"/>
  <c r="AO87" i="21"/>
  <c r="AN87" i="21"/>
  <c r="AM87" i="21"/>
  <c r="AL87" i="21"/>
  <c r="AK87" i="21"/>
  <c r="AJ87" i="21"/>
  <c r="AI87" i="21"/>
  <c r="AH87" i="21"/>
  <c r="AG87" i="21"/>
  <c r="AB87" i="21"/>
  <c r="AA87" i="21"/>
  <c r="Z87" i="21"/>
  <c r="Y87" i="21"/>
  <c r="X87" i="21"/>
  <c r="W87" i="21"/>
  <c r="R87" i="21"/>
  <c r="Q87" i="21"/>
  <c r="P87" i="21"/>
  <c r="O87" i="21"/>
  <c r="N87" i="21"/>
  <c r="H87" i="21"/>
  <c r="J87" i="21" s="1"/>
  <c r="G87" i="21"/>
  <c r="I87" i="21" s="1"/>
  <c r="BA86" i="21"/>
  <c r="AZ86" i="21"/>
  <c r="AY86" i="21"/>
  <c r="AX86" i="21"/>
  <c r="AW86" i="21"/>
  <c r="AV86" i="21"/>
  <c r="AU86" i="21"/>
  <c r="AT86" i="21"/>
  <c r="AR86" i="21"/>
  <c r="AQ86" i="21"/>
  <c r="AP86" i="21"/>
  <c r="AO86" i="21"/>
  <c r="AN86" i="21"/>
  <c r="AM86" i="21"/>
  <c r="AL86" i="21"/>
  <c r="AK86" i="21"/>
  <c r="AJ86" i="21"/>
  <c r="AI86" i="21"/>
  <c r="AH86" i="21"/>
  <c r="AG86" i="21"/>
  <c r="AB86" i="21"/>
  <c r="AA86" i="21"/>
  <c r="Z86" i="21"/>
  <c r="Y86" i="21"/>
  <c r="X86" i="21"/>
  <c r="W86" i="21"/>
  <c r="R86" i="21"/>
  <c r="Q86" i="21"/>
  <c r="P86" i="21"/>
  <c r="O86" i="21"/>
  <c r="N86" i="21"/>
  <c r="H86" i="21"/>
  <c r="J86" i="21" s="1"/>
  <c r="G86" i="21"/>
  <c r="I86" i="21" s="1"/>
  <c r="BA85" i="21"/>
  <c r="AZ85" i="21"/>
  <c r="AY85" i="21"/>
  <c r="AX85" i="21"/>
  <c r="AW85" i="21"/>
  <c r="AV85" i="21"/>
  <c r="AU85" i="21"/>
  <c r="AT85" i="21"/>
  <c r="AR85" i="21"/>
  <c r="AQ85" i="21"/>
  <c r="AP85" i="21"/>
  <c r="AO85" i="21"/>
  <c r="AN85" i="21"/>
  <c r="AM85" i="21"/>
  <c r="AL85" i="21"/>
  <c r="AK85" i="21"/>
  <c r="AJ85" i="21"/>
  <c r="AI85" i="21"/>
  <c r="AH85" i="21"/>
  <c r="AG85" i="21"/>
  <c r="AB85" i="21"/>
  <c r="AA85" i="21"/>
  <c r="Z85" i="21"/>
  <c r="Y85" i="21"/>
  <c r="X85" i="21"/>
  <c r="W85" i="21"/>
  <c r="R85" i="21"/>
  <c r="Q85" i="21"/>
  <c r="P85" i="21"/>
  <c r="O85" i="21"/>
  <c r="N85" i="21"/>
  <c r="H85" i="21"/>
  <c r="J85" i="21" s="1"/>
  <c r="G85" i="21"/>
  <c r="I85" i="21" s="1"/>
  <c r="BA84" i="21"/>
  <c r="AZ84" i="21"/>
  <c r="AY84" i="21"/>
  <c r="AX84" i="21"/>
  <c r="AW84" i="21"/>
  <c r="AV84" i="21"/>
  <c r="AU84" i="21"/>
  <c r="AT84" i="21"/>
  <c r="AR84" i="21"/>
  <c r="AQ84" i="21"/>
  <c r="AP84" i="21"/>
  <c r="AO84" i="21"/>
  <c r="AN84" i="21"/>
  <c r="AM84" i="21"/>
  <c r="AL84" i="21"/>
  <c r="AK84" i="21"/>
  <c r="AJ84" i="21"/>
  <c r="AI84" i="21"/>
  <c r="AH84" i="21"/>
  <c r="AG84" i="21"/>
  <c r="AB84" i="21"/>
  <c r="AA84" i="21"/>
  <c r="Z84" i="21"/>
  <c r="Y84" i="21"/>
  <c r="X84" i="21"/>
  <c r="W84" i="21"/>
  <c r="R84" i="21"/>
  <c r="Q84" i="21"/>
  <c r="P84" i="21"/>
  <c r="O84" i="21"/>
  <c r="N84" i="21"/>
  <c r="H84" i="21"/>
  <c r="J84" i="21" s="1"/>
  <c r="G84" i="21"/>
  <c r="I84" i="21" s="1"/>
  <c r="BA83" i="21"/>
  <c r="AZ83" i="21"/>
  <c r="AY83" i="21"/>
  <c r="AX83" i="21"/>
  <c r="AW83" i="21"/>
  <c r="AV83" i="21"/>
  <c r="AU83" i="21"/>
  <c r="AT83" i="21"/>
  <c r="AR83" i="21"/>
  <c r="AQ83" i="21"/>
  <c r="AP83" i="21"/>
  <c r="AO83" i="21"/>
  <c r="AN83" i="21"/>
  <c r="AM83" i="21"/>
  <c r="AL83" i="21"/>
  <c r="AK83" i="21"/>
  <c r="AJ83" i="21"/>
  <c r="AI83" i="21"/>
  <c r="AH83" i="21"/>
  <c r="AG83" i="21"/>
  <c r="AB83" i="21"/>
  <c r="AA83" i="21"/>
  <c r="Z83" i="21"/>
  <c r="Y83" i="21"/>
  <c r="X83" i="21"/>
  <c r="W83" i="21"/>
  <c r="R83" i="21"/>
  <c r="Q83" i="21"/>
  <c r="P83" i="21"/>
  <c r="O83" i="21"/>
  <c r="N83" i="21"/>
  <c r="H83" i="21"/>
  <c r="J83" i="21" s="1"/>
  <c r="G83" i="21"/>
  <c r="I83" i="21" s="1"/>
  <c r="BA82" i="21"/>
  <c r="AZ82" i="21"/>
  <c r="AY82" i="21"/>
  <c r="AX82" i="21"/>
  <c r="AW82" i="21"/>
  <c r="AV82" i="21"/>
  <c r="AU82" i="21"/>
  <c r="AT82" i="21"/>
  <c r="AR82" i="21"/>
  <c r="AQ82" i="21"/>
  <c r="AP82" i="21"/>
  <c r="AO82" i="21"/>
  <c r="AN82" i="21"/>
  <c r="AM82" i="21"/>
  <c r="AL82" i="21"/>
  <c r="AK82" i="21"/>
  <c r="AJ82" i="21"/>
  <c r="AI82" i="21"/>
  <c r="AH82" i="21"/>
  <c r="AG82" i="21"/>
  <c r="AB82" i="21"/>
  <c r="AA82" i="21"/>
  <c r="Z82" i="21"/>
  <c r="Y82" i="21"/>
  <c r="X82" i="21"/>
  <c r="W82" i="21"/>
  <c r="R82" i="21"/>
  <c r="Q82" i="21"/>
  <c r="P82" i="21"/>
  <c r="O82" i="21"/>
  <c r="N82" i="21"/>
  <c r="H82" i="21"/>
  <c r="J82" i="21" s="1"/>
  <c r="G82" i="21"/>
  <c r="I82" i="21" s="1"/>
  <c r="BA81" i="21"/>
  <c r="AZ81" i="21"/>
  <c r="AY81" i="21"/>
  <c r="AX81" i="21"/>
  <c r="AW81" i="21"/>
  <c r="AV81" i="21"/>
  <c r="AU81" i="21"/>
  <c r="AT81" i="21"/>
  <c r="AR81" i="21"/>
  <c r="AQ81" i="21"/>
  <c r="AP81" i="21"/>
  <c r="AO81" i="21"/>
  <c r="AN81" i="21"/>
  <c r="AM81" i="21"/>
  <c r="AL81" i="21"/>
  <c r="AK81" i="21"/>
  <c r="AJ81" i="21"/>
  <c r="AI81" i="21"/>
  <c r="AH81" i="21"/>
  <c r="AG81" i="21"/>
  <c r="AB81" i="21"/>
  <c r="AA81" i="21"/>
  <c r="Z81" i="21"/>
  <c r="Y81" i="21"/>
  <c r="X81" i="21"/>
  <c r="W81" i="21"/>
  <c r="R81" i="21"/>
  <c r="Q81" i="21"/>
  <c r="P81" i="21"/>
  <c r="O81" i="21"/>
  <c r="N81" i="21"/>
  <c r="H81" i="21"/>
  <c r="J81" i="21" s="1"/>
  <c r="G81" i="21"/>
  <c r="I81" i="21" s="1"/>
  <c r="BA80" i="21"/>
  <c r="AZ80" i="21"/>
  <c r="AY80" i="21"/>
  <c r="AX80" i="21"/>
  <c r="AW80" i="21"/>
  <c r="AV80" i="21"/>
  <c r="AU80" i="21"/>
  <c r="AT80" i="21"/>
  <c r="AR80" i="21"/>
  <c r="AQ80" i="21"/>
  <c r="AP80" i="21"/>
  <c r="AO80" i="21"/>
  <c r="AN80" i="21"/>
  <c r="AM80" i="21"/>
  <c r="AL80" i="21"/>
  <c r="AK80" i="21"/>
  <c r="AJ80" i="21"/>
  <c r="AI80" i="21"/>
  <c r="AH80" i="21"/>
  <c r="AG80" i="21"/>
  <c r="AB80" i="21"/>
  <c r="AA80" i="21"/>
  <c r="Z80" i="21"/>
  <c r="Y80" i="21"/>
  <c r="X80" i="21"/>
  <c r="W80" i="21"/>
  <c r="R80" i="21"/>
  <c r="Q80" i="21"/>
  <c r="P80" i="21"/>
  <c r="O80" i="21"/>
  <c r="N80" i="21"/>
  <c r="H80" i="21"/>
  <c r="J80" i="21" s="1"/>
  <c r="G80" i="21"/>
  <c r="I80" i="21" s="1"/>
  <c r="BA79" i="21"/>
  <c r="AZ79" i="21"/>
  <c r="AY79" i="21"/>
  <c r="AX79" i="21"/>
  <c r="AW79" i="21"/>
  <c r="AV79" i="21"/>
  <c r="AU79" i="21"/>
  <c r="AT79" i="21"/>
  <c r="AR79" i="21"/>
  <c r="AQ79" i="21"/>
  <c r="AP79" i="21"/>
  <c r="AO79" i="21"/>
  <c r="AN79" i="21"/>
  <c r="AM79" i="21"/>
  <c r="AL79" i="21"/>
  <c r="AK79" i="21"/>
  <c r="AJ79" i="21"/>
  <c r="AI79" i="21"/>
  <c r="AH79" i="21"/>
  <c r="AG79" i="21"/>
  <c r="AB79" i="21"/>
  <c r="AA79" i="21"/>
  <c r="Z79" i="21"/>
  <c r="Y79" i="21"/>
  <c r="X79" i="21"/>
  <c r="W79" i="21"/>
  <c r="R79" i="21"/>
  <c r="Q79" i="21"/>
  <c r="P79" i="21"/>
  <c r="O79" i="21"/>
  <c r="N79" i="21"/>
  <c r="H79" i="21"/>
  <c r="J79" i="21" s="1"/>
  <c r="G79" i="21"/>
  <c r="I79" i="21" s="1"/>
  <c r="BA78" i="21"/>
  <c r="AZ78" i="21"/>
  <c r="AY78" i="21"/>
  <c r="AX78" i="21"/>
  <c r="AW78" i="21"/>
  <c r="AV78" i="21"/>
  <c r="AU78" i="21"/>
  <c r="AT78" i="21"/>
  <c r="AR78" i="21"/>
  <c r="AQ78" i="21"/>
  <c r="AP78" i="21"/>
  <c r="AO78" i="21"/>
  <c r="AN78" i="21"/>
  <c r="AM78" i="21"/>
  <c r="AL78" i="21"/>
  <c r="AK78" i="21"/>
  <c r="AJ78" i="21"/>
  <c r="AI78" i="21"/>
  <c r="AH78" i="21"/>
  <c r="AG78" i="21"/>
  <c r="AB78" i="21"/>
  <c r="AA78" i="21"/>
  <c r="Z78" i="21"/>
  <c r="Y78" i="21"/>
  <c r="X78" i="21"/>
  <c r="W78" i="21"/>
  <c r="R78" i="21"/>
  <c r="Q78" i="21"/>
  <c r="P78" i="21"/>
  <c r="O78" i="21"/>
  <c r="N78" i="21"/>
  <c r="H78" i="21"/>
  <c r="J78" i="21" s="1"/>
  <c r="G78" i="21"/>
  <c r="I78" i="21" s="1"/>
  <c r="BA77" i="21"/>
  <c r="AZ77" i="21"/>
  <c r="AY77" i="21"/>
  <c r="AX77" i="21"/>
  <c r="AW77" i="21"/>
  <c r="AV77" i="21"/>
  <c r="AU77" i="21"/>
  <c r="AT77" i="21"/>
  <c r="AR77" i="21"/>
  <c r="AQ77" i="21"/>
  <c r="AP77" i="21"/>
  <c r="AO77" i="21"/>
  <c r="AN77" i="21"/>
  <c r="AM77" i="21"/>
  <c r="AL77" i="21"/>
  <c r="AK77" i="21"/>
  <c r="AJ77" i="21"/>
  <c r="AI77" i="21"/>
  <c r="AH77" i="21"/>
  <c r="AG77" i="21"/>
  <c r="AB77" i="21"/>
  <c r="AA77" i="21"/>
  <c r="Z77" i="21"/>
  <c r="Y77" i="21"/>
  <c r="X77" i="21"/>
  <c r="W77" i="21"/>
  <c r="R77" i="21"/>
  <c r="Q77" i="21"/>
  <c r="P77" i="21"/>
  <c r="O77" i="21"/>
  <c r="N77" i="21"/>
  <c r="H77" i="21"/>
  <c r="J77" i="21" s="1"/>
  <c r="G77" i="21"/>
  <c r="I77" i="21" s="1"/>
  <c r="BA76" i="21"/>
  <c r="AZ76" i="21"/>
  <c r="AY76" i="21"/>
  <c r="AX76" i="21"/>
  <c r="AW76" i="21"/>
  <c r="AV76" i="21"/>
  <c r="AU76" i="21"/>
  <c r="AT76" i="21"/>
  <c r="AR76" i="21"/>
  <c r="AQ76" i="21"/>
  <c r="AP76" i="21"/>
  <c r="AO76" i="21"/>
  <c r="AN76" i="21"/>
  <c r="AM76" i="21"/>
  <c r="AL76" i="21"/>
  <c r="AK76" i="21"/>
  <c r="AJ76" i="21"/>
  <c r="AI76" i="21"/>
  <c r="AH76" i="21"/>
  <c r="AG76" i="21"/>
  <c r="AB76" i="21"/>
  <c r="AA76" i="21"/>
  <c r="Z76" i="21"/>
  <c r="Y76" i="21"/>
  <c r="X76" i="21"/>
  <c r="W76" i="21"/>
  <c r="R76" i="21"/>
  <c r="Q76" i="21"/>
  <c r="P76" i="21"/>
  <c r="O76" i="21"/>
  <c r="N76" i="21"/>
  <c r="H76" i="21"/>
  <c r="J76" i="21" s="1"/>
  <c r="G76" i="21"/>
  <c r="I76" i="21" s="1"/>
  <c r="BA75" i="21"/>
  <c r="AZ75" i="21"/>
  <c r="AY75" i="21"/>
  <c r="AX75" i="21"/>
  <c r="AW75" i="21"/>
  <c r="AV75" i="21"/>
  <c r="AU75" i="21"/>
  <c r="AT75" i="21"/>
  <c r="AR75" i="21"/>
  <c r="AQ75" i="21"/>
  <c r="AP75" i="21"/>
  <c r="AO75" i="21"/>
  <c r="AN75" i="21"/>
  <c r="AM75" i="21"/>
  <c r="AL75" i="21"/>
  <c r="AK75" i="21"/>
  <c r="AJ75" i="21"/>
  <c r="AI75" i="21"/>
  <c r="AH75" i="21"/>
  <c r="AG75" i="21"/>
  <c r="AB75" i="21"/>
  <c r="AA75" i="21"/>
  <c r="Z75" i="21"/>
  <c r="Y75" i="21"/>
  <c r="X75" i="21"/>
  <c r="W75" i="21"/>
  <c r="R75" i="21"/>
  <c r="Q75" i="21"/>
  <c r="P75" i="21"/>
  <c r="O75" i="21"/>
  <c r="N75" i="21"/>
  <c r="H75" i="21"/>
  <c r="J75" i="21" s="1"/>
  <c r="G75" i="21"/>
  <c r="I75" i="21" s="1"/>
  <c r="BA74" i="21"/>
  <c r="AZ74" i="21"/>
  <c r="AY74" i="21"/>
  <c r="AX74" i="21"/>
  <c r="AW74" i="21"/>
  <c r="AV74" i="21"/>
  <c r="AU74" i="21"/>
  <c r="AT74" i="21"/>
  <c r="AR74" i="21"/>
  <c r="AQ74" i="21"/>
  <c r="AP74" i="21"/>
  <c r="AO74" i="21"/>
  <c r="AN74" i="21"/>
  <c r="AM74" i="21"/>
  <c r="AL74" i="21"/>
  <c r="AK74" i="21"/>
  <c r="AJ74" i="21"/>
  <c r="AI74" i="21"/>
  <c r="AH74" i="21"/>
  <c r="AG74" i="21"/>
  <c r="AB74" i="21"/>
  <c r="AA74" i="21"/>
  <c r="Z74" i="21"/>
  <c r="Y74" i="21"/>
  <c r="X74" i="21"/>
  <c r="W74" i="21"/>
  <c r="R74" i="21"/>
  <c r="Q74" i="21"/>
  <c r="P74" i="21"/>
  <c r="O74" i="21"/>
  <c r="N74" i="21"/>
  <c r="H74" i="21"/>
  <c r="J74" i="21" s="1"/>
  <c r="G74" i="21"/>
  <c r="I74" i="21" s="1"/>
  <c r="BA73" i="21"/>
  <c r="AZ73" i="21"/>
  <c r="AY73" i="21"/>
  <c r="AX73" i="21"/>
  <c r="AW73" i="21"/>
  <c r="AV73" i="21"/>
  <c r="AU73" i="21"/>
  <c r="AT73" i="21"/>
  <c r="AR73" i="21"/>
  <c r="AQ73" i="21"/>
  <c r="AP73" i="21"/>
  <c r="AO73" i="21"/>
  <c r="AN73" i="21"/>
  <c r="AM73" i="21"/>
  <c r="AL73" i="21"/>
  <c r="AK73" i="21"/>
  <c r="AJ73" i="21"/>
  <c r="AI73" i="21"/>
  <c r="AH73" i="21"/>
  <c r="AG73" i="21"/>
  <c r="AB73" i="21"/>
  <c r="AA73" i="21"/>
  <c r="Z73" i="21"/>
  <c r="Y73" i="21"/>
  <c r="X73" i="21"/>
  <c r="W73" i="21"/>
  <c r="R73" i="21"/>
  <c r="Q73" i="21"/>
  <c r="P73" i="21"/>
  <c r="O73" i="21"/>
  <c r="N73" i="21"/>
  <c r="H73" i="21"/>
  <c r="J73" i="21" s="1"/>
  <c r="G73" i="21"/>
  <c r="I73" i="21" s="1"/>
  <c r="BA72" i="21"/>
  <c r="AZ72" i="21"/>
  <c r="AY72" i="21"/>
  <c r="AX72" i="21"/>
  <c r="AW72" i="21"/>
  <c r="AV72" i="21"/>
  <c r="AU72" i="21"/>
  <c r="AT72" i="21"/>
  <c r="AR72" i="21"/>
  <c r="AQ72" i="21"/>
  <c r="AP72" i="21"/>
  <c r="AO72" i="21"/>
  <c r="AN72" i="21"/>
  <c r="AM72" i="21"/>
  <c r="AL72" i="21"/>
  <c r="AK72" i="21"/>
  <c r="AJ72" i="21"/>
  <c r="AI72" i="21"/>
  <c r="AH72" i="21"/>
  <c r="AG72" i="21"/>
  <c r="AB72" i="21"/>
  <c r="AA72" i="21"/>
  <c r="Z72" i="21"/>
  <c r="Y72" i="21"/>
  <c r="X72" i="21"/>
  <c r="W72" i="21"/>
  <c r="R72" i="21"/>
  <c r="Q72" i="21"/>
  <c r="P72" i="21"/>
  <c r="O72" i="21"/>
  <c r="N72" i="21"/>
  <c r="H72" i="21"/>
  <c r="J72" i="21" s="1"/>
  <c r="G72" i="21"/>
  <c r="I72" i="21" s="1"/>
  <c r="BA71" i="21"/>
  <c r="AZ71" i="21"/>
  <c r="AY71" i="21"/>
  <c r="AX71" i="21"/>
  <c r="AW71" i="21"/>
  <c r="AV71" i="21"/>
  <c r="AU71" i="21"/>
  <c r="AT71" i="21"/>
  <c r="AR71" i="21"/>
  <c r="AQ71" i="21"/>
  <c r="AP71" i="21"/>
  <c r="AO71" i="21"/>
  <c r="AN71" i="21"/>
  <c r="AM71" i="21"/>
  <c r="AL71" i="21"/>
  <c r="AK71" i="21"/>
  <c r="AJ71" i="21"/>
  <c r="AI71" i="21"/>
  <c r="AH71" i="21"/>
  <c r="AG71" i="21"/>
  <c r="AB71" i="21"/>
  <c r="AA71" i="21"/>
  <c r="Z71" i="21"/>
  <c r="Y71" i="21"/>
  <c r="X71" i="21"/>
  <c r="W71" i="21"/>
  <c r="R71" i="21"/>
  <c r="Q71" i="21"/>
  <c r="P71" i="21"/>
  <c r="O71" i="21"/>
  <c r="N71" i="21"/>
  <c r="H71" i="21"/>
  <c r="J71" i="21" s="1"/>
  <c r="G71" i="21"/>
  <c r="I71" i="21" s="1"/>
  <c r="BA70" i="21"/>
  <c r="AZ70" i="21"/>
  <c r="AY70" i="21"/>
  <c r="AX70" i="21"/>
  <c r="AW70" i="21"/>
  <c r="AV70" i="21"/>
  <c r="AU70" i="21"/>
  <c r="AT70" i="21"/>
  <c r="AR70" i="21"/>
  <c r="AQ70" i="21"/>
  <c r="AP70" i="21"/>
  <c r="AO70" i="21"/>
  <c r="AN70" i="21"/>
  <c r="AM70" i="21"/>
  <c r="AL70" i="21"/>
  <c r="AK70" i="21"/>
  <c r="AJ70" i="21"/>
  <c r="AI70" i="21"/>
  <c r="AH70" i="21"/>
  <c r="AG70" i="21"/>
  <c r="AB70" i="21"/>
  <c r="AA70" i="21"/>
  <c r="Z70" i="21"/>
  <c r="Y70" i="21"/>
  <c r="X70" i="21"/>
  <c r="W70" i="21"/>
  <c r="R70" i="21"/>
  <c r="Q70" i="21"/>
  <c r="P70" i="21"/>
  <c r="O70" i="21"/>
  <c r="N70" i="21"/>
  <c r="H70" i="21"/>
  <c r="J70" i="21" s="1"/>
  <c r="G70" i="21"/>
  <c r="I70" i="21" s="1"/>
  <c r="BA69" i="21"/>
  <c r="AZ69" i="21"/>
  <c r="AY69" i="21"/>
  <c r="AX69" i="21"/>
  <c r="AW69" i="21"/>
  <c r="AV69" i="21"/>
  <c r="AU69" i="21"/>
  <c r="AT69" i="21"/>
  <c r="AR69" i="21"/>
  <c r="AQ69" i="21"/>
  <c r="AP69" i="21"/>
  <c r="AO69" i="21"/>
  <c r="AN69" i="21"/>
  <c r="AM69" i="21"/>
  <c r="AL69" i="21"/>
  <c r="AK69" i="21"/>
  <c r="AJ69" i="21"/>
  <c r="AI69" i="21"/>
  <c r="AH69" i="21"/>
  <c r="AG69" i="21"/>
  <c r="AB69" i="21"/>
  <c r="AA69" i="21"/>
  <c r="Z69" i="21"/>
  <c r="Y69" i="21"/>
  <c r="X69" i="21"/>
  <c r="W69" i="21"/>
  <c r="R69" i="21"/>
  <c r="Q69" i="21"/>
  <c r="P69" i="21"/>
  <c r="O69" i="21"/>
  <c r="N69" i="21"/>
  <c r="H69" i="21"/>
  <c r="J69" i="21" s="1"/>
  <c r="G69" i="21"/>
  <c r="I69" i="21" s="1"/>
  <c r="BA68" i="21"/>
  <c r="AZ68" i="21"/>
  <c r="AY68" i="21"/>
  <c r="AX68" i="21"/>
  <c r="AW68" i="21"/>
  <c r="AV68" i="21"/>
  <c r="AU68" i="21"/>
  <c r="AT68" i="21"/>
  <c r="AR68" i="21"/>
  <c r="AQ68" i="21"/>
  <c r="AP68" i="21"/>
  <c r="AO68" i="21"/>
  <c r="AN68" i="21"/>
  <c r="AM68" i="21"/>
  <c r="AL68" i="21"/>
  <c r="AK68" i="21"/>
  <c r="AJ68" i="21"/>
  <c r="AI68" i="21"/>
  <c r="AH68" i="21"/>
  <c r="AG68" i="21"/>
  <c r="AB68" i="21"/>
  <c r="AA68" i="21"/>
  <c r="Z68" i="21"/>
  <c r="Y68" i="21"/>
  <c r="X68" i="21"/>
  <c r="W68" i="21"/>
  <c r="R68" i="21"/>
  <c r="Q68" i="21"/>
  <c r="P68" i="21"/>
  <c r="O68" i="21"/>
  <c r="N68" i="21"/>
  <c r="H68" i="21"/>
  <c r="J68" i="21" s="1"/>
  <c r="G68" i="21"/>
  <c r="I68" i="21" s="1"/>
  <c r="BA67" i="21"/>
  <c r="AZ67" i="21"/>
  <c r="AY67" i="21"/>
  <c r="AX67" i="21"/>
  <c r="AW67" i="21"/>
  <c r="AV67" i="21"/>
  <c r="AU67" i="21"/>
  <c r="AT67" i="21"/>
  <c r="AR67" i="21"/>
  <c r="AQ67" i="21"/>
  <c r="AP67" i="21"/>
  <c r="AO67" i="21"/>
  <c r="AN67" i="21"/>
  <c r="AM67" i="21"/>
  <c r="AL67" i="21"/>
  <c r="AK67" i="21"/>
  <c r="AJ67" i="21"/>
  <c r="AI67" i="21"/>
  <c r="AH67" i="21"/>
  <c r="AG67" i="21"/>
  <c r="AB67" i="21"/>
  <c r="AA67" i="21"/>
  <c r="Z67" i="21"/>
  <c r="Y67" i="21"/>
  <c r="X67" i="21"/>
  <c r="W67" i="21"/>
  <c r="R67" i="21"/>
  <c r="Q67" i="21"/>
  <c r="P67" i="21"/>
  <c r="O67" i="21"/>
  <c r="N67" i="21"/>
  <c r="H67" i="21"/>
  <c r="J67" i="21" s="1"/>
  <c r="G67" i="21"/>
  <c r="I67" i="21" s="1"/>
  <c r="BA66" i="21"/>
  <c r="AZ66" i="21"/>
  <c r="AY66" i="21"/>
  <c r="AX66" i="21"/>
  <c r="AW66" i="21"/>
  <c r="AV66" i="21"/>
  <c r="AU66" i="21"/>
  <c r="AT66" i="21"/>
  <c r="AR66" i="21"/>
  <c r="AQ66" i="21"/>
  <c r="AP66" i="21"/>
  <c r="AO66" i="21"/>
  <c r="AN66" i="21"/>
  <c r="AM66" i="21"/>
  <c r="AL66" i="21"/>
  <c r="AK66" i="21"/>
  <c r="AJ66" i="21"/>
  <c r="AI66" i="21"/>
  <c r="AH66" i="21"/>
  <c r="AG66" i="21"/>
  <c r="AB66" i="21"/>
  <c r="AA66" i="21"/>
  <c r="Z66" i="21"/>
  <c r="Y66" i="21"/>
  <c r="X66" i="21"/>
  <c r="W66" i="21"/>
  <c r="R66" i="21"/>
  <c r="Q66" i="21"/>
  <c r="P66" i="21"/>
  <c r="O66" i="21"/>
  <c r="N66" i="21"/>
  <c r="H66" i="21"/>
  <c r="J66" i="21" s="1"/>
  <c r="G66" i="21"/>
  <c r="I66" i="21" s="1"/>
  <c r="BA65" i="21"/>
  <c r="AZ65" i="21"/>
  <c r="AY65" i="21"/>
  <c r="AX65" i="21"/>
  <c r="AW65" i="21"/>
  <c r="AV65" i="21"/>
  <c r="AU65" i="21"/>
  <c r="AT65" i="21"/>
  <c r="AR65" i="21"/>
  <c r="AQ65" i="21"/>
  <c r="AP65" i="21"/>
  <c r="AO65" i="21"/>
  <c r="AN65" i="21"/>
  <c r="AM65" i="21"/>
  <c r="AL65" i="21"/>
  <c r="AK65" i="21"/>
  <c r="AJ65" i="21"/>
  <c r="AI65" i="21"/>
  <c r="AH65" i="21"/>
  <c r="AG65" i="21"/>
  <c r="AB65" i="21"/>
  <c r="AA65" i="21"/>
  <c r="Z65" i="21"/>
  <c r="Y65" i="21"/>
  <c r="X65" i="21"/>
  <c r="W65" i="21"/>
  <c r="R65" i="21"/>
  <c r="Q65" i="21"/>
  <c r="P65" i="21"/>
  <c r="O65" i="21"/>
  <c r="N65" i="21"/>
  <c r="H65" i="21"/>
  <c r="J65" i="21" s="1"/>
  <c r="G65" i="21"/>
  <c r="I65" i="21" s="1"/>
  <c r="BA64" i="21"/>
  <c r="AZ64" i="21"/>
  <c r="AY64" i="21"/>
  <c r="AX64" i="21"/>
  <c r="AW64" i="21"/>
  <c r="AV64" i="21"/>
  <c r="AU64" i="21"/>
  <c r="AT64" i="21"/>
  <c r="AR64" i="21"/>
  <c r="AQ64" i="21"/>
  <c r="AP64" i="21"/>
  <c r="AO64" i="21"/>
  <c r="AN64" i="21"/>
  <c r="AM64" i="21"/>
  <c r="AL64" i="21"/>
  <c r="AK64" i="21"/>
  <c r="AJ64" i="21"/>
  <c r="AI64" i="21"/>
  <c r="AH64" i="21"/>
  <c r="AG64" i="21"/>
  <c r="AB64" i="21"/>
  <c r="AA64" i="21"/>
  <c r="Z64" i="21"/>
  <c r="Y64" i="21"/>
  <c r="X64" i="21"/>
  <c r="W64" i="21"/>
  <c r="R64" i="21"/>
  <c r="Q64" i="21"/>
  <c r="P64" i="21"/>
  <c r="O64" i="21"/>
  <c r="N64" i="21"/>
  <c r="H64" i="21"/>
  <c r="J64" i="21" s="1"/>
  <c r="G64" i="21"/>
  <c r="I64" i="21" s="1"/>
  <c r="BA63" i="21"/>
  <c r="AZ63" i="21"/>
  <c r="AY63" i="21"/>
  <c r="AX63" i="21"/>
  <c r="AW63" i="21"/>
  <c r="AV63" i="21"/>
  <c r="AU63" i="21"/>
  <c r="AT63" i="21"/>
  <c r="AR63" i="21"/>
  <c r="AQ63" i="21"/>
  <c r="AP63" i="21"/>
  <c r="AO63" i="21"/>
  <c r="AN63" i="21"/>
  <c r="AM63" i="21"/>
  <c r="AL63" i="21"/>
  <c r="AK63" i="21"/>
  <c r="AJ63" i="21"/>
  <c r="AI63" i="21"/>
  <c r="AH63" i="21"/>
  <c r="AG63" i="21"/>
  <c r="AB63" i="21"/>
  <c r="AA63" i="21"/>
  <c r="Z63" i="21"/>
  <c r="Y63" i="21"/>
  <c r="X63" i="21"/>
  <c r="W63" i="21"/>
  <c r="R63" i="21"/>
  <c r="Q63" i="21"/>
  <c r="P63" i="21"/>
  <c r="O63" i="21"/>
  <c r="N63" i="21"/>
  <c r="H63" i="21"/>
  <c r="J63" i="21" s="1"/>
  <c r="G63" i="21"/>
  <c r="I63" i="21" s="1"/>
  <c r="BA62" i="21"/>
  <c r="AZ62" i="21"/>
  <c r="AY62" i="21"/>
  <c r="AX62" i="21"/>
  <c r="AW62" i="21"/>
  <c r="AV62" i="21"/>
  <c r="AU62" i="21"/>
  <c r="AT62" i="21"/>
  <c r="AR62" i="21"/>
  <c r="AQ62" i="21"/>
  <c r="AP62" i="21"/>
  <c r="AO62" i="21"/>
  <c r="AN62" i="21"/>
  <c r="AM62" i="21"/>
  <c r="AL62" i="21"/>
  <c r="AK62" i="21"/>
  <c r="AJ62" i="21"/>
  <c r="AI62" i="21"/>
  <c r="AH62" i="21"/>
  <c r="AG62" i="21"/>
  <c r="AB62" i="21"/>
  <c r="AA62" i="21"/>
  <c r="Z62" i="21"/>
  <c r="Y62" i="21"/>
  <c r="X62" i="21"/>
  <c r="W62" i="21"/>
  <c r="R62" i="21"/>
  <c r="Q62" i="21"/>
  <c r="P62" i="21"/>
  <c r="O62" i="21"/>
  <c r="N62" i="21"/>
  <c r="H62" i="21"/>
  <c r="J62" i="21" s="1"/>
  <c r="G62" i="21"/>
  <c r="I62" i="21" s="1"/>
  <c r="BA61" i="21"/>
  <c r="AZ61" i="21"/>
  <c r="AY61" i="21"/>
  <c r="AX61" i="21"/>
  <c r="AW61" i="21"/>
  <c r="AV61" i="21"/>
  <c r="AU61" i="21"/>
  <c r="AT61" i="21"/>
  <c r="AR61" i="21"/>
  <c r="AQ61" i="21"/>
  <c r="AP61" i="21"/>
  <c r="AO61" i="21"/>
  <c r="AN61" i="21"/>
  <c r="AM61" i="21"/>
  <c r="AL61" i="21"/>
  <c r="AK61" i="21"/>
  <c r="AJ61" i="21"/>
  <c r="AI61" i="21"/>
  <c r="AH61" i="21"/>
  <c r="AG61" i="21"/>
  <c r="AB61" i="21"/>
  <c r="AA61" i="21"/>
  <c r="Z61" i="21"/>
  <c r="Y61" i="21"/>
  <c r="X61" i="21"/>
  <c r="W61" i="21"/>
  <c r="R61" i="21"/>
  <c r="Q61" i="21"/>
  <c r="P61" i="21"/>
  <c r="O61" i="21"/>
  <c r="N61" i="21"/>
  <c r="H61" i="21"/>
  <c r="J61" i="21" s="1"/>
  <c r="G61" i="21"/>
  <c r="I61" i="21" s="1"/>
  <c r="BA60" i="21"/>
  <c r="AZ60" i="21"/>
  <c r="AY60" i="21"/>
  <c r="AX60" i="21"/>
  <c r="AW60" i="21"/>
  <c r="AV60" i="21"/>
  <c r="AU60" i="21"/>
  <c r="AT60" i="21"/>
  <c r="AR60" i="21"/>
  <c r="AQ60" i="21"/>
  <c r="AP60" i="21"/>
  <c r="AO60" i="21"/>
  <c r="AN60" i="21"/>
  <c r="AM60" i="21"/>
  <c r="AL60" i="21"/>
  <c r="AK60" i="21"/>
  <c r="AJ60" i="21"/>
  <c r="AI60" i="21"/>
  <c r="AH60" i="21"/>
  <c r="AG60" i="21"/>
  <c r="AB60" i="21"/>
  <c r="AA60" i="21"/>
  <c r="Z60" i="21"/>
  <c r="Y60" i="21"/>
  <c r="X60" i="21"/>
  <c r="W60" i="21"/>
  <c r="R60" i="21"/>
  <c r="Q60" i="21"/>
  <c r="P60" i="21"/>
  <c r="O60" i="21"/>
  <c r="N60" i="21"/>
  <c r="H60" i="21"/>
  <c r="J60" i="21" s="1"/>
  <c r="G60" i="21"/>
  <c r="I60" i="21" s="1"/>
  <c r="BA59" i="21"/>
  <c r="AZ59" i="21"/>
  <c r="AY59" i="21"/>
  <c r="AX59" i="21"/>
  <c r="AW59" i="21"/>
  <c r="AV59" i="21"/>
  <c r="AU59" i="21"/>
  <c r="AT59" i="21"/>
  <c r="AR59" i="21"/>
  <c r="AQ59" i="21"/>
  <c r="AP59" i="21"/>
  <c r="AO59" i="21"/>
  <c r="AN59" i="21"/>
  <c r="AM59" i="21"/>
  <c r="AL59" i="21"/>
  <c r="AK59" i="21"/>
  <c r="AJ59" i="21"/>
  <c r="AI59" i="21"/>
  <c r="AH59" i="21"/>
  <c r="AG59" i="21"/>
  <c r="AB59" i="21"/>
  <c r="AA59" i="21"/>
  <c r="Z59" i="21"/>
  <c r="Y59" i="21"/>
  <c r="X59" i="21"/>
  <c r="W59" i="21"/>
  <c r="R59" i="21"/>
  <c r="Q59" i="21"/>
  <c r="P59" i="21"/>
  <c r="O59" i="21"/>
  <c r="N59" i="21"/>
  <c r="H59" i="21"/>
  <c r="J59" i="21" s="1"/>
  <c r="G59" i="21"/>
  <c r="I59" i="21" s="1"/>
  <c r="BA58" i="21"/>
  <c r="AZ58" i="21"/>
  <c r="AY58" i="21"/>
  <c r="AX58" i="21"/>
  <c r="AW58" i="21"/>
  <c r="AV58" i="21"/>
  <c r="AU58" i="21"/>
  <c r="AT58" i="21"/>
  <c r="AR58" i="21"/>
  <c r="AQ58" i="21"/>
  <c r="AP58" i="21"/>
  <c r="AO58" i="21"/>
  <c r="AN58" i="21"/>
  <c r="AM58" i="21"/>
  <c r="AL58" i="21"/>
  <c r="AK58" i="21"/>
  <c r="AJ58" i="21"/>
  <c r="AI58" i="21"/>
  <c r="AH58" i="21"/>
  <c r="AG58" i="21"/>
  <c r="AB58" i="21"/>
  <c r="AA58" i="21"/>
  <c r="Z58" i="21"/>
  <c r="Y58" i="21"/>
  <c r="X58" i="21"/>
  <c r="W58" i="21"/>
  <c r="R58" i="21"/>
  <c r="Q58" i="21"/>
  <c r="P58" i="21"/>
  <c r="O58" i="21"/>
  <c r="N58" i="21"/>
  <c r="H58" i="21"/>
  <c r="J58" i="21" s="1"/>
  <c r="G58" i="21"/>
  <c r="I58" i="21" s="1"/>
  <c r="BA57" i="21"/>
  <c r="AZ57" i="21"/>
  <c r="AY57" i="21"/>
  <c r="AX57" i="21"/>
  <c r="AW57" i="21"/>
  <c r="AV57" i="21"/>
  <c r="AU57" i="21"/>
  <c r="AT57" i="21"/>
  <c r="AR57" i="21"/>
  <c r="AQ57" i="21"/>
  <c r="AP57" i="21"/>
  <c r="AO57" i="21"/>
  <c r="AN57" i="21"/>
  <c r="AM57" i="21"/>
  <c r="AL57" i="21"/>
  <c r="AK57" i="21"/>
  <c r="AJ57" i="21"/>
  <c r="AI57" i="21"/>
  <c r="AH57" i="21"/>
  <c r="AG57" i="21"/>
  <c r="AB57" i="21"/>
  <c r="AA57" i="21"/>
  <c r="Z57" i="21"/>
  <c r="Y57" i="21"/>
  <c r="X57" i="21"/>
  <c r="W57" i="21"/>
  <c r="R57" i="21"/>
  <c r="Q57" i="21"/>
  <c r="P57" i="21"/>
  <c r="O57" i="21"/>
  <c r="N57" i="21"/>
  <c r="H57" i="21"/>
  <c r="J57" i="21" s="1"/>
  <c r="G57" i="21"/>
  <c r="I57" i="21" s="1"/>
  <c r="BA56" i="21"/>
  <c r="AZ56" i="21"/>
  <c r="AY56" i="21"/>
  <c r="AX56" i="21"/>
  <c r="AW56" i="21"/>
  <c r="AV56" i="21"/>
  <c r="AU56" i="21"/>
  <c r="AT56" i="21"/>
  <c r="AR56" i="21"/>
  <c r="AQ56" i="21"/>
  <c r="AP56" i="21"/>
  <c r="AO56" i="21"/>
  <c r="AN56" i="21"/>
  <c r="AM56" i="21"/>
  <c r="AL56" i="21"/>
  <c r="AK56" i="21"/>
  <c r="AJ56" i="21"/>
  <c r="AI56" i="21"/>
  <c r="AH56" i="21"/>
  <c r="AG56" i="21"/>
  <c r="AB56" i="21"/>
  <c r="AA56" i="21"/>
  <c r="Z56" i="21"/>
  <c r="Y56" i="21"/>
  <c r="X56" i="21"/>
  <c r="W56" i="21"/>
  <c r="R56" i="21"/>
  <c r="Q56" i="21"/>
  <c r="P56" i="21"/>
  <c r="O56" i="21"/>
  <c r="N56" i="21"/>
  <c r="H56" i="21"/>
  <c r="J56" i="21" s="1"/>
  <c r="G56" i="21"/>
  <c r="I56" i="21" s="1"/>
  <c r="BA55" i="21"/>
  <c r="AZ55" i="21"/>
  <c r="AY55" i="21"/>
  <c r="AX55" i="21"/>
  <c r="AW55" i="21"/>
  <c r="AV55" i="21"/>
  <c r="AU55" i="21"/>
  <c r="AT55" i="21"/>
  <c r="AR55" i="21"/>
  <c r="AQ55" i="21"/>
  <c r="AP55" i="21"/>
  <c r="AO55" i="21"/>
  <c r="AN55" i="21"/>
  <c r="AM55" i="21"/>
  <c r="AL55" i="21"/>
  <c r="AK55" i="21"/>
  <c r="AJ55" i="21"/>
  <c r="AI55" i="21"/>
  <c r="AH55" i="21"/>
  <c r="AG55" i="21"/>
  <c r="AB55" i="21"/>
  <c r="AA55" i="21"/>
  <c r="Z55" i="21"/>
  <c r="Y55" i="21"/>
  <c r="X55" i="21"/>
  <c r="W55" i="21"/>
  <c r="R55" i="21"/>
  <c r="Q55" i="21"/>
  <c r="P55" i="21"/>
  <c r="O55" i="21"/>
  <c r="N55" i="21"/>
  <c r="H55" i="21"/>
  <c r="J55" i="21" s="1"/>
  <c r="G55" i="21"/>
  <c r="I55" i="21" s="1"/>
  <c r="BA54" i="21"/>
  <c r="AZ54" i="21"/>
  <c r="AY54" i="21"/>
  <c r="AX54" i="21"/>
  <c r="AW54" i="21"/>
  <c r="AV54" i="21"/>
  <c r="AU54" i="21"/>
  <c r="AT54" i="21"/>
  <c r="AR54" i="21"/>
  <c r="AQ54" i="21"/>
  <c r="AP54" i="21"/>
  <c r="AO54" i="21"/>
  <c r="AN54" i="21"/>
  <c r="AM54" i="21"/>
  <c r="AL54" i="21"/>
  <c r="AK54" i="21"/>
  <c r="AJ54" i="21"/>
  <c r="AI54" i="21"/>
  <c r="AH54" i="21"/>
  <c r="AG54" i="21"/>
  <c r="AB54" i="21"/>
  <c r="AA54" i="21"/>
  <c r="Z54" i="21"/>
  <c r="Y54" i="21"/>
  <c r="X54" i="21"/>
  <c r="W54" i="21"/>
  <c r="R54" i="21"/>
  <c r="Q54" i="21"/>
  <c r="P54" i="21"/>
  <c r="O54" i="21"/>
  <c r="N54" i="21"/>
  <c r="H54" i="21"/>
  <c r="J54" i="21" s="1"/>
  <c r="G54" i="21"/>
  <c r="I54" i="21" s="1"/>
  <c r="BA53" i="21"/>
  <c r="AZ53" i="21"/>
  <c r="AY53" i="21"/>
  <c r="AX53" i="21"/>
  <c r="AW53" i="21"/>
  <c r="AV53" i="21"/>
  <c r="AU53" i="21"/>
  <c r="AT53" i="21"/>
  <c r="AR53" i="21"/>
  <c r="AQ53" i="21"/>
  <c r="AP53" i="21"/>
  <c r="AO53" i="21"/>
  <c r="AN53" i="21"/>
  <c r="AM53" i="21"/>
  <c r="AL53" i="21"/>
  <c r="AK53" i="21"/>
  <c r="AJ53" i="21"/>
  <c r="AI53" i="21"/>
  <c r="AH53" i="21"/>
  <c r="AG53" i="21"/>
  <c r="AB53" i="21"/>
  <c r="AA53" i="21"/>
  <c r="Z53" i="21"/>
  <c r="Y53" i="21"/>
  <c r="X53" i="21"/>
  <c r="W53" i="21"/>
  <c r="R53" i="21"/>
  <c r="Q53" i="21"/>
  <c r="P53" i="21"/>
  <c r="O53" i="21"/>
  <c r="N53" i="21"/>
  <c r="H53" i="21"/>
  <c r="J53" i="21" s="1"/>
  <c r="G53" i="21"/>
  <c r="I53" i="21" s="1"/>
  <c r="BA52" i="21"/>
  <c r="AZ52" i="21"/>
  <c r="AY52" i="21"/>
  <c r="AX52" i="21"/>
  <c r="AW52" i="21"/>
  <c r="AV52" i="21"/>
  <c r="AU52" i="21"/>
  <c r="AT52" i="21"/>
  <c r="AR52" i="21"/>
  <c r="AQ52" i="21"/>
  <c r="AP52" i="21"/>
  <c r="AO52" i="21"/>
  <c r="AN52" i="21"/>
  <c r="AM52" i="21"/>
  <c r="AL52" i="21"/>
  <c r="AK52" i="21"/>
  <c r="AJ52" i="21"/>
  <c r="AI52" i="21"/>
  <c r="AH52" i="21"/>
  <c r="AG52" i="21"/>
  <c r="AB52" i="21"/>
  <c r="AA52" i="21"/>
  <c r="Z52" i="21"/>
  <c r="Y52" i="21"/>
  <c r="X52" i="21"/>
  <c r="W52" i="21"/>
  <c r="R52" i="21"/>
  <c r="Q52" i="21"/>
  <c r="P52" i="21"/>
  <c r="O52" i="21"/>
  <c r="N52" i="21"/>
  <c r="H52" i="21"/>
  <c r="J52" i="21" s="1"/>
  <c r="G52" i="21"/>
  <c r="I52" i="21" s="1"/>
  <c r="BA51" i="21"/>
  <c r="AZ51" i="21"/>
  <c r="AY51" i="21"/>
  <c r="AX51" i="21"/>
  <c r="AW51" i="21"/>
  <c r="AV51" i="21"/>
  <c r="AU51" i="21"/>
  <c r="AT51" i="21"/>
  <c r="AR51" i="21"/>
  <c r="AQ51" i="21"/>
  <c r="AP51" i="21"/>
  <c r="AO51" i="21"/>
  <c r="AN51" i="21"/>
  <c r="AM51" i="21"/>
  <c r="AL51" i="21"/>
  <c r="AK51" i="21"/>
  <c r="AJ51" i="21"/>
  <c r="AI51" i="21"/>
  <c r="AH51" i="21"/>
  <c r="AG51" i="21"/>
  <c r="AB51" i="21"/>
  <c r="AA51" i="21"/>
  <c r="Z51" i="21"/>
  <c r="Y51" i="21"/>
  <c r="X51" i="21"/>
  <c r="W51" i="21"/>
  <c r="R51" i="21"/>
  <c r="Q51" i="21"/>
  <c r="P51" i="21"/>
  <c r="O51" i="21"/>
  <c r="N51" i="21"/>
  <c r="H51" i="21"/>
  <c r="J51" i="21" s="1"/>
  <c r="G51" i="21"/>
  <c r="I51" i="21" s="1"/>
  <c r="BA50" i="21"/>
  <c r="AZ50" i="21"/>
  <c r="AY50" i="21"/>
  <c r="AX50" i="21"/>
  <c r="AW50" i="21"/>
  <c r="AV50" i="21"/>
  <c r="AU50" i="21"/>
  <c r="AT50" i="21"/>
  <c r="AR50" i="21"/>
  <c r="AQ50" i="21"/>
  <c r="AP50" i="21"/>
  <c r="AO50" i="21"/>
  <c r="AN50" i="21"/>
  <c r="AM50" i="21"/>
  <c r="AL50" i="21"/>
  <c r="AK50" i="21"/>
  <c r="AJ50" i="21"/>
  <c r="AI50" i="21"/>
  <c r="AH50" i="21"/>
  <c r="AG50" i="21"/>
  <c r="AB50" i="21"/>
  <c r="AA50" i="21"/>
  <c r="Z50" i="21"/>
  <c r="Y50" i="21"/>
  <c r="X50" i="21"/>
  <c r="W50" i="21"/>
  <c r="R50" i="21"/>
  <c r="Q50" i="21"/>
  <c r="P50" i="21"/>
  <c r="O50" i="21"/>
  <c r="N50" i="21"/>
  <c r="H50" i="21"/>
  <c r="J50" i="21" s="1"/>
  <c r="G50" i="21"/>
  <c r="I50" i="21" s="1"/>
  <c r="BA49" i="21"/>
  <c r="AZ49" i="21"/>
  <c r="AY49" i="21"/>
  <c r="AX49" i="21"/>
  <c r="AW49" i="21"/>
  <c r="AV49" i="21"/>
  <c r="AU49" i="21"/>
  <c r="AT49" i="21"/>
  <c r="AR49" i="21"/>
  <c r="AQ49" i="21"/>
  <c r="AP49" i="21"/>
  <c r="AO49" i="21"/>
  <c r="AN49" i="21"/>
  <c r="AM49" i="21"/>
  <c r="AL49" i="21"/>
  <c r="AK49" i="21"/>
  <c r="AJ49" i="21"/>
  <c r="AI49" i="21"/>
  <c r="AH49" i="21"/>
  <c r="AG49" i="21"/>
  <c r="AB49" i="21"/>
  <c r="AA49" i="21"/>
  <c r="Z49" i="21"/>
  <c r="Y49" i="21"/>
  <c r="X49" i="21"/>
  <c r="W49" i="21"/>
  <c r="R49" i="21"/>
  <c r="Q49" i="21"/>
  <c r="P49" i="21"/>
  <c r="O49" i="21"/>
  <c r="N49" i="21"/>
  <c r="H49" i="21"/>
  <c r="J49" i="21" s="1"/>
  <c r="G49" i="21"/>
  <c r="I49" i="21" s="1"/>
  <c r="BA48" i="21"/>
  <c r="AZ48" i="21"/>
  <c r="AY48" i="21"/>
  <c r="AX48" i="21"/>
  <c r="AW48" i="21"/>
  <c r="AV48" i="21"/>
  <c r="AU48" i="21"/>
  <c r="AT48" i="21"/>
  <c r="AR48" i="21"/>
  <c r="AQ48" i="21"/>
  <c r="AP48" i="21"/>
  <c r="AO48" i="21"/>
  <c r="AN48" i="21"/>
  <c r="AM48" i="21"/>
  <c r="AL48" i="21"/>
  <c r="AK48" i="21"/>
  <c r="AJ48" i="21"/>
  <c r="AI48" i="21"/>
  <c r="AH48" i="21"/>
  <c r="AG48" i="21"/>
  <c r="AB48" i="21"/>
  <c r="AA48" i="21"/>
  <c r="Z48" i="21"/>
  <c r="Y48" i="21"/>
  <c r="X48" i="21"/>
  <c r="W48" i="21"/>
  <c r="R48" i="21"/>
  <c r="Q48" i="21"/>
  <c r="P48" i="21"/>
  <c r="O48" i="21"/>
  <c r="N48" i="21"/>
  <c r="H48" i="21"/>
  <c r="J48" i="21" s="1"/>
  <c r="G48" i="21"/>
  <c r="I48" i="21" s="1"/>
  <c r="BA47" i="21"/>
  <c r="AZ47" i="21"/>
  <c r="AY47" i="21"/>
  <c r="AX47" i="21"/>
  <c r="AW47" i="21"/>
  <c r="AV47" i="21"/>
  <c r="AU47" i="21"/>
  <c r="AT47" i="21"/>
  <c r="AR47" i="21"/>
  <c r="AQ47" i="21"/>
  <c r="AP47" i="21"/>
  <c r="AO47" i="21"/>
  <c r="AN47" i="21"/>
  <c r="AM47" i="21"/>
  <c r="AL47" i="21"/>
  <c r="AK47" i="21"/>
  <c r="AJ47" i="21"/>
  <c r="AI47" i="21"/>
  <c r="AH47" i="21"/>
  <c r="AG47" i="21"/>
  <c r="AB47" i="21"/>
  <c r="AA47" i="21"/>
  <c r="Z47" i="21"/>
  <c r="Y47" i="21"/>
  <c r="X47" i="21"/>
  <c r="W47" i="21"/>
  <c r="R47" i="21"/>
  <c r="Q47" i="21"/>
  <c r="P47" i="21"/>
  <c r="O47" i="21"/>
  <c r="N47" i="21"/>
  <c r="H47" i="21"/>
  <c r="J47" i="21" s="1"/>
  <c r="G47" i="21"/>
  <c r="I47" i="21" s="1"/>
  <c r="BA46" i="21"/>
  <c r="AZ46" i="21"/>
  <c r="AY46" i="21"/>
  <c r="AX46" i="21"/>
  <c r="AW46" i="21"/>
  <c r="AV46" i="21"/>
  <c r="AU46" i="21"/>
  <c r="AT46" i="21"/>
  <c r="AR46" i="21"/>
  <c r="AQ46" i="21"/>
  <c r="AP46" i="21"/>
  <c r="AO46" i="21"/>
  <c r="AN46" i="21"/>
  <c r="AM46" i="21"/>
  <c r="AL46" i="21"/>
  <c r="AK46" i="21"/>
  <c r="AJ46" i="21"/>
  <c r="AI46" i="21"/>
  <c r="AH46" i="21"/>
  <c r="AG46" i="21"/>
  <c r="AB46" i="21"/>
  <c r="AA46" i="21"/>
  <c r="Z46" i="21"/>
  <c r="Y46" i="21"/>
  <c r="X46" i="21"/>
  <c r="W46" i="21"/>
  <c r="R46" i="21"/>
  <c r="Q46" i="21"/>
  <c r="P46" i="21"/>
  <c r="O46" i="21"/>
  <c r="N46" i="21"/>
  <c r="H46" i="21"/>
  <c r="J46" i="21" s="1"/>
  <c r="G46" i="21"/>
  <c r="I46" i="21" s="1"/>
  <c r="BA45" i="21"/>
  <c r="AZ45" i="21"/>
  <c r="AY45" i="21"/>
  <c r="AX45" i="21"/>
  <c r="AW45" i="21"/>
  <c r="AV45" i="21"/>
  <c r="AU45" i="21"/>
  <c r="AT45" i="21"/>
  <c r="AR45" i="21"/>
  <c r="AQ45" i="21"/>
  <c r="AP45" i="21"/>
  <c r="AO45" i="21"/>
  <c r="AN45" i="21"/>
  <c r="AM45" i="21"/>
  <c r="AL45" i="21"/>
  <c r="AK45" i="21"/>
  <c r="AJ45" i="21"/>
  <c r="AI45" i="21"/>
  <c r="AH45" i="21"/>
  <c r="AG45" i="21"/>
  <c r="AB45" i="21"/>
  <c r="AA45" i="21"/>
  <c r="Z45" i="21"/>
  <c r="Y45" i="21"/>
  <c r="X45" i="21"/>
  <c r="W45" i="21"/>
  <c r="R45" i="21"/>
  <c r="Q45" i="21"/>
  <c r="P45" i="21"/>
  <c r="O45" i="21"/>
  <c r="N45" i="21"/>
  <c r="H45" i="21"/>
  <c r="J45" i="21" s="1"/>
  <c r="G45" i="21"/>
  <c r="I45" i="21" s="1"/>
  <c r="BA44" i="21"/>
  <c r="AZ44" i="21"/>
  <c r="AY44" i="21"/>
  <c r="AX44" i="21"/>
  <c r="AW44" i="21"/>
  <c r="AV44" i="21"/>
  <c r="AU44" i="21"/>
  <c r="AT44" i="21"/>
  <c r="AR44" i="21"/>
  <c r="AQ44" i="21"/>
  <c r="AP44" i="21"/>
  <c r="AO44" i="21"/>
  <c r="AN44" i="21"/>
  <c r="AM44" i="21"/>
  <c r="AL44" i="21"/>
  <c r="AK44" i="21"/>
  <c r="AJ44" i="21"/>
  <c r="AI44" i="21"/>
  <c r="AH44" i="21"/>
  <c r="AG44" i="21"/>
  <c r="AB44" i="21"/>
  <c r="AA44" i="21"/>
  <c r="Z44" i="21"/>
  <c r="Y44" i="21"/>
  <c r="X44" i="21"/>
  <c r="W44" i="21"/>
  <c r="R44" i="21"/>
  <c r="Q44" i="21"/>
  <c r="P44" i="21"/>
  <c r="O44" i="21"/>
  <c r="N44" i="21"/>
  <c r="H44" i="21"/>
  <c r="J44" i="21" s="1"/>
  <c r="G44" i="21"/>
  <c r="I44" i="21" s="1"/>
  <c r="BA43" i="21"/>
  <c r="AZ43" i="21"/>
  <c r="AY43" i="21"/>
  <c r="AX43" i="21"/>
  <c r="AW43" i="21"/>
  <c r="AV43" i="21"/>
  <c r="AU43" i="21"/>
  <c r="AT43" i="21"/>
  <c r="AR43" i="21"/>
  <c r="AQ43" i="21"/>
  <c r="AP43" i="21"/>
  <c r="AO43" i="21"/>
  <c r="AN43" i="21"/>
  <c r="AM43" i="21"/>
  <c r="AL43" i="21"/>
  <c r="AK43" i="21"/>
  <c r="AJ43" i="21"/>
  <c r="AI43" i="21"/>
  <c r="AH43" i="21"/>
  <c r="AG43" i="21"/>
  <c r="AB43" i="21"/>
  <c r="AA43" i="21"/>
  <c r="Z43" i="21"/>
  <c r="Y43" i="21"/>
  <c r="X43" i="21"/>
  <c r="W43" i="21"/>
  <c r="R43" i="21"/>
  <c r="Q43" i="21"/>
  <c r="P43" i="21"/>
  <c r="O43" i="21"/>
  <c r="N43" i="21"/>
  <c r="H43" i="21"/>
  <c r="J43" i="21" s="1"/>
  <c r="G43" i="21"/>
  <c r="I43" i="21" s="1"/>
  <c r="BA42" i="21"/>
  <c r="AZ42" i="21"/>
  <c r="AY42" i="21"/>
  <c r="AX42" i="21"/>
  <c r="AW42" i="21"/>
  <c r="AV42" i="21"/>
  <c r="AU42" i="21"/>
  <c r="AT42" i="21"/>
  <c r="AR42" i="21"/>
  <c r="AQ42" i="21"/>
  <c r="AP42" i="21"/>
  <c r="AO42" i="21"/>
  <c r="AN42" i="21"/>
  <c r="AM42" i="21"/>
  <c r="AL42" i="21"/>
  <c r="AK42" i="21"/>
  <c r="AJ42" i="21"/>
  <c r="AI42" i="21"/>
  <c r="AH42" i="21"/>
  <c r="AG42" i="21"/>
  <c r="AB42" i="21"/>
  <c r="AA42" i="21"/>
  <c r="Z42" i="21"/>
  <c r="Y42" i="21"/>
  <c r="X42" i="21"/>
  <c r="W42" i="21"/>
  <c r="R42" i="21"/>
  <c r="Q42" i="21"/>
  <c r="P42" i="21"/>
  <c r="O42" i="21"/>
  <c r="N42" i="21"/>
  <c r="H42" i="21"/>
  <c r="J42" i="21" s="1"/>
  <c r="G42" i="21"/>
  <c r="I42" i="21" s="1"/>
  <c r="BA41" i="21"/>
  <c r="AZ41" i="21"/>
  <c r="AY41" i="21"/>
  <c r="AX41" i="21"/>
  <c r="AW41" i="21"/>
  <c r="AV41" i="21"/>
  <c r="AU41" i="21"/>
  <c r="AT41" i="21"/>
  <c r="AR41" i="21"/>
  <c r="AQ41" i="21"/>
  <c r="AP41" i="21"/>
  <c r="AO41" i="21"/>
  <c r="AN41" i="21"/>
  <c r="AM41" i="21"/>
  <c r="AL41" i="21"/>
  <c r="AK41" i="21"/>
  <c r="AJ41" i="21"/>
  <c r="AI41" i="21"/>
  <c r="AH41" i="21"/>
  <c r="AG41" i="21"/>
  <c r="AB41" i="21"/>
  <c r="AA41" i="21"/>
  <c r="Z41" i="21"/>
  <c r="Y41" i="21"/>
  <c r="X41" i="21"/>
  <c r="W41" i="21"/>
  <c r="R41" i="21"/>
  <c r="Q41" i="21"/>
  <c r="P41" i="21"/>
  <c r="O41" i="21"/>
  <c r="N41" i="21"/>
  <c r="H41" i="21"/>
  <c r="J41" i="21" s="1"/>
  <c r="G41" i="21"/>
  <c r="I41" i="21" s="1"/>
  <c r="BA40" i="21"/>
  <c r="AZ40" i="21"/>
  <c r="AY40" i="21"/>
  <c r="AX40" i="21"/>
  <c r="AW40" i="21"/>
  <c r="AV40" i="21"/>
  <c r="AU40" i="21"/>
  <c r="AT40" i="21"/>
  <c r="AR40" i="21"/>
  <c r="AQ40" i="21"/>
  <c r="AP40" i="21"/>
  <c r="AO40" i="21"/>
  <c r="AN40" i="21"/>
  <c r="AM40" i="21"/>
  <c r="AL40" i="21"/>
  <c r="AK40" i="21"/>
  <c r="AJ40" i="21"/>
  <c r="AI40" i="21"/>
  <c r="AH40" i="21"/>
  <c r="AG40" i="21"/>
  <c r="AB40" i="21"/>
  <c r="AA40" i="21"/>
  <c r="Z40" i="21"/>
  <c r="Y40" i="21"/>
  <c r="X40" i="21"/>
  <c r="W40" i="21"/>
  <c r="R40" i="21"/>
  <c r="Q40" i="21"/>
  <c r="P40" i="21"/>
  <c r="O40" i="21"/>
  <c r="N40" i="21"/>
  <c r="H40" i="21"/>
  <c r="J40" i="21" s="1"/>
  <c r="G40" i="21"/>
  <c r="I40" i="21" s="1"/>
  <c r="BA39" i="21"/>
  <c r="AZ39" i="21"/>
  <c r="AY39" i="21"/>
  <c r="AX39" i="21"/>
  <c r="AW39" i="21"/>
  <c r="AV39" i="21"/>
  <c r="AU39" i="21"/>
  <c r="AT39" i="21"/>
  <c r="AR39" i="21"/>
  <c r="AQ39" i="21"/>
  <c r="AP39" i="21"/>
  <c r="AO39" i="21"/>
  <c r="AN39" i="21"/>
  <c r="AM39" i="21"/>
  <c r="AL39" i="21"/>
  <c r="AK39" i="21"/>
  <c r="AJ39" i="21"/>
  <c r="AI39" i="21"/>
  <c r="AH39" i="21"/>
  <c r="AG39" i="21"/>
  <c r="AB39" i="21"/>
  <c r="AA39" i="21"/>
  <c r="Z39" i="21"/>
  <c r="Y39" i="21"/>
  <c r="X39" i="21"/>
  <c r="W39" i="21"/>
  <c r="R39" i="21"/>
  <c r="Q39" i="21"/>
  <c r="P39" i="21"/>
  <c r="O39" i="21"/>
  <c r="N39" i="21"/>
  <c r="H39" i="21"/>
  <c r="J39" i="21" s="1"/>
  <c r="G39" i="21"/>
  <c r="I39" i="21" s="1"/>
  <c r="BA38" i="21"/>
  <c r="AZ38" i="21"/>
  <c r="AY38" i="21"/>
  <c r="AX38" i="21"/>
  <c r="AW38" i="21"/>
  <c r="AV38" i="21"/>
  <c r="AU38" i="21"/>
  <c r="AT38" i="21"/>
  <c r="AR38" i="21"/>
  <c r="AQ38" i="21"/>
  <c r="AP38" i="21"/>
  <c r="AO38" i="21"/>
  <c r="AN38" i="21"/>
  <c r="AM38" i="21"/>
  <c r="AL38" i="21"/>
  <c r="AK38" i="21"/>
  <c r="AJ38" i="21"/>
  <c r="AI38" i="21"/>
  <c r="AH38" i="21"/>
  <c r="AG38" i="21"/>
  <c r="AB38" i="21"/>
  <c r="AA38" i="21"/>
  <c r="Z38" i="21"/>
  <c r="Y38" i="21"/>
  <c r="X38" i="21"/>
  <c r="W38" i="21"/>
  <c r="R38" i="21"/>
  <c r="Q38" i="21"/>
  <c r="P38" i="21"/>
  <c r="O38" i="21"/>
  <c r="N38" i="21"/>
  <c r="H38" i="21"/>
  <c r="J38" i="21" s="1"/>
  <c r="G38" i="21"/>
  <c r="I38" i="21" s="1"/>
  <c r="BA37" i="21"/>
  <c r="AZ37" i="21"/>
  <c r="AY37" i="21"/>
  <c r="AX37" i="21"/>
  <c r="AW37" i="21"/>
  <c r="AV37" i="21"/>
  <c r="AU37" i="21"/>
  <c r="AT37" i="21"/>
  <c r="AR37" i="21"/>
  <c r="AQ37" i="21"/>
  <c r="AP37" i="21"/>
  <c r="AO37" i="21"/>
  <c r="AN37" i="21"/>
  <c r="AM37" i="21"/>
  <c r="AL37" i="21"/>
  <c r="AK37" i="21"/>
  <c r="AJ37" i="21"/>
  <c r="AI37" i="21"/>
  <c r="AH37" i="21"/>
  <c r="AG37" i="21"/>
  <c r="AB37" i="21"/>
  <c r="AA37" i="21"/>
  <c r="Z37" i="21"/>
  <c r="Y37" i="21"/>
  <c r="X37" i="21"/>
  <c r="W37" i="21"/>
  <c r="R37" i="21"/>
  <c r="Q37" i="21"/>
  <c r="P37" i="21"/>
  <c r="O37" i="21"/>
  <c r="N37" i="21"/>
  <c r="H37" i="21"/>
  <c r="J37" i="21" s="1"/>
  <c r="G37" i="21"/>
  <c r="I37" i="21" s="1"/>
  <c r="BA36" i="21"/>
  <c r="AZ36" i="21"/>
  <c r="AY36" i="21"/>
  <c r="AX36" i="21"/>
  <c r="AW36" i="21"/>
  <c r="AV36" i="21"/>
  <c r="AU36" i="21"/>
  <c r="AT36" i="21"/>
  <c r="AR36" i="21"/>
  <c r="AQ36" i="21"/>
  <c r="AP36" i="21"/>
  <c r="AO36" i="21"/>
  <c r="AN36" i="21"/>
  <c r="AM36" i="21"/>
  <c r="AL36" i="21"/>
  <c r="AK36" i="21"/>
  <c r="AJ36" i="21"/>
  <c r="AI36" i="21"/>
  <c r="AH36" i="21"/>
  <c r="AG36" i="21"/>
  <c r="AB36" i="21"/>
  <c r="AA36" i="21"/>
  <c r="Z36" i="21"/>
  <c r="Y36" i="21"/>
  <c r="X36" i="21"/>
  <c r="W36" i="21"/>
  <c r="R36" i="21"/>
  <c r="Q36" i="21"/>
  <c r="P36" i="21"/>
  <c r="O36" i="21"/>
  <c r="N36" i="21"/>
  <c r="H36" i="21"/>
  <c r="J36" i="21" s="1"/>
  <c r="G36" i="21"/>
  <c r="I36" i="21" s="1"/>
  <c r="BA35" i="21"/>
  <c r="AZ35" i="21"/>
  <c r="AY35" i="21"/>
  <c r="AX35" i="21"/>
  <c r="AW35" i="21"/>
  <c r="AV35" i="21"/>
  <c r="AU35" i="21"/>
  <c r="AT35" i="21"/>
  <c r="AR35" i="21"/>
  <c r="AQ35" i="21"/>
  <c r="AP35" i="21"/>
  <c r="AO35" i="21"/>
  <c r="AN35" i="21"/>
  <c r="AM35" i="21"/>
  <c r="AL35" i="21"/>
  <c r="AK35" i="21"/>
  <c r="AJ35" i="21"/>
  <c r="AI35" i="21"/>
  <c r="AH35" i="21"/>
  <c r="AG35" i="21"/>
  <c r="AB35" i="21"/>
  <c r="AA35" i="21"/>
  <c r="Z35" i="21"/>
  <c r="Y35" i="21"/>
  <c r="X35" i="21"/>
  <c r="W35" i="21"/>
  <c r="R35" i="21"/>
  <c r="Q35" i="21"/>
  <c r="P35" i="21"/>
  <c r="O35" i="21"/>
  <c r="N35" i="21"/>
  <c r="H35" i="21"/>
  <c r="J35" i="21" s="1"/>
  <c r="G35" i="21"/>
  <c r="I35" i="21" s="1"/>
  <c r="BA34" i="21"/>
  <c r="AZ34" i="21"/>
  <c r="AY34" i="21"/>
  <c r="AX34" i="21"/>
  <c r="AW34" i="21"/>
  <c r="AV34" i="21"/>
  <c r="AU34" i="21"/>
  <c r="AT34" i="21"/>
  <c r="AR34" i="21"/>
  <c r="AQ34" i="21"/>
  <c r="AP34" i="21"/>
  <c r="AO34" i="21"/>
  <c r="AN34" i="21"/>
  <c r="AM34" i="21"/>
  <c r="AL34" i="21"/>
  <c r="AK34" i="21"/>
  <c r="AJ34" i="21"/>
  <c r="AI34" i="21"/>
  <c r="AH34" i="21"/>
  <c r="AG34" i="21"/>
  <c r="AB34" i="21"/>
  <c r="AA34" i="21"/>
  <c r="Z34" i="21"/>
  <c r="Y34" i="21"/>
  <c r="X34" i="21"/>
  <c r="W34" i="21"/>
  <c r="R34" i="21"/>
  <c r="Q34" i="21"/>
  <c r="P34" i="21"/>
  <c r="O34" i="21"/>
  <c r="N34" i="21"/>
  <c r="H34" i="21"/>
  <c r="J34" i="21" s="1"/>
  <c r="G34" i="21"/>
  <c r="I34" i="21" s="1"/>
  <c r="BA33" i="21"/>
  <c r="AZ33" i="21"/>
  <c r="AY33" i="21"/>
  <c r="AX33" i="21"/>
  <c r="AW33" i="21"/>
  <c r="AV33" i="21"/>
  <c r="AU33" i="21"/>
  <c r="AT33" i="21"/>
  <c r="AR33" i="21"/>
  <c r="AQ33" i="21"/>
  <c r="AP33" i="21"/>
  <c r="AO33" i="21"/>
  <c r="AN33" i="21"/>
  <c r="AM33" i="21"/>
  <c r="AL33" i="21"/>
  <c r="AK33" i="21"/>
  <c r="AJ33" i="21"/>
  <c r="AI33" i="21"/>
  <c r="AH33" i="21"/>
  <c r="AG33" i="21"/>
  <c r="AB33" i="21"/>
  <c r="AA33" i="21"/>
  <c r="Z33" i="21"/>
  <c r="Y33" i="21"/>
  <c r="X33" i="21"/>
  <c r="W33" i="21"/>
  <c r="R33" i="21"/>
  <c r="Q33" i="21"/>
  <c r="P33" i="21"/>
  <c r="O33" i="21"/>
  <c r="N33" i="21"/>
  <c r="H33" i="21"/>
  <c r="J33" i="21" s="1"/>
  <c r="G33" i="21"/>
  <c r="I33" i="21" s="1"/>
  <c r="BA32" i="21"/>
  <c r="AZ32" i="21"/>
  <c r="AY32" i="21"/>
  <c r="AX32" i="21"/>
  <c r="AW32" i="21"/>
  <c r="AV32" i="21"/>
  <c r="AU32" i="21"/>
  <c r="AT32" i="21"/>
  <c r="AR32" i="21"/>
  <c r="AQ32" i="21"/>
  <c r="AP32" i="21"/>
  <c r="AO32" i="21"/>
  <c r="AN32" i="21"/>
  <c r="AM32" i="21"/>
  <c r="AL32" i="21"/>
  <c r="AK32" i="21"/>
  <c r="AJ32" i="21"/>
  <c r="AI32" i="21"/>
  <c r="AH32" i="21"/>
  <c r="AG32" i="21"/>
  <c r="AB32" i="21"/>
  <c r="AA32" i="21"/>
  <c r="Z32" i="21"/>
  <c r="Y32" i="21"/>
  <c r="X32" i="21"/>
  <c r="W32" i="21"/>
  <c r="R32" i="21"/>
  <c r="Q32" i="21"/>
  <c r="P32" i="21"/>
  <c r="O32" i="21"/>
  <c r="N32" i="21"/>
  <c r="H32" i="21"/>
  <c r="J32" i="21" s="1"/>
  <c r="G32" i="21"/>
  <c r="I32" i="21" s="1"/>
  <c r="BA31" i="21"/>
  <c r="AZ31" i="21"/>
  <c r="AY31" i="21"/>
  <c r="AX31" i="21"/>
  <c r="AW31" i="21"/>
  <c r="AV31" i="21"/>
  <c r="AU31" i="21"/>
  <c r="AT31" i="21"/>
  <c r="AR31" i="21"/>
  <c r="AQ31" i="21"/>
  <c r="AP31" i="21"/>
  <c r="AO31" i="21"/>
  <c r="AN31" i="21"/>
  <c r="AM31" i="21"/>
  <c r="AL31" i="21"/>
  <c r="AK31" i="21"/>
  <c r="AJ31" i="21"/>
  <c r="AI31" i="21"/>
  <c r="AH31" i="21"/>
  <c r="AG31" i="21"/>
  <c r="AB31" i="21"/>
  <c r="AA31" i="21"/>
  <c r="Z31" i="21"/>
  <c r="Y31" i="21"/>
  <c r="X31" i="21"/>
  <c r="W31" i="21"/>
  <c r="R31" i="21"/>
  <c r="Q31" i="21"/>
  <c r="P31" i="21"/>
  <c r="O31" i="21"/>
  <c r="N31" i="21"/>
  <c r="H31" i="21"/>
  <c r="J31" i="21" s="1"/>
  <c r="G31" i="21"/>
  <c r="I31" i="21" s="1"/>
  <c r="BA30" i="21"/>
  <c r="AZ30" i="21"/>
  <c r="AY30" i="21"/>
  <c r="AX30" i="21"/>
  <c r="AW30" i="21"/>
  <c r="AV30" i="21"/>
  <c r="AU30" i="21"/>
  <c r="AT30" i="21"/>
  <c r="AR30" i="21"/>
  <c r="AQ30" i="21"/>
  <c r="AP30" i="21"/>
  <c r="AO30" i="21"/>
  <c r="AN30" i="21"/>
  <c r="AM30" i="21"/>
  <c r="AL30" i="21"/>
  <c r="AK30" i="21"/>
  <c r="AJ30" i="21"/>
  <c r="AI30" i="21"/>
  <c r="AH30" i="21"/>
  <c r="AG30" i="21"/>
  <c r="AB30" i="21"/>
  <c r="AA30" i="21"/>
  <c r="Z30" i="21"/>
  <c r="Y30" i="21"/>
  <c r="X30" i="21"/>
  <c r="W30" i="21"/>
  <c r="R30" i="21"/>
  <c r="Q30" i="21"/>
  <c r="P30" i="21"/>
  <c r="O30" i="21"/>
  <c r="N30" i="21"/>
  <c r="H30" i="21"/>
  <c r="J30" i="21" s="1"/>
  <c r="G30" i="21"/>
  <c r="I30" i="21" s="1"/>
  <c r="BA29" i="21"/>
  <c r="AZ29" i="21"/>
  <c r="AY29" i="21"/>
  <c r="AX29" i="21"/>
  <c r="AW29" i="21"/>
  <c r="AV29" i="21"/>
  <c r="AU29" i="21"/>
  <c r="AT29" i="21"/>
  <c r="AR29" i="21"/>
  <c r="AQ29" i="21"/>
  <c r="AP29" i="21"/>
  <c r="AO29" i="21"/>
  <c r="AN29" i="21"/>
  <c r="AM29" i="21"/>
  <c r="AL29" i="21"/>
  <c r="AK29" i="21"/>
  <c r="AJ29" i="21"/>
  <c r="AI29" i="21"/>
  <c r="AH29" i="21"/>
  <c r="AG29" i="21"/>
  <c r="AB29" i="21"/>
  <c r="AA29" i="21"/>
  <c r="Z29" i="21"/>
  <c r="Y29" i="21"/>
  <c r="X29" i="21"/>
  <c r="W29" i="21"/>
  <c r="R29" i="21"/>
  <c r="Q29" i="21"/>
  <c r="P29" i="21"/>
  <c r="O29" i="21"/>
  <c r="N29" i="21"/>
  <c r="H29" i="21"/>
  <c r="J29" i="21" s="1"/>
  <c r="G29" i="21"/>
  <c r="I29" i="21" s="1"/>
  <c r="BA28" i="21"/>
  <c r="AZ28" i="21"/>
  <c r="AY28" i="21"/>
  <c r="AX28" i="21"/>
  <c r="AW28" i="21"/>
  <c r="AV28" i="21"/>
  <c r="AU28" i="21"/>
  <c r="AT28" i="21"/>
  <c r="AR28" i="21"/>
  <c r="AQ28" i="21"/>
  <c r="AP28" i="21"/>
  <c r="AO28" i="21"/>
  <c r="AN28" i="21"/>
  <c r="AM28" i="21"/>
  <c r="AL28" i="21"/>
  <c r="AK28" i="21"/>
  <c r="AJ28" i="21"/>
  <c r="AI28" i="21"/>
  <c r="AH28" i="21"/>
  <c r="AG28" i="21"/>
  <c r="AB28" i="21"/>
  <c r="AA28" i="21"/>
  <c r="Z28" i="21"/>
  <c r="Y28" i="21"/>
  <c r="X28" i="21"/>
  <c r="W28" i="21"/>
  <c r="R28" i="21"/>
  <c r="Q28" i="21"/>
  <c r="P28" i="21"/>
  <c r="O28" i="21"/>
  <c r="N28" i="21"/>
  <c r="H28" i="21"/>
  <c r="J28" i="21" s="1"/>
  <c r="G28" i="21"/>
  <c r="I28" i="21" s="1"/>
  <c r="BA27" i="21"/>
  <c r="AZ27" i="21"/>
  <c r="AY27" i="21"/>
  <c r="AX27" i="21"/>
  <c r="AW27" i="21"/>
  <c r="AV27" i="21"/>
  <c r="AU27" i="21"/>
  <c r="AT27" i="21"/>
  <c r="AR27" i="21"/>
  <c r="AQ27" i="21"/>
  <c r="AP27" i="21"/>
  <c r="AO27" i="21"/>
  <c r="AN27" i="21"/>
  <c r="AM27" i="21"/>
  <c r="AL27" i="21"/>
  <c r="AK27" i="21"/>
  <c r="AJ27" i="21"/>
  <c r="AI27" i="21"/>
  <c r="AH27" i="21"/>
  <c r="AG27" i="21"/>
  <c r="AB27" i="21"/>
  <c r="AA27" i="21"/>
  <c r="Z27" i="21"/>
  <c r="Y27" i="21"/>
  <c r="X27" i="21"/>
  <c r="W27" i="21"/>
  <c r="R27" i="21"/>
  <c r="Q27" i="21"/>
  <c r="P27" i="21"/>
  <c r="O27" i="21"/>
  <c r="N27" i="21"/>
  <c r="H27" i="21"/>
  <c r="J27" i="21" s="1"/>
  <c r="G27" i="21"/>
  <c r="I27" i="21" s="1"/>
  <c r="BA26" i="21"/>
  <c r="AZ26" i="21"/>
  <c r="AY26" i="21"/>
  <c r="AX26" i="21"/>
  <c r="AW26" i="21"/>
  <c r="AV26" i="21"/>
  <c r="AU26" i="21"/>
  <c r="AT26" i="21"/>
  <c r="AR26" i="21"/>
  <c r="AQ26" i="21"/>
  <c r="AP26" i="21"/>
  <c r="AO26" i="21"/>
  <c r="AN26" i="21"/>
  <c r="AM26" i="21"/>
  <c r="AL26" i="21"/>
  <c r="AK26" i="21"/>
  <c r="AJ26" i="21"/>
  <c r="AI26" i="21"/>
  <c r="AH26" i="21"/>
  <c r="AG26" i="21"/>
  <c r="AB26" i="21"/>
  <c r="AA26" i="21"/>
  <c r="Z26" i="21"/>
  <c r="Y26" i="21"/>
  <c r="X26" i="21"/>
  <c r="W26" i="21"/>
  <c r="R26" i="21"/>
  <c r="Q26" i="21"/>
  <c r="P26" i="21"/>
  <c r="O26" i="21"/>
  <c r="N26" i="21"/>
  <c r="H26" i="21"/>
  <c r="J26" i="21" s="1"/>
  <c r="G26" i="21"/>
  <c r="I26" i="21" s="1"/>
  <c r="BA25" i="21"/>
  <c r="AZ25" i="21"/>
  <c r="AY25" i="21"/>
  <c r="AX25" i="21"/>
  <c r="AW25" i="21"/>
  <c r="AV25" i="21"/>
  <c r="AU25" i="21"/>
  <c r="AT25" i="21"/>
  <c r="AR25" i="21"/>
  <c r="AQ25" i="21"/>
  <c r="AP25" i="21"/>
  <c r="AO25" i="21"/>
  <c r="AN25" i="21"/>
  <c r="AM25" i="21"/>
  <c r="AL25" i="21"/>
  <c r="AK25" i="21"/>
  <c r="AJ25" i="21"/>
  <c r="AI25" i="21"/>
  <c r="AH25" i="21"/>
  <c r="AG25" i="21"/>
  <c r="AB25" i="21"/>
  <c r="AA25" i="21"/>
  <c r="Z25" i="21"/>
  <c r="Y25" i="21"/>
  <c r="X25" i="21"/>
  <c r="W25" i="21"/>
  <c r="R25" i="21"/>
  <c r="Q25" i="21"/>
  <c r="P25" i="21"/>
  <c r="O25" i="21"/>
  <c r="N25" i="21"/>
  <c r="H25" i="21"/>
  <c r="J25" i="21" s="1"/>
  <c r="G25" i="21"/>
  <c r="I25" i="21" s="1"/>
  <c r="BA24" i="21"/>
  <c r="AZ24" i="21"/>
  <c r="AY24" i="21"/>
  <c r="AX24" i="21"/>
  <c r="AW24" i="21"/>
  <c r="AV24" i="21"/>
  <c r="AU24" i="21"/>
  <c r="AT24" i="21"/>
  <c r="AR24" i="21"/>
  <c r="AQ24" i="21"/>
  <c r="AP24" i="21"/>
  <c r="AO24" i="21"/>
  <c r="AN24" i="21"/>
  <c r="AM24" i="21"/>
  <c r="AL24" i="21"/>
  <c r="AK24" i="21"/>
  <c r="AJ24" i="21"/>
  <c r="AI24" i="21"/>
  <c r="AH24" i="21"/>
  <c r="AG24" i="21"/>
  <c r="AB24" i="21"/>
  <c r="AA24" i="21"/>
  <c r="Z24" i="21"/>
  <c r="Y24" i="21"/>
  <c r="X24" i="21"/>
  <c r="W24" i="21"/>
  <c r="R24" i="21"/>
  <c r="Q24" i="21"/>
  <c r="P24" i="21"/>
  <c r="O24" i="21"/>
  <c r="N24" i="21"/>
  <c r="H24" i="21"/>
  <c r="J24" i="21" s="1"/>
  <c r="G24" i="21"/>
  <c r="I24" i="21" s="1"/>
  <c r="BA23" i="21"/>
  <c r="AZ23" i="21"/>
  <c r="AY23" i="21"/>
  <c r="AX23" i="21"/>
  <c r="AW23" i="21"/>
  <c r="AV23" i="21"/>
  <c r="AU23" i="21"/>
  <c r="AT23" i="21"/>
  <c r="AR23" i="21"/>
  <c r="AQ23" i="21"/>
  <c r="AP23" i="21"/>
  <c r="AO23" i="21"/>
  <c r="AN23" i="21"/>
  <c r="AM23" i="21"/>
  <c r="AL23" i="21"/>
  <c r="AK23" i="21"/>
  <c r="AJ23" i="21"/>
  <c r="AI23" i="21"/>
  <c r="AH23" i="21"/>
  <c r="AG23" i="21"/>
  <c r="AB23" i="21"/>
  <c r="AA23" i="21"/>
  <c r="Z23" i="21"/>
  <c r="Y23" i="21"/>
  <c r="X23" i="21"/>
  <c r="W23" i="21"/>
  <c r="R23" i="21"/>
  <c r="Q23" i="21"/>
  <c r="P23" i="21"/>
  <c r="O23" i="21"/>
  <c r="N23" i="21"/>
  <c r="H23" i="21"/>
  <c r="J23" i="21" s="1"/>
  <c r="G23" i="21"/>
  <c r="I23" i="21" s="1"/>
  <c r="BA22" i="21"/>
  <c r="AZ22" i="21"/>
  <c r="AY22" i="21"/>
  <c r="AX22" i="21"/>
  <c r="AW22" i="21"/>
  <c r="AV22" i="21"/>
  <c r="AU22" i="21"/>
  <c r="AT22" i="21"/>
  <c r="AR22" i="21"/>
  <c r="AQ22" i="21"/>
  <c r="AP22" i="21"/>
  <c r="AO22" i="21"/>
  <c r="AN22" i="21"/>
  <c r="AM22" i="21"/>
  <c r="AL22" i="21"/>
  <c r="AK22" i="21"/>
  <c r="AJ22" i="21"/>
  <c r="AI22" i="21"/>
  <c r="AH22" i="21"/>
  <c r="AG22" i="21"/>
  <c r="AB22" i="21"/>
  <c r="AA22" i="21"/>
  <c r="Z22" i="21"/>
  <c r="Y22" i="21"/>
  <c r="X22" i="21"/>
  <c r="W22" i="21"/>
  <c r="R22" i="21"/>
  <c r="Q22" i="21"/>
  <c r="P22" i="21"/>
  <c r="O22" i="21"/>
  <c r="N22" i="21"/>
  <c r="H22" i="21"/>
  <c r="J22" i="21" s="1"/>
  <c r="G22" i="21"/>
  <c r="I22" i="21" s="1"/>
  <c r="BA21" i="21"/>
  <c r="AZ21" i="21"/>
  <c r="AY21" i="21"/>
  <c r="AX21" i="21"/>
  <c r="AW21" i="21"/>
  <c r="AV21" i="21"/>
  <c r="AU21" i="21"/>
  <c r="AT21" i="21"/>
  <c r="AR21" i="21"/>
  <c r="AQ21" i="21"/>
  <c r="AP21" i="21"/>
  <c r="AO21" i="21"/>
  <c r="AN21" i="21"/>
  <c r="AM21" i="21"/>
  <c r="AL21" i="21"/>
  <c r="AK21" i="21"/>
  <c r="AJ21" i="21"/>
  <c r="AI21" i="21"/>
  <c r="AH21" i="21"/>
  <c r="AG21" i="21"/>
  <c r="AB21" i="21"/>
  <c r="AA21" i="21"/>
  <c r="Z21" i="21"/>
  <c r="Y21" i="21"/>
  <c r="X21" i="21"/>
  <c r="W21" i="21"/>
  <c r="R21" i="21"/>
  <c r="Q21" i="21"/>
  <c r="P21" i="21"/>
  <c r="O21" i="21"/>
  <c r="N21" i="21"/>
  <c r="H21" i="21"/>
  <c r="J21" i="21" s="1"/>
  <c r="G21" i="21"/>
  <c r="I21" i="21" s="1"/>
  <c r="C21" i="21"/>
  <c r="BA20" i="21"/>
  <c r="AZ20" i="21"/>
  <c r="AY20" i="21"/>
  <c r="AX20" i="21"/>
  <c r="AW20" i="21"/>
  <c r="AV20" i="21"/>
  <c r="AU20" i="21"/>
  <c r="AT20" i="21"/>
  <c r="AR20" i="21"/>
  <c r="AQ20" i="21"/>
  <c r="AP20" i="21"/>
  <c r="AO20" i="21"/>
  <c r="AN20" i="21"/>
  <c r="AM20" i="21"/>
  <c r="AL20" i="21"/>
  <c r="AK20" i="21"/>
  <c r="AJ20" i="21"/>
  <c r="AI20" i="21"/>
  <c r="AH20" i="21"/>
  <c r="AG20" i="21"/>
  <c r="AB20" i="21"/>
  <c r="AA20" i="21"/>
  <c r="Z20" i="21"/>
  <c r="Y20" i="21"/>
  <c r="X20" i="21"/>
  <c r="W20" i="21"/>
  <c r="R20" i="21"/>
  <c r="Q20" i="21"/>
  <c r="P20" i="21"/>
  <c r="O20" i="21"/>
  <c r="N20" i="21"/>
  <c r="H20" i="21"/>
  <c r="J20" i="21" s="1"/>
  <c r="G20" i="21"/>
  <c r="I20" i="21" s="1"/>
  <c r="C20" i="21"/>
  <c r="BA19" i="21"/>
  <c r="AZ19" i="21"/>
  <c r="AY19" i="21"/>
  <c r="AX19" i="21"/>
  <c r="AW19" i="21"/>
  <c r="AV19" i="21"/>
  <c r="AU19" i="21"/>
  <c r="AT19" i="21"/>
  <c r="AR19" i="21"/>
  <c r="AQ19" i="21"/>
  <c r="AP19" i="21"/>
  <c r="AO19" i="21"/>
  <c r="AN19" i="21"/>
  <c r="AM19" i="21"/>
  <c r="AL19" i="21"/>
  <c r="AK19" i="21"/>
  <c r="AJ19" i="21"/>
  <c r="AI19" i="21"/>
  <c r="AH19" i="21"/>
  <c r="AG19" i="21"/>
  <c r="AB19" i="21"/>
  <c r="AA19" i="21"/>
  <c r="Z19" i="21"/>
  <c r="Y19" i="21"/>
  <c r="X19" i="21"/>
  <c r="W19" i="21"/>
  <c r="R19" i="21"/>
  <c r="Q19" i="21"/>
  <c r="P19" i="21"/>
  <c r="O19" i="21"/>
  <c r="N19" i="21"/>
  <c r="H19" i="21"/>
  <c r="J19" i="21" s="1"/>
  <c r="G19" i="21"/>
  <c r="I19" i="21" s="1"/>
  <c r="C19" i="21"/>
  <c r="BA18" i="21"/>
  <c r="AZ18" i="21"/>
  <c r="AY18" i="21"/>
  <c r="AX18" i="21"/>
  <c r="AW18" i="21"/>
  <c r="AV18" i="21"/>
  <c r="AU18" i="21"/>
  <c r="AT18" i="21"/>
  <c r="AR18" i="21"/>
  <c r="AQ18" i="21"/>
  <c r="AP18" i="21"/>
  <c r="AO18" i="21"/>
  <c r="AN18" i="21"/>
  <c r="AM18" i="21"/>
  <c r="AL18" i="21"/>
  <c r="AK18" i="21"/>
  <c r="AJ18" i="21"/>
  <c r="AI18" i="21"/>
  <c r="AH18" i="21"/>
  <c r="AG18" i="21"/>
  <c r="AB18" i="21"/>
  <c r="AA18" i="21"/>
  <c r="Z18" i="21"/>
  <c r="Y18" i="21"/>
  <c r="X18" i="21"/>
  <c r="W18" i="21"/>
  <c r="R18" i="21"/>
  <c r="Q18" i="21"/>
  <c r="P18" i="21"/>
  <c r="O18" i="21"/>
  <c r="N18" i="21"/>
  <c r="H18" i="21"/>
  <c r="J18" i="21" s="1"/>
  <c r="G18" i="21"/>
  <c r="I18" i="21" s="1"/>
  <c r="C18" i="21"/>
  <c r="BA17" i="21"/>
  <c r="AZ17" i="21"/>
  <c r="AY17" i="21"/>
  <c r="AX17" i="21"/>
  <c r="AW17" i="21"/>
  <c r="AV17" i="21"/>
  <c r="AU17" i="21"/>
  <c r="AT17" i="21"/>
  <c r="AR17" i="21"/>
  <c r="AQ17" i="21"/>
  <c r="AP17" i="21"/>
  <c r="AO17" i="21"/>
  <c r="AN17" i="21"/>
  <c r="AM17" i="21"/>
  <c r="AL17" i="21"/>
  <c r="AK17" i="21"/>
  <c r="AJ17" i="21"/>
  <c r="AI17" i="21"/>
  <c r="AH17" i="21"/>
  <c r="AG17" i="21"/>
  <c r="AB17" i="21"/>
  <c r="AA17" i="21"/>
  <c r="Z17" i="21"/>
  <c r="Y17" i="21"/>
  <c r="X17" i="21"/>
  <c r="W17" i="21"/>
  <c r="R17" i="21"/>
  <c r="Q17" i="21"/>
  <c r="P17" i="21"/>
  <c r="O17" i="21"/>
  <c r="N17" i="21"/>
  <c r="H17" i="21"/>
  <c r="J17" i="21" s="1"/>
  <c r="G17" i="21"/>
  <c r="I17" i="21" s="1"/>
  <c r="C17" i="21"/>
  <c r="BA16" i="21"/>
  <c r="AZ16" i="21"/>
  <c r="AY16" i="21"/>
  <c r="AX16" i="21"/>
  <c r="AW16" i="21"/>
  <c r="AV16" i="21"/>
  <c r="AU16" i="21"/>
  <c r="AT16" i="21"/>
  <c r="AR16" i="21"/>
  <c r="AQ16" i="21"/>
  <c r="AP16" i="21"/>
  <c r="AO16" i="21"/>
  <c r="AN16" i="21"/>
  <c r="AM16" i="21"/>
  <c r="AL16" i="21"/>
  <c r="AK16" i="21"/>
  <c r="AJ16" i="21"/>
  <c r="AI16" i="21"/>
  <c r="AH16" i="21"/>
  <c r="AG16" i="21"/>
  <c r="AB16" i="21"/>
  <c r="AA16" i="21"/>
  <c r="Z16" i="21"/>
  <c r="Y16" i="21"/>
  <c r="X16" i="21"/>
  <c r="W16" i="21"/>
  <c r="R16" i="21"/>
  <c r="Q16" i="21"/>
  <c r="P16" i="21"/>
  <c r="O16" i="21"/>
  <c r="N16" i="21"/>
  <c r="H16" i="21"/>
  <c r="J16" i="21" s="1"/>
  <c r="G16" i="21"/>
  <c r="I16" i="21" s="1"/>
  <c r="C16" i="21"/>
  <c r="BA15" i="21"/>
  <c r="AZ15" i="21"/>
  <c r="AY15" i="21"/>
  <c r="AX15" i="21"/>
  <c r="AW15" i="21"/>
  <c r="AV15" i="21"/>
  <c r="AU15" i="21"/>
  <c r="AT15" i="21"/>
  <c r="AR15" i="21"/>
  <c r="AQ15" i="21"/>
  <c r="AP15" i="21"/>
  <c r="AO15" i="21"/>
  <c r="AN15" i="21"/>
  <c r="AM15" i="21"/>
  <c r="AL15" i="21"/>
  <c r="AK15" i="21"/>
  <c r="AJ15" i="21"/>
  <c r="AI15" i="21"/>
  <c r="AH15" i="21"/>
  <c r="AG15" i="21"/>
  <c r="AB15" i="21"/>
  <c r="AA15" i="21"/>
  <c r="Z15" i="21"/>
  <c r="Y15" i="21"/>
  <c r="X15" i="21"/>
  <c r="W15" i="21"/>
  <c r="R15" i="21"/>
  <c r="Q15" i="21"/>
  <c r="P15" i="21"/>
  <c r="O15" i="21"/>
  <c r="N15" i="21"/>
  <c r="H15" i="21"/>
  <c r="J15" i="21" s="1"/>
  <c r="G15" i="21"/>
  <c r="I15" i="21" s="1"/>
  <c r="C15" i="21"/>
  <c r="BA14" i="21"/>
  <c r="AZ14" i="21"/>
  <c r="AY14" i="21"/>
  <c r="AX14" i="21"/>
  <c r="AW14" i="21"/>
  <c r="AV14" i="21"/>
  <c r="AU14" i="21"/>
  <c r="AT14" i="21"/>
  <c r="AR14" i="21"/>
  <c r="AQ14" i="21"/>
  <c r="AP14" i="21"/>
  <c r="AO14" i="21"/>
  <c r="AN14" i="21"/>
  <c r="AM14" i="21"/>
  <c r="AL14" i="21"/>
  <c r="AK14" i="21"/>
  <c r="AJ14" i="21"/>
  <c r="AI14" i="21"/>
  <c r="AH14" i="21"/>
  <c r="AG14" i="21"/>
  <c r="AB14" i="21"/>
  <c r="AA14" i="21"/>
  <c r="Z14" i="21"/>
  <c r="Y14" i="21"/>
  <c r="X14" i="21"/>
  <c r="W14" i="21"/>
  <c r="R14" i="21"/>
  <c r="Q14" i="21"/>
  <c r="P14" i="21"/>
  <c r="O14" i="21"/>
  <c r="N14" i="21"/>
  <c r="H14" i="21"/>
  <c r="J14" i="21" s="1"/>
  <c r="G14" i="21"/>
  <c r="I14" i="21" s="1"/>
  <c r="C14" i="21"/>
  <c r="BA13" i="21"/>
  <c r="AZ13" i="21"/>
  <c r="AY13" i="21"/>
  <c r="AX13" i="21"/>
  <c r="AW13" i="21"/>
  <c r="AV13" i="21"/>
  <c r="AU13" i="21"/>
  <c r="AT13" i="21"/>
  <c r="AR13" i="21"/>
  <c r="AQ13" i="21"/>
  <c r="AP13" i="21"/>
  <c r="AO13" i="21"/>
  <c r="AN13" i="21"/>
  <c r="AM13" i="21"/>
  <c r="AL13" i="21"/>
  <c r="AK13" i="21"/>
  <c r="AJ13" i="21"/>
  <c r="AI13" i="21"/>
  <c r="AH13" i="21"/>
  <c r="AG13" i="21"/>
  <c r="AB13" i="21"/>
  <c r="AA13" i="21"/>
  <c r="Z13" i="21"/>
  <c r="Y13" i="21"/>
  <c r="X13" i="21"/>
  <c r="W13" i="21"/>
  <c r="R13" i="21"/>
  <c r="Q13" i="21"/>
  <c r="P13" i="21"/>
  <c r="O13" i="21"/>
  <c r="N13" i="21"/>
  <c r="H13" i="21"/>
  <c r="J13" i="21" s="1"/>
  <c r="G13" i="21"/>
  <c r="I13" i="21" s="1"/>
  <c r="C13" i="21"/>
  <c r="BA12" i="21"/>
  <c r="AZ12" i="21"/>
  <c r="AY12" i="21"/>
  <c r="AX12" i="21"/>
  <c r="AW12" i="21"/>
  <c r="AV12" i="21"/>
  <c r="AU12" i="21"/>
  <c r="AT12" i="21"/>
  <c r="AR12" i="21"/>
  <c r="AQ12" i="21"/>
  <c r="AP12" i="21"/>
  <c r="AO12" i="21"/>
  <c r="AN12" i="21"/>
  <c r="AM12" i="21"/>
  <c r="AL12" i="21"/>
  <c r="AK12" i="21"/>
  <c r="AJ12" i="21"/>
  <c r="AI12" i="21"/>
  <c r="AH12" i="21"/>
  <c r="AG12" i="21"/>
  <c r="AB12" i="21"/>
  <c r="AA12" i="21"/>
  <c r="Z12" i="21"/>
  <c r="Y12" i="21"/>
  <c r="X12" i="21"/>
  <c r="W12" i="21"/>
  <c r="R12" i="21"/>
  <c r="Q12" i="21"/>
  <c r="P12" i="21"/>
  <c r="O12" i="21"/>
  <c r="N12" i="21"/>
  <c r="H12" i="21"/>
  <c r="J12" i="21" s="1"/>
  <c r="G12" i="21"/>
  <c r="I12" i="21" s="1"/>
  <c r="C12" i="21"/>
  <c r="BA11" i="21"/>
  <c r="AZ11" i="21"/>
  <c r="AY11" i="21"/>
  <c r="AX11" i="21"/>
  <c r="AW11" i="21"/>
  <c r="AV11" i="21"/>
  <c r="AU11" i="21"/>
  <c r="AT11" i="21"/>
  <c r="AR11" i="21"/>
  <c r="AQ11" i="21"/>
  <c r="AP11" i="21"/>
  <c r="AO11" i="21"/>
  <c r="AN11" i="21"/>
  <c r="AM11" i="21"/>
  <c r="AL11" i="21"/>
  <c r="AK11" i="21"/>
  <c r="AJ11" i="21"/>
  <c r="AI11" i="21"/>
  <c r="AH11" i="21"/>
  <c r="AG11" i="21"/>
  <c r="AB11" i="21"/>
  <c r="AA11" i="21"/>
  <c r="Z11" i="21"/>
  <c r="Y11" i="21"/>
  <c r="X11" i="21"/>
  <c r="W11" i="21"/>
  <c r="R11" i="21"/>
  <c r="Q11" i="21"/>
  <c r="P11" i="21"/>
  <c r="O11" i="21"/>
  <c r="N11" i="21"/>
  <c r="H11" i="21"/>
  <c r="J11" i="21" s="1"/>
  <c r="G11" i="21"/>
  <c r="I11" i="21" s="1"/>
  <c r="C11" i="21"/>
  <c r="BA10" i="21"/>
  <c r="AZ10" i="21"/>
  <c r="AY10" i="21"/>
  <c r="AX10" i="21"/>
  <c r="AW10" i="21"/>
  <c r="AV10" i="21"/>
  <c r="AU10" i="21"/>
  <c r="AT10" i="21"/>
  <c r="AR10" i="21"/>
  <c r="AQ10" i="21"/>
  <c r="AP10" i="21"/>
  <c r="AO10" i="21"/>
  <c r="AN10" i="21"/>
  <c r="AM10" i="21"/>
  <c r="AL10" i="21"/>
  <c r="AK10" i="21"/>
  <c r="AJ10" i="21"/>
  <c r="AI10" i="21"/>
  <c r="AH10" i="21"/>
  <c r="AG10" i="21"/>
  <c r="AB10" i="21"/>
  <c r="AA10" i="21"/>
  <c r="Z10" i="21"/>
  <c r="Y10" i="21"/>
  <c r="X10" i="21"/>
  <c r="W10" i="21"/>
  <c r="R10" i="21"/>
  <c r="Q10" i="21"/>
  <c r="P10" i="21"/>
  <c r="O10" i="21"/>
  <c r="N10" i="21"/>
  <c r="H10" i="21"/>
  <c r="J10" i="21" s="1"/>
  <c r="G10" i="21"/>
  <c r="I10" i="21" s="1"/>
  <c r="C10" i="21"/>
  <c r="BA9" i="21"/>
  <c r="AZ9" i="21"/>
  <c r="AY9" i="21"/>
  <c r="AX9" i="21"/>
  <c r="AW9" i="21"/>
  <c r="AV9" i="21"/>
  <c r="AU9" i="21"/>
  <c r="AT9" i="21"/>
  <c r="AR9" i="21"/>
  <c r="AQ9" i="21"/>
  <c r="AP9" i="21"/>
  <c r="AO9" i="21"/>
  <c r="AN9" i="21"/>
  <c r="AM9" i="21"/>
  <c r="AL9" i="21"/>
  <c r="AK9" i="21"/>
  <c r="AJ9" i="21"/>
  <c r="AI9" i="21"/>
  <c r="AH9" i="21"/>
  <c r="AG9" i="21"/>
  <c r="AB9" i="21"/>
  <c r="AA9" i="21"/>
  <c r="Z9" i="21"/>
  <c r="Y9" i="21"/>
  <c r="X9" i="21"/>
  <c r="W9" i="21"/>
  <c r="R9" i="21"/>
  <c r="Q9" i="21"/>
  <c r="P9" i="21"/>
  <c r="O9" i="21"/>
  <c r="N9" i="21"/>
  <c r="H9" i="21"/>
  <c r="J9" i="21" s="1"/>
  <c r="G9" i="21"/>
  <c r="I9" i="21" s="1"/>
  <c r="C9" i="21"/>
  <c r="BA8" i="21"/>
  <c r="AZ8" i="21"/>
  <c r="AY8" i="21"/>
  <c r="AX8" i="21"/>
  <c r="AW8" i="21"/>
  <c r="AV8" i="21"/>
  <c r="AU8" i="21"/>
  <c r="AT8" i="21"/>
  <c r="AR8" i="21"/>
  <c r="AQ8" i="21"/>
  <c r="AP8" i="21"/>
  <c r="AO8" i="21"/>
  <c r="AN8" i="21"/>
  <c r="AM8" i="21"/>
  <c r="AL8" i="21"/>
  <c r="AK8" i="21"/>
  <c r="AJ8" i="21"/>
  <c r="AI8" i="21"/>
  <c r="AH8" i="21"/>
  <c r="AG8" i="21"/>
  <c r="AB8" i="21"/>
  <c r="AA8" i="21"/>
  <c r="Z8" i="21"/>
  <c r="Y8" i="21"/>
  <c r="X8" i="21"/>
  <c r="W8" i="21"/>
  <c r="R8" i="21"/>
  <c r="Q8" i="21"/>
  <c r="P8" i="21"/>
  <c r="O8" i="21"/>
  <c r="N8" i="21"/>
  <c r="H8" i="21"/>
  <c r="J8" i="21" s="1"/>
  <c r="G8" i="21"/>
  <c r="I8" i="21" s="1"/>
  <c r="C8" i="21"/>
  <c r="BA7" i="21"/>
  <c r="AZ7" i="21"/>
  <c r="AY7" i="21"/>
  <c r="AX7" i="21"/>
  <c r="AW7" i="21"/>
  <c r="AV7" i="21"/>
  <c r="AU7" i="21"/>
  <c r="AT7" i="21"/>
  <c r="AR7" i="21"/>
  <c r="AQ7" i="21"/>
  <c r="AP7" i="21"/>
  <c r="AO7" i="21"/>
  <c r="AN7" i="21"/>
  <c r="AM7" i="21"/>
  <c r="AL7" i="21"/>
  <c r="AK7" i="21"/>
  <c r="AJ7" i="21"/>
  <c r="AI7" i="21"/>
  <c r="AH7" i="21"/>
  <c r="AG7" i="21"/>
  <c r="AB7" i="21"/>
  <c r="AA7" i="21"/>
  <c r="Z7" i="21"/>
  <c r="Y7" i="21"/>
  <c r="X7" i="21"/>
  <c r="W7" i="21"/>
  <c r="R7" i="21"/>
  <c r="Q7" i="21"/>
  <c r="P7" i="21"/>
  <c r="O7" i="21"/>
  <c r="N7" i="21"/>
  <c r="H7" i="21"/>
  <c r="J7" i="21" s="1"/>
  <c r="G7" i="21"/>
  <c r="I7" i="21" s="1"/>
  <c r="C7" i="21"/>
  <c r="BA6" i="21"/>
  <c r="AZ6" i="21"/>
  <c r="AY6" i="21"/>
  <c r="AX6" i="21"/>
  <c r="AW6" i="21"/>
  <c r="AV6" i="21"/>
  <c r="AU6" i="21"/>
  <c r="AT6" i="21"/>
  <c r="AR6" i="21"/>
  <c r="AQ6" i="21"/>
  <c r="AP6" i="21"/>
  <c r="AO6" i="21"/>
  <c r="AN6" i="21"/>
  <c r="AM6" i="21"/>
  <c r="AL6" i="21"/>
  <c r="AK6" i="21"/>
  <c r="AJ6" i="21"/>
  <c r="AI6" i="21"/>
  <c r="AH6" i="21"/>
  <c r="AG6" i="21"/>
  <c r="AB6" i="21"/>
  <c r="AA6" i="21"/>
  <c r="Z6" i="21"/>
  <c r="Y6" i="21"/>
  <c r="X6" i="21"/>
  <c r="W6" i="21"/>
  <c r="R6" i="21"/>
  <c r="Q6" i="21"/>
  <c r="P6" i="21"/>
  <c r="O6" i="21"/>
  <c r="N6" i="21"/>
  <c r="H6" i="21"/>
  <c r="J6" i="21" s="1"/>
  <c r="G6" i="21"/>
  <c r="I6" i="21" s="1"/>
  <c r="C6" i="21"/>
  <c r="H5" i="21"/>
  <c r="J5" i="21" s="1"/>
  <c r="G5" i="21"/>
  <c r="I5" i="21" s="1"/>
  <c r="S81" i="21" l="1"/>
  <c r="K27" i="21"/>
  <c r="S75" i="21"/>
  <c r="S97" i="21"/>
  <c r="S68" i="21"/>
  <c r="T23" i="21"/>
  <c r="K26" i="21"/>
  <c r="K38" i="21"/>
  <c r="K65" i="21"/>
  <c r="K58" i="21"/>
  <c r="S17" i="21"/>
  <c r="S21" i="21"/>
  <c r="S76" i="21"/>
  <c r="S48" i="21"/>
  <c r="C22" i="21"/>
  <c r="K22" i="21"/>
  <c r="K25" i="21"/>
  <c r="BC28" i="21"/>
  <c r="BH28" i="21" s="1"/>
  <c r="BL28" i="21" s="1"/>
  <c r="T41" i="21"/>
  <c r="K56" i="21"/>
  <c r="K64" i="21"/>
  <c r="T65" i="21"/>
  <c r="K72" i="21"/>
  <c r="K77" i="21"/>
  <c r="AD81" i="21"/>
  <c r="AD84" i="21"/>
  <c r="T86" i="21"/>
  <c r="T89" i="21"/>
  <c r="AD91" i="21"/>
  <c r="S101" i="21"/>
  <c r="K10" i="21"/>
  <c r="K12" i="21"/>
  <c r="K14" i="21"/>
  <c r="K16" i="21"/>
  <c r="K18" i="21"/>
  <c r="K44" i="21"/>
  <c r="K75" i="21"/>
  <c r="K35" i="21"/>
  <c r="K48" i="21"/>
  <c r="K60" i="21"/>
  <c r="K68" i="21"/>
  <c r="T21" i="21"/>
  <c r="K30" i="21"/>
  <c r="S33" i="21"/>
  <c r="S39" i="21"/>
  <c r="S49" i="21"/>
  <c r="K52" i="21"/>
  <c r="S52" i="21"/>
  <c r="T63" i="21"/>
  <c r="S77" i="21"/>
  <c r="AD76" i="21"/>
  <c r="AD85" i="21"/>
  <c r="BD7" i="21"/>
  <c r="BD30" i="21"/>
  <c r="AD73" i="21"/>
  <c r="AD75" i="21"/>
  <c r="AD86" i="21"/>
  <c r="AD100" i="21"/>
  <c r="BD26" i="21"/>
  <c r="BD29" i="21"/>
  <c r="BC19" i="21"/>
  <c r="BH19" i="21" s="1"/>
  <c r="BL19" i="21" s="1"/>
  <c r="BD27" i="21"/>
  <c r="AD82" i="21"/>
  <c r="T22" i="21"/>
  <c r="T30" i="21"/>
  <c r="T36" i="21"/>
  <c r="T46" i="21"/>
  <c r="T81" i="21"/>
  <c r="U81" i="21" s="1"/>
  <c r="T84" i="21"/>
  <c r="T98" i="21"/>
  <c r="T10" i="21"/>
  <c r="T16" i="21"/>
  <c r="T50" i="21"/>
  <c r="T62" i="21"/>
  <c r="T78" i="21"/>
  <c r="T92" i="21"/>
  <c r="T96" i="21"/>
  <c r="T99" i="21"/>
  <c r="S37" i="21"/>
  <c r="S56" i="21"/>
  <c r="S95" i="21"/>
  <c r="S12" i="21"/>
  <c r="S16" i="21"/>
  <c r="S20" i="21"/>
  <c r="S25" i="21"/>
  <c r="S27" i="21"/>
  <c r="S43" i="21"/>
  <c r="S44" i="21"/>
  <c r="S79" i="21"/>
  <c r="S85" i="21"/>
  <c r="S88" i="21"/>
  <c r="S92" i="21"/>
  <c r="S99" i="21"/>
  <c r="S47" i="21"/>
  <c r="S8" i="21"/>
  <c r="S10" i="21"/>
  <c r="S38" i="21"/>
  <c r="K7" i="21"/>
  <c r="K40" i="21"/>
  <c r="K83" i="21"/>
  <c r="K36" i="21"/>
  <c r="K45" i="21"/>
  <c r="K49" i="21"/>
  <c r="K53" i="21"/>
  <c r="K73" i="21"/>
  <c r="K90" i="21"/>
  <c r="K41" i="21"/>
  <c r="K9" i="21"/>
  <c r="K13" i="21"/>
  <c r="K17" i="21"/>
  <c r="K21" i="21"/>
  <c r="K62" i="21"/>
  <c r="K66" i="21"/>
  <c r="K79" i="21"/>
  <c r="K94" i="21"/>
  <c r="K5" i="21"/>
  <c r="K24" i="21"/>
  <c r="K59" i="21"/>
  <c r="K63" i="21"/>
  <c r="K67" i="21"/>
  <c r="K71" i="21"/>
  <c r="K98" i="21"/>
  <c r="K11" i="21"/>
  <c r="K15" i="21"/>
  <c r="K19" i="21"/>
  <c r="K29" i="21"/>
  <c r="K32" i="21"/>
  <c r="K34" i="21"/>
  <c r="K42" i="21"/>
  <c r="K43" i="21"/>
  <c r="K46" i="21"/>
  <c r="K47" i="21"/>
  <c r="K50" i="21"/>
  <c r="K51" i="21"/>
  <c r="K54" i="21"/>
  <c r="K55" i="21"/>
  <c r="K86" i="21"/>
  <c r="BD15" i="21"/>
  <c r="AD56" i="21"/>
  <c r="AD72" i="21"/>
  <c r="AD80" i="21"/>
  <c r="AD83" i="21"/>
  <c r="AD88" i="21"/>
  <c r="AD90" i="21"/>
  <c r="AD89" i="21"/>
  <c r="AD95" i="21"/>
  <c r="AD9" i="21"/>
  <c r="AD13" i="21"/>
  <c r="AD33" i="21"/>
  <c r="BG37" i="21"/>
  <c r="AD6" i="21"/>
  <c r="AD55" i="21"/>
  <c r="AD101" i="21"/>
  <c r="BC21" i="21"/>
  <c r="BH21" i="21" s="1"/>
  <c r="BG35" i="21"/>
  <c r="BC24" i="21"/>
  <c r="BH24" i="21" s="1"/>
  <c r="BG33" i="21"/>
  <c r="AD43" i="21"/>
  <c r="AD44" i="21"/>
  <c r="AD47" i="21"/>
  <c r="AD48" i="21"/>
  <c r="AD51" i="21"/>
  <c r="AD52" i="21"/>
  <c r="AD18" i="21"/>
  <c r="AD23" i="21"/>
  <c r="AD24" i="21"/>
  <c r="S28" i="21"/>
  <c r="AD29" i="21"/>
  <c r="S31" i="21"/>
  <c r="AD32" i="21"/>
  <c r="S36" i="21"/>
  <c r="AD37" i="21"/>
  <c r="AD38" i="21"/>
  <c r="S57" i="21"/>
  <c r="S59" i="21"/>
  <c r="AD60" i="21"/>
  <c r="AD61" i="21"/>
  <c r="S63" i="21"/>
  <c r="AD64" i="21"/>
  <c r="AD65" i="21"/>
  <c r="S67" i="21"/>
  <c r="S71" i="21"/>
  <c r="S74" i="21"/>
  <c r="S87" i="21"/>
  <c r="AD7" i="21"/>
  <c r="AD10" i="21"/>
  <c r="S11" i="21"/>
  <c r="AD14" i="21"/>
  <c r="S15" i="21"/>
  <c r="AD15" i="21"/>
  <c r="AD19" i="21"/>
  <c r="S23" i="21"/>
  <c r="AD28" i="21"/>
  <c r="S53" i="21"/>
  <c r="S61" i="21"/>
  <c r="S65" i="21"/>
  <c r="AD11" i="21"/>
  <c r="AC7" i="21"/>
  <c r="AD26" i="21"/>
  <c r="AD36" i="21"/>
  <c r="AD41" i="21"/>
  <c r="AD57" i="21"/>
  <c r="AD59" i="21"/>
  <c r="AD63" i="21"/>
  <c r="AD68" i="21"/>
  <c r="AD77" i="21"/>
  <c r="AD79" i="21"/>
  <c r="AD92" i="21"/>
  <c r="AD94" i="21"/>
  <c r="AD99" i="21"/>
  <c r="AD17" i="21"/>
  <c r="AD21" i="21"/>
  <c r="AD25" i="21"/>
  <c r="AD30" i="21"/>
  <c r="AD35" i="21"/>
  <c r="AD40" i="21"/>
  <c r="AD45" i="21"/>
  <c r="AD49" i="21"/>
  <c r="AD53" i="21"/>
  <c r="AD67" i="21"/>
  <c r="AD71" i="21"/>
  <c r="AD74" i="21"/>
  <c r="AD87" i="21"/>
  <c r="AD96" i="21"/>
  <c r="AD98" i="21"/>
  <c r="AC6" i="21"/>
  <c r="AC86" i="21"/>
  <c r="AC70" i="21"/>
  <c r="AC54" i="21"/>
  <c r="AC38" i="21"/>
  <c r="AC22" i="21"/>
  <c r="AC98" i="21"/>
  <c r="AC82" i="21"/>
  <c r="AC66" i="21"/>
  <c r="AC50" i="21"/>
  <c r="AC34" i="21"/>
  <c r="AC18" i="21"/>
  <c r="AD8" i="21"/>
  <c r="AD12" i="21"/>
  <c r="AD16" i="21"/>
  <c r="AD20" i="21"/>
  <c r="AD27" i="21"/>
  <c r="AD39" i="21"/>
  <c r="AD42" i="21"/>
  <c r="AD58" i="21"/>
  <c r="AD62" i="21"/>
  <c r="AD69" i="21"/>
  <c r="AD78" i="21"/>
  <c r="AD93" i="21"/>
  <c r="AC94" i="21"/>
  <c r="AC78" i="21"/>
  <c r="AC62" i="21"/>
  <c r="AC46" i="21"/>
  <c r="AC30" i="21"/>
  <c r="AE30" i="21" s="1"/>
  <c r="AC14" i="21"/>
  <c r="AD22" i="21"/>
  <c r="AD31" i="21"/>
  <c r="AD34" i="21"/>
  <c r="AD46" i="21"/>
  <c r="AD50" i="21"/>
  <c r="AD54" i="21"/>
  <c r="AD66" i="21"/>
  <c r="AD70" i="21"/>
  <c r="AD97" i="21"/>
  <c r="AC90" i="21"/>
  <c r="AC74" i="21"/>
  <c r="AC58" i="21"/>
  <c r="AC42" i="21"/>
  <c r="AE42" i="21" s="1"/>
  <c r="AC26" i="21"/>
  <c r="AC10" i="21"/>
  <c r="AE10" i="21" s="1"/>
  <c r="S9" i="21"/>
  <c r="T18" i="21"/>
  <c r="S19" i="21"/>
  <c r="S24" i="21"/>
  <c r="T27" i="21"/>
  <c r="S30" i="21"/>
  <c r="S35" i="21"/>
  <c r="T38" i="21"/>
  <c r="S41" i="21"/>
  <c r="U41" i="21" s="1"/>
  <c r="T60" i="21"/>
  <c r="T64" i="21"/>
  <c r="T66" i="21"/>
  <c r="S69" i="21"/>
  <c r="T71" i="21"/>
  <c r="S73" i="21"/>
  <c r="T75" i="21"/>
  <c r="T76" i="21"/>
  <c r="S84" i="21"/>
  <c r="S89" i="21"/>
  <c r="T6" i="21"/>
  <c r="T12" i="21"/>
  <c r="S13" i="21"/>
  <c r="S18" i="21"/>
  <c r="S29" i="21"/>
  <c r="T31" i="21"/>
  <c r="S32" i="21"/>
  <c r="T34" i="21"/>
  <c r="S40" i="21"/>
  <c r="S45" i="21"/>
  <c r="S51" i="21"/>
  <c r="T53" i="21"/>
  <c r="S55" i="21"/>
  <c r="T57" i="21"/>
  <c r="S60" i="21"/>
  <c r="U60" i="21" s="1"/>
  <c r="S64" i="21"/>
  <c r="T68" i="21"/>
  <c r="S72" i="21"/>
  <c r="S80" i="21"/>
  <c r="S83" i="21"/>
  <c r="T85" i="21"/>
  <c r="U85" i="21" s="1"/>
  <c r="T88" i="21"/>
  <c r="U88" i="21" s="1"/>
  <c r="S91" i="21"/>
  <c r="T93" i="21"/>
  <c r="S96" i="21"/>
  <c r="S93" i="21"/>
  <c r="T95" i="21"/>
  <c r="S82" i="21"/>
  <c r="S78" i="21"/>
  <c r="S70" i="21"/>
  <c r="S66" i="21"/>
  <c r="S62" i="21"/>
  <c r="S58" i="21"/>
  <c r="S54" i="21"/>
  <c r="S50" i="21"/>
  <c r="S46" i="21"/>
  <c r="S42" i="21"/>
  <c r="S34" i="21"/>
  <c r="S22" i="21"/>
  <c r="U22" i="21" s="1"/>
  <c r="S14" i="21"/>
  <c r="T101" i="21"/>
  <c r="T8" i="21"/>
  <c r="T14" i="21"/>
  <c r="T26" i="21"/>
  <c r="T29" i="21"/>
  <c r="T33" i="21"/>
  <c r="T37" i="21"/>
  <c r="T45" i="21"/>
  <c r="T48" i="21"/>
  <c r="T54" i="21"/>
  <c r="T55" i="21"/>
  <c r="T80" i="21"/>
  <c r="T83" i="21"/>
  <c r="T87" i="21"/>
  <c r="T91" i="21"/>
  <c r="T94" i="21"/>
  <c r="T100" i="21"/>
  <c r="S100" i="21"/>
  <c r="S7" i="21"/>
  <c r="T7" i="21"/>
  <c r="T9" i="21"/>
  <c r="T15" i="21"/>
  <c r="T20" i="21"/>
  <c r="U20" i="21" s="1"/>
  <c r="T25" i="21"/>
  <c r="T32" i="21"/>
  <c r="T42" i="21"/>
  <c r="T43" i="21"/>
  <c r="T49" i="21"/>
  <c r="T52" i="21"/>
  <c r="T58" i="21"/>
  <c r="T61" i="21"/>
  <c r="T69" i="21"/>
  <c r="T73" i="21"/>
  <c r="T74" i="21"/>
  <c r="T77" i="21"/>
  <c r="T79" i="21"/>
  <c r="T82" i="21"/>
  <c r="T90" i="21"/>
  <c r="T97" i="21"/>
  <c r="S6" i="21"/>
  <c r="T13" i="21"/>
  <c r="T19" i="21"/>
  <c r="T28" i="21"/>
  <c r="T40" i="21"/>
  <c r="T47" i="21"/>
  <c r="T56" i="21"/>
  <c r="T59" i="21"/>
  <c r="T70" i="21"/>
  <c r="T72" i="21"/>
  <c r="T11" i="21"/>
  <c r="T35" i="21"/>
  <c r="T39" i="21"/>
  <c r="T44" i="21"/>
  <c r="T51" i="21"/>
  <c r="T67" i="21"/>
  <c r="T17" i="21"/>
  <c r="T24" i="21"/>
  <c r="AC101" i="21"/>
  <c r="AC97" i="21"/>
  <c r="AC93" i="21"/>
  <c r="AC89" i="21"/>
  <c r="AC85" i="21"/>
  <c r="AC81" i="21"/>
  <c r="AC77" i="21"/>
  <c r="AC73" i="21"/>
  <c r="AC69" i="21"/>
  <c r="AC65" i="21"/>
  <c r="AC61" i="21"/>
  <c r="AC57" i="21"/>
  <c r="AC53" i="21"/>
  <c r="AC49" i="21"/>
  <c r="AC45" i="21"/>
  <c r="AC41" i="21"/>
  <c r="AC37" i="21"/>
  <c r="AC33" i="21"/>
  <c r="AC29" i="21"/>
  <c r="AC25" i="21"/>
  <c r="AC21" i="21"/>
  <c r="AC17" i="21"/>
  <c r="AC13" i="21"/>
  <c r="AC9" i="21"/>
  <c r="AC100" i="21"/>
  <c r="AC96" i="21"/>
  <c r="AC92" i="21"/>
  <c r="AC88" i="21"/>
  <c r="AC84" i="21"/>
  <c r="AC80" i="21"/>
  <c r="AC76" i="21"/>
  <c r="AC72" i="21"/>
  <c r="AC68" i="21"/>
  <c r="AC64" i="21"/>
  <c r="AC60" i="21"/>
  <c r="AC56" i="21"/>
  <c r="AC52" i="21"/>
  <c r="AC48" i="21"/>
  <c r="AC44" i="21"/>
  <c r="AC40" i="21"/>
  <c r="AC36" i="21"/>
  <c r="AC32" i="21"/>
  <c r="AC28" i="21"/>
  <c r="AC24" i="21"/>
  <c r="AC20" i="21"/>
  <c r="AC16" i="21"/>
  <c r="AC12" i="21"/>
  <c r="AC8" i="21"/>
  <c r="AC99" i="21"/>
  <c r="AC95" i="21"/>
  <c r="AC91" i="21"/>
  <c r="AC87" i="21"/>
  <c r="AC83" i="21"/>
  <c r="AC79" i="21"/>
  <c r="AC75" i="21"/>
  <c r="AC71" i="21"/>
  <c r="AC67" i="21"/>
  <c r="AC63" i="21"/>
  <c r="AC59" i="21"/>
  <c r="AC55" i="21"/>
  <c r="AC51" i="21"/>
  <c r="AC47" i="21"/>
  <c r="AC43" i="21"/>
  <c r="AC39" i="21"/>
  <c r="AC35" i="21"/>
  <c r="AC31" i="21"/>
  <c r="AC27" i="21"/>
  <c r="AC23" i="21"/>
  <c r="AC19" i="21"/>
  <c r="AC15" i="21"/>
  <c r="AC11" i="21"/>
  <c r="S26" i="21"/>
  <c r="S98" i="21"/>
  <c r="S86" i="21"/>
  <c r="S90" i="21"/>
  <c r="S94" i="21"/>
  <c r="BE26" i="21"/>
  <c r="BE101" i="21"/>
  <c r="BE93" i="21"/>
  <c r="BE85" i="21"/>
  <c r="BE97" i="21"/>
  <c r="BE89" i="21"/>
  <c r="BE78" i="21"/>
  <c r="BE72" i="21"/>
  <c r="BE62" i="21"/>
  <c r="BE82" i="21"/>
  <c r="BE69" i="21"/>
  <c r="BE65" i="21"/>
  <c r="BE58" i="21"/>
  <c r="BE61" i="21"/>
  <c r="BE57" i="21"/>
  <c r="BE55" i="21"/>
  <c r="BE51" i="21"/>
  <c r="BE47" i="21"/>
  <c r="BE43" i="21"/>
  <c r="BE39" i="21"/>
  <c r="BE33" i="21"/>
  <c r="BE31" i="21"/>
  <c r="BE27" i="21"/>
  <c r="BE23" i="21"/>
  <c r="BE30" i="21"/>
  <c r="BE6" i="21"/>
  <c r="BD6" i="21"/>
  <c r="BC6" i="21"/>
  <c r="K8" i="21"/>
  <c r="BE22" i="21"/>
  <c r="K6" i="21"/>
  <c r="BE8" i="21"/>
  <c r="BD8" i="21"/>
  <c r="BC8" i="21"/>
  <c r="BE10" i="21"/>
  <c r="BE12" i="21"/>
  <c r="BE14" i="21"/>
  <c r="BE16" i="21"/>
  <c r="BE18" i="21"/>
  <c r="K20" i="21"/>
  <c r="BE20" i="21"/>
  <c r="K23" i="21"/>
  <c r="K28" i="21"/>
  <c r="K31" i="21"/>
  <c r="BD11" i="21"/>
  <c r="BD13" i="21"/>
  <c r="BD17" i="21"/>
  <c r="BD19" i="21"/>
  <c r="BD21" i="21"/>
  <c r="BD24" i="21"/>
  <c r="BC25" i="21"/>
  <c r="BF25" i="21" s="1"/>
  <c r="BG25" i="21"/>
  <c r="BD28" i="21"/>
  <c r="BC29" i="21"/>
  <c r="BF29" i="21" s="1"/>
  <c r="BG29" i="21"/>
  <c r="K37" i="21"/>
  <c r="K39" i="21"/>
  <c r="BD40" i="21"/>
  <c r="BE41" i="21"/>
  <c r="BG41" i="21"/>
  <c r="BC41" i="21"/>
  <c r="BH41" i="21" s="1"/>
  <c r="BD9" i="21"/>
  <c r="BG6" i="21"/>
  <c r="BE7" i="21"/>
  <c r="BG8" i="21"/>
  <c r="BE9" i="21"/>
  <c r="BC10" i="21"/>
  <c r="BG10" i="21"/>
  <c r="BE11" i="21"/>
  <c r="BC12" i="21"/>
  <c r="BG12" i="21"/>
  <c r="BE13" i="21"/>
  <c r="BC14" i="21"/>
  <c r="BG14" i="21"/>
  <c r="BE15" i="21"/>
  <c r="BC16" i="21"/>
  <c r="BG16" i="21"/>
  <c r="BE17" i="21"/>
  <c r="BC18" i="21"/>
  <c r="BG18" i="21"/>
  <c r="BE19" i="21"/>
  <c r="BC20" i="21"/>
  <c r="BG20" i="21"/>
  <c r="BE21" i="21"/>
  <c r="BC22" i="21"/>
  <c r="BG22" i="21"/>
  <c r="BE24" i="21"/>
  <c r="BD25" i="21"/>
  <c r="BC26" i="21"/>
  <c r="BG26" i="21"/>
  <c r="BE28" i="21"/>
  <c r="BC30" i="21"/>
  <c r="BG30" i="21"/>
  <c r="BG31" i="21"/>
  <c r="BE38" i="21"/>
  <c r="BD38" i="21"/>
  <c r="BC38" i="21"/>
  <c r="BG72" i="21"/>
  <c r="BG67" i="21"/>
  <c r="BG59" i="21"/>
  <c r="BD10" i="21"/>
  <c r="BD12" i="21"/>
  <c r="BD14" i="21"/>
  <c r="BD16" i="21"/>
  <c r="BD18" i="21"/>
  <c r="BD20" i="21"/>
  <c r="BD22" i="21"/>
  <c r="BC23" i="21"/>
  <c r="BF23" i="21" s="1"/>
  <c r="BG23" i="21"/>
  <c r="BE25" i="21"/>
  <c r="BC27" i="21"/>
  <c r="BF27" i="21" s="1"/>
  <c r="BG27" i="21"/>
  <c r="BE29" i="21"/>
  <c r="BC31" i="21"/>
  <c r="BH31" i="21" s="1"/>
  <c r="BC32" i="21"/>
  <c r="K33" i="21"/>
  <c r="BD33" i="21"/>
  <c r="BE34" i="21"/>
  <c r="BC34" i="21"/>
  <c r="BD35" i="21"/>
  <c r="BC35" i="21"/>
  <c r="BF35" i="21" s="1"/>
  <c r="BC36" i="21"/>
  <c r="BD37" i="21"/>
  <c r="BE42" i="21"/>
  <c r="BE46" i="21"/>
  <c r="BE50" i="21"/>
  <c r="BE54" i="21"/>
  <c r="BD94" i="21"/>
  <c r="BD86" i="21"/>
  <c r="BD98" i="21"/>
  <c r="BD90" i="21"/>
  <c r="BD79" i="21"/>
  <c r="BD83" i="21"/>
  <c r="BD75" i="21"/>
  <c r="BD73" i="21"/>
  <c r="BD72" i="21"/>
  <c r="BD70" i="21"/>
  <c r="BD66" i="21"/>
  <c r="BD58" i="21"/>
  <c r="BD62" i="21"/>
  <c r="BD56" i="21"/>
  <c r="BD52" i="21"/>
  <c r="BD48" i="21"/>
  <c r="BD44" i="21"/>
  <c r="BC7" i="21"/>
  <c r="BH7" i="21" s="1"/>
  <c r="BL7" i="21" s="1"/>
  <c r="BG7" i="21"/>
  <c r="BC9" i="21"/>
  <c r="BH9" i="21" s="1"/>
  <c r="BL9" i="21" s="1"/>
  <c r="BG9" i="21"/>
  <c r="BC11" i="21"/>
  <c r="BH11" i="21" s="1"/>
  <c r="BL11" i="21" s="1"/>
  <c r="BG11" i="21"/>
  <c r="BC13" i="21"/>
  <c r="BH13" i="21" s="1"/>
  <c r="BL13" i="21" s="1"/>
  <c r="BG13" i="21"/>
  <c r="BC15" i="21"/>
  <c r="BH15" i="21" s="1"/>
  <c r="BL15" i="21" s="1"/>
  <c r="BG15" i="21"/>
  <c r="BC17" i="21"/>
  <c r="BH17" i="21" s="1"/>
  <c r="BL17" i="21" s="1"/>
  <c r="BG17" i="21"/>
  <c r="BG19" i="21"/>
  <c r="BG21" i="21"/>
  <c r="BD23" i="21"/>
  <c r="BG24" i="21"/>
  <c r="BG28" i="21"/>
  <c r="BD31" i="21"/>
  <c r="BD32" i="21"/>
  <c r="BC33" i="21"/>
  <c r="BH33" i="21" s="1"/>
  <c r="BD34" i="21"/>
  <c r="BE35" i="21"/>
  <c r="BD36" i="21"/>
  <c r="BE37" i="21"/>
  <c r="BC37" i="21"/>
  <c r="BF37" i="21" s="1"/>
  <c r="BC40" i="21"/>
  <c r="BD41" i="21"/>
  <c r="BC44" i="21"/>
  <c r="BD45" i="21"/>
  <c r="BC48" i="21"/>
  <c r="BD49" i="21"/>
  <c r="BC52" i="21"/>
  <c r="BD53" i="21"/>
  <c r="BC56" i="21"/>
  <c r="BH56" i="21" s="1"/>
  <c r="BC45" i="21"/>
  <c r="BF45" i="21" s="1"/>
  <c r="BG45" i="21"/>
  <c r="BC49" i="21"/>
  <c r="BH49" i="21" s="1"/>
  <c r="BG49" i="21"/>
  <c r="BC53" i="21"/>
  <c r="BF53" i="21" s="1"/>
  <c r="BG53" i="21"/>
  <c r="BC62" i="21"/>
  <c r="BE63" i="21"/>
  <c r="BD63" i="21"/>
  <c r="BC63" i="21"/>
  <c r="BH63" i="21" s="1"/>
  <c r="BE64" i="21"/>
  <c r="BD68" i="21"/>
  <c r="BC68" i="21"/>
  <c r="BF68" i="21" s="1"/>
  <c r="K70" i="21"/>
  <c r="BE32" i="21"/>
  <c r="BG34" i="21"/>
  <c r="BE36" i="21"/>
  <c r="BG38" i="21"/>
  <c r="BE40" i="21"/>
  <c r="BC42" i="21"/>
  <c r="BG42" i="21"/>
  <c r="BE44" i="21"/>
  <c r="BC46" i="21"/>
  <c r="BG46" i="21"/>
  <c r="BE48" i="21"/>
  <c r="BC50" i="21"/>
  <c r="BG50" i="21"/>
  <c r="BE52" i="21"/>
  <c r="BC54" i="21"/>
  <c r="BG54" i="21"/>
  <c r="K57" i="21"/>
  <c r="BC58" i="21"/>
  <c r="BD61" i="21"/>
  <c r="BG63" i="21"/>
  <c r="BC66" i="21"/>
  <c r="BE67" i="21"/>
  <c r="BD67" i="21"/>
  <c r="BC67" i="21"/>
  <c r="BF67" i="21" s="1"/>
  <c r="BE68" i="21"/>
  <c r="K69" i="21"/>
  <c r="BC70" i="21"/>
  <c r="BC39" i="21"/>
  <c r="BF39" i="21" s="1"/>
  <c r="BG39" i="21"/>
  <c r="BD42" i="21"/>
  <c r="BC43" i="21"/>
  <c r="BF43" i="21" s="1"/>
  <c r="BG43" i="21"/>
  <c r="BE45" i="21"/>
  <c r="BD46" i="21"/>
  <c r="BC47" i="21"/>
  <c r="BF47" i="21" s="1"/>
  <c r="BG47" i="21"/>
  <c r="BE49" i="21"/>
  <c r="BD50" i="21"/>
  <c r="BC51" i="21"/>
  <c r="BF51" i="21" s="1"/>
  <c r="BG51" i="21"/>
  <c r="BE53" i="21"/>
  <c r="BD54" i="21"/>
  <c r="BC55" i="21"/>
  <c r="BH55" i="21" s="1"/>
  <c r="BG55" i="21"/>
  <c r="BG56" i="21"/>
  <c r="BD57" i="21"/>
  <c r="BG57" i="21"/>
  <c r="BD60" i="21"/>
  <c r="BC60" i="21"/>
  <c r="BF60" i="21" s="1"/>
  <c r="BD65" i="21"/>
  <c r="BG32" i="21"/>
  <c r="BG36" i="21"/>
  <c r="BD39" i="21"/>
  <c r="BG40" i="21"/>
  <c r="BD43" i="21"/>
  <c r="BG44" i="21"/>
  <c r="BD47" i="21"/>
  <c r="BG48" i="21"/>
  <c r="BD51" i="21"/>
  <c r="BG52" i="21"/>
  <c r="BD55" i="21"/>
  <c r="BE56" i="21"/>
  <c r="BC57" i="21"/>
  <c r="BH57" i="21" s="1"/>
  <c r="BE59" i="21"/>
  <c r="BD59" i="21"/>
  <c r="BC59" i="21"/>
  <c r="BF59" i="21" s="1"/>
  <c r="BE60" i="21"/>
  <c r="K61" i="21"/>
  <c r="BD64" i="21"/>
  <c r="BC64" i="21"/>
  <c r="BF64" i="21" s="1"/>
  <c r="BD69" i="21"/>
  <c r="BC71" i="21"/>
  <c r="BF71" i="21" s="1"/>
  <c r="BG71" i="21"/>
  <c r="BE73" i="21"/>
  <c r="BC74" i="21"/>
  <c r="BH74" i="21" s="1"/>
  <c r="BC76" i="21"/>
  <c r="BH76" i="21" s="1"/>
  <c r="BD81" i="21"/>
  <c r="BC81" i="21"/>
  <c r="BE91" i="21"/>
  <c r="BG91" i="21"/>
  <c r="BC91" i="21"/>
  <c r="BH91" i="21" s="1"/>
  <c r="BE99" i="21"/>
  <c r="BG99" i="21"/>
  <c r="BC99" i="21"/>
  <c r="BF99" i="21" s="1"/>
  <c r="BG60" i="21"/>
  <c r="BG64" i="21"/>
  <c r="BE66" i="21"/>
  <c r="BG68" i="21"/>
  <c r="BE70" i="21"/>
  <c r="BD71" i="21"/>
  <c r="BE74" i="21"/>
  <c r="BE76" i="21"/>
  <c r="BD78" i="21"/>
  <c r="BC79" i="21"/>
  <c r="BD80" i="21"/>
  <c r="BE81" i="21"/>
  <c r="K82" i="21"/>
  <c r="K84" i="21"/>
  <c r="BD88" i="21"/>
  <c r="BC88" i="21"/>
  <c r="BF88" i="21" s="1"/>
  <c r="BD96" i="21"/>
  <c r="BC96" i="21"/>
  <c r="BF96" i="21" s="1"/>
  <c r="BC61" i="21"/>
  <c r="BF61" i="21" s="1"/>
  <c r="BG61" i="21"/>
  <c r="BC65" i="21"/>
  <c r="BH65" i="21" s="1"/>
  <c r="BG65" i="21"/>
  <c r="BC69" i="21"/>
  <c r="BF69" i="21" s="1"/>
  <c r="BG69" i="21"/>
  <c r="BE71" i="21"/>
  <c r="BG74" i="21"/>
  <c r="BG76" i="21"/>
  <c r="BD77" i="21"/>
  <c r="BC77" i="21"/>
  <c r="BE80" i="21"/>
  <c r="BC80" i="21"/>
  <c r="BF80" i="21" s="1"/>
  <c r="BG58" i="21"/>
  <c r="BG62" i="21"/>
  <c r="BG66" i="21"/>
  <c r="BG70" i="21"/>
  <c r="BC72" i="21"/>
  <c r="BF72" i="21" s="1"/>
  <c r="BC73" i="21"/>
  <c r="K74" i="21"/>
  <c r="BD74" i="21"/>
  <c r="BC75" i="21"/>
  <c r="K76" i="21"/>
  <c r="BD76" i="21"/>
  <c r="BE77" i="21"/>
  <c r="K78" i="21"/>
  <c r="K80" i="21"/>
  <c r="BG80" i="21"/>
  <c r="K81" i="21"/>
  <c r="BD82" i="21"/>
  <c r="BC83" i="21"/>
  <c r="BG73" i="21"/>
  <c r="BE75" i="21"/>
  <c r="BG77" i="21"/>
  <c r="BE79" i="21"/>
  <c r="BG81" i="21"/>
  <c r="BE83" i="21"/>
  <c r="BD85" i="21"/>
  <c r="BD87" i="21"/>
  <c r="BE88" i="21"/>
  <c r="K89" i="21"/>
  <c r="K91" i="21"/>
  <c r="K92" i="21"/>
  <c r="BD93" i="21"/>
  <c r="BD95" i="21"/>
  <c r="BE96" i="21"/>
  <c r="K97" i="21"/>
  <c r="K99" i="21"/>
  <c r="K100" i="21"/>
  <c r="BD101" i="21"/>
  <c r="BC78" i="21"/>
  <c r="BF78" i="21" s="1"/>
  <c r="BG78" i="21"/>
  <c r="BC82" i="21"/>
  <c r="BH82" i="21" s="1"/>
  <c r="BG82" i="21"/>
  <c r="BD84" i="21"/>
  <c r="BC84" i="21"/>
  <c r="BF84" i="21" s="1"/>
  <c r="BE87" i="21"/>
  <c r="BC87" i="21"/>
  <c r="BF87" i="21" s="1"/>
  <c r="BD92" i="21"/>
  <c r="BC92" i="21"/>
  <c r="BF92" i="21" s="1"/>
  <c r="BE95" i="21"/>
  <c r="BC95" i="21"/>
  <c r="BH95" i="21" s="1"/>
  <c r="BD100" i="21"/>
  <c r="BC100" i="21"/>
  <c r="BF100" i="21" s="1"/>
  <c r="BG75" i="21"/>
  <c r="BG79" i="21"/>
  <c r="BG83" i="21"/>
  <c r="BE84" i="21"/>
  <c r="K85" i="21"/>
  <c r="K87" i="21"/>
  <c r="BG87" i="21"/>
  <c r="K88" i="21"/>
  <c r="BD89" i="21"/>
  <c r="BD91" i="21"/>
  <c r="BE92" i="21"/>
  <c r="K93" i="21"/>
  <c r="K95" i="21"/>
  <c r="BG95" i="21"/>
  <c r="K96" i="21"/>
  <c r="BD97" i="21"/>
  <c r="BD99" i="21"/>
  <c r="BE100" i="21"/>
  <c r="K101" i="21"/>
  <c r="BG84" i="21"/>
  <c r="BE86" i="21"/>
  <c r="BG88" i="21"/>
  <c r="BE90" i="21"/>
  <c r="BG92" i="21"/>
  <c r="BE94" i="21"/>
  <c r="BG96" i="21"/>
  <c r="BE98" i="21"/>
  <c r="BG100" i="21"/>
  <c r="BC85" i="21"/>
  <c r="BF85" i="21" s="1"/>
  <c r="BG85" i="21"/>
  <c r="BC89" i="21"/>
  <c r="BF89" i="21" s="1"/>
  <c r="BG89" i="21"/>
  <c r="BC93" i="21"/>
  <c r="BF93" i="21" s="1"/>
  <c r="BG93" i="21"/>
  <c r="BC97" i="21"/>
  <c r="BF97" i="21" s="1"/>
  <c r="BG97" i="21"/>
  <c r="BC101" i="21"/>
  <c r="BF101" i="21" s="1"/>
  <c r="BG101" i="21"/>
  <c r="BC86" i="21"/>
  <c r="BH86" i="21" s="1"/>
  <c r="BG86" i="21"/>
  <c r="BC90" i="21"/>
  <c r="BH90" i="21" s="1"/>
  <c r="BG90" i="21"/>
  <c r="BC94" i="21"/>
  <c r="BH94" i="21" s="1"/>
  <c r="BG94" i="21"/>
  <c r="BC98" i="21"/>
  <c r="BH98" i="21" s="1"/>
  <c r="BL98" i="21" s="1"/>
  <c r="BG98" i="21"/>
  <c r="H6" i="6"/>
  <c r="J6" i="6" s="1"/>
  <c r="H7" i="6"/>
  <c r="J7" i="6" s="1"/>
  <c r="H8" i="6"/>
  <c r="H9" i="6"/>
  <c r="J9" i="6" s="1"/>
  <c r="H10" i="6"/>
  <c r="J10" i="6" s="1"/>
  <c r="H11" i="6"/>
  <c r="J11" i="6" s="1"/>
  <c r="H12" i="6"/>
  <c r="J12" i="6" s="1"/>
  <c r="H13" i="6"/>
  <c r="J13" i="6" s="1"/>
  <c r="H14" i="6"/>
  <c r="J14" i="6" s="1"/>
  <c r="H15" i="6"/>
  <c r="J15" i="6" s="1"/>
  <c r="H16" i="6"/>
  <c r="H17" i="6"/>
  <c r="J17" i="6" s="1"/>
  <c r="H18" i="6"/>
  <c r="H19" i="6"/>
  <c r="J19" i="6" s="1"/>
  <c r="H20" i="6"/>
  <c r="J20" i="6" s="1"/>
  <c r="H21" i="6"/>
  <c r="J21" i="6" s="1"/>
  <c r="H22" i="6"/>
  <c r="H23" i="6"/>
  <c r="J23" i="6" s="1"/>
  <c r="H24" i="6"/>
  <c r="H25" i="6"/>
  <c r="J25" i="6" s="1"/>
  <c r="H26" i="6"/>
  <c r="J26" i="6" s="1"/>
  <c r="H27" i="6"/>
  <c r="J27" i="6" s="1"/>
  <c r="H28" i="6"/>
  <c r="J28" i="6" s="1"/>
  <c r="H29" i="6"/>
  <c r="J29" i="6" s="1"/>
  <c r="H30" i="6"/>
  <c r="J30" i="6" s="1"/>
  <c r="H31" i="6"/>
  <c r="J31" i="6" s="1"/>
  <c r="H32" i="6"/>
  <c r="J32" i="6" s="1"/>
  <c r="H33" i="6"/>
  <c r="J33" i="6" s="1"/>
  <c r="H34" i="6"/>
  <c r="J34" i="6" s="1"/>
  <c r="H35" i="6"/>
  <c r="J35" i="6" s="1"/>
  <c r="H36" i="6"/>
  <c r="J36" i="6" s="1"/>
  <c r="H37" i="6"/>
  <c r="J37" i="6" s="1"/>
  <c r="H38" i="6"/>
  <c r="J38" i="6" s="1"/>
  <c r="H39" i="6"/>
  <c r="J39" i="6" s="1"/>
  <c r="H40" i="6"/>
  <c r="J40" i="6" s="1"/>
  <c r="H41" i="6"/>
  <c r="J41" i="6" s="1"/>
  <c r="H42" i="6"/>
  <c r="J42" i="6" s="1"/>
  <c r="H43" i="6"/>
  <c r="J43" i="6" s="1"/>
  <c r="H44" i="6"/>
  <c r="H45" i="6"/>
  <c r="J45" i="6" s="1"/>
  <c r="H46" i="6"/>
  <c r="J46" i="6" s="1"/>
  <c r="H47" i="6"/>
  <c r="J47" i="6" s="1"/>
  <c r="H48" i="6"/>
  <c r="H49" i="6"/>
  <c r="J49" i="6" s="1"/>
  <c r="H50" i="6"/>
  <c r="J50" i="6" s="1"/>
  <c r="H51" i="6"/>
  <c r="J51" i="6" s="1"/>
  <c r="H52" i="6"/>
  <c r="J52" i="6" s="1"/>
  <c r="H53" i="6"/>
  <c r="J53" i="6" s="1"/>
  <c r="H54" i="6"/>
  <c r="J54" i="6" s="1"/>
  <c r="H55" i="6"/>
  <c r="J55" i="6" s="1"/>
  <c r="H56" i="6"/>
  <c r="J56" i="6" s="1"/>
  <c r="H57" i="6"/>
  <c r="J57" i="6" s="1"/>
  <c r="H58" i="6"/>
  <c r="J58" i="6" s="1"/>
  <c r="H59" i="6"/>
  <c r="J59" i="6" s="1"/>
  <c r="H60" i="6"/>
  <c r="J60" i="6" s="1"/>
  <c r="H61" i="6"/>
  <c r="J61" i="6" s="1"/>
  <c r="H62" i="6"/>
  <c r="J62" i="6" s="1"/>
  <c r="H63" i="6"/>
  <c r="J63" i="6" s="1"/>
  <c r="H64" i="6"/>
  <c r="J64" i="6" s="1"/>
  <c r="H65" i="6"/>
  <c r="J65" i="6" s="1"/>
  <c r="H66" i="6"/>
  <c r="J66" i="6" s="1"/>
  <c r="H67" i="6"/>
  <c r="J67" i="6" s="1"/>
  <c r="H68" i="6"/>
  <c r="J68" i="6" s="1"/>
  <c r="H69" i="6"/>
  <c r="J69" i="6" s="1"/>
  <c r="H70" i="6"/>
  <c r="J70" i="6" s="1"/>
  <c r="H71" i="6"/>
  <c r="J71" i="6" s="1"/>
  <c r="H72" i="6"/>
  <c r="J72" i="6" s="1"/>
  <c r="H73" i="6"/>
  <c r="J73" i="6" s="1"/>
  <c r="H74" i="6"/>
  <c r="J74" i="6" s="1"/>
  <c r="H75" i="6"/>
  <c r="J75" i="6" s="1"/>
  <c r="H76" i="6"/>
  <c r="J76" i="6" s="1"/>
  <c r="H77" i="6"/>
  <c r="J77" i="6" s="1"/>
  <c r="H78" i="6"/>
  <c r="J78" i="6" s="1"/>
  <c r="H79" i="6"/>
  <c r="J79" i="6" s="1"/>
  <c r="H80" i="6"/>
  <c r="J80" i="6" s="1"/>
  <c r="H81" i="6"/>
  <c r="J81" i="6" s="1"/>
  <c r="H82" i="6"/>
  <c r="J82" i="6" s="1"/>
  <c r="H83" i="6"/>
  <c r="J83" i="6" s="1"/>
  <c r="H84" i="6"/>
  <c r="J84" i="6" s="1"/>
  <c r="H85" i="6"/>
  <c r="J85" i="6" s="1"/>
  <c r="H86" i="6"/>
  <c r="J86" i="6" s="1"/>
  <c r="H87" i="6"/>
  <c r="J87" i="6" s="1"/>
  <c r="H88" i="6"/>
  <c r="J88" i="6" s="1"/>
  <c r="H89" i="6"/>
  <c r="J89" i="6" s="1"/>
  <c r="H90" i="6"/>
  <c r="J90" i="6" s="1"/>
  <c r="H91" i="6"/>
  <c r="J91" i="6" s="1"/>
  <c r="H92" i="6"/>
  <c r="J92" i="6" s="1"/>
  <c r="H93" i="6"/>
  <c r="J93" i="6" s="1"/>
  <c r="H94" i="6"/>
  <c r="J94" i="6" s="1"/>
  <c r="H95" i="6"/>
  <c r="J95" i="6" s="1"/>
  <c r="H96" i="6"/>
  <c r="J96" i="6" s="1"/>
  <c r="H97" i="6"/>
  <c r="J97" i="6" s="1"/>
  <c r="H98" i="6"/>
  <c r="J98" i="6" s="1"/>
  <c r="H99" i="6"/>
  <c r="J99" i="6" s="1"/>
  <c r="H100" i="6"/>
  <c r="J100" i="6" s="1"/>
  <c r="H101" i="6"/>
  <c r="J101" i="6" s="1"/>
  <c r="H5" i="6"/>
  <c r="J5" i="6" s="1"/>
  <c r="G5" i="6"/>
  <c r="I5" i="6" s="1"/>
  <c r="BB7" i="6"/>
  <c r="BB8" i="6"/>
  <c r="BB9" i="6"/>
  <c r="BB10" i="6"/>
  <c r="BB11" i="6"/>
  <c r="BB12" i="6"/>
  <c r="BB13" i="6"/>
  <c r="BB14" i="6"/>
  <c r="BB15" i="6"/>
  <c r="BB16" i="6"/>
  <c r="BB17" i="6"/>
  <c r="BB18" i="6"/>
  <c r="BB19" i="6"/>
  <c r="BB20" i="6"/>
  <c r="BB21" i="6"/>
  <c r="BB22" i="6"/>
  <c r="BB23" i="6"/>
  <c r="BB24" i="6"/>
  <c r="BB25" i="6"/>
  <c r="BB26" i="6"/>
  <c r="BB27" i="6"/>
  <c r="BB28" i="6"/>
  <c r="BB29" i="6"/>
  <c r="BB30" i="6"/>
  <c r="BB31" i="6"/>
  <c r="BB32" i="6"/>
  <c r="BB33" i="6"/>
  <c r="BB34" i="6"/>
  <c r="BB35" i="6"/>
  <c r="BB36" i="6"/>
  <c r="BB37" i="6"/>
  <c r="BB38" i="6"/>
  <c r="BB39" i="6"/>
  <c r="BB40" i="6"/>
  <c r="BB41" i="6"/>
  <c r="BB42" i="6"/>
  <c r="BB43" i="6"/>
  <c r="BB44" i="6"/>
  <c r="BB45" i="6"/>
  <c r="BB46" i="6"/>
  <c r="BB47" i="6"/>
  <c r="BB48" i="6"/>
  <c r="BB49" i="6"/>
  <c r="BB50" i="6"/>
  <c r="BB51" i="6"/>
  <c r="BB52" i="6"/>
  <c r="BB53" i="6"/>
  <c r="BB54" i="6"/>
  <c r="BB55" i="6"/>
  <c r="BB56" i="6"/>
  <c r="BB57" i="6"/>
  <c r="BB58" i="6"/>
  <c r="BB59" i="6"/>
  <c r="BB60" i="6"/>
  <c r="BB61" i="6"/>
  <c r="BB62" i="6"/>
  <c r="BB63" i="6"/>
  <c r="BB64" i="6"/>
  <c r="BB65" i="6"/>
  <c r="BB66" i="6"/>
  <c r="BB67" i="6"/>
  <c r="BB68" i="6"/>
  <c r="BB69" i="6"/>
  <c r="BB70" i="6"/>
  <c r="BB71" i="6"/>
  <c r="BB72" i="6"/>
  <c r="BB73" i="6"/>
  <c r="BB74" i="6"/>
  <c r="BB75" i="6"/>
  <c r="BB76" i="6"/>
  <c r="BB77" i="6"/>
  <c r="BB78" i="6"/>
  <c r="BB79" i="6"/>
  <c r="BB80" i="6"/>
  <c r="BB81" i="6"/>
  <c r="BB82" i="6"/>
  <c r="BB83" i="6"/>
  <c r="BB84" i="6"/>
  <c r="BB85" i="6"/>
  <c r="BB86" i="6"/>
  <c r="BB87" i="6"/>
  <c r="BB88" i="6"/>
  <c r="BB89" i="6"/>
  <c r="BB90" i="6"/>
  <c r="BB91" i="6"/>
  <c r="BB92" i="6"/>
  <c r="BB93" i="6"/>
  <c r="BB94" i="6"/>
  <c r="BB95" i="6"/>
  <c r="BB96" i="6"/>
  <c r="BB97" i="6"/>
  <c r="BB98" i="6"/>
  <c r="BB99" i="6"/>
  <c r="BB100" i="6"/>
  <c r="BB101" i="6"/>
  <c r="BB6" i="6"/>
  <c r="BA7" i="6"/>
  <c r="BA8" i="6"/>
  <c r="BA9" i="6"/>
  <c r="BA10" i="6"/>
  <c r="BA11" i="6"/>
  <c r="BA12" i="6"/>
  <c r="BA13" i="6"/>
  <c r="BA14" i="6"/>
  <c r="BA15" i="6"/>
  <c r="BA16" i="6"/>
  <c r="BA17" i="6"/>
  <c r="BA18" i="6"/>
  <c r="BA19" i="6"/>
  <c r="BA20" i="6"/>
  <c r="BA21" i="6"/>
  <c r="BA22" i="6"/>
  <c r="BA23" i="6"/>
  <c r="BA24" i="6"/>
  <c r="BA25" i="6"/>
  <c r="BA26" i="6"/>
  <c r="BA27" i="6"/>
  <c r="BA28" i="6"/>
  <c r="BA29" i="6"/>
  <c r="BA30" i="6"/>
  <c r="BA31" i="6"/>
  <c r="BA32" i="6"/>
  <c r="BA33" i="6"/>
  <c r="BA34" i="6"/>
  <c r="BA35" i="6"/>
  <c r="BA36" i="6"/>
  <c r="BA37" i="6"/>
  <c r="BA38" i="6"/>
  <c r="BA39" i="6"/>
  <c r="BA40" i="6"/>
  <c r="BA41" i="6"/>
  <c r="BA42" i="6"/>
  <c r="BA43" i="6"/>
  <c r="BA44" i="6"/>
  <c r="BA45" i="6"/>
  <c r="BA46" i="6"/>
  <c r="BA47" i="6"/>
  <c r="BA48" i="6"/>
  <c r="BA49" i="6"/>
  <c r="BA50" i="6"/>
  <c r="BA51" i="6"/>
  <c r="BA52" i="6"/>
  <c r="BA53" i="6"/>
  <c r="BA54" i="6"/>
  <c r="BA55" i="6"/>
  <c r="BA56" i="6"/>
  <c r="BA57" i="6"/>
  <c r="BA58" i="6"/>
  <c r="BA59" i="6"/>
  <c r="BA60" i="6"/>
  <c r="BA61" i="6"/>
  <c r="BA62" i="6"/>
  <c r="BA63" i="6"/>
  <c r="BA64" i="6"/>
  <c r="BA65" i="6"/>
  <c r="BA66" i="6"/>
  <c r="BA67" i="6"/>
  <c r="BA68" i="6"/>
  <c r="BA69" i="6"/>
  <c r="BA70" i="6"/>
  <c r="BA71" i="6"/>
  <c r="BA72" i="6"/>
  <c r="BA73" i="6"/>
  <c r="BA74" i="6"/>
  <c r="BA75" i="6"/>
  <c r="BA76" i="6"/>
  <c r="BA77" i="6"/>
  <c r="BA78" i="6"/>
  <c r="BA79" i="6"/>
  <c r="BA80" i="6"/>
  <c r="BA81" i="6"/>
  <c r="BA82" i="6"/>
  <c r="BA83" i="6"/>
  <c r="BA84" i="6"/>
  <c r="BA85" i="6"/>
  <c r="BA86" i="6"/>
  <c r="BA87" i="6"/>
  <c r="BA88" i="6"/>
  <c r="BA89" i="6"/>
  <c r="BA90" i="6"/>
  <c r="BA91" i="6"/>
  <c r="BA92" i="6"/>
  <c r="BA93" i="6"/>
  <c r="BA94" i="6"/>
  <c r="BA95" i="6"/>
  <c r="BA96" i="6"/>
  <c r="BA97" i="6"/>
  <c r="BA98" i="6"/>
  <c r="BA99" i="6"/>
  <c r="BA100" i="6"/>
  <c r="BA101" i="6"/>
  <c r="BA6" i="6"/>
  <c r="AZ7" i="6"/>
  <c r="AZ8" i="6"/>
  <c r="AZ9" i="6"/>
  <c r="AZ10" i="6"/>
  <c r="AZ11" i="6"/>
  <c r="AZ12" i="6"/>
  <c r="AZ13" i="6"/>
  <c r="AZ14" i="6"/>
  <c r="AZ15" i="6"/>
  <c r="AZ16" i="6"/>
  <c r="AZ17" i="6"/>
  <c r="AZ18" i="6"/>
  <c r="AZ19" i="6"/>
  <c r="AZ20" i="6"/>
  <c r="AZ21" i="6"/>
  <c r="AZ22" i="6"/>
  <c r="AZ23" i="6"/>
  <c r="AZ24" i="6"/>
  <c r="AZ25" i="6"/>
  <c r="AZ26" i="6"/>
  <c r="AZ27" i="6"/>
  <c r="AZ28" i="6"/>
  <c r="AZ29" i="6"/>
  <c r="AZ30" i="6"/>
  <c r="AZ31" i="6"/>
  <c r="AZ32" i="6"/>
  <c r="AZ33" i="6"/>
  <c r="AZ34" i="6"/>
  <c r="AZ35" i="6"/>
  <c r="AZ36" i="6"/>
  <c r="AZ37" i="6"/>
  <c r="AZ38" i="6"/>
  <c r="AZ39" i="6"/>
  <c r="AZ40" i="6"/>
  <c r="AZ41" i="6"/>
  <c r="AZ42" i="6"/>
  <c r="AZ43" i="6"/>
  <c r="AZ44" i="6"/>
  <c r="AZ45" i="6"/>
  <c r="AZ46" i="6"/>
  <c r="AZ47" i="6"/>
  <c r="AZ48" i="6"/>
  <c r="AZ49" i="6"/>
  <c r="AZ50" i="6"/>
  <c r="AZ51" i="6"/>
  <c r="AZ52" i="6"/>
  <c r="AZ53" i="6"/>
  <c r="AZ54" i="6"/>
  <c r="AZ55" i="6"/>
  <c r="AZ56" i="6"/>
  <c r="AZ57" i="6"/>
  <c r="AZ58" i="6"/>
  <c r="AZ59" i="6"/>
  <c r="AZ60" i="6"/>
  <c r="AZ61" i="6"/>
  <c r="AZ62" i="6"/>
  <c r="AZ63" i="6"/>
  <c r="AZ64" i="6"/>
  <c r="AZ65" i="6"/>
  <c r="AZ66" i="6"/>
  <c r="AZ67" i="6"/>
  <c r="AZ68" i="6"/>
  <c r="AZ69" i="6"/>
  <c r="AZ70" i="6"/>
  <c r="AZ71" i="6"/>
  <c r="AZ72" i="6"/>
  <c r="AZ73" i="6"/>
  <c r="AZ74" i="6"/>
  <c r="AZ75" i="6"/>
  <c r="AZ76" i="6"/>
  <c r="AZ77" i="6"/>
  <c r="AZ78" i="6"/>
  <c r="AZ79" i="6"/>
  <c r="AZ80" i="6"/>
  <c r="AZ81" i="6"/>
  <c r="AZ82" i="6"/>
  <c r="AZ83" i="6"/>
  <c r="AZ84" i="6"/>
  <c r="AZ85" i="6"/>
  <c r="AZ86" i="6"/>
  <c r="AZ87" i="6"/>
  <c r="AZ88" i="6"/>
  <c r="AZ89" i="6"/>
  <c r="AZ90" i="6"/>
  <c r="AZ91" i="6"/>
  <c r="AZ92" i="6"/>
  <c r="AZ93" i="6"/>
  <c r="AZ94" i="6"/>
  <c r="AZ95" i="6"/>
  <c r="AZ96" i="6"/>
  <c r="AZ97" i="6"/>
  <c r="AZ98" i="6"/>
  <c r="AZ99" i="6"/>
  <c r="AZ100" i="6"/>
  <c r="AZ101" i="6"/>
  <c r="AZ6" i="6"/>
  <c r="AY7" i="6"/>
  <c r="AY8" i="6"/>
  <c r="AY9" i="6"/>
  <c r="AY10" i="6"/>
  <c r="AY11" i="6"/>
  <c r="AY12" i="6"/>
  <c r="AY13" i="6"/>
  <c r="AY14" i="6"/>
  <c r="AY15" i="6"/>
  <c r="AY16" i="6"/>
  <c r="AY17" i="6"/>
  <c r="AY18" i="6"/>
  <c r="AY19" i="6"/>
  <c r="AY20" i="6"/>
  <c r="AY21" i="6"/>
  <c r="AY22" i="6"/>
  <c r="AY23" i="6"/>
  <c r="AY24" i="6"/>
  <c r="AY25" i="6"/>
  <c r="AY26" i="6"/>
  <c r="AY27" i="6"/>
  <c r="AY28" i="6"/>
  <c r="AY29" i="6"/>
  <c r="AY30" i="6"/>
  <c r="AY31" i="6"/>
  <c r="AY32" i="6"/>
  <c r="AY33" i="6"/>
  <c r="AY34" i="6"/>
  <c r="AY35" i="6"/>
  <c r="AY36" i="6"/>
  <c r="AY37" i="6"/>
  <c r="AY38" i="6"/>
  <c r="AY39" i="6"/>
  <c r="AY40" i="6"/>
  <c r="AY41" i="6"/>
  <c r="AY42" i="6"/>
  <c r="AY43" i="6"/>
  <c r="AY44" i="6"/>
  <c r="AY45" i="6"/>
  <c r="AY46" i="6"/>
  <c r="AY47" i="6"/>
  <c r="AY48" i="6"/>
  <c r="AY49" i="6"/>
  <c r="AY50" i="6"/>
  <c r="AY51" i="6"/>
  <c r="AY52" i="6"/>
  <c r="AY53" i="6"/>
  <c r="AY54" i="6"/>
  <c r="AY55" i="6"/>
  <c r="AY56" i="6"/>
  <c r="AY57" i="6"/>
  <c r="AY58" i="6"/>
  <c r="AY59" i="6"/>
  <c r="AY60" i="6"/>
  <c r="AY61" i="6"/>
  <c r="AY62" i="6"/>
  <c r="AY63" i="6"/>
  <c r="AY64" i="6"/>
  <c r="AY65" i="6"/>
  <c r="AY66" i="6"/>
  <c r="AY67" i="6"/>
  <c r="AY68" i="6"/>
  <c r="AY69" i="6"/>
  <c r="AY70" i="6"/>
  <c r="AY71" i="6"/>
  <c r="AY72" i="6"/>
  <c r="AY73" i="6"/>
  <c r="AY74" i="6"/>
  <c r="AY75" i="6"/>
  <c r="AY76" i="6"/>
  <c r="AY77" i="6"/>
  <c r="AY78" i="6"/>
  <c r="AY79" i="6"/>
  <c r="AY80" i="6"/>
  <c r="AY81" i="6"/>
  <c r="AY82" i="6"/>
  <c r="AY83" i="6"/>
  <c r="AY84" i="6"/>
  <c r="AY85" i="6"/>
  <c r="AY86" i="6"/>
  <c r="AY87" i="6"/>
  <c r="AY88" i="6"/>
  <c r="AY89" i="6"/>
  <c r="AY90" i="6"/>
  <c r="AY91" i="6"/>
  <c r="AY92" i="6"/>
  <c r="AY93" i="6"/>
  <c r="AY94" i="6"/>
  <c r="AY95" i="6"/>
  <c r="AY96" i="6"/>
  <c r="AY97" i="6"/>
  <c r="AY98" i="6"/>
  <c r="AY99" i="6"/>
  <c r="AY100" i="6"/>
  <c r="AY101" i="6"/>
  <c r="AY6" i="6"/>
  <c r="AX7" i="6"/>
  <c r="AX8" i="6"/>
  <c r="AX9" i="6"/>
  <c r="AX10" i="6"/>
  <c r="AX11" i="6"/>
  <c r="AX12" i="6"/>
  <c r="AX13" i="6"/>
  <c r="AX14" i="6"/>
  <c r="AX15" i="6"/>
  <c r="AX16" i="6"/>
  <c r="AX17" i="6"/>
  <c r="AX18" i="6"/>
  <c r="AX19" i="6"/>
  <c r="AX20" i="6"/>
  <c r="AX21" i="6"/>
  <c r="AX22" i="6"/>
  <c r="AX23" i="6"/>
  <c r="AX24" i="6"/>
  <c r="AX25" i="6"/>
  <c r="AX26" i="6"/>
  <c r="AX27" i="6"/>
  <c r="AX28" i="6"/>
  <c r="AX29" i="6"/>
  <c r="AX30" i="6"/>
  <c r="AX31" i="6"/>
  <c r="AX32" i="6"/>
  <c r="AX33" i="6"/>
  <c r="AX34" i="6"/>
  <c r="AX35" i="6"/>
  <c r="AX36" i="6"/>
  <c r="AX37" i="6"/>
  <c r="AX38" i="6"/>
  <c r="AX39" i="6"/>
  <c r="AX40" i="6"/>
  <c r="AX41" i="6"/>
  <c r="AX42" i="6"/>
  <c r="AX43" i="6"/>
  <c r="AX44" i="6"/>
  <c r="AX45" i="6"/>
  <c r="AX46" i="6"/>
  <c r="AX47" i="6"/>
  <c r="AX48" i="6"/>
  <c r="AX49" i="6"/>
  <c r="AX50" i="6"/>
  <c r="AX51" i="6"/>
  <c r="AX52" i="6"/>
  <c r="AX53" i="6"/>
  <c r="AX54" i="6"/>
  <c r="AX55" i="6"/>
  <c r="AX56" i="6"/>
  <c r="AX57" i="6"/>
  <c r="AX58" i="6"/>
  <c r="AX59" i="6"/>
  <c r="AX60" i="6"/>
  <c r="AX61" i="6"/>
  <c r="AX62" i="6"/>
  <c r="AX63" i="6"/>
  <c r="AX64" i="6"/>
  <c r="AX65" i="6"/>
  <c r="AX66" i="6"/>
  <c r="AX67" i="6"/>
  <c r="AX68" i="6"/>
  <c r="AX69" i="6"/>
  <c r="AX70" i="6"/>
  <c r="AX71" i="6"/>
  <c r="AX72" i="6"/>
  <c r="AX73" i="6"/>
  <c r="AX74" i="6"/>
  <c r="AX75" i="6"/>
  <c r="AX76" i="6"/>
  <c r="AX77" i="6"/>
  <c r="AX78" i="6"/>
  <c r="AX79" i="6"/>
  <c r="AX80" i="6"/>
  <c r="AX81" i="6"/>
  <c r="AX82" i="6"/>
  <c r="AX83" i="6"/>
  <c r="AX84" i="6"/>
  <c r="AX85" i="6"/>
  <c r="AX86" i="6"/>
  <c r="AX87" i="6"/>
  <c r="AX88" i="6"/>
  <c r="AX89" i="6"/>
  <c r="AX90" i="6"/>
  <c r="AX91" i="6"/>
  <c r="AX92" i="6"/>
  <c r="AX93" i="6"/>
  <c r="AX94" i="6"/>
  <c r="AX95" i="6"/>
  <c r="AX96" i="6"/>
  <c r="AX97" i="6"/>
  <c r="AX98" i="6"/>
  <c r="AX99" i="6"/>
  <c r="AX100" i="6"/>
  <c r="AX101" i="6"/>
  <c r="AX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6" i="6"/>
  <c r="AV81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6" i="6"/>
  <c r="AU7" i="6"/>
  <c r="AU8" i="6"/>
  <c r="AU9" i="6"/>
  <c r="AU10" i="6"/>
  <c r="AU11" i="6"/>
  <c r="AU12" i="6"/>
  <c r="AU13" i="6"/>
  <c r="AU14" i="6"/>
  <c r="AU15" i="6"/>
  <c r="AU16" i="6"/>
  <c r="AU17" i="6"/>
  <c r="AU18" i="6"/>
  <c r="AU19" i="6"/>
  <c r="AU20" i="6"/>
  <c r="AU21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U94" i="6"/>
  <c r="AU95" i="6"/>
  <c r="AU96" i="6"/>
  <c r="AU97" i="6"/>
  <c r="AU98" i="6"/>
  <c r="AU99" i="6"/>
  <c r="AU100" i="6"/>
  <c r="AU101" i="6"/>
  <c r="AU6" i="6"/>
  <c r="J8" i="6"/>
  <c r="J16" i="6"/>
  <c r="J18" i="6"/>
  <c r="J22" i="6"/>
  <c r="J24" i="6"/>
  <c r="J44" i="6"/>
  <c r="J48" i="6"/>
  <c r="G7" i="6"/>
  <c r="I7" i="6" s="1"/>
  <c r="G8" i="6"/>
  <c r="I8" i="6" s="1"/>
  <c r="G9" i="6"/>
  <c r="I9" i="6" s="1"/>
  <c r="G10" i="6"/>
  <c r="I10" i="6" s="1"/>
  <c r="G11" i="6"/>
  <c r="I11" i="6" s="1"/>
  <c r="G12" i="6"/>
  <c r="I12" i="6" s="1"/>
  <c r="G13" i="6"/>
  <c r="I13" i="6" s="1"/>
  <c r="G14" i="6"/>
  <c r="I14" i="6" s="1"/>
  <c r="G15" i="6"/>
  <c r="I15" i="6" s="1"/>
  <c r="G16" i="6"/>
  <c r="I16" i="6" s="1"/>
  <c r="G17" i="6"/>
  <c r="I17" i="6" s="1"/>
  <c r="G18" i="6"/>
  <c r="I18" i="6" s="1"/>
  <c r="G19" i="6"/>
  <c r="I19" i="6" s="1"/>
  <c r="G20" i="6"/>
  <c r="I20" i="6" s="1"/>
  <c r="G21" i="6"/>
  <c r="I21" i="6" s="1"/>
  <c r="G22" i="6"/>
  <c r="I22" i="6" s="1"/>
  <c r="G23" i="6"/>
  <c r="I23" i="6" s="1"/>
  <c r="G24" i="6"/>
  <c r="I24" i="6" s="1"/>
  <c r="G25" i="6"/>
  <c r="I25" i="6" s="1"/>
  <c r="G26" i="6"/>
  <c r="I26" i="6" s="1"/>
  <c r="G27" i="6"/>
  <c r="I27" i="6" s="1"/>
  <c r="G28" i="6"/>
  <c r="I28" i="6" s="1"/>
  <c r="G29" i="6"/>
  <c r="I29" i="6" s="1"/>
  <c r="G30" i="6"/>
  <c r="I30" i="6" s="1"/>
  <c r="G31" i="6"/>
  <c r="I31" i="6" s="1"/>
  <c r="G32" i="6"/>
  <c r="I32" i="6" s="1"/>
  <c r="G33" i="6"/>
  <c r="I33" i="6" s="1"/>
  <c r="G34" i="6"/>
  <c r="I34" i="6" s="1"/>
  <c r="G35" i="6"/>
  <c r="I35" i="6" s="1"/>
  <c r="G36" i="6"/>
  <c r="I36" i="6" s="1"/>
  <c r="G37" i="6"/>
  <c r="I37" i="6" s="1"/>
  <c r="G38" i="6"/>
  <c r="I38" i="6" s="1"/>
  <c r="G39" i="6"/>
  <c r="I39" i="6" s="1"/>
  <c r="G40" i="6"/>
  <c r="I40" i="6" s="1"/>
  <c r="G41" i="6"/>
  <c r="I41" i="6" s="1"/>
  <c r="G42" i="6"/>
  <c r="I42" i="6" s="1"/>
  <c r="G43" i="6"/>
  <c r="I43" i="6" s="1"/>
  <c r="G44" i="6"/>
  <c r="I44" i="6" s="1"/>
  <c r="G45" i="6"/>
  <c r="I45" i="6" s="1"/>
  <c r="G46" i="6"/>
  <c r="I46" i="6" s="1"/>
  <c r="G47" i="6"/>
  <c r="I47" i="6" s="1"/>
  <c r="G48" i="6"/>
  <c r="I48" i="6" s="1"/>
  <c r="G49" i="6"/>
  <c r="I49" i="6" s="1"/>
  <c r="G50" i="6"/>
  <c r="I50" i="6" s="1"/>
  <c r="G51" i="6"/>
  <c r="I51" i="6" s="1"/>
  <c r="G52" i="6"/>
  <c r="I52" i="6" s="1"/>
  <c r="G53" i="6"/>
  <c r="I53" i="6" s="1"/>
  <c r="G54" i="6"/>
  <c r="I54" i="6" s="1"/>
  <c r="G55" i="6"/>
  <c r="I55" i="6" s="1"/>
  <c r="G56" i="6"/>
  <c r="I56" i="6" s="1"/>
  <c r="G57" i="6"/>
  <c r="I57" i="6" s="1"/>
  <c r="G58" i="6"/>
  <c r="I58" i="6" s="1"/>
  <c r="G59" i="6"/>
  <c r="I59" i="6" s="1"/>
  <c r="G60" i="6"/>
  <c r="I60" i="6" s="1"/>
  <c r="G61" i="6"/>
  <c r="I61" i="6" s="1"/>
  <c r="G62" i="6"/>
  <c r="I62" i="6" s="1"/>
  <c r="G63" i="6"/>
  <c r="I63" i="6" s="1"/>
  <c r="G64" i="6"/>
  <c r="I64" i="6" s="1"/>
  <c r="G65" i="6"/>
  <c r="I65" i="6" s="1"/>
  <c r="G66" i="6"/>
  <c r="I66" i="6" s="1"/>
  <c r="G67" i="6"/>
  <c r="I67" i="6" s="1"/>
  <c r="G68" i="6"/>
  <c r="I68" i="6" s="1"/>
  <c r="G69" i="6"/>
  <c r="I69" i="6" s="1"/>
  <c r="G70" i="6"/>
  <c r="I70" i="6" s="1"/>
  <c r="G71" i="6"/>
  <c r="I71" i="6" s="1"/>
  <c r="G72" i="6"/>
  <c r="I72" i="6" s="1"/>
  <c r="G73" i="6"/>
  <c r="I73" i="6" s="1"/>
  <c r="G74" i="6"/>
  <c r="I74" i="6" s="1"/>
  <c r="G75" i="6"/>
  <c r="I75" i="6" s="1"/>
  <c r="G76" i="6"/>
  <c r="I76" i="6" s="1"/>
  <c r="G77" i="6"/>
  <c r="I77" i="6" s="1"/>
  <c r="G78" i="6"/>
  <c r="I78" i="6" s="1"/>
  <c r="G79" i="6"/>
  <c r="I79" i="6" s="1"/>
  <c r="G80" i="6"/>
  <c r="I80" i="6" s="1"/>
  <c r="G81" i="6"/>
  <c r="I81" i="6" s="1"/>
  <c r="G82" i="6"/>
  <c r="I82" i="6" s="1"/>
  <c r="G83" i="6"/>
  <c r="I83" i="6" s="1"/>
  <c r="G84" i="6"/>
  <c r="I84" i="6" s="1"/>
  <c r="G85" i="6"/>
  <c r="I85" i="6" s="1"/>
  <c r="G86" i="6"/>
  <c r="I86" i="6" s="1"/>
  <c r="G87" i="6"/>
  <c r="I87" i="6" s="1"/>
  <c r="G88" i="6"/>
  <c r="I88" i="6" s="1"/>
  <c r="G89" i="6"/>
  <c r="I89" i="6" s="1"/>
  <c r="G90" i="6"/>
  <c r="I90" i="6" s="1"/>
  <c r="G91" i="6"/>
  <c r="I91" i="6" s="1"/>
  <c r="G92" i="6"/>
  <c r="I92" i="6" s="1"/>
  <c r="G93" i="6"/>
  <c r="I93" i="6" s="1"/>
  <c r="G94" i="6"/>
  <c r="I94" i="6" s="1"/>
  <c r="G95" i="6"/>
  <c r="I95" i="6" s="1"/>
  <c r="G96" i="6"/>
  <c r="I96" i="6" s="1"/>
  <c r="G97" i="6"/>
  <c r="I97" i="6" s="1"/>
  <c r="G98" i="6"/>
  <c r="I98" i="6" s="1"/>
  <c r="G99" i="6"/>
  <c r="I99" i="6" s="1"/>
  <c r="G100" i="6"/>
  <c r="I100" i="6" s="1"/>
  <c r="G101" i="6"/>
  <c r="I101" i="6" s="1"/>
  <c r="G6" i="6"/>
  <c r="I6" i="6" s="1"/>
  <c r="AB7" i="6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38" i="6"/>
  <c r="AB39" i="6"/>
  <c r="AB40" i="6"/>
  <c r="AB41" i="6"/>
  <c r="AB42" i="6"/>
  <c r="AB43" i="6"/>
  <c r="AB44" i="6"/>
  <c r="AB45" i="6"/>
  <c r="AB46" i="6"/>
  <c r="AB47" i="6"/>
  <c r="AB48" i="6"/>
  <c r="AB49" i="6"/>
  <c r="AB50" i="6"/>
  <c r="AB51" i="6"/>
  <c r="AB52" i="6"/>
  <c r="AB53" i="6"/>
  <c r="AB54" i="6"/>
  <c r="AB55" i="6"/>
  <c r="AB56" i="6"/>
  <c r="AB57" i="6"/>
  <c r="AB58" i="6"/>
  <c r="AB59" i="6"/>
  <c r="AB60" i="6"/>
  <c r="AB61" i="6"/>
  <c r="AB62" i="6"/>
  <c r="AB63" i="6"/>
  <c r="AB64" i="6"/>
  <c r="AB65" i="6"/>
  <c r="AB66" i="6"/>
  <c r="AB67" i="6"/>
  <c r="AB68" i="6"/>
  <c r="AB69" i="6"/>
  <c r="AB70" i="6"/>
  <c r="AB71" i="6"/>
  <c r="AB72" i="6"/>
  <c r="AB73" i="6"/>
  <c r="AB74" i="6"/>
  <c r="AB75" i="6"/>
  <c r="AB76" i="6"/>
  <c r="AB77" i="6"/>
  <c r="AB78" i="6"/>
  <c r="AB79" i="6"/>
  <c r="AB80" i="6"/>
  <c r="AB81" i="6"/>
  <c r="AB82" i="6"/>
  <c r="AB83" i="6"/>
  <c r="AB84" i="6"/>
  <c r="AB85" i="6"/>
  <c r="AB86" i="6"/>
  <c r="AB87" i="6"/>
  <c r="AB88" i="6"/>
  <c r="AB89" i="6"/>
  <c r="AB90" i="6"/>
  <c r="AB91" i="6"/>
  <c r="AB92" i="6"/>
  <c r="AB93" i="6"/>
  <c r="AB94" i="6"/>
  <c r="AB95" i="6"/>
  <c r="AB96" i="6"/>
  <c r="AB97" i="6"/>
  <c r="AB98" i="6"/>
  <c r="AB99" i="6"/>
  <c r="AB100" i="6"/>
  <c r="AB101" i="6"/>
  <c r="AB6" i="6"/>
  <c r="AA7" i="6"/>
  <c r="AA8" i="6"/>
  <c r="AA9" i="6"/>
  <c r="AA10" i="6"/>
  <c r="AA11" i="6"/>
  <c r="AA12" i="6"/>
  <c r="AA13" i="6"/>
  <c r="AA14" i="6"/>
  <c r="AA15" i="6"/>
  <c r="AA16" i="6"/>
  <c r="AA17" i="6"/>
  <c r="AA18" i="6"/>
  <c r="AA19" i="6"/>
  <c r="AA20" i="6"/>
  <c r="AA21" i="6"/>
  <c r="AA22" i="6"/>
  <c r="AA23" i="6"/>
  <c r="AA24" i="6"/>
  <c r="AA25" i="6"/>
  <c r="AA26" i="6"/>
  <c r="AA27" i="6"/>
  <c r="AA28" i="6"/>
  <c r="AA29" i="6"/>
  <c r="AA30" i="6"/>
  <c r="AA31" i="6"/>
  <c r="AA32" i="6"/>
  <c r="AA33" i="6"/>
  <c r="AA34" i="6"/>
  <c r="AA35" i="6"/>
  <c r="AA36" i="6"/>
  <c r="AA37" i="6"/>
  <c r="AA38" i="6"/>
  <c r="AA39" i="6"/>
  <c r="AA40" i="6"/>
  <c r="AA41" i="6"/>
  <c r="AA42" i="6"/>
  <c r="AA43" i="6"/>
  <c r="AA44" i="6"/>
  <c r="AA45" i="6"/>
  <c r="AA46" i="6"/>
  <c r="AA47" i="6"/>
  <c r="AA48" i="6"/>
  <c r="AA49" i="6"/>
  <c r="AA50" i="6"/>
  <c r="AA51" i="6"/>
  <c r="AA52" i="6"/>
  <c r="AA53" i="6"/>
  <c r="AA54" i="6"/>
  <c r="AA55" i="6"/>
  <c r="AA56" i="6"/>
  <c r="AA57" i="6"/>
  <c r="AA58" i="6"/>
  <c r="AA59" i="6"/>
  <c r="AA60" i="6"/>
  <c r="AA61" i="6"/>
  <c r="AA62" i="6"/>
  <c r="AA63" i="6"/>
  <c r="AA64" i="6"/>
  <c r="AA65" i="6"/>
  <c r="AA66" i="6"/>
  <c r="AA67" i="6"/>
  <c r="AA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7" i="6"/>
  <c r="AA88" i="6"/>
  <c r="AA89" i="6"/>
  <c r="AA90" i="6"/>
  <c r="AA91" i="6"/>
  <c r="AA92" i="6"/>
  <c r="AA93" i="6"/>
  <c r="AA94" i="6"/>
  <c r="AA95" i="6"/>
  <c r="AA96" i="6"/>
  <c r="AA97" i="6"/>
  <c r="AA98" i="6"/>
  <c r="AA99" i="6"/>
  <c r="AA100" i="6"/>
  <c r="AA101" i="6"/>
  <c r="AA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42" i="6"/>
  <c r="Z43" i="6"/>
  <c r="Z44" i="6"/>
  <c r="Z45" i="6"/>
  <c r="Z46" i="6"/>
  <c r="Z47" i="6"/>
  <c r="Z48" i="6"/>
  <c r="Z49" i="6"/>
  <c r="Z50" i="6"/>
  <c r="Z51" i="6"/>
  <c r="Z52" i="6"/>
  <c r="Z53" i="6"/>
  <c r="Z54" i="6"/>
  <c r="Z55" i="6"/>
  <c r="Z56" i="6"/>
  <c r="Z57" i="6"/>
  <c r="Z58" i="6"/>
  <c r="Z59" i="6"/>
  <c r="Z60" i="6"/>
  <c r="Z61" i="6"/>
  <c r="Z62" i="6"/>
  <c r="Z63" i="6"/>
  <c r="Z64" i="6"/>
  <c r="Z65" i="6"/>
  <c r="Z66" i="6"/>
  <c r="Z67" i="6"/>
  <c r="Z68" i="6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99" i="6"/>
  <c r="Z100" i="6"/>
  <c r="Z101" i="6"/>
  <c r="Y7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24" i="6"/>
  <c r="Y25" i="6"/>
  <c r="Y26" i="6"/>
  <c r="Y27" i="6"/>
  <c r="Y28" i="6"/>
  <c r="Y29" i="6"/>
  <c r="Y30" i="6"/>
  <c r="Y31" i="6"/>
  <c r="Y32" i="6"/>
  <c r="Y33" i="6"/>
  <c r="Y34" i="6"/>
  <c r="Y35" i="6"/>
  <c r="Y36" i="6"/>
  <c r="Y37" i="6"/>
  <c r="Y38" i="6"/>
  <c r="Y39" i="6"/>
  <c r="Y40" i="6"/>
  <c r="Y41" i="6"/>
  <c r="Y42" i="6"/>
  <c r="Y43" i="6"/>
  <c r="Y44" i="6"/>
  <c r="Y45" i="6"/>
  <c r="Y46" i="6"/>
  <c r="Y47" i="6"/>
  <c r="Y48" i="6"/>
  <c r="Y49" i="6"/>
  <c r="Y50" i="6"/>
  <c r="Y51" i="6"/>
  <c r="Y52" i="6"/>
  <c r="Y53" i="6"/>
  <c r="Y54" i="6"/>
  <c r="Y55" i="6"/>
  <c r="Y56" i="6"/>
  <c r="Y57" i="6"/>
  <c r="Y58" i="6"/>
  <c r="Y59" i="6"/>
  <c r="Y60" i="6"/>
  <c r="Y61" i="6"/>
  <c r="Y62" i="6"/>
  <c r="Y63" i="6"/>
  <c r="Y64" i="6"/>
  <c r="Y65" i="6"/>
  <c r="Y66" i="6"/>
  <c r="Y67" i="6"/>
  <c r="Y68" i="6"/>
  <c r="Y69" i="6"/>
  <c r="Y70" i="6"/>
  <c r="Y71" i="6"/>
  <c r="Y72" i="6"/>
  <c r="Y73" i="6"/>
  <c r="Y74" i="6"/>
  <c r="Y75" i="6"/>
  <c r="Y76" i="6"/>
  <c r="Y77" i="6"/>
  <c r="Y78" i="6"/>
  <c r="Y79" i="6"/>
  <c r="Y80" i="6"/>
  <c r="Y81" i="6"/>
  <c r="Y82" i="6"/>
  <c r="Y83" i="6"/>
  <c r="Y84" i="6"/>
  <c r="Y85" i="6"/>
  <c r="Y86" i="6"/>
  <c r="Y87" i="6"/>
  <c r="Y88" i="6"/>
  <c r="Y89" i="6"/>
  <c r="Y90" i="6"/>
  <c r="Y91" i="6"/>
  <c r="Y92" i="6"/>
  <c r="Y93" i="6"/>
  <c r="Y94" i="6"/>
  <c r="Y95" i="6"/>
  <c r="Y96" i="6"/>
  <c r="Y97" i="6"/>
  <c r="Y98" i="6"/>
  <c r="Y99" i="6"/>
  <c r="Y100" i="6"/>
  <c r="Y101" i="6"/>
  <c r="Y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28" i="6"/>
  <c r="X29" i="6"/>
  <c r="X30" i="6"/>
  <c r="X31" i="6"/>
  <c r="X32" i="6"/>
  <c r="X33" i="6"/>
  <c r="X34" i="6"/>
  <c r="X35" i="6"/>
  <c r="X36" i="6"/>
  <c r="X37" i="6"/>
  <c r="X38" i="6"/>
  <c r="X39" i="6"/>
  <c r="X40" i="6"/>
  <c r="X41" i="6"/>
  <c r="X42" i="6"/>
  <c r="X43" i="6"/>
  <c r="X44" i="6"/>
  <c r="X45" i="6"/>
  <c r="X46" i="6"/>
  <c r="X47" i="6"/>
  <c r="X48" i="6"/>
  <c r="X49" i="6"/>
  <c r="X50" i="6"/>
  <c r="X51" i="6"/>
  <c r="X52" i="6"/>
  <c r="X53" i="6"/>
  <c r="X54" i="6"/>
  <c r="X55" i="6"/>
  <c r="X56" i="6"/>
  <c r="X57" i="6"/>
  <c r="X58" i="6"/>
  <c r="X59" i="6"/>
  <c r="X60" i="6"/>
  <c r="X61" i="6"/>
  <c r="X62" i="6"/>
  <c r="X63" i="6"/>
  <c r="X64" i="6"/>
  <c r="X65" i="6"/>
  <c r="X66" i="6"/>
  <c r="X67" i="6"/>
  <c r="X68" i="6"/>
  <c r="X69" i="6"/>
  <c r="X70" i="6"/>
  <c r="X71" i="6"/>
  <c r="X72" i="6"/>
  <c r="X73" i="6"/>
  <c r="X74" i="6"/>
  <c r="X75" i="6"/>
  <c r="X76" i="6"/>
  <c r="X77" i="6"/>
  <c r="X78" i="6"/>
  <c r="X79" i="6"/>
  <c r="X80" i="6"/>
  <c r="X81" i="6"/>
  <c r="X82" i="6"/>
  <c r="X83" i="6"/>
  <c r="X84" i="6"/>
  <c r="X85" i="6"/>
  <c r="X86" i="6"/>
  <c r="X87" i="6"/>
  <c r="X88" i="6"/>
  <c r="X89" i="6"/>
  <c r="X90" i="6"/>
  <c r="X91" i="6"/>
  <c r="X92" i="6"/>
  <c r="X93" i="6"/>
  <c r="X94" i="6"/>
  <c r="X95" i="6"/>
  <c r="X96" i="6"/>
  <c r="X97" i="6"/>
  <c r="X98" i="6"/>
  <c r="X99" i="6"/>
  <c r="X100" i="6"/>
  <c r="X101" i="6"/>
  <c r="X6" i="6"/>
  <c r="Z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W45" i="6"/>
  <c r="W46" i="6"/>
  <c r="W47" i="6"/>
  <c r="W48" i="6"/>
  <c r="W49" i="6"/>
  <c r="W50" i="6"/>
  <c r="W51" i="6"/>
  <c r="W52" i="6"/>
  <c r="W53" i="6"/>
  <c r="W54" i="6"/>
  <c r="W55" i="6"/>
  <c r="W56" i="6"/>
  <c r="W57" i="6"/>
  <c r="W58" i="6"/>
  <c r="W59" i="6"/>
  <c r="W60" i="6"/>
  <c r="W61" i="6"/>
  <c r="W62" i="6"/>
  <c r="W63" i="6"/>
  <c r="W64" i="6"/>
  <c r="W65" i="6"/>
  <c r="W66" i="6"/>
  <c r="W67" i="6"/>
  <c r="W68" i="6"/>
  <c r="W69" i="6"/>
  <c r="W70" i="6"/>
  <c r="W71" i="6"/>
  <c r="W72" i="6"/>
  <c r="W73" i="6"/>
  <c r="W74" i="6"/>
  <c r="W75" i="6"/>
  <c r="W76" i="6"/>
  <c r="W77" i="6"/>
  <c r="W78" i="6"/>
  <c r="W79" i="6"/>
  <c r="W80" i="6"/>
  <c r="W81" i="6"/>
  <c r="W82" i="6"/>
  <c r="W83" i="6"/>
  <c r="W84" i="6"/>
  <c r="W85" i="6"/>
  <c r="W86" i="6"/>
  <c r="W87" i="6"/>
  <c r="W88" i="6"/>
  <c r="W89" i="6"/>
  <c r="W90" i="6"/>
  <c r="W91" i="6"/>
  <c r="W92" i="6"/>
  <c r="W93" i="6"/>
  <c r="W94" i="6"/>
  <c r="W95" i="6"/>
  <c r="W96" i="6"/>
  <c r="W97" i="6"/>
  <c r="W98" i="6"/>
  <c r="W99" i="6"/>
  <c r="W100" i="6"/>
  <c r="W101" i="6"/>
  <c r="W6" i="6"/>
  <c r="AR7" i="6"/>
  <c r="AR8" i="6"/>
  <c r="AR9" i="6"/>
  <c r="AR10" i="6"/>
  <c r="AR11" i="6"/>
  <c r="AR12" i="6"/>
  <c r="AR13" i="6"/>
  <c r="AR14" i="6"/>
  <c r="AR15" i="6"/>
  <c r="AR16" i="6"/>
  <c r="AR17" i="6"/>
  <c r="AR18" i="6"/>
  <c r="AR19" i="6"/>
  <c r="AR20" i="6"/>
  <c r="AR21" i="6"/>
  <c r="AR22" i="6"/>
  <c r="AR23" i="6"/>
  <c r="AR24" i="6"/>
  <c r="AR25" i="6"/>
  <c r="AR26" i="6"/>
  <c r="AR27" i="6"/>
  <c r="AR28" i="6"/>
  <c r="AR29" i="6"/>
  <c r="AR30" i="6"/>
  <c r="AR31" i="6"/>
  <c r="AR32" i="6"/>
  <c r="AR33" i="6"/>
  <c r="AR34" i="6"/>
  <c r="AR35" i="6"/>
  <c r="AR36" i="6"/>
  <c r="AR37" i="6"/>
  <c r="AR38" i="6"/>
  <c r="AR39" i="6"/>
  <c r="AR40" i="6"/>
  <c r="AR41" i="6"/>
  <c r="AR42" i="6"/>
  <c r="AR43" i="6"/>
  <c r="AR44" i="6"/>
  <c r="AR45" i="6"/>
  <c r="AR46" i="6"/>
  <c r="AR47" i="6"/>
  <c r="AR48" i="6"/>
  <c r="AR49" i="6"/>
  <c r="AR50" i="6"/>
  <c r="AR51" i="6"/>
  <c r="AR52" i="6"/>
  <c r="AR53" i="6"/>
  <c r="AR54" i="6"/>
  <c r="AR55" i="6"/>
  <c r="AR56" i="6"/>
  <c r="AR57" i="6"/>
  <c r="AR58" i="6"/>
  <c r="AR59" i="6"/>
  <c r="AR60" i="6"/>
  <c r="AR61" i="6"/>
  <c r="AR62" i="6"/>
  <c r="AR63" i="6"/>
  <c r="AR64" i="6"/>
  <c r="AR65" i="6"/>
  <c r="AR66" i="6"/>
  <c r="AR67" i="6"/>
  <c r="AR68" i="6"/>
  <c r="AR69" i="6"/>
  <c r="AR70" i="6"/>
  <c r="AR71" i="6"/>
  <c r="AR72" i="6"/>
  <c r="AR73" i="6"/>
  <c r="AR74" i="6"/>
  <c r="AR75" i="6"/>
  <c r="AR76" i="6"/>
  <c r="AR77" i="6"/>
  <c r="AR78" i="6"/>
  <c r="AR79" i="6"/>
  <c r="AR80" i="6"/>
  <c r="AR81" i="6"/>
  <c r="AR82" i="6"/>
  <c r="AR83" i="6"/>
  <c r="AR84" i="6"/>
  <c r="AR85" i="6"/>
  <c r="AR86" i="6"/>
  <c r="AR87" i="6"/>
  <c r="AR88" i="6"/>
  <c r="AR89" i="6"/>
  <c r="AR90" i="6"/>
  <c r="AR91" i="6"/>
  <c r="AR92" i="6"/>
  <c r="AR93" i="6"/>
  <c r="AR94" i="6"/>
  <c r="AR95" i="6"/>
  <c r="AR96" i="6"/>
  <c r="AR97" i="6"/>
  <c r="AR98" i="6"/>
  <c r="AR99" i="6"/>
  <c r="AR100" i="6"/>
  <c r="AR101" i="6"/>
  <c r="AR6" i="6"/>
  <c r="AQ7" i="6"/>
  <c r="AQ8" i="6"/>
  <c r="AQ9" i="6"/>
  <c r="AQ10" i="6"/>
  <c r="AQ11" i="6"/>
  <c r="AQ12" i="6"/>
  <c r="AQ13" i="6"/>
  <c r="AQ14" i="6"/>
  <c r="AQ15" i="6"/>
  <c r="AQ16" i="6"/>
  <c r="AQ17" i="6"/>
  <c r="AQ18" i="6"/>
  <c r="AQ19" i="6"/>
  <c r="AQ20" i="6"/>
  <c r="AQ21" i="6"/>
  <c r="AQ22" i="6"/>
  <c r="AQ23" i="6"/>
  <c r="AQ24" i="6"/>
  <c r="AQ25" i="6"/>
  <c r="AQ26" i="6"/>
  <c r="AQ27" i="6"/>
  <c r="AQ28" i="6"/>
  <c r="AQ29" i="6"/>
  <c r="AQ30" i="6"/>
  <c r="AQ31" i="6"/>
  <c r="AQ32" i="6"/>
  <c r="AQ33" i="6"/>
  <c r="AQ34" i="6"/>
  <c r="AQ35" i="6"/>
  <c r="AQ36" i="6"/>
  <c r="AQ37" i="6"/>
  <c r="AQ38" i="6"/>
  <c r="AQ39" i="6"/>
  <c r="AQ40" i="6"/>
  <c r="AQ41" i="6"/>
  <c r="AQ42" i="6"/>
  <c r="AQ43" i="6"/>
  <c r="AQ44" i="6"/>
  <c r="AQ45" i="6"/>
  <c r="AQ46" i="6"/>
  <c r="AQ47" i="6"/>
  <c r="AQ48" i="6"/>
  <c r="AQ49" i="6"/>
  <c r="AQ50" i="6"/>
  <c r="AQ51" i="6"/>
  <c r="AQ52" i="6"/>
  <c r="AQ53" i="6"/>
  <c r="AQ54" i="6"/>
  <c r="AQ55" i="6"/>
  <c r="AQ56" i="6"/>
  <c r="AQ57" i="6"/>
  <c r="AQ58" i="6"/>
  <c r="AQ59" i="6"/>
  <c r="AQ60" i="6"/>
  <c r="AQ61" i="6"/>
  <c r="AQ62" i="6"/>
  <c r="AQ63" i="6"/>
  <c r="AQ64" i="6"/>
  <c r="AQ65" i="6"/>
  <c r="AQ66" i="6"/>
  <c r="AQ67" i="6"/>
  <c r="AQ68" i="6"/>
  <c r="AQ69" i="6"/>
  <c r="AQ70" i="6"/>
  <c r="AQ71" i="6"/>
  <c r="AQ72" i="6"/>
  <c r="AQ73" i="6"/>
  <c r="AQ74" i="6"/>
  <c r="AQ75" i="6"/>
  <c r="AQ76" i="6"/>
  <c r="AQ77" i="6"/>
  <c r="AQ78" i="6"/>
  <c r="AQ79" i="6"/>
  <c r="AQ80" i="6"/>
  <c r="AQ81" i="6"/>
  <c r="AQ82" i="6"/>
  <c r="AQ83" i="6"/>
  <c r="AQ84" i="6"/>
  <c r="AQ85" i="6"/>
  <c r="AQ86" i="6"/>
  <c r="AQ87" i="6"/>
  <c r="AQ88" i="6"/>
  <c r="AQ89" i="6"/>
  <c r="AQ90" i="6"/>
  <c r="AQ91" i="6"/>
  <c r="AQ92" i="6"/>
  <c r="AQ93" i="6"/>
  <c r="AQ94" i="6"/>
  <c r="AQ95" i="6"/>
  <c r="AQ96" i="6"/>
  <c r="AQ97" i="6"/>
  <c r="AQ98" i="6"/>
  <c r="AQ99" i="6"/>
  <c r="AQ100" i="6"/>
  <c r="AQ101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6" i="6"/>
  <c r="AQ6" i="6"/>
  <c r="AO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O23" i="6"/>
  <c r="AO24" i="6"/>
  <c r="AO25" i="6"/>
  <c r="AO26" i="6"/>
  <c r="AO27" i="6"/>
  <c r="AO28" i="6"/>
  <c r="AO29" i="6"/>
  <c r="AO30" i="6"/>
  <c r="AO31" i="6"/>
  <c r="AO32" i="6"/>
  <c r="AO33" i="6"/>
  <c r="AO34" i="6"/>
  <c r="AO35" i="6"/>
  <c r="AO36" i="6"/>
  <c r="AO37" i="6"/>
  <c r="AO38" i="6"/>
  <c r="AO39" i="6"/>
  <c r="AO40" i="6"/>
  <c r="AO41" i="6"/>
  <c r="AO42" i="6"/>
  <c r="AO43" i="6"/>
  <c r="AO44" i="6"/>
  <c r="AO45" i="6"/>
  <c r="AO46" i="6"/>
  <c r="AO47" i="6"/>
  <c r="AO48" i="6"/>
  <c r="AO49" i="6"/>
  <c r="AO50" i="6"/>
  <c r="AO51" i="6"/>
  <c r="AO52" i="6"/>
  <c r="AO53" i="6"/>
  <c r="AO54" i="6"/>
  <c r="AO55" i="6"/>
  <c r="AO56" i="6"/>
  <c r="AO57" i="6"/>
  <c r="AO58" i="6"/>
  <c r="AO59" i="6"/>
  <c r="AO60" i="6"/>
  <c r="AO61" i="6"/>
  <c r="AO62" i="6"/>
  <c r="AO63" i="6"/>
  <c r="AO64" i="6"/>
  <c r="AO65" i="6"/>
  <c r="AO66" i="6"/>
  <c r="AO67" i="6"/>
  <c r="AO68" i="6"/>
  <c r="AO69" i="6"/>
  <c r="AO70" i="6"/>
  <c r="AO71" i="6"/>
  <c r="AO72" i="6"/>
  <c r="AO73" i="6"/>
  <c r="AO74" i="6"/>
  <c r="AO75" i="6"/>
  <c r="AO76" i="6"/>
  <c r="AO77" i="6"/>
  <c r="AO78" i="6"/>
  <c r="AO79" i="6"/>
  <c r="AO80" i="6"/>
  <c r="AO81" i="6"/>
  <c r="AO82" i="6"/>
  <c r="AO83" i="6"/>
  <c r="AO84" i="6"/>
  <c r="AO85" i="6"/>
  <c r="AO86" i="6"/>
  <c r="AO87" i="6"/>
  <c r="AO88" i="6"/>
  <c r="AO89" i="6"/>
  <c r="AO90" i="6"/>
  <c r="AO91" i="6"/>
  <c r="AO92" i="6"/>
  <c r="AO93" i="6"/>
  <c r="AO94" i="6"/>
  <c r="AO95" i="6"/>
  <c r="AO96" i="6"/>
  <c r="AO97" i="6"/>
  <c r="AO98" i="6"/>
  <c r="AO99" i="6"/>
  <c r="AO100" i="6"/>
  <c r="AO101" i="6"/>
  <c r="AO6" i="6"/>
  <c r="AN7" i="6"/>
  <c r="AN8" i="6"/>
  <c r="AN9" i="6"/>
  <c r="AN10" i="6"/>
  <c r="AN11" i="6"/>
  <c r="AN12" i="6"/>
  <c r="AN13" i="6"/>
  <c r="AN14" i="6"/>
  <c r="AN15" i="6"/>
  <c r="AN16" i="6"/>
  <c r="AN17" i="6"/>
  <c r="AN18" i="6"/>
  <c r="AN19" i="6"/>
  <c r="AN20" i="6"/>
  <c r="AN21" i="6"/>
  <c r="AN22" i="6"/>
  <c r="AN23" i="6"/>
  <c r="AN24" i="6"/>
  <c r="AN25" i="6"/>
  <c r="AN26" i="6"/>
  <c r="AN27" i="6"/>
  <c r="AN28" i="6"/>
  <c r="AN29" i="6"/>
  <c r="AN30" i="6"/>
  <c r="AN31" i="6"/>
  <c r="AN32" i="6"/>
  <c r="AN33" i="6"/>
  <c r="AN34" i="6"/>
  <c r="AN35" i="6"/>
  <c r="AN36" i="6"/>
  <c r="AN37" i="6"/>
  <c r="AN38" i="6"/>
  <c r="AN39" i="6"/>
  <c r="AN40" i="6"/>
  <c r="AN41" i="6"/>
  <c r="AN42" i="6"/>
  <c r="AN43" i="6"/>
  <c r="AN44" i="6"/>
  <c r="AN45" i="6"/>
  <c r="AN46" i="6"/>
  <c r="AN47" i="6"/>
  <c r="AN48" i="6"/>
  <c r="AN49" i="6"/>
  <c r="AN50" i="6"/>
  <c r="AN51" i="6"/>
  <c r="AN52" i="6"/>
  <c r="AN53" i="6"/>
  <c r="AN54" i="6"/>
  <c r="AN55" i="6"/>
  <c r="AN56" i="6"/>
  <c r="AN57" i="6"/>
  <c r="AN58" i="6"/>
  <c r="AN59" i="6"/>
  <c r="AN60" i="6"/>
  <c r="AN61" i="6"/>
  <c r="AN62" i="6"/>
  <c r="AN63" i="6"/>
  <c r="AN64" i="6"/>
  <c r="AN65" i="6"/>
  <c r="AN66" i="6"/>
  <c r="AN67" i="6"/>
  <c r="AN68" i="6"/>
  <c r="AN69" i="6"/>
  <c r="AN70" i="6"/>
  <c r="AN71" i="6"/>
  <c r="AN72" i="6"/>
  <c r="AN73" i="6"/>
  <c r="AN74" i="6"/>
  <c r="AN75" i="6"/>
  <c r="AN76" i="6"/>
  <c r="AN77" i="6"/>
  <c r="AN78" i="6"/>
  <c r="AN79" i="6"/>
  <c r="AN80" i="6"/>
  <c r="AN81" i="6"/>
  <c r="AN82" i="6"/>
  <c r="AN83" i="6"/>
  <c r="AN84" i="6"/>
  <c r="AN85" i="6"/>
  <c r="AN86" i="6"/>
  <c r="AN87" i="6"/>
  <c r="AN88" i="6"/>
  <c r="AN89" i="6"/>
  <c r="AN90" i="6"/>
  <c r="AN91" i="6"/>
  <c r="AN92" i="6"/>
  <c r="AN93" i="6"/>
  <c r="AN94" i="6"/>
  <c r="AN95" i="6"/>
  <c r="AN96" i="6"/>
  <c r="AN97" i="6"/>
  <c r="AN98" i="6"/>
  <c r="AN99" i="6"/>
  <c r="AN100" i="6"/>
  <c r="AN101" i="6"/>
  <c r="AN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6" i="6"/>
  <c r="AM47" i="6"/>
  <c r="AM48" i="6"/>
  <c r="AM49" i="6"/>
  <c r="AM50" i="6"/>
  <c r="AM51" i="6"/>
  <c r="AM52" i="6"/>
  <c r="AM53" i="6"/>
  <c r="AM54" i="6"/>
  <c r="AM55" i="6"/>
  <c r="AM56" i="6"/>
  <c r="AM57" i="6"/>
  <c r="AM58" i="6"/>
  <c r="AM59" i="6"/>
  <c r="AM60" i="6"/>
  <c r="AM61" i="6"/>
  <c r="AM62" i="6"/>
  <c r="AM63" i="6"/>
  <c r="AM64" i="6"/>
  <c r="AM65" i="6"/>
  <c r="AM66" i="6"/>
  <c r="AM67" i="6"/>
  <c r="AM68" i="6"/>
  <c r="AM69" i="6"/>
  <c r="AM70" i="6"/>
  <c r="AM71" i="6"/>
  <c r="AM72" i="6"/>
  <c r="AM73" i="6"/>
  <c r="AM74" i="6"/>
  <c r="AM75" i="6"/>
  <c r="AM76" i="6"/>
  <c r="AM77" i="6"/>
  <c r="AM78" i="6"/>
  <c r="AM79" i="6"/>
  <c r="AM80" i="6"/>
  <c r="AM81" i="6"/>
  <c r="AM82" i="6"/>
  <c r="AM83" i="6"/>
  <c r="AM84" i="6"/>
  <c r="AM85" i="6"/>
  <c r="AM86" i="6"/>
  <c r="AM87" i="6"/>
  <c r="AM88" i="6"/>
  <c r="AM89" i="6"/>
  <c r="AM90" i="6"/>
  <c r="AM91" i="6"/>
  <c r="AM92" i="6"/>
  <c r="AM93" i="6"/>
  <c r="AM94" i="6"/>
  <c r="AM95" i="6"/>
  <c r="AM96" i="6"/>
  <c r="AM97" i="6"/>
  <c r="AM98" i="6"/>
  <c r="AM99" i="6"/>
  <c r="AM100" i="6"/>
  <c r="AM101" i="6"/>
  <c r="AM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AL33" i="6"/>
  <c r="AL34" i="6"/>
  <c r="AL35" i="6"/>
  <c r="AL36" i="6"/>
  <c r="AL37" i="6"/>
  <c r="AL38" i="6"/>
  <c r="AL39" i="6"/>
  <c r="AL40" i="6"/>
  <c r="AL41" i="6"/>
  <c r="AL42" i="6"/>
  <c r="AL43" i="6"/>
  <c r="AL44" i="6"/>
  <c r="AL45" i="6"/>
  <c r="AL46" i="6"/>
  <c r="AL47" i="6"/>
  <c r="AL48" i="6"/>
  <c r="AL49" i="6"/>
  <c r="AL50" i="6"/>
  <c r="AL51" i="6"/>
  <c r="AL52" i="6"/>
  <c r="AL53" i="6"/>
  <c r="AL54" i="6"/>
  <c r="AL55" i="6"/>
  <c r="AL56" i="6"/>
  <c r="AL57" i="6"/>
  <c r="AL58" i="6"/>
  <c r="AL59" i="6"/>
  <c r="AL60" i="6"/>
  <c r="AL61" i="6"/>
  <c r="AL62" i="6"/>
  <c r="AL63" i="6"/>
  <c r="AL64" i="6"/>
  <c r="AL65" i="6"/>
  <c r="AL66" i="6"/>
  <c r="AL67" i="6"/>
  <c r="AL68" i="6"/>
  <c r="AL69" i="6"/>
  <c r="AL70" i="6"/>
  <c r="AL71" i="6"/>
  <c r="AL72" i="6"/>
  <c r="AL73" i="6"/>
  <c r="AL74" i="6"/>
  <c r="AL75" i="6"/>
  <c r="AL76" i="6"/>
  <c r="AL77" i="6"/>
  <c r="AL78" i="6"/>
  <c r="AL79" i="6"/>
  <c r="AL80" i="6"/>
  <c r="AL81" i="6"/>
  <c r="AL82" i="6"/>
  <c r="AL83" i="6"/>
  <c r="AL84" i="6"/>
  <c r="AL85" i="6"/>
  <c r="AL86" i="6"/>
  <c r="AL87" i="6"/>
  <c r="AL88" i="6"/>
  <c r="AL89" i="6"/>
  <c r="AL90" i="6"/>
  <c r="AL91" i="6"/>
  <c r="AL92" i="6"/>
  <c r="AL93" i="6"/>
  <c r="AL94" i="6"/>
  <c r="AL95" i="6"/>
  <c r="AL96" i="6"/>
  <c r="AL97" i="6"/>
  <c r="AL98" i="6"/>
  <c r="AL99" i="6"/>
  <c r="AL100" i="6"/>
  <c r="AL101" i="6"/>
  <c r="AK6" i="6"/>
  <c r="AL6" i="6"/>
  <c r="AK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24" i="6"/>
  <c r="AK25" i="6"/>
  <c r="AK26" i="6"/>
  <c r="AK27" i="6"/>
  <c r="AK28" i="6"/>
  <c r="AK29" i="6"/>
  <c r="AK30" i="6"/>
  <c r="AK31" i="6"/>
  <c r="AK32" i="6"/>
  <c r="AK33" i="6"/>
  <c r="AK34" i="6"/>
  <c r="AK35" i="6"/>
  <c r="AK36" i="6"/>
  <c r="AK37" i="6"/>
  <c r="AK38" i="6"/>
  <c r="AK39" i="6"/>
  <c r="AK40" i="6"/>
  <c r="AK41" i="6"/>
  <c r="AK42" i="6"/>
  <c r="AK43" i="6"/>
  <c r="AK44" i="6"/>
  <c r="AK45" i="6"/>
  <c r="AK46" i="6"/>
  <c r="AK47" i="6"/>
  <c r="AK48" i="6"/>
  <c r="AK49" i="6"/>
  <c r="AK50" i="6"/>
  <c r="AK51" i="6"/>
  <c r="AK52" i="6"/>
  <c r="AK53" i="6"/>
  <c r="AK54" i="6"/>
  <c r="AK55" i="6"/>
  <c r="AK56" i="6"/>
  <c r="AK57" i="6"/>
  <c r="AK58" i="6"/>
  <c r="AK59" i="6"/>
  <c r="AK60" i="6"/>
  <c r="AK61" i="6"/>
  <c r="AK62" i="6"/>
  <c r="AK63" i="6"/>
  <c r="AK64" i="6"/>
  <c r="AK65" i="6"/>
  <c r="AK66" i="6"/>
  <c r="AK67" i="6"/>
  <c r="AK68" i="6"/>
  <c r="AK69" i="6"/>
  <c r="AK70" i="6"/>
  <c r="AK71" i="6"/>
  <c r="AK72" i="6"/>
  <c r="AK73" i="6"/>
  <c r="AK74" i="6"/>
  <c r="AK75" i="6"/>
  <c r="AK76" i="6"/>
  <c r="AK77" i="6"/>
  <c r="AK78" i="6"/>
  <c r="AK79" i="6"/>
  <c r="AK80" i="6"/>
  <c r="AK81" i="6"/>
  <c r="AK82" i="6"/>
  <c r="AK83" i="6"/>
  <c r="AK84" i="6"/>
  <c r="AK85" i="6"/>
  <c r="AK86" i="6"/>
  <c r="AK87" i="6"/>
  <c r="AK88" i="6"/>
  <c r="AK89" i="6"/>
  <c r="AK90" i="6"/>
  <c r="AK91" i="6"/>
  <c r="AK92" i="6"/>
  <c r="AK93" i="6"/>
  <c r="AK94" i="6"/>
  <c r="AK95" i="6"/>
  <c r="AK96" i="6"/>
  <c r="AK97" i="6"/>
  <c r="AK98" i="6"/>
  <c r="AK99" i="6"/>
  <c r="AK100" i="6"/>
  <c r="AK101" i="6"/>
  <c r="N16" i="6"/>
  <c r="U92" i="21" l="1"/>
  <c r="U86" i="21"/>
  <c r="U75" i="21"/>
  <c r="AE76" i="21"/>
  <c r="U17" i="21"/>
  <c r="U46" i="21"/>
  <c r="K88" i="6"/>
  <c r="U8" i="21"/>
  <c r="U28" i="21"/>
  <c r="U43" i="21"/>
  <c r="U37" i="21"/>
  <c r="BH96" i="21"/>
  <c r="BL96" i="21" s="1"/>
  <c r="K56" i="6"/>
  <c r="BH64" i="21"/>
  <c r="BJ64" i="21" s="1"/>
  <c r="BM64" i="21" s="1"/>
  <c r="K6" i="6"/>
  <c r="K66" i="6"/>
  <c r="K38" i="6"/>
  <c r="K72" i="6"/>
  <c r="K24" i="6"/>
  <c r="U56" i="21"/>
  <c r="U87" i="21"/>
  <c r="U52" i="21"/>
  <c r="AD62" i="6"/>
  <c r="U97" i="21"/>
  <c r="U89" i="21"/>
  <c r="BF24" i="21"/>
  <c r="AE72" i="21"/>
  <c r="U44" i="21"/>
  <c r="U33" i="21"/>
  <c r="BH25" i="21"/>
  <c r="BK25" i="21" s="1"/>
  <c r="U21" i="21"/>
  <c r="U62" i="21"/>
  <c r="U83" i="21"/>
  <c r="U73" i="21"/>
  <c r="K86" i="6"/>
  <c r="K50" i="6"/>
  <c r="K98" i="6"/>
  <c r="K70" i="6"/>
  <c r="K34" i="6"/>
  <c r="U39" i="21"/>
  <c r="U67" i="21"/>
  <c r="U45" i="21"/>
  <c r="K40" i="6"/>
  <c r="K8" i="6"/>
  <c r="U19" i="21"/>
  <c r="U61" i="21"/>
  <c r="U50" i="21"/>
  <c r="U95" i="21"/>
  <c r="K82" i="6"/>
  <c r="K54" i="6"/>
  <c r="K22" i="6"/>
  <c r="K18" i="6"/>
  <c r="BJ19" i="21"/>
  <c r="BM19" i="21" s="1"/>
  <c r="U9" i="21"/>
  <c r="U68" i="21"/>
  <c r="AE6" i="21"/>
  <c r="U12" i="21"/>
  <c r="BH27" i="21"/>
  <c r="BL27" i="21" s="1"/>
  <c r="U18" i="21"/>
  <c r="U99" i="21"/>
  <c r="U76" i="21"/>
  <c r="BH100" i="21"/>
  <c r="BL100" i="21" s="1"/>
  <c r="BF28" i="21"/>
  <c r="AE95" i="21"/>
  <c r="U47" i="21"/>
  <c r="U23" i="21"/>
  <c r="U48" i="21"/>
  <c r="U16" i="21"/>
  <c r="AD58" i="6"/>
  <c r="AD54" i="6"/>
  <c r="AD50" i="6"/>
  <c r="AD46" i="6"/>
  <c r="AD42" i="6"/>
  <c r="AD38" i="6"/>
  <c r="AD34" i="6"/>
  <c r="AD30" i="6"/>
  <c r="AD26" i="6"/>
  <c r="AD22" i="6"/>
  <c r="AD18" i="6"/>
  <c r="AD14" i="6"/>
  <c r="AD10" i="6"/>
  <c r="K92" i="6"/>
  <c r="AE48" i="21"/>
  <c r="AE81" i="21"/>
  <c r="K91" i="6"/>
  <c r="K87" i="6"/>
  <c r="K75" i="6"/>
  <c r="K71" i="6"/>
  <c r="K59" i="6"/>
  <c r="K55" i="6"/>
  <c r="K39" i="6"/>
  <c r="K23" i="6"/>
  <c r="K7" i="6"/>
  <c r="BH45" i="21"/>
  <c r="BL45" i="21" s="1"/>
  <c r="U79" i="21"/>
  <c r="U25" i="21"/>
  <c r="U96" i="21"/>
  <c r="U63" i="21"/>
  <c r="U49" i="21"/>
  <c r="BH29" i="21"/>
  <c r="BL29" i="21" s="1"/>
  <c r="U98" i="21"/>
  <c r="AE84" i="21"/>
  <c r="U77" i="21"/>
  <c r="U55" i="21"/>
  <c r="U14" i="21"/>
  <c r="U53" i="21"/>
  <c r="U64" i="21"/>
  <c r="BF19" i="21"/>
  <c r="BF21" i="21"/>
  <c r="BK19" i="21"/>
  <c r="U35" i="21"/>
  <c r="U15" i="21"/>
  <c r="U84" i="21"/>
  <c r="U71" i="21"/>
  <c r="U30" i="21"/>
  <c r="U65" i="21"/>
  <c r="AE91" i="21"/>
  <c r="U32" i="21"/>
  <c r="U100" i="21"/>
  <c r="U101" i="21"/>
  <c r="U57" i="21"/>
  <c r="U31" i="21"/>
  <c r="U27" i="21"/>
  <c r="AE85" i="21"/>
  <c r="AE100" i="21"/>
  <c r="AE82" i="21"/>
  <c r="AE39" i="21"/>
  <c r="AE87" i="21"/>
  <c r="AE56" i="21"/>
  <c r="AE88" i="21"/>
  <c r="AE73" i="21"/>
  <c r="AE43" i="21"/>
  <c r="AE75" i="21"/>
  <c r="AE86" i="21"/>
  <c r="BH61" i="21"/>
  <c r="BF65" i="21"/>
  <c r="BH51" i="21"/>
  <c r="BL51" i="21" s="1"/>
  <c r="BF63" i="21"/>
  <c r="U34" i="21"/>
  <c r="U70" i="21"/>
  <c r="U93" i="21"/>
  <c r="U91" i="21"/>
  <c r="U80" i="21"/>
  <c r="U38" i="21"/>
  <c r="U42" i="21"/>
  <c r="U58" i="21"/>
  <c r="U78" i="21"/>
  <c r="U11" i="21"/>
  <c r="U74" i="21"/>
  <c r="U36" i="21"/>
  <c r="U10" i="21"/>
  <c r="U72" i="21"/>
  <c r="U59" i="21"/>
  <c r="BH80" i="21"/>
  <c r="BL80" i="21" s="1"/>
  <c r="BF74" i="21"/>
  <c r="BH59" i="21"/>
  <c r="BL59" i="21" s="1"/>
  <c r="BH92" i="21"/>
  <c r="BJ92" i="21" s="1"/>
  <c r="BM92" i="21" s="1"/>
  <c r="BH78" i="21"/>
  <c r="BK78" i="21" s="1"/>
  <c r="BH37" i="21"/>
  <c r="AD7" i="6"/>
  <c r="AE80" i="21"/>
  <c r="AE33" i="21"/>
  <c r="AE90" i="21"/>
  <c r="AD99" i="6"/>
  <c r="AD95" i="6"/>
  <c r="AD91" i="6"/>
  <c r="AD87" i="6"/>
  <c r="AD83" i="6"/>
  <c r="AD79" i="6"/>
  <c r="AD75" i="6"/>
  <c r="AD71" i="6"/>
  <c r="AD67" i="6"/>
  <c r="AD63" i="6"/>
  <c r="AD59" i="6"/>
  <c r="AD55" i="6"/>
  <c r="AD51" i="6"/>
  <c r="AD47" i="6"/>
  <c r="AD43" i="6"/>
  <c r="AD39" i="6"/>
  <c r="AD35" i="6"/>
  <c r="AD31" i="6"/>
  <c r="AD27" i="6"/>
  <c r="AD23" i="6"/>
  <c r="AD19" i="6"/>
  <c r="AD15" i="6"/>
  <c r="AD11" i="6"/>
  <c r="AE83" i="21"/>
  <c r="AD84" i="6"/>
  <c r="AD80" i="6"/>
  <c r="AD76" i="6"/>
  <c r="AD72" i="6"/>
  <c r="AD68" i="6"/>
  <c r="AD64" i="6"/>
  <c r="AD60" i="6"/>
  <c r="AD56" i="6"/>
  <c r="AD52" i="6"/>
  <c r="AD48" i="6"/>
  <c r="AD44" i="6"/>
  <c r="AD40" i="6"/>
  <c r="AD36" i="6"/>
  <c r="AD32" i="6"/>
  <c r="AD28" i="6"/>
  <c r="AD24" i="6"/>
  <c r="AD20" i="6"/>
  <c r="AD16" i="6"/>
  <c r="AD12" i="6"/>
  <c r="AD8" i="6"/>
  <c r="AD88" i="6"/>
  <c r="AE68" i="21"/>
  <c r="AE101" i="21"/>
  <c r="AE23" i="21"/>
  <c r="AE55" i="21"/>
  <c r="AE71" i="21"/>
  <c r="AE9" i="21"/>
  <c r="AE25" i="21"/>
  <c r="AE41" i="21"/>
  <c r="AE89" i="21"/>
  <c r="AE58" i="21"/>
  <c r="AE11" i="21"/>
  <c r="AE59" i="21"/>
  <c r="AE28" i="21"/>
  <c r="AE44" i="21"/>
  <c r="AE60" i="21"/>
  <c r="AE92" i="21"/>
  <c r="AE13" i="21"/>
  <c r="AE29" i="21"/>
  <c r="AE45" i="21"/>
  <c r="AE61" i="21"/>
  <c r="AE93" i="21"/>
  <c r="AE94" i="21"/>
  <c r="AE38" i="21"/>
  <c r="AE7" i="21"/>
  <c r="AE20" i="21"/>
  <c r="BH89" i="21"/>
  <c r="BL89" i="21" s="1"/>
  <c r="BH87" i="21"/>
  <c r="BH69" i="21"/>
  <c r="BK69" i="21" s="1"/>
  <c r="BH99" i="21"/>
  <c r="BL99" i="21" s="1"/>
  <c r="BH43" i="21"/>
  <c r="BK43" i="21" s="1"/>
  <c r="BF31" i="21"/>
  <c r="BF41" i="21"/>
  <c r="AE19" i="21"/>
  <c r="AE35" i="21"/>
  <c r="AE51" i="21"/>
  <c r="AE52" i="21"/>
  <c r="AE53" i="21"/>
  <c r="AE69" i="21"/>
  <c r="AE98" i="21"/>
  <c r="BH101" i="21"/>
  <c r="BL101" i="21" s="1"/>
  <c r="BH71" i="21"/>
  <c r="BL71" i="21" s="1"/>
  <c r="BH47" i="21"/>
  <c r="BL47" i="21" s="1"/>
  <c r="AE8" i="21"/>
  <c r="AE24" i="21"/>
  <c r="AE57" i="21"/>
  <c r="BH85" i="21"/>
  <c r="BL85" i="21" s="1"/>
  <c r="BH84" i="21"/>
  <c r="AE15" i="21"/>
  <c r="AE79" i="21"/>
  <c r="AE32" i="21"/>
  <c r="AE64" i="21"/>
  <c r="AE17" i="21"/>
  <c r="AE26" i="21"/>
  <c r="AE40" i="21"/>
  <c r="AE18" i="21"/>
  <c r="AE47" i="21"/>
  <c r="AE63" i="21"/>
  <c r="AE16" i="21"/>
  <c r="AE96" i="21"/>
  <c r="AE65" i="21"/>
  <c r="AE97" i="21"/>
  <c r="U51" i="21"/>
  <c r="AE14" i="21"/>
  <c r="AE78" i="21"/>
  <c r="AE50" i="21"/>
  <c r="AE22" i="21"/>
  <c r="AD100" i="6"/>
  <c r="AD96" i="6"/>
  <c r="AD92" i="6"/>
  <c r="AE67" i="21"/>
  <c r="AE36" i="21"/>
  <c r="AE21" i="21"/>
  <c r="AE37" i="21"/>
  <c r="U69" i="21"/>
  <c r="AE31" i="21"/>
  <c r="AE49" i="21"/>
  <c r="AE99" i="21"/>
  <c r="AE74" i="21"/>
  <c r="AD6" i="6"/>
  <c r="AD98" i="6"/>
  <c r="AD94" i="6"/>
  <c r="AD90" i="6"/>
  <c r="AD86" i="6"/>
  <c r="AD82" i="6"/>
  <c r="AD78" i="6"/>
  <c r="AD74" i="6"/>
  <c r="AD70" i="6"/>
  <c r="AD66" i="6"/>
  <c r="AE27" i="21"/>
  <c r="AE77" i="21"/>
  <c r="AE12" i="21"/>
  <c r="AE46" i="21"/>
  <c r="AE54" i="21"/>
  <c r="AE62" i="21"/>
  <c r="AE34" i="21"/>
  <c r="AE70" i="21"/>
  <c r="AE66" i="21"/>
  <c r="U24" i="21"/>
  <c r="U40" i="21"/>
  <c r="U13" i="21"/>
  <c r="U82" i="21"/>
  <c r="U90" i="21"/>
  <c r="U6" i="21"/>
  <c r="U29" i="21"/>
  <c r="U66" i="21"/>
  <c r="U7" i="21"/>
  <c r="U94" i="21"/>
  <c r="U26" i="21"/>
  <c r="U54" i="21"/>
  <c r="K43" i="6"/>
  <c r="K27" i="6"/>
  <c r="AC15" i="6"/>
  <c r="AC19" i="6"/>
  <c r="AC23" i="6"/>
  <c r="AC27" i="6"/>
  <c r="AC31" i="6"/>
  <c r="AC35" i="6"/>
  <c r="AC39" i="6"/>
  <c r="AC43" i="6"/>
  <c r="AC47" i="6"/>
  <c r="AC51" i="6"/>
  <c r="AC55" i="6"/>
  <c r="AC59" i="6"/>
  <c r="AC63" i="6"/>
  <c r="AC67" i="6"/>
  <c r="AC71" i="6"/>
  <c r="AC75" i="6"/>
  <c r="AC79" i="6"/>
  <c r="AC83" i="6"/>
  <c r="AC87" i="6"/>
  <c r="AC91" i="6"/>
  <c r="AC95" i="6"/>
  <c r="AC99" i="6"/>
  <c r="AC8" i="6"/>
  <c r="AC12" i="6"/>
  <c r="AC16" i="6"/>
  <c r="AC20" i="6"/>
  <c r="AC24" i="6"/>
  <c r="AC28" i="6"/>
  <c r="AC32" i="6"/>
  <c r="AC36" i="6"/>
  <c r="AC40" i="6"/>
  <c r="AC44" i="6"/>
  <c r="AC48" i="6"/>
  <c r="AC52" i="6"/>
  <c r="AC56" i="6"/>
  <c r="AC60" i="6"/>
  <c r="AC64" i="6"/>
  <c r="AC68" i="6"/>
  <c r="AC72" i="6"/>
  <c r="AC76" i="6"/>
  <c r="AC80" i="6"/>
  <c r="AC84" i="6"/>
  <c r="AC88" i="6"/>
  <c r="AC92" i="6"/>
  <c r="AC96" i="6"/>
  <c r="AE96" i="6" s="1"/>
  <c r="AC100" i="6"/>
  <c r="AC9" i="6"/>
  <c r="AC13" i="6"/>
  <c r="AC17" i="6"/>
  <c r="AC21" i="6"/>
  <c r="AC25" i="6"/>
  <c r="AC29" i="6"/>
  <c r="AC33" i="6"/>
  <c r="AC37" i="6"/>
  <c r="AC41" i="6"/>
  <c r="AC45" i="6"/>
  <c r="AC49" i="6"/>
  <c r="AC53" i="6"/>
  <c r="AC57" i="6"/>
  <c r="AC61" i="6"/>
  <c r="AC65" i="6"/>
  <c r="AC69" i="6"/>
  <c r="AC73" i="6"/>
  <c r="AC77" i="6"/>
  <c r="AC81" i="6"/>
  <c r="AC85" i="6"/>
  <c r="AC89" i="6"/>
  <c r="AC93" i="6"/>
  <c r="AC97" i="6"/>
  <c r="AC101" i="6"/>
  <c r="AC10" i="6"/>
  <c r="AC14" i="6"/>
  <c r="AC18" i="6"/>
  <c r="AC22" i="6"/>
  <c r="AC26" i="6"/>
  <c r="AC30" i="6"/>
  <c r="AC34" i="6"/>
  <c r="AC38" i="6"/>
  <c r="AC42" i="6"/>
  <c r="AC46" i="6"/>
  <c r="AC50" i="6"/>
  <c r="AC54" i="6"/>
  <c r="AC58" i="6"/>
  <c r="AC62" i="6"/>
  <c r="AC66" i="6"/>
  <c r="AC70" i="6"/>
  <c r="AC74" i="6"/>
  <c r="AC78" i="6"/>
  <c r="AC82" i="6"/>
  <c r="AE82" i="6" s="1"/>
  <c r="AC86" i="6"/>
  <c r="AC90" i="6"/>
  <c r="AC94" i="6"/>
  <c r="AC98" i="6"/>
  <c r="AE98" i="6" s="1"/>
  <c r="AC7" i="6"/>
  <c r="AC11" i="6"/>
  <c r="AC6" i="6"/>
  <c r="AD101" i="6"/>
  <c r="AD97" i="6"/>
  <c r="AD93" i="6"/>
  <c r="AD89" i="6"/>
  <c r="AD85" i="6"/>
  <c r="AD81" i="6"/>
  <c r="AD77" i="6"/>
  <c r="AD73" i="6"/>
  <c r="AD69" i="6"/>
  <c r="AD65" i="6"/>
  <c r="AD61" i="6"/>
  <c r="AD57" i="6"/>
  <c r="AD53" i="6"/>
  <c r="AD49" i="6"/>
  <c r="AD45" i="6"/>
  <c r="AD41" i="6"/>
  <c r="AD37" i="6"/>
  <c r="AD33" i="6"/>
  <c r="AD29" i="6"/>
  <c r="AD25" i="6"/>
  <c r="AD21" i="6"/>
  <c r="AD17" i="6"/>
  <c r="AD13" i="6"/>
  <c r="AD9" i="6"/>
  <c r="K100" i="6"/>
  <c r="K96" i="6"/>
  <c r="K84" i="6"/>
  <c r="K80" i="6"/>
  <c r="K76" i="6"/>
  <c r="K68" i="6"/>
  <c r="K64" i="6"/>
  <c r="K60" i="6"/>
  <c r="K52" i="6"/>
  <c r="K48" i="6"/>
  <c r="K44" i="6"/>
  <c r="K36" i="6"/>
  <c r="K32" i="6"/>
  <c r="K28" i="6"/>
  <c r="K20" i="6"/>
  <c r="K16" i="6"/>
  <c r="K12" i="6"/>
  <c r="BK33" i="21"/>
  <c r="BJ33" i="21"/>
  <c r="BM33" i="21" s="1"/>
  <c r="BL33" i="21"/>
  <c r="BK95" i="21"/>
  <c r="BJ95" i="21"/>
  <c r="BM95" i="21" s="1"/>
  <c r="BL95" i="21"/>
  <c r="BK63" i="21"/>
  <c r="BJ63" i="21"/>
  <c r="BM63" i="21" s="1"/>
  <c r="BL63" i="21"/>
  <c r="BK49" i="21"/>
  <c r="BJ49" i="21"/>
  <c r="BM49" i="21" s="1"/>
  <c r="BL49" i="21"/>
  <c r="BJ56" i="21"/>
  <c r="BM56" i="21" s="1"/>
  <c r="BK56" i="21"/>
  <c r="BL56" i="21"/>
  <c r="BK41" i="21"/>
  <c r="BJ41" i="21"/>
  <c r="BM41" i="21" s="1"/>
  <c r="BL41" i="21"/>
  <c r="BK91" i="21"/>
  <c r="BJ91" i="21"/>
  <c r="BM91" i="21" s="1"/>
  <c r="BL91" i="21"/>
  <c r="BJ57" i="21"/>
  <c r="BM57" i="21" s="1"/>
  <c r="BK57" i="21"/>
  <c r="BL57" i="21"/>
  <c r="BK65" i="21"/>
  <c r="BJ65" i="21"/>
  <c r="BM65" i="21" s="1"/>
  <c r="BL65" i="21"/>
  <c r="BK82" i="21"/>
  <c r="BJ82" i="21"/>
  <c r="BM82" i="21" s="1"/>
  <c r="BL82" i="21"/>
  <c r="BK76" i="21"/>
  <c r="BJ76" i="21"/>
  <c r="BM76" i="21" s="1"/>
  <c r="BL76" i="21"/>
  <c r="BK55" i="21"/>
  <c r="BJ55" i="21"/>
  <c r="BM55" i="21" s="1"/>
  <c r="BL55" i="21"/>
  <c r="BK31" i="21"/>
  <c r="BJ31" i="21"/>
  <c r="BM31" i="21" s="1"/>
  <c r="BL31" i="21"/>
  <c r="BK92" i="21"/>
  <c r="BJ84" i="21"/>
  <c r="BM84" i="21" s="1"/>
  <c r="BK84" i="21"/>
  <c r="BF95" i="21"/>
  <c r="BH97" i="21"/>
  <c r="BK86" i="21"/>
  <c r="BJ86" i="21"/>
  <c r="BM86" i="21" s="1"/>
  <c r="BH88" i="21"/>
  <c r="BL84" i="21"/>
  <c r="BK87" i="21"/>
  <c r="BJ87" i="21"/>
  <c r="BM87" i="21" s="1"/>
  <c r="BL87" i="21"/>
  <c r="BL86" i="21"/>
  <c r="BF82" i="21"/>
  <c r="BF83" i="21"/>
  <c r="BH83" i="21"/>
  <c r="BH73" i="21"/>
  <c r="BF73" i="21"/>
  <c r="BH77" i="21"/>
  <c r="BF77" i="21"/>
  <c r="BF79" i="21"/>
  <c r="BH79" i="21"/>
  <c r="BF91" i="21"/>
  <c r="BH67" i="21"/>
  <c r="BF66" i="21"/>
  <c r="BH66" i="21"/>
  <c r="BF58" i="21"/>
  <c r="BH58" i="21"/>
  <c r="BF56" i="21"/>
  <c r="BF48" i="21"/>
  <c r="BH48" i="21"/>
  <c r="BK37" i="21"/>
  <c r="BJ37" i="21"/>
  <c r="BM37" i="21" s="1"/>
  <c r="BL37" i="21"/>
  <c r="BH23" i="21"/>
  <c r="BF36" i="21"/>
  <c r="BH36" i="21"/>
  <c r="BH38" i="21"/>
  <c r="BF38" i="21"/>
  <c r="BH20" i="21"/>
  <c r="BF20" i="21"/>
  <c r="BH12" i="21"/>
  <c r="BF12" i="21"/>
  <c r="BF49" i="21"/>
  <c r="BK24" i="21"/>
  <c r="BJ24" i="21"/>
  <c r="BM24" i="21" s="1"/>
  <c r="BH8" i="21"/>
  <c r="BF8" i="21"/>
  <c r="BK28" i="21"/>
  <c r="BJ28" i="21"/>
  <c r="BM28" i="21" s="1"/>
  <c r="BL24" i="21"/>
  <c r="BK94" i="21"/>
  <c r="BJ94" i="21"/>
  <c r="BM94" i="21" s="1"/>
  <c r="BK90" i="21"/>
  <c r="BJ90" i="21"/>
  <c r="BM90" i="21" s="1"/>
  <c r="BF94" i="21"/>
  <c r="BF86" i="21"/>
  <c r="BH75" i="21"/>
  <c r="BF75" i="21"/>
  <c r="BH72" i="21"/>
  <c r="BK61" i="21"/>
  <c r="BJ61" i="21"/>
  <c r="BM61" i="21" s="1"/>
  <c r="BH68" i="21"/>
  <c r="BF76" i="21"/>
  <c r="BF57" i="21"/>
  <c r="BF55" i="21"/>
  <c r="BH53" i="21"/>
  <c r="BH50" i="21"/>
  <c r="BF50" i="21"/>
  <c r="BK45" i="21"/>
  <c r="BH42" i="21"/>
  <c r="BF42" i="21"/>
  <c r="BF52" i="21"/>
  <c r="BH52" i="21"/>
  <c r="BF33" i="21"/>
  <c r="BK17" i="21"/>
  <c r="BJ17" i="21"/>
  <c r="BM17" i="21" s="1"/>
  <c r="BK13" i="21"/>
  <c r="BJ13" i="21"/>
  <c r="BM13" i="21" s="1"/>
  <c r="BK9" i="21"/>
  <c r="BJ9" i="21"/>
  <c r="BM9" i="21" s="1"/>
  <c r="BH35" i="21"/>
  <c r="BF15" i="21"/>
  <c r="BF11" i="21"/>
  <c r="BH22" i="21"/>
  <c r="BF22" i="21"/>
  <c r="BH14" i="21"/>
  <c r="BF14" i="21"/>
  <c r="BL25" i="21"/>
  <c r="BK21" i="21"/>
  <c r="BJ21" i="21"/>
  <c r="BM21" i="21" s="1"/>
  <c r="BH6" i="21"/>
  <c r="BF6" i="21"/>
  <c r="BL21" i="21"/>
  <c r="BF40" i="21"/>
  <c r="BH40" i="21"/>
  <c r="BH26" i="21"/>
  <c r="BF26" i="21"/>
  <c r="BH16" i="21"/>
  <c r="BF16" i="21"/>
  <c r="BK80" i="21"/>
  <c r="BK74" i="21"/>
  <c r="BJ74" i="21"/>
  <c r="BM74" i="21" s="1"/>
  <c r="BK98" i="21"/>
  <c r="BJ98" i="21"/>
  <c r="BM98" i="21" s="1"/>
  <c r="BH93" i="21"/>
  <c r="BF98" i="21"/>
  <c r="BF90" i="21"/>
  <c r="BL94" i="21"/>
  <c r="BL90" i="21"/>
  <c r="BL61" i="21"/>
  <c r="BH60" i="21"/>
  <c r="BH81" i="21"/>
  <c r="BF81" i="21"/>
  <c r="BL74" i="21"/>
  <c r="BH39" i="21"/>
  <c r="BF70" i="21"/>
  <c r="BH70" i="21"/>
  <c r="BH54" i="21"/>
  <c r="BF54" i="21"/>
  <c r="BH46" i="21"/>
  <c r="BF46" i="21"/>
  <c r="BF62" i="21"/>
  <c r="BH62" i="21"/>
  <c r="BF44" i="21"/>
  <c r="BH44" i="21"/>
  <c r="BK15" i="21"/>
  <c r="BJ15" i="21"/>
  <c r="BM15" i="21" s="1"/>
  <c r="BK11" i="21"/>
  <c r="BJ11" i="21"/>
  <c r="BM11" i="21" s="1"/>
  <c r="BK7" i="21"/>
  <c r="BJ7" i="21"/>
  <c r="BM7" i="21" s="1"/>
  <c r="BH34" i="21"/>
  <c r="BF34" i="21"/>
  <c r="BH32" i="21"/>
  <c r="BF32" i="21"/>
  <c r="BF17" i="21"/>
  <c r="BF13" i="21"/>
  <c r="BF9" i="21"/>
  <c r="BF7" i="21"/>
  <c r="BH30" i="21"/>
  <c r="BF30" i="21"/>
  <c r="BH18" i="21"/>
  <c r="BF18" i="21"/>
  <c r="BH10" i="21"/>
  <c r="BF10" i="21"/>
  <c r="K99" i="6"/>
  <c r="K95" i="6"/>
  <c r="K83" i="6"/>
  <c r="K79" i="6"/>
  <c r="K67" i="6"/>
  <c r="K63" i="6"/>
  <c r="K51" i="6"/>
  <c r="K47" i="6"/>
  <c r="K35" i="6"/>
  <c r="K31" i="6"/>
  <c r="K19" i="6"/>
  <c r="K15" i="6"/>
  <c r="K11" i="6"/>
  <c r="K94" i="6"/>
  <c r="K90" i="6"/>
  <c r="K78" i="6"/>
  <c r="K74" i="6"/>
  <c r="K62" i="6"/>
  <c r="K58" i="6"/>
  <c r="K46" i="6"/>
  <c r="K42" i="6"/>
  <c r="K30" i="6"/>
  <c r="K26" i="6"/>
  <c r="K14" i="6"/>
  <c r="K10" i="6"/>
  <c r="K101" i="6"/>
  <c r="K97" i="6"/>
  <c r="K93" i="6"/>
  <c r="K89" i="6"/>
  <c r="K85" i="6"/>
  <c r="K81" i="6"/>
  <c r="K77" i="6"/>
  <c r="K73" i="6"/>
  <c r="K69" i="6"/>
  <c r="K65" i="6"/>
  <c r="K61" i="6"/>
  <c r="K57" i="6"/>
  <c r="K53" i="6"/>
  <c r="K49" i="6"/>
  <c r="K45" i="6"/>
  <c r="K41" i="6"/>
  <c r="K37" i="6"/>
  <c r="K33" i="6"/>
  <c r="K29" i="6"/>
  <c r="K25" i="6"/>
  <c r="K21" i="6"/>
  <c r="K17" i="6"/>
  <c r="K13" i="6"/>
  <c r="K9" i="6"/>
  <c r="K5" i="6"/>
  <c r="AJ7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J26" i="6"/>
  <c r="AJ27" i="6"/>
  <c r="AJ28" i="6"/>
  <c r="AJ29" i="6"/>
  <c r="AJ30" i="6"/>
  <c r="AJ31" i="6"/>
  <c r="AJ32" i="6"/>
  <c r="AJ33" i="6"/>
  <c r="AJ34" i="6"/>
  <c r="AJ35" i="6"/>
  <c r="AJ36" i="6"/>
  <c r="AJ37" i="6"/>
  <c r="AJ38" i="6"/>
  <c r="AJ39" i="6"/>
  <c r="AJ40" i="6"/>
  <c r="AJ41" i="6"/>
  <c r="AJ42" i="6"/>
  <c r="AJ43" i="6"/>
  <c r="AJ44" i="6"/>
  <c r="AJ45" i="6"/>
  <c r="AJ46" i="6"/>
  <c r="AJ47" i="6"/>
  <c r="AJ48" i="6"/>
  <c r="AJ49" i="6"/>
  <c r="AJ50" i="6"/>
  <c r="AJ51" i="6"/>
  <c r="AJ52" i="6"/>
  <c r="AJ53" i="6"/>
  <c r="AJ54" i="6"/>
  <c r="AJ55" i="6"/>
  <c r="AJ56" i="6"/>
  <c r="AJ57" i="6"/>
  <c r="AJ58" i="6"/>
  <c r="AJ59" i="6"/>
  <c r="AJ60" i="6"/>
  <c r="AJ61" i="6"/>
  <c r="AJ62" i="6"/>
  <c r="AJ63" i="6"/>
  <c r="AJ64" i="6"/>
  <c r="AJ65" i="6"/>
  <c r="AJ66" i="6"/>
  <c r="AJ67" i="6"/>
  <c r="AJ68" i="6"/>
  <c r="AJ69" i="6"/>
  <c r="AJ70" i="6"/>
  <c r="AJ71" i="6"/>
  <c r="AJ72" i="6"/>
  <c r="AJ73" i="6"/>
  <c r="AJ74" i="6"/>
  <c r="AJ75" i="6"/>
  <c r="AJ76" i="6"/>
  <c r="AJ77" i="6"/>
  <c r="AJ78" i="6"/>
  <c r="AJ79" i="6"/>
  <c r="AJ80" i="6"/>
  <c r="AJ81" i="6"/>
  <c r="AJ82" i="6"/>
  <c r="AJ83" i="6"/>
  <c r="AJ84" i="6"/>
  <c r="AJ85" i="6"/>
  <c r="AJ86" i="6"/>
  <c r="AJ87" i="6"/>
  <c r="AJ88" i="6"/>
  <c r="AJ89" i="6"/>
  <c r="AJ90" i="6"/>
  <c r="AJ91" i="6"/>
  <c r="AJ92" i="6"/>
  <c r="AJ93" i="6"/>
  <c r="AJ94" i="6"/>
  <c r="AJ95" i="6"/>
  <c r="AJ96" i="6"/>
  <c r="AJ97" i="6"/>
  <c r="AJ98" i="6"/>
  <c r="AJ99" i="6"/>
  <c r="AJ100" i="6"/>
  <c r="AJ101" i="6"/>
  <c r="AJ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6" i="6"/>
  <c r="M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98" i="6"/>
  <c r="Q99" i="6"/>
  <c r="Q100" i="6"/>
  <c r="Q101" i="6"/>
  <c r="Q6" i="6"/>
  <c r="BK96" i="21" l="1"/>
  <c r="BJ27" i="21"/>
  <c r="BM27" i="21" s="1"/>
  <c r="BK64" i="21"/>
  <c r="BK100" i="21"/>
  <c r="BJ25" i="21"/>
  <c r="BM25" i="21" s="1"/>
  <c r="BL64" i="21"/>
  <c r="BL78" i="21"/>
  <c r="BK27" i="21"/>
  <c r="BJ100" i="21"/>
  <c r="BM100" i="21" s="1"/>
  <c r="BJ80" i="21"/>
  <c r="BM80" i="21" s="1"/>
  <c r="BJ45" i="21"/>
  <c r="BM45" i="21" s="1"/>
  <c r="BJ96" i="21"/>
  <c r="BM96" i="21" s="1"/>
  <c r="BJ51" i="21"/>
  <c r="BM51" i="21" s="1"/>
  <c r="BK51" i="21"/>
  <c r="AE42" i="6"/>
  <c r="BL92" i="21"/>
  <c r="BJ29" i="21"/>
  <c r="BM29" i="21" s="1"/>
  <c r="BK59" i="21"/>
  <c r="BJ69" i="21"/>
  <c r="BM69" i="21" s="1"/>
  <c r="AE64" i="6"/>
  <c r="BK29" i="21"/>
  <c r="BL69" i="21"/>
  <c r="BJ101" i="21"/>
  <c r="BM101" i="21" s="1"/>
  <c r="AE14" i="6"/>
  <c r="BK101" i="21"/>
  <c r="AE88" i="6"/>
  <c r="BJ59" i="21"/>
  <c r="BM59" i="21" s="1"/>
  <c r="AE84" i="6"/>
  <c r="AE68" i="6"/>
  <c r="AE52" i="6"/>
  <c r="AE36" i="6"/>
  <c r="AE20" i="6"/>
  <c r="AE67" i="6"/>
  <c r="AE19" i="6"/>
  <c r="AE31" i="6"/>
  <c r="AE32" i="6"/>
  <c r="AS93" i="6"/>
  <c r="AS89" i="6"/>
  <c r="AS81" i="6"/>
  <c r="AS77" i="6"/>
  <c r="AS73" i="6"/>
  <c r="AS69" i="6"/>
  <c r="AS65" i="6"/>
  <c r="AS61" i="6"/>
  <c r="AS53" i="6"/>
  <c r="AS49" i="6"/>
  <c r="AS45" i="6"/>
  <c r="AS41" i="6"/>
  <c r="AS37" i="6"/>
  <c r="AS33" i="6"/>
  <c r="AS29" i="6"/>
  <c r="AS25" i="6"/>
  <c r="AS21" i="6"/>
  <c r="AS17" i="6"/>
  <c r="AS13" i="6"/>
  <c r="AS9" i="6"/>
  <c r="AS101" i="6"/>
  <c r="AS85" i="6"/>
  <c r="AS57" i="6"/>
  <c r="AS100" i="6"/>
  <c r="AS96" i="6"/>
  <c r="AS92" i="6"/>
  <c r="AS88" i="6"/>
  <c r="AS84" i="6"/>
  <c r="AS80" i="6"/>
  <c r="AS76" i="6"/>
  <c r="AS72" i="6"/>
  <c r="AS68" i="6"/>
  <c r="AS64" i="6"/>
  <c r="AS60" i="6"/>
  <c r="AS56" i="6"/>
  <c r="AS52" i="6"/>
  <c r="AS48" i="6"/>
  <c r="AS44" i="6"/>
  <c r="AS40" i="6"/>
  <c r="AS36" i="6"/>
  <c r="AS32" i="6"/>
  <c r="AS28" i="6"/>
  <c r="AS24" i="6"/>
  <c r="AS20" i="6"/>
  <c r="AS16" i="6"/>
  <c r="AS12" i="6"/>
  <c r="AS8" i="6"/>
  <c r="BJ89" i="21"/>
  <c r="BM89" i="21" s="1"/>
  <c r="BJ47" i="21"/>
  <c r="BM47" i="21" s="1"/>
  <c r="BJ78" i="21"/>
  <c r="BM78" i="21" s="1"/>
  <c r="BJ85" i="21"/>
  <c r="BM85" i="21" s="1"/>
  <c r="BJ43" i="21"/>
  <c r="BM43" i="21" s="1"/>
  <c r="AS97" i="6"/>
  <c r="AS99" i="6"/>
  <c r="AS95" i="6"/>
  <c r="AS91" i="6"/>
  <c r="AS87" i="6"/>
  <c r="AS83" i="6"/>
  <c r="AS79" i="6"/>
  <c r="AS75" i="6"/>
  <c r="AS71" i="6"/>
  <c r="AS67" i="6"/>
  <c r="AS63" i="6"/>
  <c r="AS59" i="6"/>
  <c r="AS55" i="6"/>
  <c r="AS51" i="6"/>
  <c r="AS47" i="6"/>
  <c r="AS43" i="6"/>
  <c r="AS39" i="6"/>
  <c r="AS35" i="6"/>
  <c r="AS31" i="6"/>
  <c r="AS27" i="6"/>
  <c r="AS23" i="6"/>
  <c r="AS19" i="6"/>
  <c r="AS15" i="6"/>
  <c r="AS11" i="6"/>
  <c r="AS7" i="6"/>
  <c r="BL43" i="21"/>
  <c r="BK89" i="21"/>
  <c r="BK47" i="21"/>
  <c r="BK85" i="21"/>
  <c r="AS6" i="6"/>
  <c r="AS98" i="6"/>
  <c r="AS94" i="6"/>
  <c r="AS90" i="6"/>
  <c r="AS86" i="6"/>
  <c r="AS82" i="6"/>
  <c r="AS78" i="6"/>
  <c r="AS74" i="6"/>
  <c r="AS70" i="6"/>
  <c r="AS66" i="6"/>
  <c r="AS62" i="6"/>
  <c r="AS58" i="6"/>
  <c r="AS54" i="6"/>
  <c r="AS50" i="6"/>
  <c r="AS46" i="6"/>
  <c r="AS42" i="6"/>
  <c r="AS38" i="6"/>
  <c r="AS34" i="6"/>
  <c r="AS30" i="6"/>
  <c r="AS26" i="6"/>
  <c r="AS22" i="6"/>
  <c r="AS18" i="6"/>
  <c r="AS14" i="6"/>
  <c r="AS10" i="6"/>
  <c r="AE76" i="6"/>
  <c r="AE60" i="6"/>
  <c r="AE44" i="6"/>
  <c r="AE28" i="6"/>
  <c r="AE12" i="6"/>
  <c r="AE17" i="6"/>
  <c r="AE33" i="6"/>
  <c r="AE49" i="6"/>
  <c r="AE81" i="6"/>
  <c r="AE41" i="6"/>
  <c r="AE93" i="6"/>
  <c r="AE13" i="6"/>
  <c r="AE8" i="6"/>
  <c r="AE23" i="6"/>
  <c r="AE16" i="6"/>
  <c r="AE48" i="6"/>
  <c r="AE80" i="6"/>
  <c r="AE39" i="6"/>
  <c r="AE72" i="6"/>
  <c r="AE56" i="6"/>
  <c r="AE40" i="6"/>
  <c r="AE24" i="6"/>
  <c r="AE53" i="6"/>
  <c r="AE100" i="6"/>
  <c r="BJ99" i="21"/>
  <c r="BM99" i="21" s="1"/>
  <c r="BJ71" i="21"/>
  <c r="BM71" i="21" s="1"/>
  <c r="BK99" i="21"/>
  <c r="BK71" i="21"/>
  <c r="AE92" i="6"/>
  <c r="AE21" i="6"/>
  <c r="AE37" i="6"/>
  <c r="AE69" i="6"/>
  <c r="AE85" i="6"/>
  <c r="AE101" i="6"/>
  <c r="AE97" i="6"/>
  <c r="AE65" i="6"/>
  <c r="AE78" i="6"/>
  <c r="AE77" i="6"/>
  <c r="AE61" i="6"/>
  <c r="AE45" i="6"/>
  <c r="AE29" i="6"/>
  <c r="BK62" i="21"/>
  <c r="BJ62" i="21"/>
  <c r="BM62" i="21" s="1"/>
  <c r="BL62" i="21"/>
  <c r="BJ60" i="21"/>
  <c r="BM60" i="21" s="1"/>
  <c r="BK60" i="21"/>
  <c r="BL60" i="21"/>
  <c r="BK35" i="21"/>
  <c r="BJ35" i="21"/>
  <c r="BM35" i="21" s="1"/>
  <c r="BL35" i="21"/>
  <c r="BK52" i="21"/>
  <c r="BJ52" i="21"/>
  <c r="BM52" i="21" s="1"/>
  <c r="BL52" i="21"/>
  <c r="BK53" i="21"/>
  <c r="BJ53" i="21"/>
  <c r="BM53" i="21" s="1"/>
  <c r="BL53" i="21"/>
  <c r="BK72" i="21"/>
  <c r="BL72" i="21"/>
  <c r="BJ72" i="21"/>
  <c r="BM72" i="21" s="1"/>
  <c r="BJ20" i="21"/>
  <c r="BM20" i="21" s="1"/>
  <c r="BK20" i="21"/>
  <c r="BL20" i="21"/>
  <c r="BJ38" i="21"/>
  <c r="BM38" i="21" s="1"/>
  <c r="BK38" i="21"/>
  <c r="BL38" i="21"/>
  <c r="BK66" i="21"/>
  <c r="BJ66" i="21"/>
  <c r="BM66" i="21" s="1"/>
  <c r="BL66" i="21"/>
  <c r="BK83" i="21"/>
  <c r="BJ83" i="21"/>
  <c r="BM83" i="21" s="1"/>
  <c r="BL83" i="21"/>
  <c r="BJ81" i="21"/>
  <c r="BM81" i="21" s="1"/>
  <c r="BK81" i="21"/>
  <c r="BL81" i="21"/>
  <c r="BJ16" i="21"/>
  <c r="BM16" i="21" s="1"/>
  <c r="BK16" i="21"/>
  <c r="BL16" i="21"/>
  <c r="BJ18" i="21"/>
  <c r="BM18" i="21" s="1"/>
  <c r="BK18" i="21"/>
  <c r="BL18" i="21"/>
  <c r="BJ32" i="21"/>
  <c r="BM32" i="21" s="1"/>
  <c r="BK32" i="21"/>
  <c r="BL32" i="21"/>
  <c r="BJ54" i="21"/>
  <c r="BM54" i="21" s="1"/>
  <c r="BK54" i="21"/>
  <c r="BL54" i="21"/>
  <c r="BK39" i="21"/>
  <c r="BJ39" i="21"/>
  <c r="BM39" i="21" s="1"/>
  <c r="BL39" i="21"/>
  <c r="BK40" i="21"/>
  <c r="BJ40" i="21"/>
  <c r="BM40" i="21" s="1"/>
  <c r="BL40" i="21"/>
  <c r="BJ14" i="21"/>
  <c r="BM14" i="21" s="1"/>
  <c r="BK14" i="21"/>
  <c r="BL14" i="21"/>
  <c r="BJ8" i="21"/>
  <c r="BM8" i="21" s="1"/>
  <c r="BK8" i="21"/>
  <c r="BL8" i="21"/>
  <c r="BK36" i="21"/>
  <c r="BJ36" i="21"/>
  <c r="BM36" i="21" s="1"/>
  <c r="BL36" i="21"/>
  <c r="BJ77" i="21"/>
  <c r="BM77" i="21" s="1"/>
  <c r="BK77" i="21"/>
  <c r="BL77" i="21"/>
  <c r="BJ68" i="21"/>
  <c r="BM68" i="21" s="1"/>
  <c r="BK68" i="21"/>
  <c r="BL68" i="21"/>
  <c r="BJ75" i="21"/>
  <c r="BM75" i="21" s="1"/>
  <c r="BK75" i="21"/>
  <c r="BL75" i="21"/>
  <c r="BJ12" i="21"/>
  <c r="BM12" i="21" s="1"/>
  <c r="BK12" i="21"/>
  <c r="BL12" i="21"/>
  <c r="BK58" i="21"/>
  <c r="BJ58" i="21"/>
  <c r="BM58" i="21" s="1"/>
  <c r="BL58" i="21"/>
  <c r="BK67" i="21"/>
  <c r="BJ67" i="21"/>
  <c r="BM67" i="21" s="1"/>
  <c r="BL67" i="21"/>
  <c r="BK79" i="21"/>
  <c r="BJ79" i="21"/>
  <c r="BM79" i="21" s="1"/>
  <c r="BL79" i="21"/>
  <c r="BJ88" i="21"/>
  <c r="BM88" i="21" s="1"/>
  <c r="BK88" i="21"/>
  <c r="BL88" i="21"/>
  <c r="BK44" i="21"/>
  <c r="BJ44" i="21"/>
  <c r="BM44" i="21" s="1"/>
  <c r="BL44" i="21"/>
  <c r="BK70" i="21"/>
  <c r="BJ70" i="21"/>
  <c r="BM70" i="21" s="1"/>
  <c r="BL70" i="21"/>
  <c r="BJ26" i="21"/>
  <c r="BM26" i="21" s="1"/>
  <c r="BK26" i="21"/>
  <c r="BL26" i="21"/>
  <c r="BJ10" i="21"/>
  <c r="BM10" i="21" s="1"/>
  <c r="BK10" i="21"/>
  <c r="BL10" i="21"/>
  <c r="BJ30" i="21"/>
  <c r="BM30" i="21" s="1"/>
  <c r="BK30" i="21"/>
  <c r="BL30" i="21"/>
  <c r="BJ34" i="21"/>
  <c r="BM34" i="21" s="1"/>
  <c r="BK34" i="21"/>
  <c r="BL34" i="21"/>
  <c r="BJ46" i="21"/>
  <c r="BM46" i="21" s="1"/>
  <c r="BK46" i="21"/>
  <c r="BL46" i="21"/>
  <c r="BK93" i="21"/>
  <c r="BJ93" i="21"/>
  <c r="BM93" i="21" s="1"/>
  <c r="BL93" i="21"/>
  <c r="BJ6" i="21"/>
  <c r="BM6" i="21" s="1"/>
  <c r="BK6" i="21"/>
  <c r="BL6" i="21"/>
  <c r="BJ22" i="21"/>
  <c r="BM22" i="21" s="1"/>
  <c r="BK22" i="21"/>
  <c r="BL22" i="21"/>
  <c r="BJ42" i="21"/>
  <c r="BM42" i="21" s="1"/>
  <c r="BK42" i="21"/>
  <c r="BL42" i="21"/>
  <c r="BJ50" i="21"/>
  <c r="BM50" i="21" s="1"/>
  <c r="BK50" i="21"/>
  <c r="BL50" i="21"/>
  <c r="BK23" i="21"/>
  <c r="BJ23" i="21"/>
  <c r="BM23" i="21" s="1"/>
  <c r="BL23" i="21"/>
  <c r="BK48" i="21"/>
  <c r="BJ48" i="21"/>
  <c r="BM48" i="21" s="1"/>
  <c r="BL48" i="21"/>
  <c r="BJ73" i="21"/>
  <c r="BM73" i="21" s="1"/>
  <c r="BK73" i="21"/>
  <c r="BL73" i="21"/>
  <c r="BK97" i="21"/>
  <c r="BJ97" i="21"/>
  <c r="BM97" i="21" s="1"/>
  <c r="BL97" i="21"/>
  <c r="AE73" i="6"/>
  <c r="AE57" i="6"/>
  <c r="AE43" i="6"/>
  <c r="AE89" i="6"/>
  <c r="AE9" i="6"/>
  <c r="AE25" i="6"/>
  <c r="AE30" i="6"/>
  <c r="AE58" i="6"/>
  <c r="AE11" i="6"/>
  <c r="AE87" i="6"/>
  <c r="AE74" i="6"/>
  <c r="AE47" i="6"/>
  <c r="AE7" i="6"/>
  <c r="AE27" i="6"/>
  <c r="AE63" i="6"/>
  <c r="AE99" i="6"/>
  <c r="AE51" i="6"/>
  <c r="AE54" i="6"/>
  <c r="AE83" i="6"/>
  <c r="AE95" i="6"/>
  <c r="AE91" i="6"/>
  <c r="AE10" i="6"/>
  <c r="AE75" i="6"/>
  <c r="AE70" i="6"/>
  <c r="AE71" i="6"/>
  <c r="AE79" i="6"/>
  <c r="AE26" i="6"/>
  <c r="AE38" i="6"/>
  <c r="AE59" i="6"/>
  <c r="AE86" i="6"/>
  <c r="AE35" i="6"/>
  <c r="AE55" i="6"/>
  <c r="AE90" i="6"/>
  <c r="AE50" i="6"/>
  <c r="AE66" i="6"/>
  <c r="AE94" i="6"/>
  <c r="AE15" i="6"/>
  <c r="AE22" i="6"/>
  <c r="AE46" i="6"/>
  <c r="C22" i="6"/>
  <c r="AE18" i="6"/>
  <c r="AE34" i="6"/>
  <c r="AE62" i="6"/>
  <c r="N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6" i="6"/>
  <c r="N7" i="6"/>
  <c r="N8" i="6"/>
  <c r="N9" i="6"/>
  <c r="N10" i="6"/>
  <c r="N11" i="6"/>
  <c r="N12" i="6"/>
  <c r="N13" i="6"/>
  <c r="N14" i="6"/>
  <c r="N15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S6" i="6" l="1"/>
  <c r="S49" i="6"/>
  <c r="S76" i="6"/>
  <c r="S84" i="6"/>
  <c r="S99" i="6"/>
  <c r="S97" i="6"/>
  <c r="S37" i="6"/>
  <c r="S25" i="6"/>
  <c r="S8" i="6"/>
  <c r="S51" i="6"/>
  <c r="S39" i="6"/>
  <c r="S20" i="6"/>
  <c r="S52" i="6"/>
  <c r="S57" i="6"/>
  <c r="S42" i="6"/>
  <c r="S19" i="6"/>
  <c r="S59" i="6"/>
  <c r="S45" i="6"/>
  <c r="S98" i="6"/>
  <c r="S11" i="6"/>
  <c r="S77" i="6"/>
  <c r="S27" i="6"/>
  <c r="S96" i="6"/>
  <c r="S65" i="6"/>
  <c r="S33" i="6"/>
  <c r="S60" i="6"/>
  <c r="S23" i="6"/>
  <c r="S100" i="6"/>
  <c r="S47" i="6"/>
  <c r="S14" i="6"/>
  <c r="S75" i="6"/>
  <c r="S46" i="6"/>
  <c r="S91" i="6"/>
  <c r="S95" i="6"/>
  <c r="S53" i="6"/>
  <c r="S93" i="6"/>
  <c r="S72" i="6"/>
  <c r="S81" i="6"/>
  <c r="S44" i="6"/>
  <c r="S28" i="6"/>
  <c r="S50" i="6"/>
  <c r="S64" i="6"/>
  <c r="S35" i="6"/>
  <c r="S43" i="6"/>
  <c r="S94" i="6"/>
  <c r="S13" i="6"/>
  <c r="S67" i="6"/>
  <c r="S26" i="6"/>
  <c r="S79" i="6"/>
  <c r="S92" i="6"/>
  <c r="S38" i="6"/>
  <c r="S55" i="6"/>
  <c r="S54" i="6"/>
  <c r="S85" i="6"/>
  <c r="S78" i="6"/>
  <c r="S101" i="6"/>
  <c r="S88" i="6"/>
  <c r="S87" i="6"/>
  <c r="S83" i="6"/>
  <c r="S34" i="6"/>
  <c r="S71" i="6"/>
  <c r="S63" i="6"/>
  <c r="S12" i="6"/>
  <c r="S56" i="6"/>
  <c r="S68" i="6"/>
  <c r="S69" i="6"/>
  <c r="S89" i="6"/>
  <c r="S80" i="6"/>
  <c r="S86" i="6"/>
  <c r="S70" i="6"/>
  <c r="S58" i="6"/>
  <c r="S24" i="6"/>
  <c r="S29" i="6"/>
  <c r="S61" i="6"/>
  <c r="S21" i="6"/>
  <c r="S18" i="6"/>
  <c r="S10" i="6"/>
  <c r="S32" i="6"/>
  <c r="S15" i="6"/>
  <c r="S9" i="6"/>
  <c r="S62" i="6"/>
  <c r="S7" i="6"/>
  <c r="S17" i="6"/>
  <c r="S30" i="6"/>
  <c r="S41" i="6"/>
  <c r="S48" i="6"/>
  <c r="S31" i="6"/>
  <c r="S36" i="6"/>
  <c r="S66" i="6"/>
  <c r="S16" i="6"/>
  <c r="S82" i="6"/>
  <c r="S22" i="6"/>
  <c r="S40" i="6"/>
  <c r="S90" i="6"/>
  <c r="S74" i="6"/>
  <c r="S73" i="6"/>
  <c r="T6" i="6"/>
  <c r="T87" i="6"/>
  <c r="T30" i="6"/>
  <c r="T59" i="6"/>
  <c r="T19" i="6"/>
  <c r="T46" i="6"/>
  <c r="T57" i="6"/>
  <c r="T53" i="6"/>
  <c r="T97" i="6"/>
  <c r="T49" i="6"/>
  <c r="T21" i="6"/>
  <c r="T25" i="6"/>
  <c r="T34" i="6"/>
  <c r="T58" i="6"/>
  <c r="T26" i="6"/>
  <c r="T64" i="6"/>
  <c r="T60" i="6"/>
  <c r="T11" i="6"/>
  <c r="T10" i="6"/>
  <c r="T76" i="6"/>
  <c r="T42" i="6"/>
  <c r="T47" i="6"/>
  <c r="T63" i="6"/>
  <c r="T85" i="6"/>
  <c r="T18" i="6"/>
  <c r="T36" i="6"/>
  <c r="T31" i="6"/>
  <c r="T70" i="6"/>
  <c r="T84" i="6"/>
  <c r="T33" i="6"/>
  <c r="T23" i="6"/>
  <c r="T81" i="6"/>
  <c r="T71" i="6"/>
  <c r="T62" i="6"/>
  <c r="T38" i="6"/>
  <c r="T12" i="6"/>
  <c r="T99" i="6"/>
  <c r="T8" i="6"/>
  <c r="T55" i="6"/>
  <c r="T54" i="6"/>
  <c r="T45" i="6"/>
  <c r="T80" i="6"/>
  <c r="T39" i="6"/>
  <c r="T50" i="6"/>
  <c r="T79" i="6"/>
  <c r="T52" i="6"/>
  <c r="T65" i="6"/>
  <c r="T77" i="6"/>
  <c r="T89" i="6"/>
  <c r="T67" i="6"/>
  <c r="T96" i="6"/>
  <c r="T29" i="6"/>
  <c r="T93" i="6"/>
  <c r="T82" i="6"/>
  <c r="T78" i="6"/>
  <c r="T72" i="6"/>
  <c r="T41" i="6"/>
  <c r="T7" i="6"/>
  <c r="T56" i="6"/>
  <c r="T68" i="6"/>
  <c r="T66" i="6"/>
  <c r="T48" i="6"/>
  <c r="T15" i="6"/>
  <c r="T100" i="6"/>
  <c r="T24" i="6"/>
  <c r="T35" i="6"/>
  <c r="T83" i="6"/>
  <c r="T98" i="6"/>
  <c r="T27" i="6"/>
  <c r="T16" i="6"/>
  <c r="T94" i="6"/>
  <c r="T75" i="6"/>
  <c r="T28" i="6"/>
  <c r="T92" i="6"/>
  <c r="T90" i="6"/>
  <c r="T20" i="6"/>
  <c r="T9" i="6"/>
  <c r="T86" i="6"/>
  <c r="T69" i="6"/>
  <c r="T74" i="6"/>
  <c r="T37" i="6"/>
  <c r="T61" i="6"/>
  <c r="U61" i="6" s="1"/>
  <c r="T40" i="6"/>
  <c r="T101" i="6"/>
  <c r="T13" i="6"/>
  <c r="T43" i="6"/>
  <c r="T51" i="6"/>
  <c r="T17" i="6"/>
  <c r="T44" i="6"/>
  <c r="T22" i="6"/>
  <c r="T91" i="6"/>
  <c r="T88" i="6"/>
  <c r="T32" i="6"/>
  <c r="T14" i="6"/>
  <c r="U14" i="6" s="1"/>
  <c r="T95" i="6"/>
  <c r="T73" i="6"/>
  <c r="U6" i="6" l="1"/>
  <c r="U45" i="6"/>
  <c r="U60" i="6"/>
  <c r="U29" i="6"/>
  <c r="U77" i="6"/>
  <c r="U50" i="6"/>
  <c r="U54" i="6"/>
  <c r="U59" i="6"/>
  <c r="U52" i="6"/>
  <c r="U8" i="6"/>
  <c r="U62" i="6"/>
  <c r="U66" i="6"/>
  <c r="U41" i="6"/>
  <c r="U95" i="6"/>
  <c r="U91" i="6"/>
  <c r="U51" i="6"/>
  <c r="U40" i="6"/>
  <c r="U69" i="6"/>
  <c r="U90" i="6"/>
  <c r="U44" i="6"/>
  <c r="U75" i="6"/>
  <c r="U32" i="6"/>
  <c r="U92" i="6"/>
  <c r="U57" i="6"/>
  <c r="U100" i="6"/>
  <c r="U19" i="6"/>
  <c r="U27" i="6"/>
  <c r="U7" i="6"/>
  <c r="U35" i="6"/>
  <c r="U37" i="6"/>
  <c r="U13" i="6"/>
  <c r="U81" i="6"/>
  <c r="U22" i="6"/>
  <c r="U46" i="6"/>
  <c r="U12" i="6"/>
  <c r="U42" i="6"/>
  <c r="U34" i="6"/>
  <c r="U43" i="6"/>
  <c r="U18" i="6"/>
  <c r="U16" i="6"/>
  <c r="U48" i="6"/>
  <c r="U78" i="6"/>
  <c r="U96" i="6"/>
  <c r="U39" i="6"/>
  <c r="U38" i="6"/>
  <c r="U23" i="6"/>
  <c r="U85" i="6"/>
  <c r="U76" i="6"/>
  <c r="U64" i="6"/>
  <c r="U53" i="6"/>
  <c r="U24" i="6"/>
  <c r="U65" i="6"/>
  <c r="U55" i="6"/>
  <c r="U25" i="6"/>
  <c r="U9" i="6"/>
  <c r="U83" i="6"/>
  <c r="U82" i="6"/>
  <c r="U67" i="6"/>
  <c r="U80" i="6"/>
  <c r="U26" i="6"/>
  <c r="U70" i="6"/>
  <c r="U97" i="6"/>
  <c r="U56" i="6"/>
  <c r="U73" i="6"/>
  <c r="U101" i="6"/>
  <c r="U74" i="6"/>
  <c r="U20" i="6"/>
  <c r="U28" i="6"/>
  <c r="U93" i="6"/>
  <c r="U84" i="6"/>
  <c r="U36" i="6"/>
  <c r="U11" i="6"/>
  <c r="U30" i="6"/>
  <c r="U33" i="6"/>
  <c r="U88" i="6"/>
  <c r="U17" i="6"/>
  <c r="U86" i="6"/>
  <c r="U94" i="6"/>
  <c r="U98" i="6"/>
  <c r="U15" i="6"/>
  <c r="U68" i="6"/>
  <c r="U72" i="6"/>
  <c r="U89" i="6"/>
  <c r="U79" i="6"/>
  <c r="U99" i="6"/>
  <c r="U71" i="6"/>
  <c r="U47" i="6"/>
  <c r="U10" i="6"/>
  <c r="U49" i="6"/>
  <c r="U31" i="6"/>
  <c r="U63" i="6"/>
  <c r="U58" i="6"/>
  <c r="U21" i="6"/>
  <c r="U87" i="6"/>
  <c r="AE6" i="6"/>
</calcChain>
</file>

<file path=xl/sharedStrings.xml><?xml version="1.0" encoding="utf-8"?>
<sst xmlns="http://schemas.openxmlformats.org/spreadsheetml/2006/main" count="10525" uniqueCount="97">
  <si>
    <t>J</t>
  </si>
  <si>
    <t>STAT</t>
  </si>
  <si>
    <t>THEMINES</t>
  </si>
  <si>
    <t>HINOJO</t>
  </si>
  <si>
    <t>BOYER</t>
  </si>
  <si>
    <t>VSAV 1</t>
  </si>
  <si>
    <t>MOULENE</t>
  </si>
  <si>
    <t>ODG - CDG</t>
  </si>
  <si>
    <t>FPT</t>
  </si>
  <si>
    <t>VSR</t>
  </si>
  <si>
    <t>JOUR</t>
  </si>
  <si>
    <t>NUIT</t>
  </si>
  <si>
    <t>CHEF AGRES FPT</t>
  </si>
  <si>
    <t>CALMEL</t>
  </si>
  <si>
    <t>CHEF AGRES VSAV JOUR</t>
  </si>
  <si>
    <t>CHEF AGRES VSAV NUIT</t>
  </si>
  <si>
    <t xml:space="preserve">STATIONNAIRE JOUR </t>
  </si>
  <si>
    <t>STATIONNAIRE NUIT</t>
  </si>
  <si>
    <t>ALMODOVAR</t>
  </si>
  <si>
    <t>HDR JOUR</t>
  </si>
  <si>
    <t>HDR NUIT</t>
  </si>
  <si>
    <t>X</t>
  </si>
  <si>
    <t>ODG-CDG JOUR</t>
  </si>
  <si>
    <t>ODG-CDG NUIT</t>
  </si>
  <si>
    <t>COND ET EQUIPIERS VSAV</t>
  </si>
  <si>
    <t>COND  FPT - VSR</t>
  </si>
  <si>
    <t>EQUIPIERS  FPT - VSR</t>
  </si>
  <si>
    <t>CA VSR</t>
  </si>
  <si>
    <t>EQUIPIERS VSR</t>
  </si>
  <si>
    <t>STATIONNAIRE</t>
  </si>
  <si>
    <t>EPA</t>
  </si>
  <si>
    <t>COND EPA</t>
  </si>
  <si>
    <t>CA EPA</t>
  </si>
  <si>
    <t>FPTL</t>
  </si>
  <si>
    <t>CA</t>
  </si>
  <si>
    <t>COND</t>
  </si>
  <si>
    <t>N</t>
  </si>
  <si>
    <t>EQUI.</t>
  </si>
  <si>
    <t>VSAV 2</t>
  </si>
  <si>
    <t xml:space="preserve">FPT </t>
  </si>
  <si>
    <t>T</t>
  </si>
  <si>
    <t>NB</t>
  </si>
  <si>
    <t>CCFM 1</t>
  </si>
  <si>
    <t>RECHERCHER NOM :</t>
  </si>
  <si>
    <t>REC</t>
  </si>
  <si>
    <t>SAMEDI 1 FEVRIER</t>
  </si>
  <si>
    <t>DIMANCHE 2 FEVRIER</t>
  </si>
  <si>
    <t>LUNDI 3 FEVRIER</t>
  </si>
  <si>
    <t>MARDI 4 FEVRIER</t>
  </si>
  <si>
    <t>MERCREDI 5 FEVRIER</t>
  </si>
  <si>
    <t>JEUDI 6 FEVRIER</t>
  </si>
  <si>
    <t>VENDREDI 7 FEVRIER</t>
  </si>
  <si>
    <t>SAMEDI 8 FEVRIER</t>
  </si>
  <si>
    <t>DIMANCHE 9 FEVRIER</t>
  </si>
  <si>
    <t>LUNDI 10 FEVRIER</t>
  </si>
  <si>
    <t>MARDI 11 FEVRIRER</t>
  </si>
  <si>
    <t>MERCREDI 12 FEVRIER</t>
  </si>
  <si>
    <t>JEUDI 13 FEVRIER</t>
  </si>
  <si>
    <t>VENDREDI 14 FEVRIER</t>
  </si>
  <si>
    <t>SAMEDI 15 FEVRIER</t>
  </si>
  <si>
    <t>DIMANCHE 16 FEVRIER</t>
  </si>
  <si>
    <t>LUNDI 17 FEVRIER</t>
  </si>
  <si>
    <t>MARDI 18 FEVRIER</t>
  </si>
  <si>
    <t>MERCREDI 19 FEVRIER</t>
  </si>
  <si>
    <t>JEUDI 20 FEVRIER</t>
  </si>
  <si>
    <t>VENDREDI 21 FEVRIER</t>
  </si>
  <si>
    <t>SAMEDI 22 FEVRIER</t>
  </si>
  <si>
    <t>DIMANCHE 23 FEVRIER</t>
  </si>
  <si>
    <t>LUNDI 24 FEVRIER</t>
  </si>
  <si>
    <t xml:space="preserve">MARDI 25 FEVRIER </t>
  </si>
  <si>
    <t>MERCREDI 26 FEVRIER</t>
  </si>
  <si>
    <t xml:space="preserve">JEUDI 27 FEVRIER </t>
  </si>
  <si>
    <t>VENDREDI 28 FEVRIER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</si>
  <si>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</si>
  <si>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</si>
  <si>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</si>
  <si>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</si>
  <si>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</si>
  <si>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</si>
  <si>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</si>
  <si>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</si>
  <si>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</si>
  <si>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</si>
  <si>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</si>
  <si>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M</t>
  </si>
  <si>
    <t>O</t>
  </si>
  <si>
    <t>P</t>
  </si>
  <si>
    <t>Q</t>
  </si>
  <si>
    <t>R</t>
  </si>
  <si>
    <t>S</t>
  </si>
  <si>
    <t>U</t>
  </si>
  <si>
    <t>V</t>
  </si>
  <si>
    <t>W</t>
  </si>
  <si>
    <t>Y</t>
  </si>
  <si>
    <t>Z</t>
  </si>
  <si>
    <t>-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</si>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</sst>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7" x14ac:knownFonts="1">
    <font>
      <sz val="11"/>
      <color indexed="8"/>
      <name val="Calibri"/>
    </font>
    <font>
      <sz val="11"/>
      <color indexed="8"/>
      <name val="Calibri"/>
      <family val="2"/>
    </font>
    <font>
      <sz val="11"/>
      <color rgb="FF7030A0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1"/>
      <color rgb="FF00B0F0"/>
      <name val="Calibri"/>
      <family val="2"/>
    </font>
    <font>
      <b/>
      <sz val="1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76FB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9EDE2"/>
        <bgColor indexed="64"/>
      </patternFill>
    </fill>
    <fill>
      <patternFill patternType="solid">
        <fgColor theme="1" tint="0.3499862666707357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 applyFill="0" applyProtection="0"/>
  </cellStyleXfs>
  <cellXfs count="211">
    <xf numFmtId="0" fontId="0" fillId="0" borderId="0" xfId="0" applyFill="1" applyProtection="1"/>
    <xf numFmtId="0" fontId="1" fillId="0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9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/>
    </xf>
    <xf numFmtId="0" fontId="5" fillId="0" borderId="0" xfId="0" applyFont="1" applyFill="1" applyProtection="1"/>
    <xf numFmtId="0" fontId="3" fillId="10" borderId="0" xfId="0" applyFont="1" applyFill="1" applyProtection="1"/>
    <xf numFmtId="0" fontId="3" fillId="10" borderId="0" xfId="0" applyFont="1" applyFill="1" applyAlignment="1" applyProtection="1">
      <alignment horizontal="center"/>
    </xf>
    <xf numFmtId="0" fontId="1" fillId="2" borderId="0" xfId="0" applyFont="1" applyFill="1" applyProtection="1"/>
    <xf numFmtId="0" fontId="2" fillId="0" borderId="0" xfId="0" applyFont="1" applyFill="1" applyAlignment="1" applyProtection="1">
      <alignment horizontal="left"/>
    </xf>
    <xf numFmtId="0" fontId="6" fillId="10" borderId="0" xfId="0" applyFont="1" applyFill="1" applyAlignment="1" applyProtection="1">
      <alignment horizontal="center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11" xfId="0" applyFill="1" applyBorder="1" applyAlignment="1" applyProtection="1">
      <alignment horizontal="center"/>
      <protection locked="0"/>
    </xf>
    <xf numFmtId="0" fontId="0" fillId="9" borderId="12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/>
      <protection locked="0"/>
    </xf>
    <xf numFmtId="0" fontId="0" fillId="9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0" fillId="9" borderId="4" xfId="0" applyFill="1" applyBorder="1" applyAlignment="1" applyProtection="1">
      <alignment horizontal="center"/>
      <protection locked="0"/>
    </xf>
    <xf numFmtId="0" fontId="0" fillId="0" borderId="13" xfId="0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9" borderId="5" xfId="0" applyFont="1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0" fillId="0" borderId="2" xfId="0" applyFill="1" applyBorder="1" applyAlignment="1" applyProtection="1">
      <alignment horizontal="center"/>
      <protection locked="0"/>
    </xf>
    <xf numFmtId="0" fontId="0" fillId="9" borderId="2" xfId="0" applyFill="1" applyBorder="1" applyAlignment="1" applyProtection="1">
      <alignment horizontal="center"/>
      <protection locked="0"/>
    </xf>
    <xf numFmtId="0" fontId="0" fillId="0" borderId="6" xfId="0" applyFill="1" applyBorder="1" applyAlignment="1" applyProtection="1">
      <alignment horizontal="center"/>
      <protection locked="0"/>
    </xf>
    <xf numFmtId="0" fontId="0" fillId="9" borderId="6" xfId="0" applyFill="1" applyBorder="1" applyAlignment="1" applyProtection="1">
      <alignment horizontal="center"/>
      <protection locked="0"/>
    </xf>
    <xf numFmtId="0" fontId="0" fillId="0" borderId="14" xfId="0" applyFill="1" applyBorder="1" applyAlignment="1" applyProtection="1">
      <alignment horizontal="center"/>
      <protection locked="0"/>
    </xf>
    <xf numFmtId="0" fontId="0" fillId="9" borderId="7" xfId="0" applyFill="1" applyBorder="1" applyAlignment="1" applyProtection="1">
      <alignment horizontal="center"/>
      <protection locked="0"/>
    </xf>
    <xf numFmtId="0" fontId="0" fillId="0" borderId="8" xfId="0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0" fillId="0" borderId="16" xfId="0" applyFill="1" applyBorder="1" applyAlignment="1" applyProtection="1">
      <alignment horizontal="center"/>
      <protection locked="0"/>
    </xf>
    <xf numFmtId="0" fontId="0" fillId="9" borderId="16" xfId="0" applyFill="1" applyBorder="1" applyAlignment="1" applyProtection="1">
      <alignment horizontal="center"/>
      <protection locked="0"/>
    </xf>
    <xf numFmtId="0" fontId="0" fillId="0" borderId="15" xfId="0" applyFill="1" applyBorder="1" applyAlignment="1" applyProtection="1">
      <alignment horizontal="center"/>
      <protection locked="0"/>
    </xf>
    <xf numFmtId="0" fontId="0" fillId="9" borderId="9" xfId="0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1" fillId="9" borderId="12" xfId="0" applyFont="1" applyFill="1" applyBorder="1" applyAlignment="1" applyProtection="1">
      <alignment horizontal="center"/>
      <protection locked="0"/>
    </xf>
    <xf numFmtId="0" fontId="1" fillId="0" borderId="20" xfId="0" applyFont="1" applyFill="1" applyBorder="1" applyAlignment="1" applyProtection="1">
      <alignment horizontal="left"/>
    </xf>
    <xf numFmtId="0" fontId="1" fillId="0" borderId="20" xfId="0" applyFont="1" applyFill="1" applyBorder="1" applyProtection="1"/>
    <xf numFmtId="0" fontId="2" fillId="0" borderId="20" xfId="0" applyFont="1" applyFill="1" applyBorder="1" applyAlignment="1" applyProtection="1">
      <alignment horizontal="left"/>
    </xf>
    <xf numFmtId="0" fontId="1" fillId="2" borderId="20" xfId="0" applyFont="1" applyFill="1" applyBorder="1" applyProtection="1"/>
    <xf numFmtId="0" fontId="5" fillId="0" borderId="20" xfId="0" applyFont="1" applyFill="1" applyBorder="1" applyProtection="1"/>
    <xf numFmtId="0" fontId="3" fillId="1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3" fillId="10" borderId="20" xfId="0" applyFont="1" applyFill="1" applyBorder="1" applyAlignment="1" applyProtection="1"/>
    <xf numFmtId="0" fontId="3" fillId="10" borderId="6" xfId="0" applyFont="1" applyFill="1" applyBorder="1" applyAlignment="1" applyProtection="1">
      <alignment horizontal="center"/>
    </xf>
    <xf numFmtId="0" fontId="3" fillId="10" borderId="7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Alignment="1" applyProtection="1">
      <alignment horizontal="center"/>
    </xf>
    <xf numFmtId="0" fontId="0" fillId="0" borderId="8" xfId="0" applyFill="1" applyBorder="1" applyAlignment="1" applyProtection="1">
      <alignment horizontal="center"/>
    </xf>
    <xf numFmtId="0" fontId="0" fillId="0" borderId="9" xfId="0" applyFill="1" applyBorder="1" applyAlignment="1" applyProtection="1">
      <alignment horizontal="center"/>
    </xf>
    <xf numFmtId="0" fontId="1" fillId="0" borderId="0" xfId="0" applyFont="1" applyFill="1" applyProtection="1">
      <protection locked="0"/>
    </xf>
    <xf numFmtId="0" fontId="0" fillId="9" borderId="0" xfId="0" applyFill="1" applyBorder="1" applyAlignment="1" applyProtection="1">
      <alignment horizontal="center"/>
      <protection locked="0"/>
    </xf>
    <xf numFmtId="0" fontId="1" fillId="9" borderId="3" xfId="0" applyFont="1" applyFill="1" applyBorder="1" applyAlignment="1" applyProtection="1">
      <alignment horizontal="center"/>
      <protection locked="0"/>
    </xf>
    <xf numFmtId="0" fontId="1" fillId="9" borderId="2" xfId="0" applyFont="1" applyFill="1" applyBorder="1" applyAlignment="1" applyProtection="1">
      <alignment horizontal="center"/>
      <protection locked="0"/>
    </xf>
    <xf numFmtId="0" fontId="1" fillId="9" borderId="6" xfId="0" applyFont="1" applyFill="1" applyBorder="1" applyAlignment="1" applyProtection="1">
      <alignment horizontal="center"/>
      <protection locked="0"/>
    </xf>
    <xf numFmtId="0" fontId="1" fillId="9" borderId="7" xfId="0" applyFont="1" applyFill="1" applyBorder="1" applyAlignment="1" applyProtection="1">
      <alignment horizontal="center"/>
      <protection locked="0"/>
    </xf>
    <xf numFmtId="0" fontId="1" fillId="9" borderId="9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9" borderId="4" xfId="0" applyFont="1" applyFill="1" applyBorder="1" applyAlignment="1" applyProtection="1">
      <alignment horizontal="center"/>
      <protection locked="0"/>
    </xf>
    <xf numFmtId="0" fontId="1" fillId="0" borderId="16" xfId="0" applyFont="1" applyFill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0" fontId="1" fillId="9" borderId="16" xfId="0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Alignment="1" applyProtection="1">
      <alignment horizontal="center"/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0" fontId="1" fillId="7" borderId="0" xfId="0" applyFont="1" applyFill="1" applyAlignment="1" applyProtection="1">
      <alignment horizontal="center"/>
    </xf>
    <xf numFmtId="0" fontId="1" fillId="0" borderId="19" xfId="0" applyFont="1" applyFill="1" applyBorder="1" applyAlignment="1" applyProtection="1">
      <alignment horizontal="center"/>
    </xf>
    <xf numFmtId="0" fontId="0" fillId="0" borderId="19" xfId="0" applyFill="1" applyBorder="1" applyAlignment="1" applyProtection="1">
      <alignment horizontal="center"/>
    </xf>
    <xf numFmtId="0" fontId="1" fillId="0" borderId="19" xfId="0" applyFont="1" applyFill="1" applyBorder="1" applyAlignment="1" applyProtection="1">
      <alignment horizontal="center"/>
      <protection locked="0"/>
    </xf>
    <xf numFmtId="0" fontId="1" fillId="0" borderId="14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/>
    </xf>
    <xf numFmtId="0" fontId="3" fillId="0" borderId="14" xfId="0" applyFont="1" applyFill="1" applyBorder="1" applyAlignment="1" applyProtection="1">
      <alignment horizontal="center"/>
    </xf>
    <xf numFmtId="0" fontId="0" fillId="0" borderId="19" xfId="0" applyFill="1" applyBorder="1" applyAlignment="1" applyProtection="1">
      <alignment horizontal="center"/>
      <protection locked="0"/>
    </xf>
    <xf numFmtId="0" fontId="0" fillId="0" borderId="23" xfId="0" applyFill="1" applyBorder="1" applyAlignment="1" applyProtection="1">
      <alignment horizontal="center"/>
      <protection locked="0"/>
    </xf>
    <xf numFmtId="0" fontId="1" fillId="0" borderId="23" xfId="0" applyFont="1" applyFill="1" applyBorder="1" applyAlignment="1" applyProtection="1">
      <alignment horizontal="center"/>
      <protection locked="0"/>
    </xf>
    <xf numFmtId="0" fontId="3" fillId="16" borderId="14" xfId="0" applyFont="1" applyFill="1" applyBorder="1" applyAlignment="1" applyProtection="1">
      <alignment horizontal="center"/>
    </xf>
    <xf numFmtId="0" fontId="0" fillId="9" borderId="24" xfId="0" applyFill="1" applyBorder="1" applyAlignment="1" applyProtection="1">
      <alignment horizontal="center"/>
      <protection locked="0"/>
    </xf>
    <xf numFmtId="0" fontId="0" fillId="9" borderId="25" xfId="0" applyFill="1" applyBorder="1" applyAlignment="1" applyProtection="1">
      <alignment horizontal="center"/>
      <protection locked="0"/>
    </xf>
    <xf numFmtId="0" fontId="0" fillId="9" borderId="26" xfId="0" applyFill="1" applyBorder="1" applyAlignment="1" applyProtection="1">
      <alignment horizontal="center"/>
      <protection locked="0"/>
    </xf>
    <xf numFmtId="0" fontId="1" fillId="9" borderId="24" xfId="0" applyFont="1" applyFill="1" applyBorder="1" applyAlignment="1" applyProtection="1">
      <alignment horizontal="center"/>
      <protection locked="0"/>
    </xf>
    <xf numFmtId="0" fontId="1" fillId="9" borderId="25" xfId="0" applyFont="1" applyFill="1" applyBorder="1" applyAlignment="1" applyProtection="1">
      <alignment horizontal="center"/>
      <protection locked="0"/>
    </xf>
    <xf numFmtId="0" fontId="1" fillId="9" borderId="26" xfId="0" applyFont="1" applyFill="1" applyBorder="1" applyAlignment="1" applyProtection="1">
      <alignment horizontal="center"/>
      <protection locked="0"/>
    </xf>
    <xf numFmtId="164" fontId="4" fillId="4" borderId="0" xfId="0" applyNumberFormat="1" applyFont="1" applyFill="1" applyAlignment="1" applyProtection="1">
      <alignment horizontal="center"/>
    </xf>
    <xf numFmtId="0" fontId="1" fillId="7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center"/>
      <protection locked="0"/>
    </xf>
    <xf numFmtId="164" fontId="4" fillId="0" borderId="0" xfId="0" applyNumberFormat="1" applyFont="1" applyFill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5" xfId="0" applyFont="1" applyFill="1" applyBorder="1" applyAlignment="1" applyProtection="1">
      <alignment horizontal="center" vertical="center"/>
    </xf>
    <xf numFmtId="0" fontId="3" fillId="16" borderId="15" xfId="0" applyFont="1" applyFill="1" applyBorder="1" applyAlignment="1" applyProtection="1">
      <alignment horizont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27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28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/>
    </xf>
    <xf numFmtId="0" fontId="0" fillId="0" borderId="29" xfId="0" applyFill="1" applyBorder="1" applyAlignment="1" applyProtection="1">
      <alignment horizontal="center"/>
    </xf>
    <xf numFmtId="0" fontId="1" fillId="0" borderId="4" xfId="0" applyFont="1" applyFill="1" applyBorder="1" applyProtection="1"/>
    <xf numFmtId="0" fontId="0" fillId="0" borderId="5" xfId="0" applyFill="1" applyBorder="1" applyAlignment="1" applyProtection="1">
      <alignment horizontal="center"/>
    </xf>
    <xf numFmtId="0" fontId="1" fillId="0" borderId="6" xfId="0" applyFont="1" applyFill="1" applyBorder="1" applyProtection="1"/>
    <xf numFmtId="0" fontId="1" fillId="2" borderId="6" xfId="0" applyFont="1" applyFill="1" applyBorder="1" applyProtection="1"/>
    <xf numFmtId="0" fontId="1" fillId="0" borderId="6" xfId="0" applyFont="1" applyFill="1" applyBorder="1" applyAlignment="1" applyProtection="1">
      <alignment horizontal="left"/>
    </xf>
    <xf numFmtId="0" fontId="1" fillId="0" borderId="8" xfId="0" applyFont="1" applyFill="1" applyBorder="1" applyProtection="1"/>
    <xf numFmtId="0" fontId="3" fillId="10" borderId="0" xfId="0" applyFont="1" applyFill="1" applyBorder="1" applyAlignment="1" applyProtection="1">
      <alignment horizontal="center"/>
    </xf>
    <xf numFmtId="0" fontId="5" fillId="10" borderId="20" xfId="0" applyFont="1" applyFill="1" applyBorder="1" applyProtection="1"/>
    <xf numFmtId="0" fontId="3" fillId="10" borderId="14" xfId="0" applyFont="1" applyFill="1" applyBorder="1" applyAlignment="1" applyProtection="1"/>
    <xf numFmtId="0" fontId="1" fillId="0" borderId="14" xfId="0" applyFont="1" applyFill="1" applyBorder="1" applyAlignment="1" applyProtection="1">
      <alignment horizontal="left"/>
    </xf>
    <xf numFmtId="0" fontId="1" fillId="0" borderId="14" xfId="0" applyFont="1" applyFill="1" applyBorder="1" applyProtection="1"/>
    <xf numFmtId="0" fontId="2" fillId="0" borderId="14" xfId="0" applyFont="1" applyFill="1" applyBorder="1" applyAlignment="1" applyProtection="1">
      <alignment horizontal="left"/>
    </xf>
    <xf numFmtId="0" fontId="1" fillId="2" borderId="14" xfId="0" applyFont="1" applyFill="1" applyBorder="1" applyProtection="1"/>
    <xf numFmtId="0" fontId="5" fillId="0" borderId="14" xfId="0" applyFont="1" applyFill="1" applyBorder="1" applyProtection="1"/>
    <xf numFmtId="0" fontId="5" fillId="10" borderId="14" xfId="0" applyFont="1" applyFill="1" applyBorder="1" applyProtection="1"/>
    <xf numFmtId="0" fontId="3" fillId="10" borderId="14" xfId="0" applyFont="1" applyFill="1" applyBorder="1" applyAlignment="1" applyProtection="1">
      <alignment horizontal="center"/>
    </xf>
    <xf numFmtId="0" fontId="3" fillId="6" borderId="30" xfId="0" applyFont="1" applyFill="1" applyBorder="1" applyAlignment="1" applyProtection="1">
      <alignment vertical="center" wrapText="1"/>
    </xf>
    <xf numFmtId="0" fontId="1" fillId="0" borderId="14" xfId="0" applyFont="1" applyFill="1" applyBorder="1" applyAlignment="1" applyProtection="1">
      <alignment horizontal="center"/>
    </xf>
    <xf numFmtId="0" fontId="3" fillId="15" borderId="14" xfId="0" applyFont="1" applyFill="1" applyBorder="1" applyAlignment="1" applyProtection="1">
      <alignment horizontal="center"/>
    </xf>
    <xf numFmtId="0" fontId="1" fillId="0" borderId="20" xfId="0" applyFont="1" applyFill="1" applyBorder="1" applyAlignment="1" applyProtection="1"/>
    <xf numFmtId="0" fontId="3" fillId="0" borderId="14" xfId="0" applyFont="1" applyFill="1" applyBorder="1" applyAlignment="1" applyProtection="1"/>
    <xf numFmtId="0" fontId="3" fillId="0" borderId="6" xfId="0" applyFont="1" applyFill="1" applyBorder="1" applyAlignment="1" applyProtection="1">
      <alignment horizontal="center"/>
    </xf>
    <xf numFmtId="0" fontId="3" fillId="20" borderId="0" xfId="0" applyFont="1" applyFill="1" applyBorder="1" applyAlignment="1" applyProtection="1">
      <alignment horizontal="center"/>
    </xf>
    <xf numFmtId="0" fontId="3" fillId="20" borderId="0" xfId="0" applyFont="1" applyFill="1" applyBorder="1" applyAlignment="1" applyProtection="1">
      <alignment horizontal="center" vertical="center"/>
    </xf>
    <xf numFmtId="0" fontId="3" fillId="20" borderId="6" xfId="0" applyFont="1" applyFill="1" applyBorder="1" applyAlignment="1" applyProtection="1">
      <alignment horizontal="center"/>
    </xf>
    <xf numFmtId="0" fontId="3" fillId="20" borderId="7" xfId="0" applyFont="1" applyFill="1" applyBorder="1" applyAlignment="1" applyProtection="1">
      <alignment horizontal="center"/>
    </xf>
    <xf numFmtId="0" fontId="3" fillId="20" borderId="6" xfId="0" applyFont="1" applyFill="1" applyBorder="1" applyAlignment="1" applyProtection="1">
      <alignment horizontal="center" vertical="center"/>
    </xf>
    <xf numFmtId="0" fontId="3" fillId="20" borderId="14" xfId="0" applyFont="1" applyFill="1" applyBorder="1" applyAlignment="1" applyProtection="1">
      <alignment horizontal="center"/>
    </xf>
    <xf numFmtId="0" fontId="3" fillId="20" borderId="14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28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/>
    </xf>
    <xf numFmtId="0" fontId="3" fillId="20" borderId="33" xfId="0" applyFont="1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3" fillId="20" borderId="25" xfId="0" applyFont="1" applyFill="1" applyBorder="1" applyAlignment="1" applyProtection="1">
      <alignment horizontal="center" vertical="center"/>
    </xf>
    <xf numFmtId="0" fontId="3" fillId="16" borderId="25" xfId="0" applyFont="1" applyFill="1" applyBorder="1" applyAlignment="1" applyProtection="1">
      <alignment horizontal="center"/>
    </xf>
    <xf numFmtId="0" fontId="3" fillId="16" borderId="33" xfId="0" applyFont="1" applyFill="1" applyBorder="1" applyAlignment="1" applyProtection="1">
      <alignment horizontal="center"/>
    </xf>
    <xf numFmtId="0" fontId="3" fillId="20" borderId="25" xfId="0" applyFont="1" applyFill="1" applyBorder="1" applyAlignment="1" applyProtection="1">
      <alignment horizontal="center"/>
    </xf>
    <xf numFmtId="0" fontId="3" fillId="10" borderId="1" xfId="0" applyFont="1" applyFill="1" applyBorder="1" applyAlignment="1" applyProtection="1">
      <alignment horizontal="center"/>
    </xf>
    <xf numFmtId="0" fontId="3" fillId="10" borderId="1" xfId="0" applyFont="1" applyFill="1" applyBorder="1" applyAlignment="1" applyProtection="1">
      <alignment horizontal="center" vertical="center"/>
    </xf>
    <xf numFmtId="0" fontId="3" fillId="16" borderId="1" xfId="0" applyFont="1" applyFill="1" applyBorder="1" applyAlignment="1" applyProtection="1">
      <alignment horizontal="center"/>
    </xf>
    <xf numFmtId="0" fontId="3" fillId="20" borderId="1" xfId="0" applyFont="1" applyFill="1" applyBorder="1" applyAlignment="1" applyProtection="1">
      <alignment horizontal="center"/>
    </xf>
    <xf numFmtId="0" fontId="3" fillId="20" borderId="1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3" fillId="16" borderId="6" xfId="0" applyFont="1" applyFill="1" applyBorder="1" applyAlignment="1" applyProtection="1">
      <alignment horizontal="center"/>
    </xf>
    <xf numFmtId="0" fontId="3" fillId="16" borderId="7" xfId="0" applyFont="1" applyFill="1" applyBorder="1" applyAlignment="1" applyProtection="1">
      <alignment horizontal="center"/>
    </xf>
    <xf numFmtId="0" fontId="3" fillId="15" borderId="35" xfId="0" applyFont="1" applyFill="1" applyBorder="1" applyAlignment="1" applyProtection="1">
      <alignment horizontal="center"/>
    </xf>
    <xf numFmtId="0" fontId="3" fillId="15" borderId="36" xfId="0" applyFont="1" applyFill="1" applyBorder="1" applyAlignment="1" applyProtection="1">
      <alignment horizontal="center"/>
    </xf>
    <xf numFmtId="0" fontId="3" fillId="20" borderId="2" xfId="0" applyFon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0" fillId="17" borderId="2" xfId="0" applyFill="1" applyBorder="1" applyAlignment="1" applyProtection="1">
      <alignment horizontal="center"/>
    </xf>
    <xf numFmtId="0" fontId="0" fillId="3" borderId="16" xfId="0" applyFill="1" applyBorder="1" applyAlignment="1" applyProtection="1">
      <alignment horizontal="center"/>
    </xf>
    <xf numFmtId="0" fontId="3" fillId="10" borderId="20" xfId="0" applyFont="1" applyFill="1" applyBorder="1" applyAlignment="1" applyProtection="1">
      <alignment horizontal="center"/>
    </xf>
    <xf numFmtId="0" fontId="1" fillId="0" borderId="20" xfId="0" applyFont="1" applyFill="1" applyBorder="1" applyAlignment="1" applyProtection="1">
      <alignment horizontal="center"/>
    </xf>
    <xf numFmtId="0" fontId="1" fillId="0" borderId="4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1" fillId="7" borderId="0" xfId="0" applyFont="1" applyFill="1" applyAlignment="1" applyProtection="1">
      <alignment horizontal="center"/>
    </xf>
    <xf numFmtId="0" fontId="1" fillId="6" borderId="10" xfId="0" applyFont="1" applyFill="1" applyBorder="1" applyAlignment="1" applyProtection="1">
      <alignment horizontal="center"/>
    </xf>
    <xf numFmtId="164" fontId="4" fillId="4" borderId="0" xfId="0" applyNumberFormat="1" applyFont="1" applyFill="1" applyAlignment="1" applyProtection="1">
      <alignment horizontal="center"/>
    </xf>
    <xf numFmtId="0" fontId="3" fillId="10" borderId="0" xfId="0" applyFont="1" applyFill="1" applyAlignment="1" applyProtection="1">
      <alignment horizontal="center"/>
    </xf>
    <xf numFmtId="0" fontId="1" fillId="8" borderId="0" xfId="0" applyFont="1" applyFill="1" applyAlignment="1" applyProtection="1">
      <alignment horizontal="center"/>
    </xf>
    <xf numFmtId="0" fontId="1" fillId="5" borderId="0" xfId="0" applyFont="1" applyFill="1" applyAlignment="1" applyProtection="1">
      <alignment horizontal="center"/>
    </xf>
    <xf numFmtId="0" fontId="1" fillId="11" borderId="0" xfId="0" applyFont="1" applyFill="1" applyAlignment="1" applyProtection="1">
      <alignment horizontal="center"/>
    </xf>
    <xf numFmtId="0" fontId="1" fillId="12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center"/>
      <protection locked="0"/>
    </xf>
    <xf numFmtId="164" fontId="4" fillId="0" borderId="0" xfId="0" applyNumberFormat="1" applyFont="1" applyFill="1" applyAlignment="1" applyProtection="1">
      <alignment horizontal="center"/>
    </xf>
    <xf numFmtId="0" fontId="1" fillId="6" borderId="10" xfId="0" applyFont="1" applyFill="1" applyBorder="1" applyAlignment="1" applyProtection="1">
      <alignment horizontal="center"/>
      <protection locked="0"/>
    </xf>
    <xf numFmtId="0" fontId="1" fillId="6" borderId="0" xfId="0" applyFont="1" applyFill="1" applyAlignment="1" applyProtection="1">
      <alignment horizontal="center"/>
    </xf>
    <xf numFmtId="0" fontId="1" fillId="19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4" fillId="14" borderId="19" xfId="0" applyFont="1" applyFill="1" applyBorder="1" applyAlignment="1" applyProtection="1">
      <alignment horizontal="center"/>
      <protection locked="0"/>
    </xf>
    <xf numFmtId="0" fontId="4" fillId="13" borderId="0" xfId="0" applyFont="1" applyFill="1" applyBorder="1" applyAlignment="1" applyProtection="1">
      <alignment horizontal="center"/>
    </xf>
    <xf numFmtId="0" fontId="4" fillId="14" borderId="0" xfId="0" applyFont="1" applyFill="1" applyBorder="1" applyAlignment="1" applyProtection="1">
      <alignment horizontal="center"/>
      <protection locked="0"/>
    </xf>
    <xf numFmtId="0" fontId="4" fillId="15" borderId="19" xfId="0" applyFont="1" applyFill="1" applyBorder="1" applyAlignment="1" applyProtection="1">
      <alignment horizontal="center"/>
      <protection locked="0"/>
    </xf>
    <xf numFmtId="0" fontId="4" fillId="13" borderId="19" xfId="0" applyFont="1" applyFill="1" applyBorder="1" applyAlignment="1" applyProtection="1">
      <alignment horizontal="center"/>
    </xf>
    <xf numFmtId="0" fontId="4" fillId="14" borderId="19" xfId="0" applyFont="1" applyFill="1" applyBorder="1" applyAlignment="1" applyProtection="1">
      <alignment horizontal="center"/>
    </xf>
    <xf numFmtId="0" fontId="3" fillId="6" borderId="0" xfId="0" applyFont="1" applyFill="1" applyAlignment="1" applyProtection="1">
      <alignment horizontal="center" vertical="center" wrapText="1"/>
    </xf>
    <xf numFmtId="0" fontId="3" fillId="15" borderId="30" xfId="0" applyFont="1" applyFill="1" applyBorder="1" applyAlignment="1" applyProtection="1">
      <alignment horizontal="center" vertical="center" wrapText="1"/>
    </xf>
    <xf numFmtId="0" fontId="3" fillId="10" borderId="1" xfId="0" applyFont="1" applyFill="1" applyBorder="1" applyAlignment="1" applyProtection="1">
      <alignment horizontal="center"/>
    </xf>
    <xf numFmtId="0" fontId="3" fillId="10" borderId="17" xfId="0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horizontal="center"/>
    </xf>
    <xf numFmtId="0" fontId="3" fillId="16" borderId="24" xfId="0" applyFont="1" applyFill="1" applyBorder="1" applyAlignment="1" applyProtection="1">
      <alignment horizontal="center"/>
    </xf>
    <xf numFmtId="0" fontId="3" fillId="16" borderId="13" xfId="0" applyFont="1" applyFill="1" applyBorder="1" applyAlignment="1" applyProtection="1">
      <alignment horizontal="center"/>
    </xf>
    <xf numFmtId="0" fontId="3" fillId="16" borderId="34" xfId="0" applyFont="1" applyFill="1" applyBorder="1" applyAlignment="1" applyProtection="1">
      <alignment horizontal="center"/>
    </xf>
    <xf numFmtId="0" fontId="3" fillId="10" borderId="4" xfId="0" applyFont="1" applyFill="1" applyBorder="1" applyAlignment="1" applyProtection="1">
      <alignment horizontal="center"/>
    </xf>
    <xf numFmtId="0" fontId="3" fillId="10" borderId="5" xfId="0" applyFont="1" applyFill="1" applyBorder="1" applyAlignment="1" applyProtection="1">
      <alignment horizontal="center"/>
    </xf>
    <xf numFmtId="0" fontId="3" fillId="10" borderId="0" xfId="0" applyFont="1" applyFill="1" applyBorder="1" applyAlignment="1" applyProtection="1">
      <alignment horizontal="center"/>
    </xf>
    <xf numFmtId="0" fontId="3" fillId="16" borderId="4" xfId="0" applyFont="1" applyFill="1" applyBorder="1" applyAlignment="1" applyProtection="1">
      <alignment horizontal="center"/>
    </xf>
    <xf numFmtId="0" fontId="3" fillId="16" borderId="27" xfId="0" applyFont="1" applyFill="1" applyBorder="1" applyAlignment="1" applyProtection="1">
      <alignment horizontal="center"/>
    </xf>
    <xf numFmtId="0" fontId="3" fillId="16" borderId="5" xfId="0" applyFont="1" applyFill="1" applyBorder="1" applyAlignment="1" applyProtection="1">
      <alignment horizontal="center"/>
    </xf>
    <xf numFmtId="0" fontId="4" fillId="19" borderId="19" xfId="0" applyFont="1" applyFill="1" applyBorder="1" applyAlignment="1" applyProtection="1">
      <alignment horizontal="center"/>
      <protection locked="0"/>
    </xf>
    <xf numFmtId="0" fontId="1" fillId="0" borderId="31" xfId="0" applyFont="1" applyFill="1" applyBorder="1" applyAlignment="1" applyProtection="1">
      <alignment horizontal="center"/>
      <protection locked="0"/>
    </xf>
    <xf numFmtId="0" fontId="0" fillId="0" borderId="10" xfId="0" applyFill="1" applyBorder="1" applyAlignment="1" applyProtection="1">
      <alignment horizontal="center"/>
      <protection locked="0"/>
    </xf>
    <xf numFmtId="0" fontId="0" fillId="0" borderId="32" xfId="0" applyFill="1" applyBorder="1" applyAlignment="1" applyProtection="1">
      <alignment horizontal="center"/>
      <protection locked="0"/>
    </xf>
    <xf numFmtId="164" fontId="4" fillId="4" borderId="0" xfId="0" applyNumberFormat="1" applyFont="1" applyFill="1" applyAlignment="1" applyProtection="1">
      <alignment horizontal="center"/>
      <protection locked="0"/>
    </xf>
    <xf numFmtId="0" fontId="4" fillId="18" borderId="0" xfId="0" applyFont="1" applyFill="1" applyAlignment="1" applyProtection="1">
      <alignment horizontal="right"/>
      <protection locked="0"/>
    </xf>
    <xf numFmtId="0" fontId="1" fillId="3" borderId="31" xfId="0" applyFont="1" applyFill="1" applyBorder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0" fontId="0" fillId="3" borderId="32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57"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00FF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00F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7A7A7A"/>
      <rgbColor rgb="007F7F7F"/>
      <rgbColor rgb="004C4C4C"/>
      <rgbColor rgb="00F2F2F2"/>
      <rgbColor rgb="00666666"/>
      <rgbColor rgb="00E5E5E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  <color rgb="FF19E719"/>
      <color rgb="FFFF33CC"/>
      <color rgb="FF79EDE2"/>
      <color rgb="FFF76FBD"/>
      <color rgb="FFF8F8F8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7-Op&#233;rations\7.6-Interface%20CSP\7.6.6-Chefs%20de%20garde\feuille%20de%20garde%20vierg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 date"/>
      <sheetName val="feuille de garde"/>
      <sheetName val="cantine"/>
      <sheetName val="récap"/>
      <sheetName val="Feuil3"/>
      <sheetName val="Feuil2"/>
      <sheetName val="Feuil1"/>
    </sheetNames>
    <sheetDataSet>
      <sheetData sheetId="0"/>
      <sheetData sheetId="1">
        <row r="8">
          <cell r="Y8" t="str">
            <v>Cdt Durupt</v>
          </cell>
          <cell r="Z8" t="str">
            <v>Cne Amato</v>
          </cell>
          <cell r="AA8" t="str">
            <v>Adc Boyer</v>
          </cell>
        </row>
        <row r="9">
          <cell r="Y9" t="str">
            <v>Cne Hemon</v>
          </cell>
          <cell r="Z9" t="str">
            <v>Cne Ballart</v>
          </cell>
          <cell r="AA9" t="str">
            <v>Adc Courbet</v>
          </cell>
          <cell r="AV9" t="str">
            <v>BLANC</v>
          </cell>
          <cell r="AX9" t="str">
            <v>DEMANGEON</v>
          </cell>
        </row>
        <row r="10">
          <cell r="Y10" t="str">
            <v>Cne Siaud</v>
          </cell>
          <cell r="Z10" t="str">
            <v>Ltn Bailly</v>
          </cell>
          <cell r="AA10" t="str">
            <v>Ltn Delcourt</v>
          </cell>
          <cell r="AT10" t="str">
            <v>BLANC</v>
          </cell>
          <cell r="AV10" t="str">
            <v>CALMEL</v>
          </cell>
          <cell r="AX10" t="str">
            <v>ENAULT</v>
          </cell>
        </row>
        <row r="11">
          <cell r="Y11" t="str">
            <v>Cne Lullin</v>
          </cell>
          <cell r="Z11" t="str">
            <v>Lt Prince</v>
          </cell>
          <cell r="AA11" t="str">
            <v>Ltn Demangeon</v>
          </cell>
          <cell r="AT11" t="str">
            <v>BONEL</v>
          </cell>
          <cell r="AV11" t="str">
            <v>KERGOAT</v>
          </cell>
          <cell r="AX11" t="str">
            <v>JUGE</v>
          </cell>
        </row>
        <row r="12">
          <cell r="Y12" t="str">
            <v>Cdt Pacome</v>
          </cell>
          <cell r="Z12" t="str">
            <v>Lt Salvini</v>
          </cell>
          <cell r="AA12" t="str">
            <v>Ltn Enault</v>
          </cell>
          <cell r="AT12" t="str">
            <v>BOYER</v>
          </cell>
          <cell r="AV12" t="str">
            <v>LASKE</v>
          </cell>
          <cell r="AX12" t="str">
            <v>KERGOAT</v>
          </cell>
        </row>
        <row r="13">
          <cell r="Y13" t="str">
            <v>Cdt Arnaud</v>
          </cell>
          <cell r="Z13" t="str">
            <v>Cne Mestre</v>
          </cell>
          <cell r="AA13" t="str">
            <v>Adc Themines</v>
          </cell>
          <cell r="AT13" t="str">
            <v>CAGNAC</v>
          </cell>
          <cell r="AX13" t="str">
            <v>BLANC</v>
          </cell>
        </row>
        <row r="14">
          <cell r="Y14" t="str">
            <v>Cdt Ricard</v>
          </cell>
          <cell r="Z14" t="str">
            <v>Lt Rouchet</v>
          </cell>
          <cell r="AA14" t="str">
            <v>Ltn Moulène</v>
          </cell>
          <cell r="AT14" t="str">
            <v>CALMEL</v>
          </cell>
          <cell r="AV14" t="str">
            <v>SANTAMARIA</v>
          </cell>
          <cell r="AX14" t="str">
            <v>MOUREAU</v>
          </cell>
        </row>
        <row r="15">
          <cell r="Y15" t="str">
            <v>Cne Jané</v>
          </cell>
          <cell r="Z15" t="str">
            <v>Cne Arpaillanges</v>
          </cell>
          <cell r="AA15" t="str">
            <v>Adc Mourgues</v>
          </cell>
          <cell r="AT15" t="str">
            <v>DELCOURT</v>
          </cell>
          <cell r="AX15" t="str">
            <v>HINOJO</v>
          </cell>
        </row>
        <row r="16">
          <cell r="Y16" t="str">
            <v>Cdt Estepa</v>
          </cell>
          <cell r="AA16" t="str">
            <v>Adc Theron</v>
          </cell>
          <cell r="AT16" t="str">
            <v>FERLAND</v>
          </cell>
          <cell r="AX16" t="str">
            <v>CALMEL</v>
          </cell>
        </row>
        <row r="17">
          <cell r="Y17" t="str">
            <v>Cdt Ballart</v>
          </cell>
          <cell r="AA17" t="str">
            <v>Adc Lagier</v>
          </cell>
          <cell r="AT17" t="str">
            <v>MOULENE</v>
          </cell>
          <cell r="AX17" t="str">
            <v>BLOT</v>
          </cell>
        </row>
        <row r="18">
          <cell r="AA18" t="str">
            <v>Ltn Jarrassier</v>
          </cell>
          <cell r="AT18" t="str">
            <v>LAGIER</v>
          </cell>
          <cell r="AV18" t="str">
            <v>BUSEINE</v>
          </cell>
        </row>
        <row r="19">
          <cell r="AA19" t="str">
            <v>Adc Laske</v>
          </cell>
          <cell r="AT19" t="str">
            <v>LASKE</v>
          </cell>
        </row>
        <row r="20">
          <cell r="AT20" t="str">
            <v>LAVIEILLE</v>
          </cell>
          <cell r="AV20" t="str">
            <v>PONTIROLI</v>
          </cell>
        </row>
        <row r="21">
          <cell r="AT21" t="str">
            <v>MOURGUES</v>
          </cell>
          <cell r="AV21" t="str">
            <v>LAGIER</v>
          </cell>
        </row>
        <row r="22">
          <cell r="AT22" t="str">
            <v>PAVARD</v>
          </cell>
          <cell r="AV22" t="str">
            <v>CARRIER</v>
          </cell>
        </row>
        <row r="23">
          <cell r="AT23" t="str">
            <v>PONTIROLI</v>
          </cell>
          <cell r="AV23" t="str">
            <v>VAYSON</v>
          </cell>
        </row>
        <row r="24">
          <cell r="AT24" t="str">
            <v>PRIEUR</v>
          </cell>
        </row>
        <row r="25">
          <cell r="AT25" t="str">
            <v>THEMINES</v>
          </cell>
        </row>
        <row r="26">
          <cell r="AT26" t="str">
            <v>THERON</v>
          </cell>
        </row>
        <row r="27">
          <cell r="AT27" t="str">
            <v>MATHIEU</v>
          </cell>
        </row>
        <row r="28">
          <cell r="AT28" t="str">
            <v>MOUREAU</v>
          </cell>
        </row>
        <row r="29">
          <cell r="AT29" t="str">
            <v>VIALLE</v>
          </cell>
        </row>
        <row r="30">
          <cell r="AT30" t="str">
            <v>HINOJO</v>
          </cell>
        </row>
        <row r="31">
          <cell r="AT31" t="str">
            <v>AMATO</v>
          </cell>
        </row>
        <row r="32">
          <cell r="AT32" t="str">
            <v>RODRIGO</v>
          </cell>
        </row>
        <row r="33">
          <cell r="AT33" t="str">
            <v>RAMBAUD</v>
          </cell>
        </row>
        <row r="36">
          <cell r="AT36" t="str">
            <v>RCH 1</v>
          </cell>
        </row>
        <row r="37">
          <cell r="AT37" t="str">
            <v>RCH 2</v>
          </cell>
          <cell r="AV37" t="str">
            <v>SAV 3</v>
          </cell>
          <cell r="AX37" t="str">
            <v>IMP 3</v>
          </cell>
        </row>
      </sheetData>
      <sheetData sheetId="2"/>
      <sheetData sheetId="3"/>
      <sheetData sheetId="4">
        <row r="1">
          <cell r="C1">
            <v>0</v>
          </cell>
        </row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/>
          </cell>
        </row>
        <row r="6">
          <cell r="C6" t="str">
            <v/>
          </cell>
        </row>
        <row r="7">
          <cell r="C7" t="str">
            <v/>
          </cell>
        </row>
        <row r="8">
          <cell r="C8" t="str">
            <v/>
          </cell>
        </row>
        <row r="9">
          <cell r="C9" t="str">
            <v/>
          </cell>
        </row>
        <row r="10"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C13" t="str">
            <v/>
          </cell>
        </row>
        <row r="14">
          <cell r="C14" t="str">
            <v/>
          </cell>
        </row>
        <row r="15">
          <cell r="C15" t="str">
            <v/>
          </cell>
        </row>
        <row r="16">
          <cell r="C16" t="str">
            <v/>
          </cell>
        </row>
        <row r="17">
          <cell r="C17" t="str">
            <v/>
          </cell>
        </row>
        <row r="18">
          <cell r="C18" t="str">
            <v/>
          </cell>
        </row>
        <row r="19">
          <cell r="C19" t="str">
            <v/>
          </cell>
        </row>
        <row r="20">
          <cell r="C20" t="str">
            <v/>
          </cell>
        </row>
        <row r="21">
          <cell r="C21" t="str">
            <v/>
          </cell>
        </row>
        <row r="22">
          <cell r="C22" t="str">
            <v/>
          </cell>
        </row>
        <row r="23">
          <cell r="C23" t="str">
            <v/>
          </cell>
        </row>
        <row r="24">
          <cell r="C24" t="str">
            <v/>
          </cell>
        </row>
        <row r="25">
          <cell r="C25" t="str">
            <v/>
          </cell>
        </row>
        <row r="26">
          <cell r="C26" t="str">
            <v/>
          </cell>
        </row>
        <row r="27">
          <cell r="C27" t="str">
            <v/>
          </cell>
        </row>
        <row r="28">
          <cell r="C28" t="str">
            <v/>
          </cell>
        </row>
        <row r="29">
          <cell r="C29" t="str">
            <v/>
          </cell>
        </row>
        <row r="30">
          <cell r="C30" t="str">
            <v/>
          </cell>
        </row>
        <row r="31">
          <cell r="C31" t="str">
            <v/>
          </cell>
        </row>
        <row r="32">
          <cell r="C32" t="str">
            <v/>
          </cell>
        </row>
        <row r="33">
          <cell r="C33" t="str">
            <v/>
          </cell>
        </row>
        <row r="34">
          <cell r="C34" t="str">
            <v/>
          </cell>
        </row>
        <row r="35">
          <cell r="C35" t="str">
            <v/>
          </cell>
        </row>
        <row r="36">
          <cell r="C36" t="str">
            <v/>
          </cell>
        </row>
        <row r="37">
          <cell r="C37" t="str">
            <v/>
          </cell>
        </row>
        <row r="38">
          <cell r="C38" t="str">
            <v/>
          </cell>
        </row>
        <row r="39">
          <cell r="C39" t="str">
            <v/>
          </cell>
        </row>
        <row r="40">
          <cell r="C40" t="str">
            <v/>
          </cell>
        </row>
        <row r="41">
          <cell r="C41" t="str">
            <v/>
          </cell>
        </row>
        <row r="42">
          <cell r="C42" t="str">
            <v/>
          </cell>
        </row>
        <row r="43">
          <cell r="C43" t="str">
            <v/>
          </cell>
        </row>
        <row r="44">
          <cell r="C44" t="str">
            <v/>
          </cell>
        </row>
        <row r="45">
          <cell r="C45" t="str">
            <v/>
          </cell>
        </row>
        <row r="46">
          <cell r="C46" t="str">
            <v/>
          </cell>
        </row>
        <row r="47">
          <cell r="C47" t="str">
            <v/>
          </cell>
        </row>
        <row r="48">
          <cell r="C48" t="str">
            <v/>
          </cell>
        </row>
        <row r="49">
          <cell r="C49" t="str">
            <v/>
          </cell>
        </row>
        <row r="50">
          <cell r="C50" t="str">
            <v/>
          </cell>
        </row>
      </sheetData>
      <sheetData sheetId="5">
        <row r="1">
          <cell r="C1">
            <v>0</v>
          </cell>
        </row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/>
          </cell>
        </row>
        <row r="6">
          <cell r="C6" t="str">
            <v/>
          </cell>
        </row>
        <row r="7">
          <cell r="C7" t="str">
            <v/>
          </cell>
        </row>
        <row r="8">
          <cell r="C8" t="str">
            <v/>
          </cell>
        </row>
        <row r="9">
          <cell r="C9" t="str">
            <v/>
          </cell>
        </row>
        <row r="10"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C13" t="str">
            <v/>
          </cell>
        </row>
        <row r="14">
          <cell r="C14" t="str">
            <v/>
          </cell>
        </row>
        <row r="15">
          <cell r="C15" t="str">
            <v/>
          </cell>
        </row>
        <row r="16">
          <cell r="C16" t="str">
            <v/>
          </cell>
        </row>
        <row r="17">
          <cell r="C17" t="str">
            <v/>
          </cell>
        </row>
        <row r="18">
          <cell r="C18" t="str">
            <v/>
          </cell>
        </row>
        <row r="19">
          <cell r="C19" t="str">
            <v/>
          </cell>
        </row>
        <row r="20">
          <cell r="C20" t="str">
            <v/>
          </cell>
        </row>
        <row r="21">
          <cell r="C21" t="str">
            <v/>
          </cell>
        </row>
        <row r="22">
          <cell r="C22" t="str">
            <v/>
          </cell>
        </row>
        <row r="23">
          <cell r="C23" t="str">
            <v/>
          </cell>
        </row>
        <row r="24">
          <cell r="C24" t="str">
            <v/>
          </cell>
        </row>
        <row r="25">
          <cell r="C25" t="str">
            <v/>
          </cell>
        </row>
        <row r="26">
          <cell r="C26" t="str">
            <v/>
          </cell>
        </row>
        <row r="27">
          <cell r="C27" t="str">
            <v/>
          </cell>
        </row>
        <row r="28">
          <cell r="C28" t="str">
            <v/>
          </cell>
        </row>
        <row r="29">
          <cell r="C29" t="str">
            <v/>
          </cell>
        </row>
        <row r="30">
          <cell r="C30" t="str">
            <v/>
          </cell>
        </row>
        <row r="31">
          <cell r="C31" t="str">
            <v/>
          </cell>
        </row>
        <row r="32">
          <cell r="C32" t="str">
            <v/>
          </cell>
        </row>
        <row r="33">
          <cell r="C33" t="str">
            <v/>
          </cell>
        </row>
        <row r="34">
          <cell r="C34" t="str">
            <v/>
          </cell>
        </row>
        <row r="35">
          <cell r="C35" t="str">
            <v/>
          </cell>
        </row>
        <row r="36">
          <cell r="C36" t="str">
            <v/>
          </cell>
        </row>
        <row r="37">
          <cell r="C37" t="str">
            <v/>
          </cell>
        </row>
        <row r="38">
          <cell r="C38" t="str">
            <v/>
          </cell>
        </row>
        <row r="39">
          <cell r="C39" t="str">
            <v/>
          </cell>
        </row>
        <row r="40">
          <cell r="C40" t="str">
            <v/>
          </cell>
        </row>
        <row r="41">
          <cell r="C41" t="str">
            <v/>
          </cell>
        </row>
        <row r="42">
          <cell r="C42" t="str">
            <v/>
          </cell>
        </row>
        <row r="43">
          <cell r="C43" t="str">
            <v/>
          </cell>
        </row>
        <row r="44">
          <cell r="C44" t="str">
            <v/>
          </cell>
        </row>
        <row r="45">
          <cell r="C45" t="str">
            <v/>
          </cell>
        </row>
        <row r="46">
          <cell r="C46" t="str">
            <v/>
          </cell>
        </row>
        <row r="47">
          <cell r="C47" t="str">
            <v/>
          </cell>
        </row>
        <row r="48">
          <cell r="C48" t="str">
            <v/>
          </cell>
        </row>
        <row r="49">
          <cell r="C49" t="str">
            <v/>
          </cell>
        </row>
        <row r="50">
          <cell r="C50" t="str">
            <v/>
          </cell>
        </row>
      </sheetData>
      <sheetData sheetId="6">
        <row r="1">
          <cell r="C1">
            <v>0</v>
          </cell>
        </row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/>
          </cell>
        </row>
        <row r="6">
          <cell r="C6" t="str">
            <v/>
          </cell>
        </row>
        <row r="7">
          <cell r="C7" t="str">
            <v/>
          </cell>
        </row>
        <row r="8">
          <cell r="C8" t="str">
            <v/>
          </cell>
        </row>
        <row r="9">
          <cell r="C9" t="str">
            <v/>
          </cell>
        </row>
        <row r="10"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C13" t="str">
            <v/>
          </cell>
        </row>
        <row r="14">
          <cell r="C14" t="str">
            <v/>
          </cell>
        </row>
        <row r="15">
          <cell r="C15" t="str">
            <v/>
          </cell>
        </row>
        <row r="16">
          <cell r="C16" t="str">
            <v/>
          </cell>
        </row>
        <row r="17">
          <cell r="C17" t="str">
            <v/>
          </cell>
        </row>
        <row r="18">
          <cell r="C18" t="str">
            <v/>
          </cell>
        </row>
        <row r="19">
          <cell r="C19" t="str">
            <v/>
          </cell>
        </row>
        <row r="20">
          <cell r="C20" t="str">
            <v/>
          </cell>
        </row>
        <row r="21">
          <cell r="C21" t="str">
            <v/>
          </cell>
        </row>
        <row r="22">
          <cell r="C22" t="str">
            <v/>
          </cell>
        </row>
        <row r="23">
          <cell r="C23" t="str">
            <v/>
          </cell>
        </row>
        <row r="24">
          <cell r="C24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W432"/>
  <sheetViews>
    <sheetView tabSelected="1" zoomScaleNormal="100" workbookViewId="0">
      <selection activeCell="B31" sqref="B31"/>
    </sheetView>
    <sheetView tabSelected="1" workbookViewId="1">
      <selection activeCell="H9" sqref="H9"/>
    </sheetView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1.42578125" style="14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8.75" x14ac:dyDescent="0.3">
      <c r="A1" s="179"/>
      <c r="B1" s="179"/>
      <c r="C1" s="180"/>
      <c r="D1" s="181"/>
      <c r="E1" s="181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76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 t="s">
        <v>73</v>
      </c>
      <c r="B6" s="17" t="s">
        <v>36</v>
      </c>
      <c r="C6" s="18"/>
      <c r="D6" s="19" t="s">
        <v>74</v>
      </c>
      <c r="E6" s="20" t="s">
        <v>78</v>
      </c>
      <c r="F6" s="18"/>
      <c r="G6" s="19" t="s">
        <v>89</v>
      </c>
      <c r="H6" s="20" t="s">
        <v>81</v>
      </c>
      <c r="I6" s="88"/>
      <c r="J6" s="21" t="s">
        <v>73</v>
      </c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 t="s">
        <v>76</v>
      </c>
      <c r="E7" s="29" t="s">
        <v>0</v>
      </c>
      <c r="F7" s="18"/>
      <c r="G7" s="28" t="s">
        <v>79</v>
      </c>
      <c r="H7" s="29" t="s">
        <v>78</v>
      </c>
      <c r="I7" s="89"/>
      <c r="J7" s="30" t="s">
        <v>76</v>
      </c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 t="s">
        <v>79</v>
      </c>
      <c r="B8" s="17" t="s">
        <v>87</v>
      </c>
      <c r="C8" s="18"/>
      <c r="D8" s="36" t="s">
        <v>77</v>
      </c>
      <c r="E8" s="37" t="s">
        <v>83</v>
      </c>
      <c r="F8" s="18"/>
      <c r="G8" s="36" t="s">
        <v>94</v>
      </c>
      <c r="H8" s="37" t="s">
        <v>84</v>
      </c>
      <c r="I8" s="90"/>
      <c r="J8" s="30" t="s">
        <v>82</v>
      </c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 t="s">
        <v>83</v>
      </c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 t="s">
        <v>84</v>
      </c>
      <c r="K10" s="31"/>
      <c r="L10" s="40"/>
    </row>
    <row r="11" spans="1:23" x14ac:dyDescent="0.25">
      <c r="J11" s="30" t="s">
        <v>92</v>
      </c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76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76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76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76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76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76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76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76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76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76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76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76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76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76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76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76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76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 t="s">
        <v>2</v>
      </c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76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76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76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/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76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76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76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76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76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76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75"/>
      <c r="B274" s="175"/>
      <c r="C274" s="175"/>
      <c r="D274" s="175"/>
      <c r="E274" s="175"/>
      <c r="F274" s="175"/>
      <c r="G274" s="175"/>
      <c r="H274" s="175"/>
      <c r="I274" s="175"/>
      <c r="J274" s="175"/>
      <c r="K274" s="175"/>
      <c r="L274" s="175"/>
      <c r="M274" s="175"/>
      <c r="N274" s="175"/>
      <c r="O274" s="175"/>
      <c r="P274" s="175"/>
      <c r="Q274" s="175"/>
      <c r="R274" s="175"/>
      <c r="S274" s="175"/>
      <c r="T274" s="175"/>
      <c r="U274" s="175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76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75"/>
      <c r="B284" s="175"/>
      <c r="C284" s="175"/>
      <c r="D284" s="175"/>
      <c r="E284" s="175"/>
      <c r="F284" s="175"/>
      <c r="G284" s="175"/>
      <c r="H284" s="175"/>
      <c r="I284" s="175"/>
      <c r="J284" s="175"/>
      <c r="K284" s="175"/>
      <c r="L284" s="175"/>
      <c r="M284" s="175"/>
      <c r="N284" s="175"/>
      <c r="O284" s="175"/>
      <c r="P284" s="175"/>
      <c r="Q284" s="175"/>
      <c r="R284" s="175"/>
      <c r="S284" s="175"/>
      <c r="T284" s="175"/>
      <c r="U284" s="175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76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/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75"/>
      <c r="B294" s="175"/>
      <c r="C294" s="175"/>
      <c r="D294" s="175"/>
      <c r="E294" s="175"/>
      <c r="F294" s="175"/>
      <c r="G294" s="175"/>
      <c r="H294" s="175"/>
      <c r="I294" s="175"/>
      <c r="J294" s="175"/>
      <c r="K294" s="175"/>
      <c r="L294" s="175"/>
      <c r="M294" s="175"/>
      <c r="N294" s="175"/>
      <c r="O294" s="175"/>
      <c r="P294" s="175"/>
      <c r="Q294" s="175"/>
      <c r="R294" s="175"/>
      <c r="S294" s="175"/>
      <c r="T294" s="175"/>
      <c r="U294" s="175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76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/>
      <c r="B297" s="41"/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/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174"/>
      <c r="B304" s="174"/>
      <c r="C304" s="174"/>
      <c r="D304" s="174"/>
      <c r="E304" s="174"/>
      <c r="F304" s="174"/>
      <c r="G304" s="174"/>
      <c r="H304" s="174"/>
      <c r="I304" s="174"/>
      <c r="J304" s="174"/>
      <c r="K304" s="174"/>
      <c r="L304" s="174"/>
      <c r="M304" s="174"/>
      <c r="N304" s="174"/>
      <c r="O304" s="174"/>
      <c r="P304" s="174"/>
      <c r="Q304" s="174"/>
      <c r="R304" s="174"/>
      <c r="S304" s="174"/>
      <c r="T304" s="174"/>
      <c r="U304" s="174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76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sheetProtection selectLockedCells="1"/>
  <mergeCells count="312">
    <mergeCell ref="V295:W295"/>
    <mergeCell ref="V305:W305"/>
    <mergeCell ref="A1:B1"/>
    <mergeCell ref="C1:E1"/>
    <mergeCell ref="V205:W205"/>
    <mergeCell ref="V215:W215"/>
    <mergeCell ref="V225:W225"/>
    <mergeCell ref="V235:W235"/>
    <mergeCell ref="V245:W245"/>
    <mergeCell ref="V255:W255"/>
    <mergeCell ref="V265:W265"/>
    <mergeCell ref="V275:W275"/>
    <mergeCell ref="V285:W285"/>
    <mergeCell ref="V115:W115"/>
    <mergeCell ref="V125:W125"/>
    <mergeCell ref="V135:W135"/>
    <mergeCell ref="V145:W145"/>
    <mergeCell ref="V155:W155"/>
    <mergeCell ref="V165:W165"/>
    <mergeCell ref="V175:W175"/>
    <mergeCell ref="V185:W185"/>
    <mergeCell ref="V195:W195"/>
    <mergeCell ref="V24:W24"/>
    <mergeCell ref="V35:W35"/>
    <mergeCell ref="V45:W45"/>
    <mergeCell ref="V55:W55"/>
    <mergeCell ref="V65:W65"/>
    <mergeCell ref="V75:W75"/>
    <mergeCell ref="V85:W85"/>
    <mergeCell ref="V95:W95"/>
    <mergeCell ref="V105:W105"/>
    <mergeCell ref="A3:U3"/>
    <mergeCell ref="A7:B7"/>
    <mergeCell ref="A14:B14"/>
    <mergeCell ref="D14:E14"/>
    <mergeCell ref="J14:K14"/>
    <mergeCell ref="P14:Q14"/>
    <mergeCell ref="V4:W4"/>
    <mergeCell ref="V14:W14"/>
    <mergeCell ref="A17:B17"/>
    <mergeCell ref="A24:B24"/>
    <mergeCell ref="D24:E24"/>
    <mergeCell ref="J24:K24"/>
    <mergeCell ref="P24:Q24"/>
    <mergeCell ref="S4:T4"/>
    <mergeCell ref="S14:T14"/>
    <mergeCell ref="S24:T24"/>
    <mergeCell ref="A4:B4"/>
    <mergeCell ref="D4:E4"/>
    <mergeCell ref="J4:K4"/>
    <mergeCell ref="P4:Q4"/>
    <mergeCell ref="J55:K55"/>
    <mergeCell ref="P55:Q55"/>
    <mergeCell ref="A58:B58"/>
    <mergeCell ref="A65:B65"/>
    <mergeCell ref="D65:E65"/>
    <mergeCell ref="J65:K65"/>
    <mergeCell ref="P65:Q65"/>
    <mergeCell ref="A54:U54"/>
    <mergeCell ref="A64:U64"/>
    <mergeCell ref="S55:T55"/>
    <mergeCell ref="S65:T65"/>
    <mergeCell ref="A55:B55"/>
    <mergeCell ref="G55:H55"/>
    <mergeCell ref="G65:H65"/>
    <mergeCell ref="M55:N55"/>
    <mergeCell ref="M65:N65"/>
    <mergeCell ref="G4:H4"/>
    <mergeCell ref="G14:H14"/>
    <mergeCell ref="M4:N4"/>
    <mergeCell ref="P125:Q125"/>
    <mergeCell ref="S105:T105"/>
    <mergeCell ref="S115:T115"/>
    <mergeCell ref="S125:T125"/>
    <mergeCell ref="A124:U124"/>
    <mergeCell ref="A48:B48"/>
    <mergeCell ref="A35:B35"/>
    <mergeCell ref="D35:E35"/>
    <mergeCell ref="J35:K35"/>
    <mergeCell ref="P35:Q35"/>
    <mergeCell ref="A38:B38"/>
    <mergeCell ref="A105:B105"/>
    <mergeCell ref="D105:E105"/>
    <mergeCell ref="J105:K105"/>
    <mergeCell ref="P105:Q105"/>
    <mergeCell ref="A108:B108"/>
    <mergeCell ref="A95:B95"/>
    <mergeCell ref="D95:E95"/>
    <mergeCell ref="J95:K95"/>
    <mergeCell ref="P95:Q95"/>
    <mergeCell ref="A98:B98"/>
    <mergeCell ref="A104:U104"/>
    <mergeCell ref="S35:T35"/>
    <mergeCell ref="D55:E55"/>
    <mergeCell ref="P175:Q175"/>
    <mergeCell ref="A178:B178"/>
    <mergeCell ref="A165:B165"/>
    <mergeCell ref="D165:E165"/>
    <mergeCell ref="J165:K165"/>
    <mergeCell ref="P165:Q165"/>
    <mergeCell ref="A168:B168"/>
    <mergeCell ref="A174:U174"/>
    <mergeCell ref="S175:T175"/>
    <mergeCell ref="S165:T165"/>
    <mergeCell ref="A228:B228"/>
    <mergeCell ref="A215:B215"/>
    <mergeCell ref="D215:E215"/>
    <mergeCell ref="J215:K215"/>
    <mergeCell ref="P215:Q215"/>
    <mergeCell ref="A218:B218"/>
    <mergeCell ref="A205:B205"/>
    <mergeCell ref="D205:E205"/>
    <mergeCell ref="J205:K205"/>
    <mergeCell ref="P205:Q205"/>
    <mergeCell ref="A208:B208"/>
    <mergeCell ref="P155:Q155"/>
    <mergeCell ref="A144:U144"/>
    <mergeCell ref="S155:T155"/>
    <mergeCell ref="S135:T135"/>
    <mergeCell ref="A125:B125"/>
    <mergeCell ref="D125:E125"/>
    <mergeCell ref="S45:T45"/>
    <mergeCell ref="A13:U13"/>
    <mergeCell ref="A23:U23"/>
    <mergeCell ref="A34:U34"/>
    <mergeCell ref="A44:U44"/>
    <mergeCell ref="A45:B45"/>
    <mergeCell ref="D45:E45"/>
    <mergeCell ref="J45:K45"/>
    <mergeCell ref="P45:Q45"/>
    <mergeCell ref="G24:H24"/>
    <mergeCell ref="G35:H35"/>
    <mergeCell ref="G45:H45"/>
    <mergeCell ref="A27:B27"/>
    <mergeCell ref="M14:N14"/>
    <mergeCell ref="M24:N24"/>
    <mergeCell ref="M35:N35"/>
    <mergeCell ref="M45:N45"/>
    <mergeCell ref="J125:K125"/>
    <mergeCell ref="A198:B198"/>
    <mergeCell ref="M195:N195"/>
    <mergeCell ref="M205:N205"/>
    <mergeCell ref="M215:N215"/>
    <mergeCell ref="M225:N225"/>
    <mergeCell ref="G195:H195"/>
    <mergeCell ref="G205:H205"/>
    <mergeCell ref="G215:H215"/>
    <mergeCell ref="G225:H225"/>
    <mergeCell ref="J195:K195"/>
    <mergeCell ref="P195:Q195"/>
    <mergeCell ref="A185:B185"/>
    <mergeCell ref="A254:U254"/>
    <mergeCell ref="A238:B238"/>
    <mergeCell ref="A245:B245"/>
    <mergeCell ref="D245:E245"/>
    <mergeCell ref="J245:K245"/>
    <mergeCell ref="P245:Q245"/>
    <mergeCell ref="S245:T245"/>
    <mergeCell ref="A244:U244"/>
    <mergeCell ref="A235:B235"/>
    <mergeCell ref="D235:E235"/>
    <mergeCell ref="A194:U194"/>
    <mergeCell ref="A204:U204"/>
    <mergeCell ref="A214:U214"/>
    <mergeCell ref="A224:U224"/>
    <mergeCell ref="S225:T225"/>
    <mergeCell ref="A225:B225"/>
    <mergeCell ref="D225:E225"/>
    <mergeCell ref="J225:K225"/>
    <mergeCell ref="P225:Q225"/>
    <mergeCell ref="S205:T205"/>
    <mergeCell ref="S215:T215"/>
    <mergeCell ref="A78:B78"/>
    <mergeCell ref="G75:H75"/>
    <mergeCell ref="G85:H85"/>
    <mergeCell ref="G95:H95"/>
    <mergeCell ref="G105:H105"/>
    <mergeCell ref="S185:T185"/>
    <mergeCell ref="S195:T195"/>
    <mergeCell ref="A184:U184"/>
    <mergeCell ref="S145:T145"/>
    <mergeCell ref="A195:B195"/>
    <mergeCell ref="D195:E195"/>
    <mergeCell ref="D115:E115"/>
    <mergeCell ref="J115:K115"/>
    <mergeCell ref="P115:Q115"/>
    <mergeCell ref="A118:B118"/>
    <mergeCell ref="A158:B158"/>
    <mergeCell ref="A145:B145"/>
    <mergeCell ref="D145:E145"/>
    <mergeCell ref="J145:K145"/>
    <mergeCell ref="P145:Q145"/>
    <mergeCell ref="A148:B148"/>
    <mergeCell ref="A135:B135"/>
    <mergeCell ref="D135:E135"/>
    <mergeCell ref="J135:K135"/>
    <mergeCell ref="S235:T235"/>
    <mergeCell ref="A265:B265"/>
    <mergeCell ref="D265:E265"/>
    <mergeCell ref="J265:K265"/>
    <mergeCell ref="P265:Q265"/>
    <mergeCell ref="S265:T265"/>
    <mergeCell ref="A264:U264"/>
    <mergeCell ref="A248:B248"/>
    <mergeCell ref="A255:B255"/>
    <mergeCell ref="D255:E255"/>
    <mergeCell ref="J255:K255"/>
    <mergeCell ref="P255:Q255"/>
    <mergeCell ref="G235:H235"/>
    <mergeCell ref="M255:N255"/>
    <mergeCell ref="M265:N265"/>
    <mergeCell ref="S255:T255"/>
    <mergeCell ref="G245:H245"/>
    <mergeCell ref="G255:H255"/>
    <mergeCell ref="M235:N235"/>
    <mergeCell ref="M245:N245"/>
    <mergeCell ref="A308:B308"/>
    <mergeCell ref="A304:U304"/>
    <mergeCell ref="A294:U294"/>
    <mergeCell ref="A284:U284"/>
    <mergeCell ref="A274:U274"/>
    <mergeCell ref="S295:T295"/>
    <mergeCell ref="A298:B298"/>
    <mergeCell ref="A305:B305"/>
    <mergeCell ref="D305:E305"/>
    <mergeCell ref="J305:K305"/>
    <mergeCell ref="P305:Q305"/>
    <mergeCell ref="S305:T305"/>
    <mergeCell ref="A288:B288"/>
    <mergeCell ref="A295:B295"/>
    <mergeCell ref="D295:E295"/>
    <mergeCell ref="J295:K295"/>
    <mergeCell ref="P295:Q295"/>
    <mergeCell ref="M295:N295"/>
    <mergeCell ref="M305:N305"/>
    <mergeCell ref="G275:H275"/>
    <mergeCell ref="G285:H285"/>
    <mergeCell ref="A278:B278"/>
    <mergeCell ref="M275:N275"/>
    <mergeCell ref="M285:N285"/>
    <mergeCell ref="A74:U74"/>
    <mergeCell ref="A68:B68"/>
    <mergeCell ref="D185:E185"/>
    <mergeCell ref="J185:K185"/>
    <mergeCell ref="P185:Q185"/>
    <mergeCell ref="M95:N95"/>
    <mergeCell ref="M105:N105"/>
    <mergeCell ref="M75:N75"/>
    <mergeCell ref="M85:N85"/>
    <mergeCell ref="S75:T75"/>
    <mergeCell ref="S85:T85"/>
    <mergeCell ref="S95:T95"/>
    <mergeCell ref="A114:U114"/>
    <mergeCell ref="A84:U84"/>
    <mergeCell ref="A94:U94"/>
    <mergeCell ref="A85:B85"/>
    <mergeCell ref="D85:E85"/>
    <mergeCell ref="J85:K85"/>
    <mergeCell ref="P85:Q85"/>
    <mergeCell ref="A88:B88"/>
    <mergeCell ref="A75:B75"/>
    <mergeCell ref="D75:E75"/>
    <mergeCell ref="J75:K75"/>
    <mergeCell ref="P75:Q75"/>
    <mergeCell ref="A134:U134"/>
    <mergeCell ref="A128:B128"/>
    <mergeCell ref="A115:B115"/>
    <mergeCell ref="M185:N185"/>
    <mergeCell ref="G155:H155"/>
    <mergeCell ref="G165:H165"/>
    <mergeCell ref="G175:H175"/>
    <mergeCell ref="G185:H185"/>
    <mergeCell ref="M115:N115"/>
    <mergeCell ref="M125:N125"/>
    <mergeCell ref="M135:N135"/>
    <mergeCell ref="M145:N145"/>
    <mergeCell ref="M155:N155"/>
    <mergeCell ref="M165:N165"/>
    <mergeCell ref="M175:N175"/>
    <mergeCell ref="G115:H115"/>
    <mergeCell ref="G125:H125"/>
    <mergeCell ref="G135:H135"/>
    <mergeCell ref="G145:H145"/>
    <mergeCell ref="P135:Q135"/>
    <mergeCell ref="A138:B138"/>
    <mergeCell ref="A155:B155"/>
    <mergeCell ref="D155:E155"/>
    <mergeCell ref="J155:K155"/>
    <mergeCell ref="G295:H295"/>
    <mergeCell ref="G305:H305"/>
    <mergeCell ref="A188:B188"/>
    <mergeCell ref="A154:U154"/>
    <mergeCell ref="A164:U164"/>
    <mergeCell ref="A175:B175"/>
    <mergeCell ref="D175:E175"/>
    <mergeCell ref="J175:K175"/>
    <mergeCell ref="A285:B285"/>
    <mergeCell ref="D285:E285"/>
    <mergeCell ref="J285:K285"/>
    <mergeCell ref="P285:Q285"/>
    <mergeCell ref="S285:T285"/>
    <mergeCell ref="A268:B268"/>
    <mergeCell ref="A275:B275"/>
    <mergeCell ref="D275:E275"/>
    <mergeCell ref="J275:K275"/>
    <mergeCell ref="P275:Q275"/>
    <mergeCell ref="S275:T275"/>
    <mergeCell ref="A234:U234"/>
    <mergeCell ref="A258:B258"/>
    <mergeCell ref="G265:H265"/>
    <mergeCell ref="J235:K235"/>
    <mergeCell ref="P235:Q235"/>
  </mergeCells>
  <conditionalFormatting sqref="A6:W312">
    <cfRule type="expression" dxfId="56" priority="1">
      <formula>AND($C$1&lt;&gt;"",SEARCH($C$1,A6:$W312))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432"/>
  <sheetViews>
    <sheetView workbookViewId="0">
      <selection activeCell="T26" sqref="T26"/>
    </sheetView>
    <sheetView zoomScale="110" zoomScaleNormal="110" workbookViewId="1">
      <pane xSplit="5" topLeftCell="F1" activePane="topRight" state="frozen"/>
      <selection pane="topRight" activeCell="P10" sqref="P10"/>
    </sheetView>
  </sheetViews>
  <sheetFormatPr baseColWidth="10" defaultRowHeight="15" x14ac:dyDescent="0.25"/>
  <cols>
    <col min="1" max="1" width="3.5703125" customWidth="1"/>
    <col min="2" max="2" width="12.85546875" style="4" bestFit="1" customWidth="1"/>
    <col min="3" max="3" width="11.42578125" style="4"/>
    <col min="4" max="4" width="4.140625" customWidth="1"/>
    <col min="5" max="5" width="14.28515625" style="4" bestFit="1" customWidth="1"/>
    <col min="6" max="6" width="2.28515625" customWidth="1"/>
    <col min="7" max="7" width="4.42578125" customWidth="1"/>
    <col min="8" max="11" width="3.85546875" customWidth="1"/>
    <col min="12" max="12" width="2.140625" customWidth="1"/>
    <col min="13" max="14" width="5.28515625" style="4" customWidth="1"/>
    <col min="15" max="15" width="4.42578125" style="4" customWidth="1"/>
    <col min="16" max="18" width="5.28515625" style="4" customWidth="1"/>
    <col min="19" max="21" width="4.7109375" style="4" customWidth="1"/>
    <col min="22" max="22" width="2" style="4" customWidth="1"/>
    <col min="23" max="28" width="5.28515625" style="4" customWidth="1"/>
    <col min="29" max="31" width="4.7109375" style="4" customWidth="1"/>
    <col min="32" max="32" width="2" style="4" customWidth="1"/>
    <col min="33" max="38" width="5.28515625" style="4" customWidth="1"/>
    <col min="39" max="42" width="5.28515625" style="14" customWidth="1"/>
    <col min="43" max="44" width="5.7109375" style="14" customWidth="1"/>
    <col min="45" max="45" width="5.7109375" style="15" customWidth="1"/>
    <col min="46" max="46" width="2.28515625" style="14" customWidth="1"/>
    <col min="47" max="52" width="5.28515625" style="4" customWidth="1"/>
    <col min="53" max="54" width="5.28515625" style="14" customWidth="1"/>
    <col min="55" max="55" width="2" style="14" customWidth="1"/>
    <col min="56" max="61" width="5.28515625" style="4" customWidth="1"/>
    <col min="62" max="62" width="2.28515625" style="4" customWidth="1"/>
    <col min="63" max="66" width="5.28515625" style="4" customWidth="1"/>
    <col min="67" max="67" width="2.7109375" customWidth="1"/>
    <col min="68" max="75" width="5" customWidth="1"/>
  </cols>
  <sheetData>
    <row r="1" spans="2:75" x14ac:dyDescent="0.25">
      <c r="G1" s="4"/>
      <c r="H1" s="4"/>
      <c r="I1" s="4"/>
      <c r="J1" s="4"/>
      <c r="K1" s="4"/>
      <c r="AM1" s="4"/>
      <c r="AN1" s="4"/>
      <c r="AO1" s="4"/>
      <c r="AP1" s="4"/>
      <c r="AQ1" s="4"/>
      <c r="AR1" s="4"/>
      <c r="AS1" s="4"/>
      <c r="BA1" s="4"/>
      <c r="BB1" s="4"/>
    </row>
    <row r="2" spans="2:75" ht="19.5" customHeight="1" thickBot="1" x14ac:dyDescent="0.35">
      <c r="G2" s="188" t="s">
        <v>1</v>
      </c>
      <c r="H2" s="188"/>
      <c r="I2" s="188"/>
      <c r="J2" s="188"/>
      <c r="K2" s="188"/>
      <c r="M2" s="183" t="s">
        <v>5</v>
      </c>
      <c r="N2" s="183"/>
      <c r="O2" s="183"/>
      <c r="P2" s="183"/>
      <c r="Q2" s="183"/>
      <c r="R2" s="183"/>
      <c r="S2" s="183"/>
      <c r="T2" s="183"/>
      <c r="U2" s="183"/>
      <c r="V2" s="78"/>
      <c r="W2" s="186" t="s">
        <v>38</v>
      </c>
      <c r="X2" s="186"/>
      <c r="Y2" s="186"/>
      <c r="Z2" s="186"/>
      <c r="AA2" s="186"/>
      <c r="AB2" s="186"/>
      <c r="AC2" s="186"/>
      <c r="AD2" s="186"/>
      <c r="AE2" s="186"/>
      <c r="AF2" s="78"/>
      <c r="AG2" s="187" t="s">
        <v>39</v>
      </c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77"/>
      <c r="AU2" s="184" t="s">
        <v>33</v>
      </c>
      <c r="AV2" s="184"/>
      <c r="AW2" s="184"/>
      <c r="AX2" s="184"/>
      <c r="AY2" s="184"/>
      <c r="AZ2" s="184"/>
      <c r="BA2" s="184"/>
      <c r="BB2" s="184"/>
      <c r="BC2" s="84"/>
      <c r="BD2" s="185" t="s">
        <v>9</v>
      </c>
      <c r="BE2" s="185"/>
      <c r="BF2" s="185"/>
      <c r="BG2" s="185"/>
      <c r="BH2" s="185"/>
      <c r="BI2" s="185"/>
      <c r="BJ2" s="79"/>
      <c r="BK2" s="182" t="s">
        <v>30</v>
      </c>
      <c r="BL2" s="182"/>
      <c r="BM2" s="182"/>
      <c r="BN2" s="182"/>
      <c r="BP2" s="202" t="s">
        <v>42</v>
      </c>
      <c r="BQ2" s="202"/>
      <c r="BR2" s="202"/>
      <c r="BS2" s="202"/>
      <c r="BT2" s="202"/>
      <c r="BU2" s="202"/>
      <c r="BV2" s="202"/>
      <c r="BW2" s="202"/>
    </row>
    <row r="3" spans="2:75" x14ac:dyDescent="0.25">
      <c r="G3" s="123"/>
      <c r="H3" s="123"/>
      <c r="I3" s="189" t="s">
        <v>41</v>
      </c>
      <c r="J3" s="189"/>
      <c r="K3" s="189"/>
      <c r="M3" s="196" t="s">
        <v>34</v>
      </c>
      <c r="N3" s="197"/>
      <c r="O3" s="196" t="s">
        <v>35</v>
      </c>
      <c r="P3" s="197"/>
      <c r="Q3" s="196" t="s">
        <v>37</v>
      </c>
      <c r="R3" s="197"/>
      <c r="S3" s="199" t="s">
        <v>41</v>
      </c>
      <c r="T3" s="200"/>
      <c r="U3" s="201"/>
      <c r="V3" s="82"/>
      <c r="W3" s="191" t="s">
        <v>34</v>
      </c>
      <c r="X3" s="192"/>
      <c r="Y3" s="191" t="s">
        <v>35</v>
      </c>
      <c r="Z3" s="192"/>
      <c r="AA3" s="191" t="s">
        <v>37</v>
      </c>
      <c r="AB3" s="192"/>
      <c r="AC3" s="193" t="s">
        <v>41</v>
      </c>
      <c r="AD3" s="194"/>
      <c r="AE3" s="195"/>
      <c r="AF3" s="82"/>
      <c r="AG3" s="196" t="s">
        <v>34</v>
      </c>
      <c r="AH3" s="197"/>
      <c r="AI3" s="196" t="s">
        <v>35</v>
      </c>
      <c r="AJ3" s="197"/>
      <c r="AK3" s="196" t="s">
        <v>37</v>
      </c>
      <c r="AL3" s="197"/>
      <c r="AM3" s="196" t="s">
        <v>37</v>
      </c>
      <c r="AN3" s="197"/>
      <c r="AO3" s="196" t="s">
        <v>37</v>
      </c>
      <c r="AP3" s="197"/>
      <c r="AQ3" s="196" t="s">
        <v>37</v>
      </c>
      <c r="AR3" s="197"/>
      <c r="AS3" s="155" t="s">
        <v>40</v>
      </c>
      <c r="AT3" s="82"/>
      <c r="AU3" s="190" t="s">
        <v>34</v>
      </c>
      <c r="AV3" s="190"/>
      <c r="AW3" s="190" t="s">
        <v>35</v>
      </c>
      <c r="AX3" s="190"/>
      <c r="AY3" s="190" t="s">
        <v>37</v>
      </c>
      <c r="AZ3" s="190"/>
      <c r="BA3" s="190" t="s">
        <v>37</v>
      </c>
      <c r="BB3" s="190"/>
      <c r="BC3" s="82"/>
      <c r="BD3" s="191" t="s">
        <v>34</v>
      </c>
      <c r="BE3" s="192"/>
      <c r="BF3" s="191" t="s">
        <v>35</v>
      </c>
      <c r="BG3" s="192"/>
      <c r="BH3" s="191" t="s">
        <v>37</v>
      </c>
      <c r="BI3" s="192"/>
      <c r="BJ3" s="82"/>
      <c r="BK3" s="191" t="s">
        <v>34</v>
      </c>
      <c r="BL3" s="192"/>
      <c r="BM3" s="191" t="s">
        <v>35</v>
      </c>
      <c r="BN3" s="192"/>
      <c r="BP3" s="191" t="s">
        <v>34</v>
      </c>
      <c r="BQ3" s="192"/>
      <c r="BR3" s="191" t="s">
        <v>35</v>
      </c>
      <c r="BS3" s="192"/>
      <c r="BT3" s="191" t="s">
        <v>37</v>
      </c>
      <c r="BU3" s="192"/>
      <c r="BV3" s="191" t="s">
        <v>37</v>
      </c>
      <c r="BW3" s="192"/>
    </row>
    <row r="4" spans="2:75" x14ac:dyDescent="0.25">
      <c r="B4" s="198" t="s">
        <v>7</v>
      </c>
      <c r="C4" s="198"/>
      <c r="E4" s="161"/>
      <c r="F4" s="115"/>
      <c r="G4" s="122" t="s">
        <v>0</v>
      </c>
      <c r="H4" s="122" t="s">
        <v>36</v>
      </c>
      <c r="I4" s="125" t="s">
        <v>0</v>
      </c>
      <c r="J4" s="125" t="s">
        <v>36</v>
      </c>
      <c r="K4" s="125" t="s">
        <v>40</v>
      </c>
      <c r="L4" s="115"/>
      <c r="M4" s="53" t="s">
        <v>0</v>
      </c>
      <c r="N4" s="54" t="s">
        <v>36</v>
      </c>
      <c r="O4" s="53" t="s">
        <v>0</v>
      </c>
      <c r="P4" s="54" t="s">
        <v>36</v>
      </c>
      <c r="Q4" s="47" t="s">
        <v>0</v>
      </c>
      <c r="R4" s="54" t="s">
        <v>36</v>
      </c>
      <c r="S4" s="153" t="s">
        <v>0</v>
      </c>
      <c r="T4" s="148" t="s">
        <v>36</v>
      </c>
      <c r="U4" s="154" t="s">
        <v>40</v>
      </c>
      <c r="V4" s="83"/>
      <c r="W4" s="53" t="s">
        <v>0</v>
      </c>
      <c r="X4" s="54" t="s">
        <v>36</v>
      </c>
      <c r="Y4" s="53" t="s">
        <v>0</v>
      </c>
      <c r="Z4" s="54" t="s">
        <v>36</v>
      </c>
      <c r="AA4" s="47" t="s">
        <v>0</v>
      </c>
      <c r="AB4" s="54" t="s">
        <v>36</v>
      </c>
      <c r="AC4" s="143" t="s">
        <v>0</v>
      </c>
      <c r="AD4" s="87" t="s">
        <v>36</v>
      </c>
      <c r="AE4" s="144" t="s">
        <v>40</v>
      </c>
      <c r="AF4" s="83"/>
      <c r="AG4" s="53" t="s">
        <v>0</v>
      </c>
      <c r="AH4" s="54" t="s">
        <v>36</v>
      </c>
      <c r="AI4" s="53" t="s">
        <v>0</v>
      </c>
      <c r="AJ4" s="54" t="s">
        <v>36</v>
      </c>
      <c r="AK4" s="47" t="s">
        <v>0</v>
      </c>
      <c r="AL4" s="54" t="s">
        <v>36</v>
      </c>
      <c r="AM4" s="47" t="s">
        <v>0</v>
      </c>
      <c r="AN4" s="54" t="s">
        <v>36</v>
      </c>
      <c r="AO4" s="47" t="s">
        <v>0</v>
      </c>
      <c r="AP4" s="54" t="s">
        <v>36</v>
      </c>
      <c r="AQ4" s="47" t="s">
        <v>0</v>
      </c>
      <c r="AR4" s="54" t="s">
        <v>36</v>
      </c>
      <c r="AS4" s="156" t="s">
        <v>34</v>
      </c>
      <c r="AT4" s="83"/>
      <c r="AU4" s="146" t="s">
        <v>0</v>
      </c>
      <c r="AV4" s="146" t="s">
        <v>36</v>
      </c>
      <c r="AW4" s="146" t="s">
        <v>0</v>
      </c>
      <c r="AX4" s="146" t="s">
        <v>36</v>
      </c>
      <c r="AY4" s="147" t="s">
        <v>0</v>
      </c>
      <c r="AZ4" s="146" t="s">
        <v>36</v>
      </c>
      <c r="BA4" s="147" t="s">
        <v>0</v>
      </c>
      <c r="BB4" s="146" t="s">
        <v>36</v>
      </c>
      <c r="BC4" s="83"/>
      <c r="BD4" s="53" t="s">
        <v>0</v>
      </c>
      <c r="BE4" s="54" t="s">
        <v>36</v>
      </c>
      <c r="BF4" s="53" t="s">
        <v>0</v>
      </c>
      <c r="BG4" s="54" t="s">
        <v>36</v>
      </c>
      <c r="BH4" s="47" t="s">
        <v>0</v>
      </c>
      <c r="BI4" s="54" t="s">
        <v>36</v>
      </c>
      <c r="BJ4" s="83"/>
      <c r="BK4" s="53" t="s">
        <v>0</v>
      </c>
      <c r="BL4" s="54" t="s">
        <v>36</v>
      </c>
      <c r="BM4" s="53" t="s">
        <v>0</v>
      </c>
      <c r="BN4" s="54" t="s">
        <v>36</v>
      </c>
      <c r="BP4" s="53" t="s">
        <v>0</v>
      </c>
      <c r="BQ4" s="54" t="s">
        <v>36</v>
      </c>
      <c r="BR4" s="53" t="s">
        <v>0</v>
      </c>
      <c r="BS4" s="54" t="s">
        <v>36</v>
      </c>
      <c r="BT4" s="47" t="s">
        <v>0</v>
      </c>
      <c r="BU4" s="54" t="s">
        <v>36</v>
      </c>
      <c r="BV4" s="47" t="s">
        <v>0</v>
      </c>
      <c r="BW4" s="54" t="s">
        <v>36</v>
      </c>
    </row>
    <row r="5" spans="2:75" ht="15.75" thickBot="1" x14ac:dyDescent="0.3">
      <c r="B5" s="113"/>
      <c r="C5" s="105"/>
      <c r="E5" s="162" t="s">
        <v>73</v>
      </c>
      <c r="F5" s="127"/>
      <c r="G5" s="55">
        <f>COUNTIF(JANVIER!$A$8,$E5)+COUNTIF(JANVIER!$A$18,$E5)+COUNTIF(JANVIER!$A$276,$E5)+COUNTIF(JANVIER!$A$39,$E5)+COUNTIF(JANVIER!$A$49,$E5)+COUNTIF(JANVIER!$A$59,$E5)+COUNTIF(JANVIER!$A$69,$E5)+COUNTIF(JANVIER!$A$79,$E5)+COUNTIF(JANVIER!$A$87,$E5)+COUNTIF(JANVIER!$A$99,$E5)+COUNTIF(JANVIER!$A$109,$E5)+COUNTIF(JANVIER!$A$119,$E5)+COUNTIF(JANVIER!$A$129,$E5)+COUNTIF(JANVIER!$A$139,$E5)+COUNTIF(JANVIER!$A$149,$E5)+COUNTIF(JANVIER!$A$159,$E5)+COUNTIF(JANVIER!$A$169,$E5)+COUNTIF(JANVIER!$A$179,$E5)+COUNTIF(JANVIER!$A$189,$E5)+COUNTIF(JANVIER!$A$199,$E5)+COUNTIF(JANVIER!$A$209,$E5)+COUNTIF(JANVIER!$A$219,$E5)+COUNTIF(JANVIER!$A$229,$E5)+COUNTIF(JANVIER!$A$239,$E5)+COUNTIF(JANVIER!$A$249,$E5)+COUNTIF(JANVIER!$A$259,$E5)+COUNTIF(JANVIER!$A$269,$E5)+COUNTIF(JANVIER!$A$279,$E5)+COUNTIF(JANVIER!$A$289,$E5)+COUNTIF(JANVIER!$A$299,$E5)+COUNTIF(JANVIER!$A$307:$D$309,$E5)</f>
        <v>0</v>
      </c>
      <c r="H5" s="55">
        <f>COUNTIF(JANVIER!$B$8,$E5)+COUNTIF(JANVIER!$B$18,$E5)+COUNTIF(JANVIER!$B$28,$E5)+COUNTIF(JANVIER!$B$39,$E5)+COUNTIF(JANVIER!$B$49,$E5)+COUNTIF(JANVIER!$B$59,$E5)+COUNTIF(JANVIER!$B$69,$E5)+COUNTIF(JANVIER!$B$79,$E5)+COUNTIF(JANVIER!$B$89,$E5)+COUNTIF(JANVIER!$B$99,$E5)+COUNTIF(JANVIER!$B$109,$E5)+COUNTIF(JANVIER!$B$119,$E5)+COUNTIF(JANVIER!$B$129,$E5)+COUNTIF(JANVIER!$B$139,$E5)+COUNTIF(JANVIER!$B$149,$E5)+COUNTIF(JANVIER!$B$159,$E5)+COUNTIF(JANVIER!$B$169,$E5)+COUNTIF(JANVIER!$B$179,$E5)+COUNTIF(JANVIER!$B$189,$E5)+COUNTIF(JANVIER!$B$199,$E5)+COUNTIF(JANVIER!$B$209,$E5)+COUNTIF(JANVIER!$B$219,$E5)+COUNTIF(JANVIER!$B$229,$E5)+COUNTIF(JANVIER!$B$239,$E5)+COUNTIF(JANVIER!$B$249,$E5)+COUNTIF(JANVIER!$B$259,$E5)+COUNTIF(JANVIER!$B$269,$E5)+COUNTIF(JANVIER!$B$279,$E5)+COUNTIF(JANVIER!$B$289,$E5)+COUNTIF(JANVIER!$B$299,$E5)+COUNTIF(JANVIER!$B$309,$E5)</f>
        <v>0</v>
      </c>
      <c r="I5" s="1">
        <f>G5</f>
        <v>0</v>
      </c>
      <c r="J5" s="1">
        <f>H5</f>
        <v>0</v>
      </c>
      <c r="K5" s="1">
        <f>I5+J5</f>
        <v>0</v>
      </c>
      <c r="L5" s="115"/>
      <c r="M5" s="131"/>
      <c r="N5" s="132"/>
      <c r="O5" s="131"/>
      <c r="P5" s="132"/>
      <c r="Q5" s="133"/>
      <c r="R5" s="132"/>
      <c r="S5" s="131"/>
      <c r="T5" s="149"/>
      <c r="U5" s="132"/>
      <c r="V5" s="83"/>
      <c r="W5" s="131"/>
      <c r="X5" s="139"/>
      <c r="Y5" s="131"/>
      <c r="Z5" s="139"/>
      <c r="AA5" s="142"/>
      <c r="AB5" s="132"/>
      <c r="AC5" s="145"/>
      <c r="AD5" s="134"/>
      <c r="AE5" s="139"/>
      <c r="AF5" s="83"/>
      <c r="AG5" s="131"/>
      <c r="AH5" s="132"/>
      <c r="AI5" s="131"/>
      <c r="AJ5" s="132"/>
      <c r="AK5" s="133"/>
      <c r="AL5" s="132"/>
      <c r="AM5" s="133"/>
      <c r="AN5" s="132"/>
      <c r="AO5" s="133"/>
      <c r="AP5" s="132"/>
      <c r="AQ5" s="133"/>
      <c r="AR5" s="132"/>
      <c r="AS5" s="157"/>
      <c r="AT5" s="83"/>
      <c r="AU5" s="149"/>
      <c r="AV5" s="149"/>
      <c r="AW5" s="149"/>
      <c r="AX5" s="149"/>
      <c r="AY5" s="150"/>
      <c r="AZ5" s="149"/>
      <c r="BA5" s="150"/>
      <c r="BB5" s="149"/>
      <c r="BC5" s="83"/>
      <c r="BD5" s="131"/>
      <c r="BE5" s="132"/>
      <c r="BF5" s="131"/>
      <c r="BG5" s="132"/>
      <c r="BH5" s="133"/>
      <c r="BI5" s="132"/>
      <c r="BJ5" s="83"/>
      <c r="BK5" s="131"/>
      <c r="BL5" s="132"/>
      <c r="BM5" s="131"/>
      <c r="BN5" s="132"/>
      <c r="BP5" s="129"/>
      <c r="BQ5" s="129"/>
      <c r="BR5" s="129"/>
      <c r="BS5" s="129"/>
      <c r="BT5" s="130"/>
      <c r="BU5" s="129"/>
      <c r="BV5" s="130"/>
      <c r="BW5" s="129"/>
    </row>
    <row r="6" spans="2:75" x14ac:dyDescent="0.25">
      <c r="B6" s="163" t="s">
        <v>73</v>
      </c>
      <c r="C6" s="108">
        <f>COUNTIF(JANVIER!$A$6:$B$6,B6)+COUNTIF(JANVIER!$A$16:$B$16,B6)+COUNTIF(JANVIER!$A$26:$B$26,B6)+COUNTIF(JANVIER!$A$37:$B$37,B6)+COUNTIF(JANVIER!$A$47:$B$47,B6)+COUNTIF(JANVIER!$A$57:$B$57,B6)+COUNTIF(JANVIER!$A$67:$B$67,B6)+COUNTIF(JANVIER!$A$77:$B$77,B6)+COUNTIF(JANVIER!$A$87:$B$87,B6)+COUNTIF(JANVIER!$A$97:$B$97,B6)+COUNTIF(JANVIER!$A$107:$B$107,B6)+COUNTIF(JANVIER!$A$117:$B$117,B6)+COUNTIF(JANVIER!$A$127:$B$127,B6)+COUNTIF(JANVIER!$A$137:$B$137,B6)+COUNTIF(JANVIER!$A$147:$B$147,B6)+COUNTIF(JANVIER!$A$157:$B$157,B6)+COUNTIF(JANVIER!$A$167:$B$167,B6)+COUNTIF(JANVIER!$A$177:$B$177,B6)+COUNTIF(JANVIER!$A$187:$B$187,B6)+COUNTIF(JANVIER!$A$197:$B$197,B6)+COUNTIF(JANVIER!$A$207:$B$207,B6)+COUNTIF(JANVIER!$A$217:$B$217,B6)+COUNTIF(JANVIER!$A$227:$B$227,B6)+COUNTIF(JANVIER!$A$237:$B$237,B6)+COUNTIF(JANVIER!$A$247:$B$247,B6)+COUNTIF(JANVIER!$A$257:$B$257,B6)+COUNTIF(JANVIER!$A$267:$B$267,B6)+COUNTIF(JANVIER!$A$277:$B$277,B6)+COUNTIF(JANVIER!$A$287:$B$287,B6)+COUNTIF(JANVIER!$A$297:$B$297,B6)+COUNTIF(JANVIER!$A$307:$B$307,B6)</f>
        <v>1</v>
      </c>
      <c r="E6" s="162" t="s">
        <v>74</v>
      </c>
      <c r="F6" s="116"/>
      <c r="G6" s="55">
        <f>COUNTIF(JANVIER!$A$8,$E6)+COUNTIF(JANVIER!$A$18,$E6)+COUNTIF(JANVIER!$A$276,$E6)+COUNTIF(JANVIER!$A$39,$E6)+COUNTIF(JANVIER!$A$49,$E6)+COUNTIF(JANVIER!$A$59,$E6)+COUNTIF(JANVIER!$A$69,$E6)+COUNTIF(JANVIER!$A$79,$E6)+COUNTIF(JANVIER!$A$87,$E6)+COUNTIF(JANVIER!$A$99,$E6)+COUNTIF(JANVIER!$A$109,$E6)+COUNTIF(JANVIER!$A$119,$E6)+COUNTIF(JANVIER!$A$129,$E6)+COUNTIF(JANVIER!$A$139,$E6)+COUNTIF(JANVIER!$A$149,$E6)+COUNTIF(JANVIER!$A$159,$E6)+COUNTIF(JANVIER!$A$169,$E6)+COUNTIF(JANVIER!$A$179,$E6)+COUNTIF(JANVIER!$A$189,$E6)+COUNTIF(JANVIER!$A$199,$E6)+COUNTIF(JANVIER!$A$209,$E6)+COUNTIF(JANVIER!$A$219,$E6)+COUNTIF(JANVIER!$A$229,$E6)+COUNTIF(JANVIER!$A$239,$E6)+COUNTIF(JANVIER!$A$249,$E6)+COUNTIF(JANVIER!$A$259,$E6)+COUNTIF(JANVIER!$A$269,$E6)+COUNTIF(JANVIER!$A$279,$E6)+COUNTIF(JANVIER!$A$289,$E6)+COUNTIF(JANVIER!$A$299,$E6)+COUNTIF(JANVIER!$A$307:$D$309,$E6)</f>
        <v>0</v>
      </c>
      <c r="H6" s="55">
        <f>COUNTIF(JANVIER!$B$8,$E6)+COUNTIF(JANVIER!$B$18,$E6)+COUNTIF(JANVIER!$B$28,$E6)+COUNTIF(JANVIER!$B$39,$E6)+COUNTIF(JANVIER!$B$49,$E6)+COUNTIF(JANVIER!$B$59,$E6)+COUNTIF(JANVIER!$B$69,$E6)+COUNTIF(JANVIER!$B$79,$E6)+COUNTIF(JANVIER!$B$89,$E6)+COUNTIF(JANVIER!$B$99,$E6)+COUNTIF(JANVIER!$B$109,$E6)+COUNTIF(JANVIER!$B$119,$E6)+COUNTIF(JANVIER!$B$129,$E6)+COUNTIF(JANVIER!$B$139,$E6)+COUNTIF(JANVIER!$B$149,$E6)+COUNTIF(JANVIER!$B$159,$E6)+COUNTIF(JANVIER!$B$169,$E6)+COUNTIF(JANVIER!$B$179,$E6)+COUNTIF(JANVIER!$B$189,$E6)+COUNTIF(JANVIER!$B$199,$E6)+COUNTIF(JANVIER!$B$209,$E6)+COUNTIF(JANVIER!$B$219,$E6)+COUNTIF(JANVIER!$B$229,$E6)+COUNTIF(JANVIER!$B$239,$E6)+COUNTIF(JANVIER!$B$249,$E6)+COUNTIF(JANVIER!$B$259,$E6)+COUNTIF(JANVIER!$B$269,$E6)+COUNTIF(JANVIER!$B$279,$E6)+COUNTIF(JANVIER!$B$289,$E6)+COUNTIF(JANVIER!$B$299,$E6)+COUNTIF(JANVIER!$B$309,$E6)</f>
        <v>0</v>
      </c>
      <c r="I6" s="1">
        <f>G6</f>
        <v>0</v>
      </c>
      <c r="J6" s="1">
        <f>H6</f>
        <v>0</v>
      </c>
      <c r="K6" s="1">
        <f>I6+J6</f>
        <v>0</v>
      </c>
      <c r="L6" s="116"/>
      <c r="M6" s="55">
        <f>COUNTIF(JANVIER!$D$6,$E6)+COUNTIF(JANVIER!$D$16,$E6)+COUNTIF(JANVIER!$D$26,$E6)+COUNTIF(JANVIER!$D$37,$E6)+COUNTIF(JANVIER!$D$47,$E6)+COUNTIF(JANVIER!$D$57,$E6)+COUNTIF(JANVIER!$D$67,$E6)+COUNTIF(JANVIER!$D$77,$E6)+COUNTIF(JANVIER!$D$87,$E6)+COUNTIF(JANVIER!$D$97,$E6)+COUNTIF(JANVIER!$D$107,$E6)+COUNTIF(JANVIER!$D$117,$E6)+COUNTIF(JANVIER!$D$127,$E6)+COUNTIF(JANVIER!$D$137,$E6)+COUNTIF(JANVIER!$D$147,$E6)+COUNTIF(JANVIER!$D$157,$E6)+COUNTIF(JANVIER!$D$167,$E6)+COUNTIF(JANVIER!$D$177,$E6)+COUNTIF(JANVIER!$D$187,$E6)+COUNTIF(JANVIER!$D$197,$E6)+COUNTIF(JANVIER!$D$207,$E6)+COUNTIF(JANVIER!$D$217,$E6)+COUNTIF(JANVIER!$D$227,$E6)+COUNTIF(JANVIER!$D$237,$E6)+COUNTIF(JANVIER!$D$247,$E6)+COUNTIF(JANVIER!$D$257,$E6)+COUNTIF(JANVIER!$D$267,$E6)+COUNTIF(JANVIER!$D$277,$E6)+COUNTIF(JANVIER!$D$287,$E6)+COUNTIF(JANVIER!$D$297,$E6)+COUNTIF(JANVIER!$D$307:D307,$E6)</f>
        <v>1</v>
      </c>
      <c r="N6" s="140">
        <f>COUNTIF(JANVIER!$E$6,$E6)+COUNTIF(JANVIER!$E$16,$E6)+COUNTIF(JANVIER!$E$26,$E6)+COUNTIF(JANVIER!$E$37,$E6)+COUNTIF(JANVIER!$E$47,$E6)+COUNTIF(JANVIER!$E$57,$E6)+COUNTIF(JANVIER!$E$67,$E6)+COUNTIF(JANVIER!$E$77,$E6)+COUNTIF(JANVIER!$E$87,$E6)+COUNTIF(JANVIER!$E$97,$E6)+COUNTIF(JANVIER!$E$107,$E6)+COUNTIF(JANVIER!$E$117,$E6)+COUNTIF(JANVIER!$E$127,$E6)+COUNTIF(JANVIER!$E$137,$E6)+COUNTIF(JANVIER!$E$147,$E6)+COUNTIF(JANVIER!$E$157,$E6)+COUNTIF(JANVIER!$E$167,$E6)+COUNTIF(JANVIER!$E$177,$E6)+COUNTIF(JANVIER!$E$187,$E6)+COUNTIF(JANVIER!$E$197,$E6)+COUNTIF(JANVIER!$E$207,$E6)+COUNTIF(JANVIER!$E$217,$E6)+COUNTIF(JANVIER!$E$227,$E6)+COUNTIF(JANVIER!$E$237,$E6)+COUNTIF(JANVIER!$E$247,$E6)+COUNTIF(JANVIER!$E$257,$E6)+COUNTIF(JANVIER!$E$267,$E6)+COUNTIF(JANVIER!$E$277,$E6)+COUNTIF(JANVIER!$E$287,$E6)+COUNTIF(JANVIER!$E$297,$E6)+COUNTIF(JANVIER!$E$307:E307,$E6)</f>
        <v>0</v>
      </c>
      <c r="O6" s="55">
        <f>COUNTIF(JANVIER!$D$7,$E6)+COUNTIF(JANVIER!$D$17,$E6)+COUNTIF(JANVIER!$D$27,$E6)+COUNTIF(JANVIER!$D$38,$E6)+COUNTIF(JANVIER!$D$48,$E6)+COUNTIF(JANVIER!$D$58,$E6)+COUNTIF(JANVIER!$D$68,$E6)+COUNTIF(JANVIER!$D$78,$E6)+COUNTIF(JANVIER!$D$88,$E6)+COUNTIF(JANVIER!$D$98,$E6)+COUNTIF(JANVIER!$D$108,$E6)+COUNTIF(JANVIER!$D$118,$E6)+COUNTIF(JANVIER!$D$128,$E6)+COUNTIF(JANVIER!$D$138,$E6)+COUNTIF(JANVIER!$D$148,$E6)+COUNTIF(JANVIER!$D$158,$E6)+COUNTIF(JANVIER!$D$168,$E6)+COUNTIF(JANVIER!$D$178,$E6)+COUNTIF(JANVIER!$D$188,$E6)+COUNTIF(JANVIER!$D$198,$E6)+COUNTIF(JANVIER!$D$208,$E6)+COUNTIF(JANVIER!$D$218,$E6)+COUNTIF(JANVIER!$D$228,$E6)+COUNTIF(JANVIER!$D$238,$E6)+COUNTIF(JANVIER!$D$248,$E6)+COUNTIF(JANVIER!$D$258,$E6)+COUNTIF(JANVIER!$D$268,$E6)+COUNTIF(JANVIER!$D$278,$E6)+COUNTIF(JANVIER!$D$288,$E6)+COUNTIF(JANVIER!$D$298,$E6)+COUNTIF(JANVIER!$D307:F$308,$E6)</f>
        <v>0</v>
      </c>
      <c r="P6" s="140">
        <f>COUNTIF(JANVIER!$E$7,$E6)+COUNTIF(JANVIER!$E$17,$E6)+COUNTIF(JANVIER!$E$27,$E6)+COUNTIF(JANVIER!$E$38,$E6)+COUNTIF(JANVIER!$E$48,$E6)+COUNTIF(JANVIER!$E$58,$E6)+COUNTIF(JANVIER!$E$68,$E6)+COUNTIF(JANVIER!$E$78,$E6)+COUNTIF(JANVIER!$E$88,$E6)+COUNTIF(JANVIER!$E$98,$E6)+COUNTIF(JANVIER!$E$108,$E6)+COUNTIF(JANVIER!$E$118,$E6)+COUNTIF(JANVIER!$E$128,$E6)+COUNTIF(JANVIER!$E$138,$E6)+COUNTIF(JANVIER!$E$148,$E6)+COUNTIF(JANVIER!$E$158,$E6)+COUNTIF(JANVIER!$E$168,$E6)+COUNTIF(JANVIER!$E$178,$E6)+COUNTIF(JANVIER!$E$188,$E6)+COUNTIF(JANVIER!$E$198,$E6)+COUNTIF(JANVIER!$E$208,$E6)+COUNTIF(JANVIER!$E$218,$E6)+COUNTIF(JANVIER!$E$228,$E6)+COUNTIF(JANVIER!$E$238,$E6)+COUNTIF(JANVIER!$E$248,$E6)+COUNTIF(JANVIER!$E$258,$E6)+COUNTIF(JANVIER!$E$268,$E6)+COUNTIF(JANVIER!$E$278,$E6)+COUNTIF(JANVIER!$E$288,$E6)+COUNTIF(JANVIER!$E$298,$E6)+COUNTIF(JANVIER!$E307:G$308,$E6)</f>
        <v>0</v>
      </c>
      <c r="Q6" s="48">
        <f>COUNTIF(JANVIER!$D$8,$E6)+COUNTIF(JANVIER!$D$18,$E6)+COUNTIF(JANVIER!$D$28,$E6)+COUNTIF(JANVIER!$D$39,$E6)+COUNTIF(JANVIER!$D$49,$E6)+COUNTIF(JANVIER!$D$59,$E6)+COUNTIF(JANVIER!$D$69,$E6)+COUNTIF(JANVIER!$D$79,$E6)+COUNTIF(JANVIER!$D$89,$E6)+COUNTIF(JANVIER!$D$99,$E6)+COUNTIF(JANVIER!$D$109,$E6)+COUNTIF(JANVIER!$D$119,$E6)+COUNTIF(JANVIER!$D$129,$E6)+COUNTIF(JANVIER!$D$139,$E6)+COUNTIF(JANVIER!$D$149,$E6)+COUNTIF(JANVIER!$D$159,$E6)+COUNTIF(JANVIER!$D$169,$E6)+COUNTIF(JANVIER!$D$179,$E6)+COUNTIF(JANVIER!$D$189,$E6)+COUNTIF(JANVIER!$D$199,$E6)+COUNTIF(JANVIER!$D$209,$E6)+COUNTIF(JANVIER!$D$219,$E6)+COUNTIF(JANVIER!$D$229,$E6)+COUNTIF(JANVIER!$D$239,$E6)+COUNTIF(JANVIER!$D$249,$E6)+COUNTIF(JANVIER!$D$259,$E6)+COUNTIF(JANVIER!$D$269,$E6)+COUNTIF(JANVIER!$D$279,$E6)+COUNTIF(JANVIER!$D$289,$E6)+COUNTIF(JANVIER!$D$299,$E6)+COUNTIF(JANVIER!$D307:H$309,$E6)</f>
        <v>0</v>
      </c>
      <c r="R6" s="151">
        <f>COUNTIF(JANVIER!$E$8,$E6)+COUNTIF(JANVIER!$E$18,$E6)+COUNTIF(JANVIER!$E$28,$E6)+COUNTIF(JANVIER!$E$39,$E6)+COUNTIF(JANVIER!$E$49,$E6)+COUNTIF(JANVIER!$E$59,$E6)+COUNTIF(JANVIER!$E$69,$E6)+COUNTIF(JANVIER!$E$79,$E6)+COUNTIF(JANVIER!$E$89,$E6)+COUNTIF(JANVIER!$E$99,$E6)+COUNTIF(JANVIER!$E$109,$E6)+COUNTIF(JANVIER!$E$119,$E6)+COUNTIF(JANVIER!$E$129,$E6)+COUNTIF(JANVIER!$E$139,$E6)+COUNTIF(JANVIER!$E$149,$E6)+COUNTIF(JANVIER!$E$159,$E6)+COUNTIF(JANVIER!$E$169,$E6)+COUNTIF(JANVIER!$E$179,$E6)+COUNTIF(JANVIER!$E$189,$E6)+COUNTIF(JANVIER!$E$199,$E6)+COUNTIF(JANVIER!$E$209,$E6)+COUNTIF(JANVIER!$E$219,$E6)+COUNTIF(JANVIER!$E$229,$E6)+COUNTIF(JANVIER!$E$239,$E6)+COUNTIF(JANVIER!$E$249,$E6)+COUNTIF(JANVIER!$E$259,$E6)+COUNTIF(JANVIER!$E$269,$E6)+COUNTIF(JANVIER!$E$279,$E6)+COUNTIF(JANVIER!$E$289,$E6)+COUNTIF(JANVIER!$E$299,$E6)+COUNTIF(JANVIER!$E$309,$E6)</f>
        <v>0</v>
      </c>
      <c r="S6" s="48">
        <f>SUM(M$6+O$6+Q$6)</f>
        <v>1</v>
      </c>
      <c r="T6" s="136">
        <f>SUM(N6+P6+R6)</f>
        <v>0</v>
      </c>
      <c r="U6" s="49">
        <f>SUM(S6:T6)</f>
        <v>1</v>
      </c>
      <c r="V6" s="80"/>
      <c r="W6" s="55">
        <f>COUNTIF(JANVIER!$G$6,$E6)+COUNTIF(JANVIER!$G$16,$E6)+COUNTIF(JANVIER!$G$26,$E6)+COUNTIF(JANVIER!$G$37,$E6)+COUNTIF(JANVIER!$G$47,$E6)+COUNTIF(JANVIER!$G$57,$E6)+COUNTIF(JANVIER!$G$67,$E6)+COUNTIF(JANVIER!$G$77,$E6)+COUNTIF(JANVIER!$G$87,$E6)+COUNTIF(JANVIER!$G$97,$E6)+COUNTIF(JANVIER!$G$107,$E6)+COUNTIF(JANVIER!$G$117,$E6)+COUNTIF(JANVIER!$G$127,$E6)+COUNTIF(JANVIER!$G$137,$E6)+COUNTIF(JANVIER!$G$147,$E6)+COUNTIF(JANVIER!$G$157,$E6)+COUNTIF(JANVIER!$G$167,$E6)+COUNTIF(JANVIER!$G$177,$E6)+COUNTIF(JANVIER!$G$187,$E6)+COUNTIF(JANVIER!$G$197,$E6)+COUNTIF(JANVIER!$G$207,$E6)+COUNTIF(JANVIER!$G$217,$E6)+COUNTIF(JANVIER!$G$227,$E6)+COUNTIF(JANVIER!$G$237,$E6)+COUNTIF(JANVIER!$G$247,$E6)+COUNTIF(JANVIER!$G$257,$E6)+COUNTIF(JANVIER!$G$267,$E6)+COUNTIF(JANVIER!$G$277,$E6)+COUNTIF(JANVIER!$G$287,$E6)+COUNTIF(JANVIER!$G$297,$E6)+COUNTIF(JANVIER!$G$307:N307,$E6)</f>
        <v>0</v>
      </c>
      <c r="X6" s="140">
        <f>COUNTIF(JANVIER!$H$6,$E6)+COUNTIF(JANVIER!$H$16,$E6)+COUNTIF(JANVIER!$H$26,$E6)+COUNTIF(JANVIER!$H$37,$E6)+COUNTIF(JANVIER!$H$47,$E6)+COUNTIF(JANVIER!$H$57,$E6)+COUNTIF(JANVIER!$H$67,$E6)+COUNTIF(JANVIER!$H$77,$E6)+COUNTIF(JANVIER!$H$87,$E6)+COUNTIF(JANVIER!$H$97,$E6)+COUNTIF(JANVIER!$H$107,$E6)+COUNTIF(JANVIER!$H$117,$E6)+COUNTIF(JANVIER!$H$127,$E6)+COUNTIF(JANVIER!$H$137,$E6)+COUNTIF(JANVIER!$H$147,$E6)+COUNTIF(JANVIER!$H$157,$E6)+COUNTIF(JANVIER!$H$167,$E6)+COUNTIF(JANVIER!$H$177,$E6)+COUNTIF(JANVIER!$H$187,$E6)+COUNTIF(JANVIER!$H$197,$E6)+COUNTIF(JANVIER!$H$207,$E6)+COUNTIF(JANVIER!$H$217,$E6)+COUNTIF(JANVIER!$H$227,$E6)+COUNTIF(JANVIER!$H$237,$E6)+COUNTIF(JANVIER!$H$247,$E6)+COUNTIF(JANVIER!$H$257,$E6)+COUNTIF(JANVIER!$H$267,$E6)+COUNTIF(JANVIER!$H$277,$E6)+COUNTIF(JANVIER!$H$287,$E6)+COUNTIF(JANVIER!$H$297,$E6)+COUNTIF(JANVIER!$H$307:O307,$E6)</f>
        <v>0</v>
      </c>
      <c r="Y6" s="55">
        <f>COUNTIF(JANVIER!$G$7,$E6)+COUNTIF(JANVIER!$G$17,$E6)+COUNTIF(JANVIER!$G$27,$E6)+COUNTIF(JANVIER!$G$38,$E6)+COUNTIF(JANVIER!$G$48,$E6)+COUNTIF(JANVIER!$G$58,$E6)+COUNTIF(JANVIER!$G$68,$E6)+COUNTIF(JANVIER!$G$78,$E6)+COUNTIF(JANVIER!$G$88,$E6)+COUNTIF(JANVIER!$G$98,$E6)+COUNTIF(JANVIER!$G$108,$E6)+COUNTIF(JANVIER!$G$118,$E6)+COUNTIF(JANVIER!$G$128,$E6)+COUNTIF(JANVIER!$G$138,$E6)+COUNTIF(JANVIER!$G$148,$E6)+COUNTIF(JANVIER!$G$158,$E6)+COUNTIF(JANVIER!$G$168,$E6)+COUNTIF(JANVIER!$G$178,$E6)+COUNTIF(JANVIER!$G$188,$E6)+COUNTIF(JANVIER!$G$198,$E6)+COUNTIF(JANVIER!$G$208,$E6)+COUNTIF(JANVIER!$G$218,$E6)+COUNTIF(JANVIER!$G$228,$E6)+COUNTIF(JANVIER!$G$238,$E6)+COUNTIF(JANVIER!$G$248,$E6)+COUNTIF(JANVIER!$G$258,$E6)+COUNTIF(JANVIER!$G$268,$E6)+COUNTIF(JANVIER!$G$278,$E6)+COUNTIF(JANVIER!$G$288,$E6)+COUNTIF(JANVIER!$G$298,$E6)+COUNTIF(JANVIER!$G307:P$308,$E6)</f>
        <v>0</v>
      </c>
      <c r="Z6" s="140">
        <f>COUNTIF(JANVIER!$H$7,$E6)+COUNTIF(JANVIER!$H$17,$E6)+COUNTIF(JANVIER!$H$27,$E6)+COUNTIF(JANVIER!$H$38,$E6)+COUNTIF(JANVIER!$H$48,$E6)+COUNTIF(JANVIER!$H$58,$E6)+COUNTIF(JANVIER!$H$68,$E6)+COUNTIF(JANVIER!$H$78,$E6)+COUNTIF(JANVIER!$H$88,$E6)+COUNTIF(JANVIER!$H$98,$E6)+COUNTIF(JANVIER!$H$108,$E6)+COUNTIF(JANVIER!$H$118,$E6)+COUNTIF(JANVIER!$H$128,$E6)+COUNTIF(JANVIER!$H$138,$E6)+COUNTIF(JANVIER!$H$148,$E6)+COUNTIF(JANVIER!$H$158,$E6)+COUNTIF(JANVIER!$H$168,$E6)+COUNTIF(JANVIER!$H$178,$E6)+COUNTIF(JANVIER!$H$188,$E6)+COUNTIF(JANVIER!$H$198,$E6)+COUNTIF(JANVIER!$H$208,$E6)+COUNTIF(JANVIER!$H$218,$E6)+COUNTIF(JANVIER!$H$228,$E6)+COUNTIF(JANVIER!$H$238,$E6)+COUNTIF(JANVIER!$H$248,$E6)+COUNTIF(JANVIER!$H$258,$E6)+COUNTIF(JANVIER!$H$268,$E6)+COUNTIF(JANVIER!$H$278,$E6)+COUNTIF(JANVIER!$H$288,$E6)+COUNTIF(JANVIER!$H$298,$E6)+COUNTIF(JANVIER!$H307:P$308,$E6)</f>
        <v>0</v>
      </c>
      <c r="AA6" s="55">
        <f>COUNTIF(JANVIER!$G$8,$E6)+COUNTIF(JANVIER!$G$18,$E6)+COUNTIF(JANVIER!$G$28,$E6)+COUNTIF(JANVIER!$G$39,$E6)+COUNTIF(JANVIER!$G$49,$E6)+COUNTIF(JANVIER!$G$59,$E6)+COUNTIF(JANVIER!$G$69,$E6)+COUNTIF(JANVIER!$G$79,$E6)+COUNTIF(JANVIER!$G$89,$E6)+COUNTIF(JANVIER!$G$99,$E6)+COUNTIF(JANVIER!$G$109,$E6)+COUNTIF(JANVIER!$G$119,$E6)+COUNTIF(JANVIER!$G$129,$E6)+COUNTIF(JANVIER!$G$139,$E6)+COUNTIF(JANVIER!$G$149,$E6)+COUNTIF(JANVIER!$G$159,$E6)+COUNTIF(JANVIER!$G$169,$E6)+COUNTIF(JANVIER!$G$179,$E6)+COUNTIF(JANVIER!$G$189,$E6)+COUNTIF(JANVIER!$G$199,$E6)+COUNTIF(JANVIER!$G$209,$E6)+COUNTIF(JANVIER!$G$219,$E6)+COUNTIF(JANVIER!$G$229,$E6)+COUNTIF(JANVIER!$G$239,$E6)+COUNTIF(JANVIER!$G$249,$E6)+COUNTIF(JANVIER!$G$259,$E6)+COUNTIF(JANVIER!$G$269,$E6)+COUNTIF(JANVIER!$G$279,$E6)+COUNTIF(JANVIER!$G$289,$E6)+COUNTIF(JANVIER!$G$299,$E6)+COUNTIF(JANVIER!$G307:R$309,$E6)</f>
        <v>0</v>
      </c>
      <c r="AB6" s="140">
        <f>COUNTIF(JANVIER!$H$8,$E6)+COUNTIF(JANVIER!$H$18,$E6)+COUNTIF(JANVIER!$H$28,$E6)+COUNTIF(JANVIER!$H$39,$E6)+COUNTIF(JANVIER!$H$49,$E6)+COUNTIF(JANVIER!$H$59,$E6)+COUNTIF(JANVIER!$H$69,$E6)+COUNTIF(JANVIER!$H$79,$E6)+COUNTIF(JANVIER!$H$89,$E6)+COUNTIF(JANVIER!$H$99,$E6)+COUNTIF(JANVIER!$H$109,$E6)+COUNTIF(JANVIER!$H$119,$E6)+COUNTIF(JANVIER!$H$129,$E6)+COUNTIF(JANVIER!$H$139,$E6)+COUNTIF(JANVIER!$H$149,$E6)+COUNTIF(JANVIER!$H$159,$E6)+COUNTIF(JANVIER!$H$169,$E6)+COUNTIF(JANVIER!$H$179,$E6)+COUNTIF(JANVIER!$H$189,$E6)+COUNTIF(JANVIER!$H$199,$E6)+COUNTIF(JANVIER!$H$209,$E6)+COUNTIF(JANVIER!$H$219,$E6)+COUNTIF(JANVIER!$H$229,$E6)+COUNTIF(JANVIER!$H$239,$E6)+COUNTIF(JANVIER!$H$249,$E6)+COUNTIF(JANVIER!$H$259,$E6)+COUNTIF(JANVIER!$H$269,$E6)+COUNTIF(JANVIER!$H$279,$E6)+COUNTIF(JANVIER!$H$289,$E6)+COUNTIF(JANVIER!$H$299,$E6)+COUNTIF(JANVIER!$H$309,$E6)</f>
        <v>0</v>
      </c>
      <c r="AC6" s="48">
        <f>SUM(W$6+Y6+AA6)</f>
        <v>0</v>
      </c>
      <c r="AD6" s="136">
        <f>SUM(X6+Z6+AB6)</f>
        <v>0</v>
      </c>
      <c r="AE6" s="49">
        <f>SUM(AC6:AD6)</f>
        <v>0</v>
      </c>
      <c r="AF6" s="80"/>
      <c r="AG6" s="55">
        <f>COUNTIF(JANVIER!J$6,$E6)+COUNTIF(JANVIER!$J$16,$E6)+COUNTIF(JANVIER!$J$26,$E6)+COUNTIF(JANVIER!$J$37,$E6)+COUNTIF(JANVIER!$J$47,$E6)+COUNTIF(JANVIER!$J$57,$E6)+COUNTIF(JANVIER!$J$67,$E6)+COUNTIF(JANVIER!$J$77,$E6)+COUNTIF(JANVIER!$J$87,$E6)+COUNTIF(JANVIER!$J$97,$E6)+COUNTIF(JANVIER!$J$107,$E6)+COUNTIF(JANVIER!$J$117,$E6)+COUNTIF(JANVIER!$J$127,$E6)+COUNTIF(JANVIER!$J$137,$E6)+COUNTIF(JANVIER!$J$147,$E6)+COUNTIF(JANVIER!$J$157,$E6)+COUNTIF(JANVIER!$J$167,$E6)+COUNTIF(JANVIER!$J$177,$E6)+COUNTIF(JANVIER!$J$187,$E6)+COUNTIF(JANVIER!$J$197,$E6)+COUNTIF(JANVIER!$J$207,$E6)+COUNTIF(JANVIER!$J$217,$E6)+COUNTIF(JANVIER!$J$227,$E6)+COUNTIF(JANVIER!$J$237,$E6)+COUNTIF(JANVIER!$J$247,$E6)+COUNTIF(JANVIER!$J$257,$E6)+COUNTIF(JANVIER!$J$267,$E6)+COUNTIF(JANVIER!$J$277,$E6)+COUNTIF(JANVIER!$J$287,$E6)+COUNTIF(JANVIER!$J$297,$E6)+COUNTIF(JANVIER!$J$307,$E6)</f>
        <v>0</v>
      </c>
      <c r="AH6" s="140">
        <f>COUNTIF(JANVIER!K$6,$E6)+COUNTIF(JANVIER!$K$16,$E6)+COUNTIF(JANVIER!$K$26,$E6)+COUNTIF(JANVIER!$K$37,$E6)+COUNTIF(JANVIER!$K$47,$E6)+COUNTIF(JANVIER!$K$57,$E6)+COUNTIF(JANVIER!$K$67,$E6)+COUNTIF(JANVIER!$K$77,$E6)+COUNTIF(JANVIER!$K$87,$E6)+COUNTIF(JANVIER!$K$97,$E6)+COUNTIF(JANVIER!$K$107,$E6)+COUNTIF(JANVIER!$K$117,$E6)+COUNTIF(JANVIER!$K$127,$E6)+COUNTIF(JANVIER!$K$137,$E6)+COUNTIF(JANVIER!$K$147,$E6)+COUNTIF(JANVIER!$K$157,$E6)+COUNTIF(JANVIER!$K$167,$E6)+COUNTIF(JANVIER!$K$177,$E6)+COUNTIF(JANVIER!$K$187,$E6)+COUNTIF(JANVIER!$K$197,$E6)+COUNTIF(JANVIER!$K$207,$E6)+COUNTIF(JANVIER!$K$217,$E6)+COUNTIF(JANVIER!$K$227,$E6)+COUNTIF(JANVIER!$K$237,$E6)+COUNTIF(JANVIER!$K$247,$E6)+COUNTIF(JANVIER!$K$257,$E6)+COUNTIF(JANVIER!$K$267,$E6)+COUNTIF(JANVIER!$K$277,$E6)+COUNTIF(JANVIER!$K$287,$E6)+COUNTIF(JANVIER!$K$297,$E6)+COUNTIF(JANVIER!$K$307,$E6)</f>
        <v>0</v>
      </c>
      <c r="AI6" s="55">
        <f>COUNTIF(JANVIER!$J$7,$E6)+COUNTIF(JANVIER!$J$17,$E6)+COUNTIF(JANVIER!$J$27,$E6)+COUNTIF(JANVIER!$J$38,$E6)+COUNTIF(JANVIER!$J$48,$E6)+COUNTIF(JANVIER!$J$58,$E6)+COUNTIF(JANVIER!$J$68,$E6)+COUNTIF(JANVIER!$J$78,$E6)+COUNTIF(JANVIER!$J$88,$E6)+COUNTIF(JANVIER!$J$98,$E6)+COUNTIF(JANVIER!$J$108,$E6)+COUNTIF(JANVIER!$J$118,$E6)+COUNTIF(JANVIER!$J$128,$E6)+COUNTIF(JANVIER!$J$138,$E6)+COUNTIF(JANVIER!$J$148,$E6)+COUNTIF(JANVIER!$J$158,$E6)+COUNTIF(JANVIER!$J$168,$E6)+COUNTIF(JANVIER!$J$178,$E6)+COUNTIF(JANVIER!$J$188,$E6)+COUNTIF(JANVIER!$J$198,$E6)+COUNTIF(JANVIER!$J$208,$E6)+COUNTIF(JANVIER!$J$218,$E6)+COUNTIF(JANVIER!$J$228,$E6)+COUNTIF(JANVIER!$J$238,$E6)+COUNTIF(JANVIER!$J$248,$E6)+COUNTIF(JANVIER!$J$258,$E6)+COUNTIF(JANVIER!$J$268,$E6)+COUNTIF(JANVIER!$J$278,$E6)+COUNTIF(JANVIER!$J$288,$E6)+COUNTIF(JANVIER!$J$298,$E6)+COUNTIF(JANVIER!$J$308,$E6)</f>
        <v>0</v>
      </c>
      <c r="AJ6" s="140">
        <f>COUNTIF(JANVIER!$K$7,$E6)+COUNTIF(JANVIER!$K$17,$E6)+COUNTIF(JANVIER!$K$27,$E6)+COUNTIF(JANVIER!$K$38,$E6)+COUNTIF(JANVIER!$K$48,$E6)+COUNTIF(JANVIER!$K$58,$E6)+COUNTIF(JANVIER!$K$68,$E6)+COUNTIF(JANVIER!$K$78,$E6)+COUNTIF(JANVIER!$K$88,$E6)+COUNTIF(JANVIER!$K$98,$E6)+COUNTIF(JANVIER!$K$108,$E6)+COUNTIF(JANVIER!$K$118,$E6)+COUNTIF(JANVIER!$K$128,$E6)+COUNTIF(JANVIER!$K$138,$E6)+COUNTIF(JANVIER!$K$148,$E6)+COUNTIF(JANVIER!$K$158,$E6)+COUNTIF(JANVIER!$K$168,$E6)+COUNTIF(JANVIER!$K$178,$E6)+COUNTIF(JANVIER!$K$188,$E6)+COUNTIF(JANVIER!$K$198,$E6)+COUNTIF(JANVIER!$K$208,$E6)+COUNTIF(JANVIER!$K$218,$E6)+COUNTIF(JANVIER!$K$228,$E6)+COUNTIF(JANVIER!$K$238,$E6)+COUNTIF(JANVIER!$K$248,$E6)+COUNTIF(JANVIER!$K$258,$E6)+COUNTIF(JANVIER!$K$268,$E6)+COUNTIF(JANVIER!$K$278,$E6)+COUNTIF(JANVIER!$K$288,$E6)+COUNTIF(JANVIER!$K$298,$E6)+COUNTIF(JANVIER!$K$308,$E6)</f>
        <v>0</v>
      </c>
      <c r="AK6" s="55">
        <f>COUNTIF(JANVIER!J$8,$E6)+COUNTIF(JANVIER!$J$18,$E6)+COUNTIF(JANVIER!$J$28,$E6)+COUNTIF(JANVIER!$J$39,$E6)+COUNTIF(JANVIER!$J$49,$E6)+COUNTIF(JANVIER!$J$59,$E6)+COUNTIF(JANVIER!$J$69,$E6)+COUNTIF(JANVIER!$J$79,$E6)+COUNTIF(JANVIER!$J$89,$E6)+COUNTIF(JANVIER!$J$99,$E6)+COUNTIF(JANVIER!$J$109,$E6)+COUNTIF(JANVIER!$J$119,$E6)+COUNTIF(JANVIER!$J$129,$E6)+COUNTIF(JANVIER!$J$139,$E6)+COUNTIF(JANVIER!$J$149,$E6)+COUNTIF(JANVIER!$J$159,$E6)+COUNTIF(JANVIER!$J$169,$E6)+COUNTIF(JANVIER!$J$179,$E6)+COUNTIF(JANVIER!$J$189,$E6)+COUNTIF(JANVIER!$J$199,$E6)+COUNTIF(JANVIER!$J$209,$E6)+COUNTIF(JANVIER!$J$219,$E6)+COUNTIF(JANVIER!$J$229,$E6)+COUNTIF(JANVIER!$J$239,$E6)+COUNTIF(JANVIER!$J$249,$E6)+COUNTIF(JANVIER!$J$259,$E6)+COUNTIF(JANVIER!$J$269,$E6)+COUNTIF(JANVIER!$J$279,$E6)+COUNTIF(JANVIER!$J$289,$E6)+COUNTIF(JANVIER!$J$299,$E6)+COUNTIF(JANVIER!$J$309,$E6)</f>
        <v>0</v>
      </c>
      <c r="AL6" s="140">
        <f>COUNTIF(JANVIER!K$8,$E6)+COUNTIF(JANVIER!$K$18,$E6)+COUNTIF(JANVIER!$K$28,$E6)+COUNTIF(JANVIER!$K$39,$E6)+COUNTIF(JANVIER!$K$49,$E6)+COUNTIF(JANVIER!$K$59,$E6)+COUNTIF(JANVIER!$K$69,$E6)+COUNTIF(JANVIER!$K$79,$E6)+COUNTIF(JANVIER!$K$89,$E6)+COUNTIF(JANVIER!$K$99,$E6)+COUNTIF(JANVIER!$K$109,$E6)+COUNTIF(JANVIER!$K$119,$E6)+COUNTIF(JANVIER!$K$129,$E6)+COUNTIF(JANVIER!$K$139,$E6)+COUNTIF(JANVIER!$K$149,$E6)+COUNTIF(JANVIER!$K$159,$E6)+COUNTIF(JANVIER!$K$169,$E6)+COUNTIF(JANVIER!$K$179,$E6)+COUNTIF(JANVIER!$K$189,$E6)+COUNTIF(JANVIER!$K$199,$E6)+COUNTIF(JANVIER!$K$209,$E6)+COUNTIF(JANVIER!$K$219,$E6)+COUNTIF(JANVIER!$K$229,$E6)+COUNTIF(JANVIER!$K$239,$E6)+COUNTIF(JANVIER!$K$249,$E6)+COUNTIF(JANVIER!$K$259,$E6)+COUNTIF(JANVIER!$K$269,$E6)+COUNTIF(JANVIER!$K$279,$E6)+COUNTIF(JANVIER!$K$289,$E6)+COUNTIF(JANVIER!$K$299,$E6)+COUNTIF(JANVIER!$K$309,$E6)</f>
        <v>0</v>
      </c>
      <c r="AM6" s="55">
        <f>COUNTIF(JANVIER!J$9,$E6)+COUNTIF(JANVIER!$J$19,$E6)+COUNTIF(JANVIER!$J$29,$E6)+COUNTIF(JANVIER!$J$40,$E6)+COUNTIF(JANVIER!$J$50,$E6)+COUNTIF(JANVIER!$J$60,$E6)+COUNTIF(JANVIER!$J$70,$E6)+COUNTIF(JANVIER!$J$80,$E6)+COUNTIF(JANVIER!$J$90,$E6)+COUNTIF(JANVIER!$J$100,$E6)+COUNTIF(JANVIER!$J$110,$E6)+COUNTIF(JANVIER!$J$120,$E6)+COUNTIF(JANVIER!$J$130,$E6)+COUNTIF(JANVIER!$J$140,$E6)+COUNTIF(JANVIER!$J$150,$E6)+COUNTIF(JANVIER!$J$160,$E6)+COUNTIF(JANVIER!$J$170,$E6)+COUNTIF(JANVIER!$J$180,$E6)+COUNTIF(JANVIER!$J$190,$E6)+COUNTIF(JANVIER!$J$200,$E6)+COUNTIF(JANVIER!$J$210,$E6)+COUNTIF(JANVIER!$J$220,$E6)+COUNTIF(JANVIER!$J$230,$E6)+COUNTIF(JANVIER!$J$240,$E6)+COUNTIF(JANVIER!$J$250,$E6)+COUNTIF(JANVIER!$J$260,$E6)+COUNTIF(JANVIER!$J$270,$E6)+COUNTIF(JANVIER!$J$280,$E6)+COUNTIF(JANVIER!$J$290,$E6)+COUNTIF(JANVIER!$J$300,$E6)+COUNTIF(JANVIER!$J$310,$E6)</f>
        <v>0</v>
      </c>
      <c r="AN6" s="140">
        <f>COUNTIF(JANVIER!K$9,$E6)+COUNTIF(JANVIER!$K$19,$E6)+COUNTIF(JANVIER!$K$29,$E6)+COUNTIF(JANVIER!$K$40,$E6)+COUNTIF(JANVIER!$K$50,$E6)+COUNTIF(JANVIER!$K$60,$E6)+COUNTIF(JANVIER!$K$70,$E6)+COUNTIF(JANVIER!$K$80,$E6)+COUNTIF(JANVIER!$K$90,$E6)+COUNTIF(JANVIER!$K$100,$E6)+COUNTIF(JANVIER!$K$110,$E6)+COUNTIF(JANVIER!$K$120,$E6)+COUNTIF(JANVIER!$K$130,$E6)+COUNTIF(JANVIER!$K$140,$E6)+COUNTIF(JANVIER!$K$150,$E6)+COUNTIF(JANVIER!$K$160,$E6)+COUNTIF(JANVIER!$K$170,$E6)+COUNTIF(JANVIER!$K$180,$E6)+COUNTIF(JANVIER!$K$190,$E6)+COUNTIF(JANVIER!$K$200,$E6)+COUNTIF(JANVIER!$K$210,$E6)+COUNTIF(JANVIER!$K$220,$E6)+COUNTIF(JANVIER!$K$230,$E6)+COUNTIF(JANVIER!$K$240,$E6)+COUNTIF(JANVIER!$K$250,$E6)+COUNTIF(JANVIER!$K$260,$E6)+COUNTIF(JANVIER!$K$270,$E6)+COUNTIF(JANVIER!$K$280,$E6)+COUNTIF(JANVIER!$K$290,$E6)+COUNTIF(JANVIER!$K$300,$E6)+COUNTIF(JANVIER!$K$310,$E6)</f>
        <v>0</v>
      </c>
      <c r="AO6" s="55">
        <f>COUNTIF(JANVIER!J$10,$E6)+COUNTIF(JANVIER!$J$20,$E6)+COUNTIF(JANVIER!$J$30,$E6)+COUNTIF(JANVIER!$J$41,$E6)+COUNTIF(JANVIER!$J$51,$E6)+COUNTIF(JANVIER!$J$61,$E6)+COUNTIF(JANVIER!$J$71,$E6)+COUNTIF(JANVIER!$J$81,$E6)+COUNTIF(JANVIER!$J$91,$E6)+COUNTIF(JANVIER!$J$101,$E6)+COUNTIF(JANVIER!$J$111,$E6)+COUNTIF(JANVIER!$J$121,$E6)+COUNTIF(JANVIER!$J$131,$E6)+COUNTIF(JANVIER!$J$141,$E6)+COUNTIF(JANVIER!$J$151,$E6)+COUNTIF(JANVIER!$J$161,$E6)+COUNTIF(JANVIER!$J$171,$E6)+COUNTIF(JANVIER!$J$181,$E6)+COUNTIF(JANVIER!$J$191,$E6)+COUNTIF(JANVIER!$J$201,$E6)+COUNTIF(JANVIER!$J$211,$E6)+COUNTIF(JANVIER!$J$221,$E6)+COUNTIF(JANVIER!$J$231,$E6)+COUNTIF(JANVIER!$J$241,$E6)+COUNTIF(JANVIER!$J$251,$E6)+COUNTIF(JANVIER!$J$261,$E6)+COUNTIF(JANVIER!$J$271,$E6)+COUNTIF(JANVIER!$J$281,$E6)+COUNTIF(JANVIER!$J$291,$E6)+COUNTIF(JANVIER!$J$301,$E6)+COUNTIF(JANVIER!$J$311,$E6)</f>
        <v>0</v>
      </c>
      <c r="AP6" s="140">
        <f>COUNTIF(JANVIER!K$10,$E6)+COUNTIF(JANVIER!$K$20,$E6)+COUNTIF(JANVIER!$K$30,$E6)+COUNTIF(JANVIER!$K$40,$E6)+COUNTIF(JANVIER!$K$50,$E6)+COUNTIF(JANVIER!$K$60,$E6)+COUNTIF(JANVIER!$K$70,$E6)+COUNTIF(JANVIER!$K$80,$E6)+COUNTIF(JANVIER!$K$90,$E6)+COUNTIF(JANVIER!$K$100,$E6)+COUNTIF(JANVIER!$K$110,$E6)+COUNTIF(JANVIER!$K$120,$E6)+COUNTIF(JANVIER!$K$130,$E6)+COUNTIF(JANVIER!$K$140,$E6)+COUNTIF(JANVIER!$K$150,$E6)+COUNTIF(JANVIER!$K$160,$E6)+COUNTIF(JANVIER!$K$170,$E6)+COUNTIF(JANVIER!$K$180,$E6)+COUNTIF(JANVIER!$K$190,$E6)+COUNTIF(JANVIER!$K$200,$E6)+COUNTIF(JANVIER!$K$210,$E6)+COUNTIF(JANVIER!$K$220,$E6)+COUNTIF(JANVIER!$K$230,$E6)+COUNTIF(JANVIER!$K$240,$E6)+COUNTIF(JANVIER!$K$250,$E6)+COUNTIF(JANVIER!$K$260,$E6)+COUNTIF(JANVIER!$K$270,$E6)+COUNTIF(JANVIER!$K$280,$E6)+COUNTIF(JANVIER!$K$290,$E6)+COUNTIF(JANVIER!$K$300,$E6)+COUNTIF(JANVIER!$K$310,$E6)</f>
        <v>0</v>
      </c>
      <c r="AQ6" s="55">
        <f>COUNTIF(JANVIER!J$11,$E6)+COUNTIF(JANVIER!$J$21,$E6)+COUNTIF(JANVIER!$J$31,$E6)+COUNTIF(JANVIER!$J$42,$E6)+COUNTIF(JANVIER!$J$52,$E6)+COUNTIF(JANVIER!$J$62,$E6)+COUNTIF(JANVIER!$J$72,$E6)+COUNTIF(JANVIER!$J$82,$E6)+COUNTIF(JANVIER!$J$92,$E6)+COUNTIF(JANVIER!$J$102,$E6)+COUNTIF(JANVIER!$J$112,$E6)+COUNTIF(JANVIER!$J$122,$E6)+COUNTIF(JANVIER!$J$132,$E6)+COUNTIF(JANVIER!$J$142,$E6)+COUNTIF(JANVIER!$J$152,$E6)+COUNTIF(JANVIER!$J$162,$E6)+COUNTIF(JANVIER!$J$172,$E6)+COUNTIF(JANVIER!$J$182,$E6)+COUNTIF(JANVIER!$J$192,$E6)+COUNTIF(JANVIER!$J$202,$E6)+COUNTIF(JANVIER!$J$212,$E6)+COUNTIF(JANVIER!$J$222,$E6)+COUNTIF(JANVIER!$J$232,$E6)+COUNTIF(JANVIER!$J$242,$E6)+COUNTIF(JANVIER!$J$252,$E6)+COUNTIF(JANVIER!$J$262,$E6)+COUNTIF(JANVIER!$J$272,$E6)+COUNTIF(JANVIER!$J$282,$E6)+COUNTIF(JANVIER!$J$292,$E6)+COUNTIF(JANVIER!$J$302,$E6)+COUNTIF(JANVIER!$J$312,$E6)</f>
        <v>0</v>
      </c>
      <c r="AR6" s="140">
        <f>COUNTIF(JANVIER!K$11,$E6)+COUNTIF(JANVIER!$K$21,$E6)+COUNTIF(JANVIER!$K$32,$E6)+COUNTIF(JANVIER!$K$42,$E6)+COUNTIF(JANVIER!$K$52,$E6)+COUNTIF(JANVIER!$K$62,$E6)+COUNTIF(JANVIER!$K$72,$E6)+COUNTIF(JANVIER!$K$82,$E6)+COUNTIF(JANVIER!$K$92,$E6)+COUNTIF(JANVIER!$K$102,$E6)+COUNTIF(JANVIER!$K$112,$E6)+COUNTIF(JANVIER!$K$122,$E6)+COUNTIF(JANVIER!$K$132,$E6)+COUNTIF(JANVIER!$K$142,$E6)+COUNTIF(JANVIER!$K$152,$E6)+COUNTIF(JANVIER!$K$162,$E6)+COUNTIF(JANVIER!$K$172,$E6)+COUNTIF(JANVIER!$K$182,$E6)+COUNTIF(JANVIER!$K$192,$E6)+COUNTIF(JANVIER!$K$202,$E6)+COUNTIF(JANVIER!$K$212,$E6)+COUNTIF(JANVIER!$K$222,$E6)+COUNTIF(JANVIER!$K$232,$E6)+COUNTIF(JANVIER!$K$242,$E6)+COUNTIF(JANVIER!$K$252,$E6)+COUNTIF(JANVIER!$K$262,$E6)+COUNTIF(JANVIER!$K$272,$E6)+COUNTIF(JANVIER!$K$282,$E6)+COUNTIF(JANVIER!$K$292,$E6)+COUNTIF(JANVIER!$K$302,$E6)+COUNTIF(JANVIER!$K$312,$E6)</f>
        <v>0</v>
      </c>
      <c r="AS6" s="158">
        <f>SUM(AG6+AH6)</f>
        <v>0</v>
      </c>
      <c r="AT6" s="80"/>
      <c r="AU6" s="2">
        <f>COUNTIF(JANVIER!M$6,$E6)+COUNTIF(JANVIER!$M$16,$E6)+COUNTIF(JANVIER!$M$26,$E6)+COUNTIF(JANVIER!$M$37,$E6)+COUNTIF(JANVIER!$M$47,$E6)+COUNTIF(JANVIER!$M$57,$E6)+COUNTIF(JANVIER!$M$67,$E6)+COUNTIF(JANVIER!$M$77,$E6)+COUNTIF(JANVIER!$M$87,$E6)+COUNTIF(JANVIER!$M$97,$E6)+COUNTIF(JANVIER!$M$107,$E6)+COUNTIF(JANVIER!$M$117,$E6)+COUNTIF(JANVIER!$M$127,$E6)+COUNTIF(JANVIER!$M$137,$E6)+COUNTIF(JANVIER!$M$147,$E6)+COUNTIF(JANVIER!$M$157,$E6)+COUNTIF(JANVIER!$M$167,$E6)+COUNTIF(JANVIER!$M$177,$E6)+COUNTIF(JANVIER!$M$187,$E6)+COUNTIF(JANVIER!$M$197,$E6)+COUNTIF(JANVIER!$M$207,$E6)+COUNTIF(JANVIER!$M$217,$E6)+COUNTIF(JANVIER!$M$227,$E6)+COUNTIF(JANVIER!$M$237,$E6)+COUNTIF(JANVIER!$M$247,$E6)+COUNTIF(JANVIER!$M$257,$E6)+COUNTIF(JANVIER!$M$267,$E6)+COUNTIF(JANVIER!$M$277,$E6)+COUNTIF(JANVIER!$M$287,$E6)+COUNTIF(JANVIER!$M$297,$E6)+COUNTIF(JANVIER!$M$307,$E6)</f>
        <v>0</v>
      </c>
      <c r="AV6" s="138">
        <f>COUNTIF(JANVIER!N$6,$E6)+COUNTIF(JANVIER!$N$16,$E6)+COUNTIF(JANVIER!$N$26,$E6)+COUNTIF(JANVIER!$N$37,$E6)+COUNTIF(JANVIER!$N$47,$E6)+COUNTIF(JANVIER!$N$57,$E6)+COUNTIF(JANVIER!$N$67,$E6)+COUNTIF(JANVIER!$N$77,$E6)+COUNTIF(JANVIER!$N$87,$E6)+COUNTIF(JANVIER!$N$97,$E6)+COUNTIF(JANVIER!$N$107,$E6)+COUNTIF(JANVIER!$N$117,$E6)+COUNTIF(JANVIER!$N$127,$E6)+COUNTIF(JANVIER!$N$137,$E6)+COUNTIF(JANVIER!$N$147,$E6)+COUNTIF(JANVIER!$N$157,$E6)+COUNTIF(JANVIER!$N$167,$E6)+COUNTIF(JANVIER!$N$177,$E6)+COUNTIF(JANVIER!$N$187,$E6)+COUNTIF(JANVIER!$N$197,$E6)+COUNTIF(JANVIER!$N$207,$E6)+COUNTIF(JANVIER!$N$217,$E6)+COUNTIF(JANVIER!$N$227,$E6)+COUNTIF(JANVIER!$N$237,$E6)+COUNTIF(JANVIER!$N$247,$E6)+COUNTIF(JANVIER!$N$257,$E6)+COUNTIF(JANVIER!$N$267,$E6)+COUNTIF(JANVIER!$N$277,$E6)+COUNTIF(JANVIER!$N$287,$E6)+COUNTIF(JANVIER!$N$297,$E6)+COUNTIF(JANVIER!$N$307,$E6)</f>
        <v>0</v>
      </c>
      <c r="AW6" s="2">
        <f>COUNTIF(JANVIER!$M$7,$E6)+COUNTIF(JANVIER!$M$17,$E6)+COUNTIF(JANVIER!$M$27,$E6)+COUNTIF(JANVIER!$M$38,$E6)+COUNTIF(JANVIER!$M$48,$E6)+COUNTIF(JANVIER!$M$58,$E6)+COUNTIF(JANVIER!$M$68,$E6)+COUNTIF(JANVIER!$M$78,$E6)+COUNTIF(JANVIER!$M$88,$E6)+COUNTIF(JANVIER!$M$98,$E6)+COUNTIF(JANVIER!$M$108,$E6)+COUNTIF(JANVIER!$M$118,$E6)+COUNTIF(JANVIER!$M$128,$E6)+COUNTIF(JANVIER!$M$138,$E6)+COUNTIF(JANVIER!$M$148,$E6)+COUNTIF(JANVIER!$M$158,$E6)+COUNTIF(JANVIER!$M$168,$E6)+COUNTIF(JANVIER!$M$178,$E6)+COUNTIF(JANVIER!$M$188,$E6)+COUNTIF(JANVIER!$M$198,$E6)+COUNTIF(JANVIER!$M$208,$E6)+COUNTIF(JANVIER!$M$218,$E6)+COUNTIF(JANVIER!$M$228,$E6)+COUNTIF(JANVIER!$M$238,$E6)+COUNTIF(JANVIER!$M$248,$E6)+COUNTIF(JANVIER!$M$258,$E6)+COUNTIF(JANVIER!$M$268,$E6)+COUNTIF(JANVIER!$M$278,$E6)+COUNTIF(JANVIER!$M$288,$E6)+COUNTIF(JANVIER!$M$298,$E6)+COUNTIF(JANVIER!$M$308,$E6)</f>
        <v>0</v>
      </c>
      <c r="AX6" s="138">
        <f>COUNTIF(JANVIER!N$7,$E6)+COUNTIF(JANVIER!$N$17,$E6)+COUNTIF(JANVIER!$N$27,$E6)+COUNTIF(JANVIER!$N$38,$E6)+COUNTIF(JANVIER!$N$48,$E6)+COUNTIF(JANVIER!$N$58,$E6)+COUNTIF(JANVIER!$N$68,$E6)+COUNTIF(JANVIER!$N$78,$E6)+COUNTIF(JANVIER!$N$88,$E6)+COUNTIF(JANVIER!$N$98,$E6)+COUNTIF(JANVIER!$N$108,$E6)+COUNTIF(JANVIER!$N$118,$E6)+COUNTIF(JANVIER!$N$128,$E6)+COUNTIF(JANVIER!$N$138,$E6)+COUNTIF(JANVIER!$N$148,$E6)+COUNTIF(JANVIER!$N$158,$E6)+COUNTIF(JANVIER!$N$168,$E6)+COUNTIF(JANVIER!$N$178,$E6)+COUNTIF(JANVIER!$N$188,$E6)+COUNTIF(JANVIER!$N$198,$E6)+COUNTIF(JANVIER!$N$208,$E6)+COUNTIF(JANVIER!$N$218,$E6)+COUNTIF(JANVIER!$N$228,$E6)+COUNTIF(JANVIER!$N$238,$E6)+COUNTIF(JANVIER!$N$248,$E6)+COUNTIF(JANVIER!$N$258,$E6)+COUNTIF(JANVIER!$N$268,$E6)+COUNTIF(JANVIER!$N$278,$E6)+COUNTIF(JANVIER!$N$288,$E6)+COUNTIF(JANVIER!$N$298,$E6)+COUNTIF(JANVIER!$N$308,$E6)</f>
        <v>0</v>
      </c>
      <c r="AY6" s="98">
        <f>COUNTIF(JANVIER!M$8,$E6)+COUNTIF(JANVIER!$M$18,$E6)+COUNTIF(JANVIER!$M$28,$E6)+COUNTIF(JANVIER!$M$39,$E6)+COUNTIF(JANVIER!$M$49,$E6)+COUNTIF(JANVIER!$M$59,$E6)+COUNTIF(JANVIER!$M$69,$E6)+COUNTIF(JANVIER!$M$79,$E6)+COUNTIF(JANVIER!$M$89,$E6)+COUNTIF(JANVIER!$M$99,$E6)+COUNTIF(JANVIER!$M$109,$E6)+COUNTIF(JANVIER!$M$119,$E6)+COUNTIF(JANVIER!$M$129,$E6)+COUNTIF(JANVIER!$M$139,$E6)+COUNTIF(JANVIER!$M$149,$E6)+COUNTIF(JANVIER!$M$159,$E6)+COUNTIF(JANVIER!$M$169,$E6)+COUNTIF(JANVIER!$M$179,$E6)+COUNTIF(JANVIER!$M$189,$E6)+COUNTIF(JANVIER!$M$199,$E6)+COUNTIF(JANVIER!$M$209,$E6)+COUNTIF(JANVIER!$M$219,$E6)+COUNTIF(JANVIER!$M$229,$E6)+COUNTIF(JANVIER!$M$239,$E6)+COUNTIF(JANVIER!$M$249,$E6)+COUNTIF(JANVIER!$M$259,$E6)+COUNTIF(JANVIER!$M$269,$E6)+COUNTIF(JANVIER!$M$279,$E6)+COUNTIF(JANVIER!$M$289,$E6)+COUNTIF(JANVIER!$M$299,$E6)+COUNTIF(JANVIER!$M$309,$E6)</f>
        <v>0</v>
      </c>
      <c r="AZ6" s="136">
        <f>COUNTIF(JANVIER!N$8,$E6)+COUNTIF(JANVIER!$N$18,$E6)+COUNTIF(JANVIER!$N$28,$E6)+COUNTIF(JANVIER!$N$39,$E6)+COUNTIF(JANVIER!$N$49,$E6)+COUNTIF(JANVIER!$N$59,$E6)+COUNTIF(JANVIER!$N$69,$E6)+COUNTIF(JANVIER!$N$79,$E6)+COUNTIF(JANVIER!$N$89,$E6)+COUNTIF(JANVIER!$N$99,$E6)+COUNTIF(JANVIER!$N$109,$E6)+COUNTIF(JANVIER!$N$119,$E6)+COUNTIF(JANVIER!$N$129,$E6)+COUNTIF(JANVIER!$N$139,$E6)+COUNTIF(JANVIER!$N$149,$E6)+COUNTIF(JANVIER!$N$159,$E6)+COUNTIF(JANVIER!$N$169,$E6)+COUNTIF(JANVIER!$N$179,$E6)+COUNTIF(JANVIER!$N$189,$E6)+COUNTIF(JANVIER!$N$199,$E6)+COUNTIF(JANVIER!$N$209,$E6)+COUNTIF(JANVIER!$N$219,$E6)+COUNTIF(JANVIER!$N$229,$E6)+COUNTIF(JANVIER!$N$239,$E6)+COUNTIF(JANVIER!$N$249,$E6)+COUNTIF(JANVIER!$N$259,$E6)+COUNTIF(JANVIER!$N$269,$E6)+COUNTIF(JANVIER!$N$279,$E6)+COUNTIF(JANVIER!$N$289,$E6)+COUNTIF(JANVIER!$N$299,$E6)+COUNTIF(JANVIER!$N$309,$E6)</f>
        <v>0</v>
      </c>
      <c r="BA6" s="98">
        <f>COUNTIF(JANVIER!M$9,$E6)+COUNTIF(JANVIER!$M$19,$E6)+COUNTIF(JANVIER!$M$29,$E6)+COUNTIF(JANVIER!$M$40,$E6)+COUNTIF(JANVIER!$M$50,$E6)+COUNTIF(JANVIER!$M$60,$E6)+COUNTIF(JANVIER!$M$70,$E6)+COUNTIF(JANVIER!$M$80,$E6)+COUNTIF(JANVIER!$M$90,$E6)+COUNTIF(JANVIER!$M$100,$E6)+COUNTIF(JANVIER!$M$110,$E6)+COUNTIF(JANVIER!$M$120,$E6)+COUNTIF(JANVIER!$M$130,$E6)+COUNTIF(JANVIER!$M$140,$E6)+COUNTIF(JANVIER!$M$150,$E6)+COUNTIF(JANVIER!$M$160,$E6)+COUNTIF(JANVIER!$M$170,$E6)+COUNTIF(JANVIER!$M$180,$E6)+COUNTIF(JANVIER!$M$190,$E6)+COUNTIF(JANVIER!$M$200,$E6)+COUNTIF(JANVIER!$M$210,$E6)+COUNTIF(JANVIER!$M$220,$E6)+COUNTIF(JANVIER!$M$230,$E6)+COUNTIF(JANVIER!$M$240,$E6)+COUNTIF(JANVIER!$M$250,$E6)+COUNTIF(JANVIER!$M$260,$E6)+COUNTIF(JANVIER!$M$270,$E6)+COUNTIF(JANVIER!$M$280,$E6)+COUNTIF(JANVIER!$M$290,$E6)+COUNTIF(JANVIER!$M$300,$E6)+COUNTIF(JANVIER!$M$310,$E6)</f>
        <v>0</v>
      </c>
      <c r="BB6" s="136">
        <f>COUNTIF(JANVIER!N$9,$E6)+COUNTIF(JANVIER!$N$19,$E6)+COUNTIF(JANVIER!$N$29,$E6)+COUNTIF(JANVIER!$N$40,$E6)+COUNTIF(JANVIER!$N$50,$E6)+COUNTIF(JANVIER!$N$60,$E6)+COUNTIF(JANVIER!$N$70,$E6)+COUNTIF(JANVIER!$N$80,$E6)+COUNTIF(JANVIER!$N$90,$E6)+COUNTIF(JANVIER!$N$100,$E6)+COUNTIF(JANVIER!$N$110,$E6)+COUNTIF(JANVIER!$N$120,$E6)+COUNTIF(JANVIER!$N$130,$E6)+COUNTIF(JANVIER!$N$140,$E6)+COUNTIF(JANVIER!$N$150,$E6)+COUNTIF(JANVIER!$N$160,$E6)+COUNTIF(JANVIER!$N$170,$E6)+COUNTIF(JANVIER!$N$180,$E6)+COUNTIF(JANVIER!$N$190,$E6)+COUNTIF(JANVIER!$N$200,$E6)+COUNTIF(JANVIER!$N$210,$E6)+COUNTIF(JANVIER!$N$220,$E6)+COUNTIF(JANVIER!$N$230,$E6)+COUNTIF(JANVIER!$N$240,$E6)+COUNTIF(JANVIER!$N$250,$E6)+COUNTIF(JANVIER!$N$260,$E6)+COUNTIF(JANVIER!$N$270,$E6)+COUNTIF(JANVIER!$N$280,$E6)+COUNTIF(JANVIER!$N$290,$E6)+COUNTIF(JANVIER!$N$300,$E6)+COUNTIF(JANVIER!$N$310,$E6)</f>
        <v>0</v>
      </c>
      <c r="BC6" s="80"/>
      <c r="BD6" s="55">
        <f>COUNTIF(JANVIER!P$6,$E6)+COUNTIF(JANVIER!$P$16,$E6)+COUNTIF(JANVIER!$P$26,$E6)+COUNTIF(JANVIER!$P$37,$E6)+COUNTIF(JANVIER!$P$47,$E6)+COUNTIF(JANVIER!$P$57,$E6)+COUNTIF(JANVIER!$P$67,$E6)+COUNTIF(JANVIER!$P$77,$E6)+COUNTIF(JANVIER!$P$87,$E6)+COUNTIF(JANVIER!$P$97,$E6)+COUNTIF(JANVIER!$P$107,$E6)+COUNTIF(JANVIER!$P$117,$E6)+COUNTIF(JANVIER!$P$127,$E6)+COUNTIF(JANVIER!$P$137,$E6)+COUNTIF(JANVIER!$P$147,$E6)+COUNTIF(JANVIER!$P$157,$E6)+COUNTIF(JANVIER!$P$167,$E6)+COUNTIF(JANVIER!$P$177,$E6)+COUNTIF(JANVIER!$P$187,$E6)+COUNTIF(JANVIER!$P$197,$E6)+COUNTIF(JANVIER!$P$207,$E6)+COUNTIF(JANVIER!$P$217,$E6)+COUNTIF(JANVIER!$P$227,$E6)+COUNTIF(JANVIER!$P$237,$E6)+COUNTIF(JANVIER!$P$247,$E6)+COUNTIF(JANVIER!$P$257,$E6)+COUNTIF(JANVIER!$P$267,$E6)+COUNTIF(JANVIER!$P$277,$E6)+COUNTIF(JANVIER!$P$287,$E6)+COUNTIF(JANVIER!$P$297,$E6)+COUNTIF(JANVIER!$P$307,$E6)</f>
        <v>0</v>
      </c>
      <c r="BE6" s="140">
        <f>COUNTIF(JANVIER!Q$6,$E6)+COUNTIF(JANVIER!$P$16,$E6)+COUNTIF(JANVIER!$P$26,$E6)+COUNTIF(JANVIER!$P$37,$E6)+COUNTIF(JANVIER!$M$47,$E6)+COUNTIF(JANVIER!$P$57,$E6)+COUNTIF(JANVIER!$P$67,$E6)+COUNTIF(JANVIER!$P$77,$E6)+COUNTIF(JANVIER!$P$87,$E6)+COUNTIF(JANVIER!$P$97,$E6)+COUNTIF(JANVIER!$P$107,$E6)+COUNTIF(JANVIER!$P$117,$E6)+COUNTIF(JANVIER!$P$127,$E6)+COUNTIF(JANVIER!$P$137,$E6)+COUNTIF(JANVIER!$P$147,$E6)+COUNTIF(JANVIER!$P$157,$E6)+COUNTIF(JANVIER!$P$167,$E6)+COUNTIF(JANVIER!$P$177,$E6)+COUNTIF(JANVIER!$P$187,$E6)+COUNTIF(JANVIER!$P$197,$E6)+COUNTIF(JANVIER!$P$207,$E6)+COUNTIF(JANVIER!$P$217,$E6)+COUNTIF(JANVIER!$P$227,$E6)+COUNTIF(JANVIER!$P$237,$E6)+COUNTIF(JANVIER!$P$247,$E6)+COUNTIF(JANVIER!$P$257,$E6)+COUNTIF(JANVIER!$P$267,$E6)+COUNTIF(JANVIER!$P$277,$E6)+COUNTIF(JANVIER!$P$287,$E6)+COUNTIF(JANVIER!$P$297,$E6)+COUNTIF(JANVIER!$P$307,$E6)</f>
        <v>0</v>
      </c>
      <c r="BF6" s="55">
        <f>COUNTIF(JANVIER!$P$7,$E6)+COUNTIF(JANVIER!$P$17,$E6)+COUNTIF(JANVIER!$P$27,$E6)+COUNTIF(JANVIER!$P$38,$E6)+COUNTIF(JANVIER!$P$48,$E6)+COUNTIF(JANVIER!$P$58,$E6)+COUNTIF(JANVIER!$P$68,$E6)+COUNTIF(JANVIER!$P$78,$E6)+COUNTIF(JANVIER!$P$88,$E6)+COUNTIF(JANVIER!$P$98,$E6)+COUNTIF(JANVIER!$P$108,$E6)+COUNTIF(JANVIER!$P$118,$E6)+COUNTIF(JANVIER!$P$128,$E6)+COUNTIF(JANVIER!$P$138,$E6)+COUNTIF(JANVIER!$P$148,$E6)+COUNTIF(JANVIER!$P$158,$E6)+COUNTIF(JANVIER!$P$168,$E6)+COUNTIF(JANVIER!$P$178,$E6)+COUNTIF(JANVIER!$P$188,$E6)+COUNTIF(JANVIER!$P$198,$E6)+COUNTIF(JANVIER!$P$208,$E6)+COUNTIF(JANVIER!$P$218,$E6)+COUNTIF(JANVIER!$P$228,$E6)+COUNTIF(JANVIER!$P$238,$E6)+COUNTIF(JANVIER!$P$248,$E6)+COUNTIF(JANVIER!$P$258,$E6)+COUNTIF(JANVIER!$P$268,$E6)+COUNTIF(JANVIER!$P$278,$E6)+COUNTIF(JANVIER!$P$288,$E6)+COUNTIF(JANVIER!$P$298,$E6)+COUNTIF(JANVIER!$P$308,$E6)</f>
        <v>0</v>
      </c>
      <c r="BG6" s="140">
        <f>COUNTIF(JANVIER!$Q$7,$E6)+COUNTIF(JANVIER!$Q$17,$E6)+COUNTIF(JANVIER!$Q$27,$E6)+COUNTIF(JANVIER!$Q$38,$E6)+COUNTIF(JANVIER!$Q$48,$E6)+COUNTIF(JANVIER!$Q$58,$E6)+COUNTIF(JANVIER!$Q$68,$E6)+COUNTIF(JANVIER!$Q$78,$E6)+COUNTIF(JANVIER!$Q$88,$E6)+COUNTIF(JANVIER!$Q$98,$E6)+COUNTIF(JANVIER!$Q$108,$E6)+COUNTIF(JANVIER!$Q$118,$E6)+COUNTIF(JANVIER!$Q$128,$E6)+COUNTIF(JANVIER!$Q$138,$E6)+COUNTIF(JANVIER!$Q$148,$E6)+COUNTIF(JANVIER!$Q$158,$E6)+COUNTIF(JANVIER!$Q$168,$E6)+COUNTIF(JANVIER!$Q$178,$E6)+COUNTIF(JANVIER!$Q$188,$E6)+COUNTIF(JANVIER!$Q$198,$E6)+COUNTIF(JANVIER!$Q$208,$E6)+COUNTIF(JANVIER!$Q$218,$E6)+COUNTIF(JANVIER!$Q$228,$E6)+COUNTIF(JANVIER!$Q$238,$E6)+COUNTIF(JANVIER!$Q$248,$E6)+COUNTIF(JANVIER!$Q$258,$E6)+COUNTIF(JANVIER!$Q$268,$E6)+COUNTIF(JANVIER!$Q$278,$E6)+COUNTIF(JANVIER!$Q$288,$E6)+COUNTIF(JANVIER!$Q$298,$E6)+COUNTIF(JANVIER!$Q$308,$E6)</f>
        <v>0</v>
      </c>
      <c r="BH6" s="48">
        <f>COUNTIF(JANVIER!P$8,$E6)+COUNTIF(JANVIER!$P$18,$E6)+COUNTIF(JANVIER!$P$28,$E6)+COUNTIF(JANVIER!$P$39,$E6)+COUNTIF(JANVIER!$P$49,$E6)+COUNTIF(JANVIER!$P$59,$E6)+COUNTIF(JANVIER!$P$69,$E6)+COUNTIF(JANVIER!$P$79,$E6)+COUNTIF(JANVIER!$P$89,$E6)+COUNTIF(JANVIER!$P$99,$E6)+COUNTIF(JANVIER!$P$109,$E6)+COUNTIF(JANVIER!$P$119,$E6)+COUNTIF(JANVIER!$P$129,$E6)+COUNTIF(JANVIER!$P$139,$E6)+COUNTIF(JANVIER!$P$149,$E6)+COUNTIF(JANVIER!$P$159,$E6)+COUNTIF(JANVIER!$P$169,$E6)+COUNTIF(JANVIER!$P$179,$E6)+COUNTIF(JANVIER!$P$189,$E6)+COUNTIF(JANVIER!$P$199,$E6)+COUNTIF(JANVIER!$P$209,$E6)+COUNTIF(JANVIER!$P$219,$E6)+COUNTIF(JANVIER!$P$229,$E6)+COUNTIF(JANVIER!$P$239,$E6)+COUNTIF(JANVIER!$P$249,$E6)+COUNTIF(JANVIER!$P$259,$E6)+COUNTIF(JANVIER!$P$269,$E6)+COUNTIF(JANVIER!$P$279,$E6)+COUNTIF(JANVIER!$P$289,$E6)+COUNTIF(JANVIER!$P$299,$E6)+COUNTIF(JANVIER!$P$309,$E6)</f>
        <v>0</v>
      </c>
      <c r="BI6" s="151">
        <f>COUNTIF(JANVIER!Q$8,$E6)+COUNTIF(JANVIER!$Q$18,$E6)+COUNTIF(JANVIER!$Q$28,$E6)+COUNTIF(JANVIER!$Q$39,$E6)+COUNTIF(JANVIER!$Q$49,$E6)+COUNTIF(JANVIER!$Q$59,$E6)+COUNTIF(JANVIER!$Q$69,$E6)+COUNTIF(JANVIER!$Q$79,$E6)+COUNTIF(JANVIER!$Q$89,$E6)+COUNTIF(JANVIER!$Q$99,$E6)+COUNTIF(JANVIER!$Q$109,$E6)+COUNTIF(JANVIER!$Q$119,$E6)+COUNTIF(JANVIER!$Q$129,$E6)+COUNTIF(JANVIER!$Q$139,$E6)+COUNTIF(JANVIER!$Q$149,$E6)+COUNTIF(JANVIER!$Q$159,$E6)+COUNTIF(JANVIER!$Q$169,$E6)+COUNTIF(JANVIER!$Q$179,$E6)+COUNTIF(JANVIER!$Q$189,$E6)+COUNTIF(JANVIER!$Q$199,$E6)+COUNTIF(JANVIER!$Q$209,$E6)+COUNTIF(JANVIER!$Q$219,$E6)+COUNTIF(JANVIER!$Q$229,$E6)+COUNTIF(JANVIER!$Q$239,$E6)+COUNTIF(JANVIER!$Q$249,$E6)+COUNTIF(JANVIER!$Q$259,$E6)+COUNTIF(JANVIER!$Q$269,$E6)+COUNTIF(JANVIER!$Q$279,$E6)+COUNTIF(JANVIER!$Q$289,$E6)+COUNTIF(JANVIER!$Q$299,$E6)+COUNTIF(JANVIER!$Q$309,$E6)</f>
        <v>0</v>
      </c>
      <c r="BJ6" s="80"/>
      <c r="BK6" s="55">
        <f>COUNTIF(JANVIER!S$6,$E6)+COUNTIF(JANVIER!$S$16,$E6)+COUNTIF(JANVIER!$S$26,$E6)+COUNTIF(JANVIER!$S$37,$E6)+COUNTIF(JANVIER!$S$47,$E6)+COUNTIF(JANVIER!$S$57,$E6)+COUNTIF(JANVIER!$S$67,$E6)+COUNTIF(JANVIER!$S$77,$E6)+COUNTIF(JANVIER!$S$87,$E6)+COUNTIF(JANVIER!$S$97,$E6)+COUNTIF(JANVIER!$S$107,$E6)+COUNTIF(JANVIER!$S$117,$E6)+COUNTIF(JANVIER!$S$127,$E6)+COUNTIF(JANVIER!$S$137,$E6)+COUNTIF(JANVIER!$S$147,$E6)+COUNTIF(JANVIER!$S$157,$E6)+COUNTIF(JANVIER!$S$167,$E6)+COUNTIF(JANVIER!$S$177,$E6)+COUNTIF(JANVIER!$S$187,$E6)+COUNTIF(JANVIER!$S$197,$E6)+COUNTIF(JANVIER!$S$207,$E6)+COUNTIF(JANVIER!$S$217,$E6)+COUNTIF(JANVIER!$S$227,$E6)+COUNTIF(JANVIER!$S$237,$E6)+COUNTIF(JANVIER!$S$247,$E6)+COUNTIF(JANVIER!$S$257,$E6)+COUNTIF(JANVIER!$S$267,$E6)+COUNTIF(JANVIER!$S$277,$E6)+COUNTIF(JANVIER!$S$287,$E6)+COUNTIF(JANVIER!$S$297,$E6)+COUNTIF(JANVIER!$S$307,$E6)</f>
        <v>0</v>
      </c>
      <c r="BL6" s="140">
        <f>COUNTIF(JANVIER!T$6,$E9)+COUNTIF(JANVIER!$T$16,$E9)+COUNTIF(JANVIER!$T$26,$E9)+COUNTIF(JANVIER!$T$37,$E9)+COUNTIF(JANVIER!$T$47,$E9)+COUNTIF(JANVIER!$T$57,$E9)+COUNTIF(JANVIER!$T$67,$E9)+COUNTIF(JANVIER!$T$77,$E9)+COUNTIF(JANVIER!$T$87,$E9)+COUNTIF(JANVIER!$T$97,$E9)+COUNTIF(JANVIER!$T$107,$E9)+COUNTIF(JANVIER!$T$117,$E9)+COUNTIF(JANVIER!$T$127,$E9)+COUNTIF(JANVIER!$T$137,$E9)+COUNTIF(JANVIER!$T$147,$E9)+COUNTIF(JANVIER!$T$157,$E9)+COUNTIF(JANVIER!$T$167,$E9)+COUNTIF(JANVIER!$T$177,$E9)+COUNTIF(JANVIER!$T$187,$E9)+COUNTIF(JANVIER!$T$197,$E9)+COUNTIF(JANVIER!$T$207,$E9)+COUNTIF(JANVIER!$T$217,$E9)+COUNTIF(JANVIER!$T$227,$E9)+COUNTIF(JANVIER!$T$237,$E9)+COUNTIF(JANVIER!$T$247,$E9)+COUNTIF(JANVIER!$T$257,$E9)+COUNTIF(JANVIER!$T$267,$E9)+COUNTIF(JANVIER!$T$277,$E9)+COUNTIF(JANVIER!$T$287,$E9)+COUNTIF(JANVIER!$T$297,$E9)+COUNTIF(JANVIER!$T$307,$E9)</f>
        <v>0</v>
      </c>
      <c r="BM6" s="55">
        <f>COUNTIF(JANVIER!$S$7,$E6)+COUNTIF(JANVIER!$S$17,$E6)+COUNTIF(JANVIER!$S$27,$E6)+COUNTIF(JANVIER!$S$38,$E6)+COUNTIF(JANVIER!$S$48,$E6)+COUNTIF(JANVIER!$S$58,$E6)+COUNTIF(JANVIER!$S$68,$E6)+COUNTIF(JANVIER!$S$78,$E6)+COUNTIF(JANVIER!$S$88,$E6)+COUNTIF(JANVIER!$S$98,$E6)+COUNTIF(JANVIER!$S$108,$E6)+COUNTIF(JANVIER!$S$118,$E6)+COUNTIF(JANVIER!$S$128,$E6)+COUNTIF(JANVIER!$S$138,$E6)+COUNTIF(JANVIER!$S$148,$E6)+COUNTIF(JANVIER!$S$158,$E6)+COUNTIF(JANVIER!$S$168,$E6)+COUNTIF(JANVIER!$S$178,$E6)+COUNTIF(JANVIER!$S$188,$E6)+COUNTIF(JANVIER!$S$198,$E6)+COUNTIF(JANVIER!$S$208,$E6)+COUNTIF(JANVIER!$S$218,$E6)+COUNTIF(JANVIER!$S$228,$E6)+COUNTIF(JANVIER!$S$238,$E6)+COUNTIF(JANVIER!$S$248,$E6)+COUNTIF(JANVIER!$S$258,$E6)+COUNTIF(JANVIER!$S$268,$E6)+COUNTIF(JANVIER!$S$278,$E6)+COUNTIF(JANVIER!$S$288,$E6)+COUNTIF(JANVIER!$S$298,$E6)+COUNTIF(JANVIER!$S$308,$E6)</f>
        <v>0</v>
      </c>
      <c r="BN6" s="140">
        <f>COUNTIF(JANVIER!$T$7,$E6)+COUNTIF(JANVIER!$T$17,$E6)+COUNTIF(JANVIER!$T$27,$E6)+COUNTIF(JANVIER!$T$38,$E6)+COUNTIF(JANVIER!$T$48,$E6)+COUNTIF(JANVIER!$T$58,$E6)+COUNTIF(JANVIER!$T$68,$E6)+COUNTIF(JANVIER!$T$78,$E6)+COUNTIF(JANVIER!$T$88,$E6)+COUNTIF(JANVIER!$T$98,$E6)+COUNTIF(JANVIER!$T$108,$E6)+COUNTIF(JANVIER!$T$118,$E6)+COUNTIF(JANVIER!$T$128,$E6)+COUNTIF(JANVIER!$T$138,$E6)+COUNTIF(JANVIER!$T$148,$E6)+COUNTIF(JANVIER!$T$158,$E6)+COUNTIF(JANVIER!$T$168,$E6)+COUNTIF(JANVIER!$T$178,$E6)+COUNTIF(JANVIER!$T$188,$E6)+COUNTIF(JANVIER!$T$198,$E6)+COUNTIF(JANVIER!$T$208,$E6)+COUNTIF(JANVIER!$T$218,$E6)+COUNTIF(JANVIER!$T$228,$E6)+COUNTIF(JANVIER!$T$238,$E6)+COUNTIF(JANVIER!$T$248,$E6)+COUNTIF(JANVIER!$T$258,$E6)+COUNTIF(JANVIER!$T$268,$E6)+COUNTIF(JANVIER!$T$278,$E6)+COUNTIF(JANVIER!$T$288,$E6)+COUNTIF(JANVIER!$T$298,$E6)+COUNTIF(JANVIER!$T$308,$E6)</f>
        <v>0</v>
      </c>
      <c r="BR6" s="55"/>
    </row>
    <row r="7" spans="2:75" x14ac:dyDescent="0.25">
      <c r="B7" s="164" t="s">
        <v>74</v>
      </c>
      <c r="C7" s="56">
        <f>COUNTIF(JANVIER!$A$6:$B$6,B7)+COUNTIF(JANVIER!$A$16:$B$16,B7)+COUNTIF(JANVIER!$A$26:$B$26,B7)+COUNTIF(JANVIER!$A$37:$B$37,B7)+COUNTIF(JANVIER!$A$47:$B$47,B7)+COUNTIF(JANVIER!$A$57:$B$57,B7)+COUNTIF(JANVIER!$A$67:$B$67,B7)+COUNTIF(JANVIER!$A$77:$B$77,B7)+COUNTIF(JANVIER!$A$87:$B$87,B7)+COUNTIF(JANVIER!$A$97:$B$97,B7)+COUNTIF(JANVIER!$A$107:$B$107,B7)+COUNTIF(JANVIER!$A$117:$B$117,B7)+COUNTIF(JANVIER!$A$127:$B$127,B7)+COUNTIF(JANVIER!$A$137:$B$137,B7)+COUNTIF(JANVIER!$A$147:$B$147,B7)+COUNTIF(JANVIER!$A$157:$B$157,B7)+COUNTIF(JANVIER!$A$167:$B$167,B7)+COUNTIF(JANVIER!$A$177:$B$177,B7)+COUNTIF(JANVIER!$A$187:$B$187,B7)+COUNTIF(JANVIER!$A$197:$B$197,B7)+COUNTIF(JANVIER!$A$207:$B$207,B7)+COUNTIF(JANVIER!$A$217:$B$217,B7)+COUNTIF(JANVIER!$A$227:$B$227,B7)+COUNTIF(JANVIER!$A$237:$B$237,B7)+COUNTIF(JANVIER!$A$247:$B$247,B7)+COUNTIF(JANVIER!$A$257:$B$257,B7)+COUNTIF(JANVIER!$A$267:$B$267,B7)+COUNTIF(JANVIER!$A$277:$B$277,B7)+COUNTIF(JANVIER!$A$287:$B$287,B7)+COUNTIF(JANVIER!$A$297:$B$297,B7)+COUNTIF(JANVIER!$A$307:$B$307,B7)</f>
        <v>0</v>
      </c>
      <c r="E7" s="162" t="s">
        <v>75</v>
      </c>
      <c r="F7" s="117"/>
      <c r="G7" s="55">
        <f>COUNTIF(JANVIER!$A$8,$E7)+COUNTIF(JANVIER!$A$18,$E7)+COUNTIF(JANVIER!$A$276,$E7)+COUNTIF(JANVIER!$A$39,$E7)+COUNTIF(JANVIER!$A$49,$E7)+COUNTIF(JANVIER!$A$59,$E7)+COUNTIF(JANVIER!$A$69,$E7)+COUNTIF(JANVIER!$A$79,$E7)+COUNTIF(JANVIER!$A$87,$E7)+COUNTIF(JANVIER!$A$99,$E7)+COUNTIF(JANVIER!$A$109,$E7)+COUNTIF(JANVIER!$A$119,$E7)+COUNTIF(JANVIER!$A$129,$E7)+COUNTIF(JANVIER!$A$139,$E7)+COUNTIF(JANVIER!$A$149,$E7)+COUNTIF(JANVIER!$A$159,$E7)+COUNTIF(JANVIER!$A$169,$E7)+COUNTIF(JANVIER!$A$179,$E7)+COUNTIF(JANVIER!$A$189,$E7)+COUNTIF(JANVIER!$A$199,$E7)+COUNTIF(JANVIER!$A$209,$E7)+COUNTIF(JANVIER!$A$219,$E7)+COUNTIF(JANVIER!$A$229,$E7)+COUNTIF(JANVIER!$A$239,$E7)+COUNTIF(JANVIER!$A$249,$E7)+COUNTIF(JANVIER!$A$259,$E7)+COUNTIF(JANVIER!$A$269,$E7)+COUNTIF(JANVIER!$A$279,$E7)+COUNTIF(JANVIER!$A$289,$E7)+COUNTIF(JANVIER!$A$299,$E7)+COUNTIF(JANVIER!$A$307:$D$309,$E7)</f>
        <v>0</v>
      </c>
      <c r="H7" s="55">
        <f>COUNTIF(JANVIER!$B$8,$E7)+COUNTIF(JANVIER!$B$18,$E7)+COUNTIF(JANVIER!$B$28,$E7)+COUNTIF(JANVIER!$B$39,$E7)+COUNTIF(JANVIER!$B$49,$E7)+COUNTIF(JANVIER!$B$59,$E7)+COUNTIF(JANVIER!$B$69,$E7)+COUNTIF(JANVIER!$B$79,$E7)+COUNTIF(JANVIER!$B$89,$E7)+COUNTIF(JANVIER!$B$99,$E7)+COUNTIF(JANVIER!$B$109,$E7)+COUNTIF(JANVIER!$B$119,$E7)+COUNTIF(JANVIER!$B$129,$E7)+COUNTIF(JANVIER!$B$139,$E7)+COUNTIF(JANVIER!$B$149,$E7)+COUNTIF(JANVIER!$B$159,$E7)+COUNTIF(JANVIER!$B$169,$E7)+COUNTIF(JANVIER!$B$179,$E7)+COUNTIF(JANVIER!$B$189,$E7)+COUNTIF(JANVIER!$B$199,$E7)+COUNTIF(JANVIER!$B$209,$E7)+COUNTIF(JANVIER!$B$219,$E7)+COUNTIF(JANVIER!$B$229,$E7)+COUNTIF(JANVIER!$B$239,$E7)+COUNTIF(JANVIER!$B$249,$E7)+COUNTIF(JANVIER!$B$259,$E7)+COUNTIF(JANVIER!$B$269,$E7)+COUNTIF(JANVIER!$B$279,$E7)+COUNTIF(JANVIER!$B$289,$E7)+COUNTIF(JANVIER!$B$299,$E7)+COUNTIF(JANVIER!$B$309,$E7)</f>
        <v>0</v>
      </c>
      <c r="I7" s="1">
        <f t="shared" ref="I7:I70" si="0">G7</f>
        <v>0</v>
      </c>
      <c r="J7" s="1">
        <f t="shared" ref="J7:J70" si="1">H7</f>
        <v>0</v>
      </c>
      <c r="K7" s="1">
        <f t="shared" ref="K7:K70" si="2">I7+J7</f>
        <v>0</v>
      </c>
      <c r="L7" s="117"/>
      <c r="M7" s="55">
        <f>COUNTIF(JANVIER!$D$6,$E7)+COUNTIF(JANVIER!$D$16,$E7)+COUNTIF(JANVIER!$D$26,$E7)+COUNTIF(JANVIER!$D$37,$E7)+COUNTIF(JANVIER!$D$47,$E7)+COUNTIF(JANVIER!$D$57,$E7)+COUNTIF(JANVIER!$D$67,$E7)+COUNTIF(JANVIER!$D$77,$E7)+COUNTIF(JANVIER!$D$87,$E7)+COUNTIF(JANVIER!$D$97,$E7)+COUNTIF(JANVIER!$D$107,$E7)+COUNTIF(JANVIER!$D$117,$E7)+COUNTIF(JANVIER!$D$127,$E7)+COUNTIF(JANVIER!$D$137,$E7)+COUNTIF(JANVIER!$D$147,$E7)+COUNTIF(JANVIER!$D$157,$E7)+COUNTIF(JANVIER!$D$167,$E7)+COUNTIF(JANVIER!$D$177,$E7)+COUNTIF(JANVIER!$D$187,$E7)+COUNTIF(JANVIER!$D$197,$E7)+COUNTIF(JANVIER!$D$207,$E7)+COUNTIF(JANVIER!$D$217,$E7)+COUNTIF(JANVIER!$D$227,$E7)+COUNTIF(JANVIER!$D$237,$E7)+COUNTIF(JANVIER!$D$247,$E7)+COUNTIF(JANVIER!$D$257,$E7)+COUNTIF(JANVIER!$D$267,$E7)+COUNTIF(JANVIER!$D$277,$E7)+COUNTIF(JANVIER!$D$287,$E7)+COUNTIF(JANVIER!$D$297,$E7)+COUNTIF(JANVIER!$D$307:D308,$E7)</f>
        <v>0</v>
      </c>
      <c r="N7" s="140">
        <f>COUNTIF(JANVIER!$E$6,$E7)+COUNTIF(JANVIER!$E$16,$E7)+COUNTIF(JANVIER!$E$26,$E7)+COUNTIF(JANVIER!$E$37,$E7)+COUNTIF(JANVIER!$E$47,$E7)+COUNTIF(JANVIER!$E$57,$E7)+COUNTIF(JANVIER!$E$67,$E7)+COUNTIF(JANVIER!$E$77,$E7)+COUNTIF(JANVIER!$E$87,$E7)+COUNTIF(JANVIER!$E$97,$E7)+COUNTIF(JANVIER!$E$107,$E7)+COUNTIF(JANVIER!$E$117,$E7)+COUNTIF(JANVIER!$E$127,$E7)+COUNTIF(JANVIER!$E$137,$E7)+COUNTIF(JANVIER!$E$147,$E7)+COUNTIF(JANVIER!$E$157,$E7)+COUNTIF(JANVIER!$E$167,$E7)+COUNTIF(JANVIER!$E$177,$E7)+COUNTIF(JANVIER!$E$187,$E7)+COUNTIF(JANVIER!$E$197,$E7)+COUNTIF(JANVIER!$E$207,$E7)+COUNTIF(JANVIER!$E$217,$E7)+COUNTIF(JANVIER!$E$227,$E7)+COUNTIF(JANVIER!$E$237,$E7)+COUNTIF(JANVIER!$E$247,$E7)+COUNTIF(JANVIER!$E$257,$E7)+COUNTIF(JANVIER!$E$267,$E7)+COUNTIF(JANVIER!$E$277,$E7)+COUNTIF(JANVIER!$E$287,$E7)+COUNTIF(JANVIER!$E$297,$E7)+COUNTIF(JANVIER!$E$307:E308,$E7)</f>
        <v>0</v>
      </c>
      <c r="O7" s="55">
        <f>COUNTIF(JANVIER!$D$7,$E7)+COUNTIF(JANVIER!$D$17,$E7)+COUNTIF(JANVIER!$D$27,$E7)+COUNTIF(JANVIER!$D$38,$E7)+COUNTIF(JANVIER!$D$48,$E7)+COUNTIF(JANVIER!$D$58,$E7)+COUNTIF(JANVIER!$D$68,$E7)+COUNTIF(JANVIER!$D$78,$E7)+COUNTIF(JANVIER!$D$88,$E7)+COUNTIF(JANVIER!$D$98,$E7)+COUNTIF(JANVIER!$D$108,$E7)+COUNTIF(JANVIER!$D$118,$E7)+COUNTIF(JANVIER!$D$128,$E7)+COUNTIF(JANVIER!$D$138,$E7)+COUNTIF(JANVIER!$D$148,$E7)+COUNTIF(JANVIER!$D$158,$E7)+COUNTIF(JANVIER!$D$168,$E7)+COUNTIF(JANVIER!$D$178,$E7)+COUNTIF(JANVIER!$D$188,$E7)+COUNTIF(JANVIER!$D$198,$E7)+COUNTIF(JANVIER!$D$208,$E7)+COUNTIF(JANVIER!$D$218,$E7)+COUNTIF(JANVIER!$D$228,$E7)+COUNTIF(JANVIER!$D$238,$E7)+COUNTIF(JANVIER!$D$248,$E7)+COUNTIF(JANVIER!$D$258,$E7)+COUNTIF(JANVIER!$D$268,$E7)+COUNTIF(JANVIER!$D$278,$E7)+COUNTIF(JANVIER!$D$288,$E7)+COUNTIF(JANVIER!$D$298,$E7)+COUNTIF(JANVIER!$D308:F$308,$E7)</f>
        <v>0</v>
      </c>
      <c r="P7" s="140">
        <f>COUNTIF(JANVIER!$E$7,$E7)+COUNTIF(JANVIER!$E$17,$E7)+COUNTIF(JANVIER!$E$27,$E7)+COUNTIF(JANVIER!$E$38,$E7)+COUNTIF(JANVIER!$E$48,$E7)+COUNTIF(JANVIER!$E$58,$E7)+COUNTIF(JANVIER!$E$68,$E7)+COUNTIF(JANVIER!$E$78,$E7)+COUNTIF(JANVIER!$E$88,$E7)+COUNTIF(JANVIER!$E$98,$E7)+COUNTIF(JANVIER!$E$108,$E7)+COUNTIF(JANVIER!$E$118,$E7)+COUNTIF(JANVIER!$E$128,$E7)+COUNTIF(JANVIER!$E$138,$E7)+COUNTIF(JANVIER!$E$148,$E7)+COUNTIF(JANVIER!$E$158,$E7)+COUNTIF(JANVIER!$E$168,$E7)+COUNTIF(JANVIER!$E$178,$E7)+COUNTIF(JANVIER!$E$188,$E7)+COUNTIF(JANVIER!$E$198,$E7)+COUNTIF(JANVIER!$E$208,$E7)+COUNTIF(JANVIER!$E$218,$E7)+COUNTIF(JANVIER!$E$228,$E7)+COUNTIF(JANVIER!$E$238,$E7)+COUNTIF(JANVIER!$E$248,$E7)+COUNTIF(JANVIER!$E$258,$E7)+COUNTIF(JANVIER!$E$268,$E7)+COUNTIF(JANVIER!$E$278,$E7)+COUNTIF(JANVIER!$E$288,$E7)+COUNTIF(JANVIER!$E$298,$E7)+COUNTIF(JANVIER!$E308:G$308,$E7)</f>
        <v>0</v>
      </c>
      <c r="Q7" s="48">
        <f>COUNTIF(JANVIER!$D$8,$E7)+COUNTIF(JANVIER!$D$18,$E7)+COUNTIF(JANVIER!$D$28,$E7)+COUNTIF(JANVIER!$D$39,$E7)+COUNTIF(JANVIER!$D$49,$E7)+COUNTIF(JANVIER!$D$59,$E7)+COUNTIF(JANVIER!$D$69,$E7)+COUNTIF(JANVIER!$D$79,$E7)+COUNTIF(JANVIER!$D$89,$E7)+COUNTIF(JANVIER!$D$99,$E7)+COUNTIF(JANVIER!$D$109,$E7)+COUNTIF(JANVIER!$D$119,$E7)+COUNTIF(JANVIER!$D$129,$E7)+COUNTIF(JANVIER!$D$139,$E7)+COUNTIF(JANVIER!$D$149,$E7)+COUNTIF(JANVIER!$D$159,$E7)+COUNTIF(JANVIER!$D$169,$E7)+COUNTIF(JANVIER!$D$179,$E7)+COUNTIF(JANVIER!$D$189,$E7)+COUNTIF(JANVIER!$D$199,$E7)+COUNTIF(JANVIER!$D$209,$E7)+COUNTIF(JANVIER!$D$219,$E7)+COUNTIF(JANVIER!$D$229,$E7)+COUNTIF(JANVIER!$D$239,$E7)+COUNTIF(JANVIER!$D$249,$E7)+COUNTIF(JANVIER!$D$259,$E7)+COUNTIF(JANVIER!$D$269,$E7)+COUNTIF(JANVIER!$D$279,$E7)+COUNTIF(JANVIER!$D$289,$E7)+COUNTIF(JANVIER!$D$299,$E7)+COUNTIF(JANVIER!$D308:H$309,$E7)</f>
        <v>0</v>
      </c>
      <c r="R7" s="151">
        <f>COUNTIF(JANVIER!$E$8,$E7)+COUNTIF(JANVIER!$E$18,$E7)+COUNTIF(JANVIER!$E$28,$E7)+COUNTIF(JANVIER!$E$39,$E7)+COUNTIF(JANVIER!$E$49,$E7)+COUNTIF(JANVIER!$E$59,$E7)+COUNTIF(JANVIER!$E$69,$E7)+COUNTIF(JANVIER!$E$79,$E7)+COUNTIF(JANVIER!$E$89,$E7)+COUNTIF(JANVIER!$E$99,$E7)+COUNTIF(JANVIER!$E$109,$E7)+COUNTIF(JANVIER!$E$119,$E7)+COUNTIF(JANVIER!$E$129,$E7)+COUNTIF(JANVIER!$E$139,$E7)+COUNTIF(JANVIER!$E$149,$E7)+COUNTIF(JANVIER!$E$159,$E7)+COUNTIF(JANVIER!$E$169,$E7)+COUNTIF(JANVIER!$E$179,$E7)+COUNTIF(JANVIER!$E$189,$E7)+COUNTIF(JANVIER!$E$199,$E7)+COUNTIF(JANVIER!$E$209,$E7)+COUNTIF(JANVIER!$E$219,$E7)+COUNTIF(JANVIER!$E$229,$E7)+COUNTIF(JANVIER!$E$239,$E7)+COUNTIF(JANVIER!$E$249,$E7)+COUNTIF(JANVIER!$E$259,$E7)+COUNTIF(JANVIER!$E$269,$E7)+COUNTIF(JANVIER!$E$279,$E7)+COUNTIF(JANVIER!$E$289,$E7)+COUNTIF(JANVIER!$E$299,$E7)+COUNTIF(JANVIER!$E$309,$E7)</f>
        <v>0</v>
      </c>
      <c r="S7" s="48">
        <f t="shared" ref="S7:T70" si="3">SUM(M7+O7+Q7)</f>
        <v>0</v>
      </c>
      <c r="T7" s="136">
        <f t="shared" si="3"/>
        <v>0</v>
      </c>
      <c r="U7" s="49">
        <f t="shared" ref="U7:U70" si="4">SUM(S7:T7)</f>
        <v>0</v>
      </c>
      <c r="V7" s="80"/>
      <c r="W7" s="55">
        <f>COUNTIF(JANVIER!$G$6,$E7)+COUNTIF(JANVIER!$G$16,$E7)+COUNTIF(JANVIER!$G$26,$E7)+COUNTIF(JANVIER!$G$37,$E7)+COUNTIF(JANVIER!$G$47,$E7)+COUNTIF(JANVIER!$G$57,$E7)+COUNTIF(JANVIER!$G$67,$E7)+COUNTIF(JANVIER!$G$77,$E7)+COUNTIF(JANVIER!$G$87,$E7)+COUNTIF(JANVIER!$G$97,$E7)+COUNTIF(JANVIER!$G$107,$E7)+COUNTIF(JANVIER!$G$117,$E7)+COUNTIF(JANVIER!$G$127,$E7)+COUNTIF(JANVIER!$G$137,$E7)+COUNTIF(JANVIER!$G$147,$E7)+COUNTIF(JANVIER!$G$157,$E7)+COUNTIF(JANVIER!$G$167,$E7)+COUNTIF(JANVIER!$G$177,$E7)+COUNTIF(JANVIER!$G$187,$E7)+COUNTIF(JANVIER!$G$197,$E7)+COUNTIF(JANVIER!$G$207,$E7)+COUNTIF(JANVIER!$G$217,$E7)+COUNTIF(JANVIER!$G$227,$E7)+COUNTIF(JANVIER!$G$237,$E7)+COUNTIF(JANVIER!$G$247,$E7)+COUNTIF(JANVIER!$G$257,$E7)+COUNTIF(JANVIER!$G$267,$E7)+COUNTIF(JANVIER!$G$277,$E7)+COUNTIF(JANVIER!$G$287,$E7)+COUNTIF(JANVIER!$G$297,$E7)+COUNTIF(JANVIER!$G$307:N308,$E7)</f>
        <v>0</v>
      </c>
      <c r="X7" s="140">
        <f>COUNTIF(JANVIER!$H$6,$E7)+COUNTIF(JANVIER!$H$16,$E7)+COUNTIF(JANVIER!$H$26,$E7)+COUNTIF(JANVIER!$H$37,$E7)+COUNTIF(JANVIER!$H$47,$E7)+COUNTIF(JANVIER!$H$57,$E7)+COUNTIF(JANVIER!$H$67,$E7)+COUNTIF(JANVIER!$H$77,$E7)+COUNTIF(JANVIER!$H$87,$E7)+COUNTIF(JANVIER!$H$97,$E7)+COUNTIF(JANVIER!$H$107,$E7)+COUNTIF(JANVIER!$H$117,$E7)+COUNTIF(JANVIER!$H$127,$E7)+COUNTIF(JANVIER!$H$137,$E7)+COUNTIF(JANVIER!$H$147,$E7)+COUNTIF(JANVIER!$H$157,$E7)+COUNTIF(JANVIER!$H$167,$E7)+COUNTIF(JANVIER!$H$177,$E7)+COUNTIF(JANVIER!$H$187,$E7)+COUNTIF(JANVIER!$H$197,$E7)+COUNTIF(JANVIER!$H$207,$E7)+COUNTIF(JANVIER!$H$217,$E7)+COUNTIF(JANVIER!$H$227,$E7)+COUNTIF(JANVIER!$H$237,$E7)+COUNTIF(JANVIER!$H$247,$E7)+COUNTIF(JANVIER!$H$257,$E7)+COUNTIF(JANVIER!$H$267,$E7)+COUNTIF(JANVIER!$H$277,$E7)+COUNTIF(JANVIER!$H$287,$E7)+COUNTIF(JANVIER!$H$297,$E7)+COUNTIF(JANVIER!$H$307:O308,$E7)</f>
        <v>0</v>
      </c>
      <c r="Y7" s="55">
        <f>COUNTIF(JANVIER!$G$7,$E7)+COUNTIF(JANVIER!$G$17,$E7)+COUNTIF(JANVIER!$G$27,$E7)+COUNTIF(JANVIER!$G$38,$E7)+COUNTIF(JANVIER!$G$48,$E7)+COUNTIF(JANVIER!$G$58,$E7)+COUNTIF(JANVIER!$G$68,$E7)+COUNTIF(JANVIER!$G$78,$E7)+COUNTIF(JANVIER!$G$88,$E7)+COUNTIF(JANVIER!$G$98,$E7)+COUNTIF(JANVIER!$G$108,$E7)+COUNTIF(JANVIER!$G$118,$E7)+COUNTIF(JANVIER!$G$128,$E7)+COUNTIF(JANVIER!$G$138,$E7)+COUNTIF(JANVIER!$G$148,$E7)+COUNTIF(JANVIER!$G$158,$E7)+COUNTIF(JANVIER!$G$168,$E7)+COUNTIF(JANVIER!$G$178,$E7)+COUNTIF(JANVIER!$G$188,$E7)+COUNTIF(JANVIER!$G$198,$E7)+COUNTIF(JANVIER!$G$208,$E7)+COUNTIF(JANVIER!$G$218,$E7)+COUNTIF(JANVIER!$G$228,$E7)+COUNTIF(JANVIER!$G$238,$E7)+COUNTIF(JANVIER!$G$248,$E7)+COUNTIF(JANVIER!$G$258,$E7)+COUNTIF(JANVIER!$G$268,$E7)+COUNTIF(JANVIER!$G$278,$E7)+COUNTIF(JANVIER!$G$288,$E7)+COUNTIF(JANVIER!$G$298,$E7)+COUNTIF(JANVIER!$G308:P$308,$E7)</f>
        <v>0</v>
      </c>
      <c r="Z7" s="140">
        <f>COUNTIF(JANVIER!$H$7,$E7)+COUNTIF(JANVIER!$H$17,$E7)+COUNTIF(JANVIER!$H$27,$E7)+COUNTIF(JANVIER!$H$38,$E7)+COUNTIF(JANVIER!$H$48,$E7)+COUNTIF(JANVIER!$H$58,$E7)+COUNTIF(JANVIER!$H$68,$E7)+COUNTIF(JANVIER!$H$78,$E7)+COUNTIF(JANVIER!$H$88,$E7)+COUNTIF(JANVIER!$H$98,$E7)+COUNTIF(JANVIER!$H$108,$E7)+COUNTIF(JANVIER!$H$118,$E7)+COUNTIF(JANVIER!$H$128,$E7)+COUNTIF(JANVIER!$H$138,$E7)+COUNTIF(JANVIER!$H$148,$E7)+COUNTIF(JANVIER!$H$158,$E7)+COUNTIF(JANVIER!$H$168,$E7)+COUNTIF(JANVIER!$H$178,$E7)+COUNTIF(JANVIER!$H$188,$E7)+COUNTIF(JANVIER!$H$198,$E7)+COUNTIF(JANVIER!$H$208,$E7)+COUNTIF(JANVIER!$H$218,$E7)+COUNTIF(JANVIER!$H$228,$E7)+COUNTIF(JANVIER!$H$238,$E7)+COUNTIF(JANVIER!$H$248,$E7)+COUNTIF(JANVIER!$H$258,$E7)+COUNTIF(JANVIER!$H$268,$E7)+COUNTIF(JANVIER!$H$278,$E7)+COUNTIF(JANVIER!$H$288,$E7)+COUNTIF(JANVIER!$H$298,$E7)+COUNTIF(JANVIER!$H308:P$308,$E7)</f>
        <v>0</v>
      </c>
      <c r="AA7" s="55">
        <f>COUNTIF(JANVIER!$G$8,$E7)+COUNTIF(JANVIER!$G$18,$E7)+COUNTIF(JANVIER!$G$28,$E7)+COUNTIF(JANVIER!$G$39,$E7)+COUNTIF(JANVIER!$G$49,$E7)+COUNTIF(JANVIER!$G$59,$E7)+COUNTIF(JANVIER!$G$69,$E7)+COUNTIF(JANVIER!$G$79,$E7)+COUNTIF(JANVIER!$G$89,$E7)+COUNTIF(JANVIER!$G$99,$E7)+COUNTIF(JANVIER!$G$109,$E7)+COUNTIF(JANVIER!$G$119,$E7)+COUNTIF(JANVIER!$G$129,$E7)+COUNTIF(JANVIER!$G$139,$E7)+COUNTIF(JANVIER!$G$149,$E7)+COUNTIF(JANVIER!$G$159,$E7)+COUNTIF(JANVIER!$G$169,$E7)+COUNTIF(JANVIER!$G$179,$E7)+COUNTIF(JANVIER!$G$189,$E7)+COUNTIF(JANVIER!$G$199,$E7)+COUNTIF(JANVIER!$G$209,$E7)+COUNTIF(JANVIER!$G$219,$E7)+COUNTIF(JANVIER!$G$229,$E7)+COUNTIF(JANVIER!$G$239,$E7)+COUNTIF(JANVIER!$G$249,$E7)+COUNTIF(JANVIER!$G$259,$E7)+COUNTIF(JANVIER!$G$269,$E7)+COUNTIF(JANVIER!$G$279,$E7)+COUNTIF(JANVIER!$G$289,$E7)+COUNTIF(JANVIER!$G$299,$E7)+COUNTIF(JANVIER!$G308:R$309,$E7)</f>
        <v>0</v>
      </c>
      <c r="AB7" s="140">
        <f>COUNTIF(JANVIER!$H$8,$E7)+COUNTIF(JANVIER!$H$18,$E7)+COUNTIF(JANVIER!$H$28,$E7)+COUNTIF(JANVIER!$H$39,$E7)+COUNTIF(JANVIER!$H$49,$E7)+COUNTIF(JANVIER!$H$59,$E7)+COUNTIF(JANVIER!$H$69,$E7)+COUNTIF(JANVIER!$H$79,$E7)+COUNTIF(JANVIER!$H$89,$E7)+COUNTIF(JANVIER!$H$99,$E7)+COUNTIF(JANVIER!$H$109,$E7)+COUNTIF(JANVIER!$H$119,$E7)+COUNTIF(JANVIER!$H$129,$E7)+COUNTIF(JANVIER!$H$139,$E7)+COUNTIF(JANVIER!$H$149,$E7)+COUNTIF(JANVIER!$H$159,$E7)+COUNTIF(JANVIER!$H$169,$E7)+COUNTIF(JANVIER!$H$179,$E7)+COUNTIF(JANVIER!$H$189,$E7)+COUNTIF(JANVIER!$H$199,$E7)+COUNTIF(JANVIER!$H$209,$E7)+COUNTIF(JANVIER!$H$219,$E7)+COUNTIF(JANVIER!$H$229,$E7)+COUNTIF(JANVIER!$H$239,$E7)+COUNTIF(JANVIER!$H$249,$E7)+COUNTIF(JANVIER!$H$259,$E7)+COUNTIF(JANVIER!$H$269,$E7)+COUNTIF(JANVIER!$H$279,$E7)+COUNTIF(JANVIER!$H$289,$E7)+COUNTIF(JANVIER!$H$299,$E7)+COUNTIF(JANVIER!$H$309,$E7)</f>
        <v>0</v>
      </c>
      <c r="AC7" s="48">
        <f t="shared" ref="AC7:AC70" si="5">SUM(W$6+Y7+AA7)</f>
        <v>0</v>
      </c>
      <c r="AD7" s="136">
        <f t="shared" ref="AD7:AD70" si="6">SUM(X7+Z7+AB7)</f>
        <v>0</v>
      </c>
      <c r="AE7" s="49">
        <f t="shared" ref="AE7:AE70" si="7">SUM(AC7:AD7)</f>
        <v>0</v>
      </c>
      <c r="AF7" s="80"/>
      <c r="AG7" s="55">
        <f>COUNTIF(JANVIER!J$6,$E7)+COUNTIF(JANVIER!$J$16,$E7)+COUNTIF(JANVIER!$J$26,$E7)+COUNTIF(JANVIER!$J$37,$E7)+COUNTIF(JANVIER!$J$47,$E7)+COUNTIF(JANVIER!$J$57,$E7)+COUNTIF(JANVIER!$J$67,$E7)+COUNTIF(JANVIER!$J$77,$E7)+COUNTIF(JANVIER!$J$87,$E7)+COUNTIF(JANVIER!$J$97,$E7)+COUNTIF(JANVIER!$J$107,$E7)+COUNTIF(JANVIER!$J$117,$E7)+COUNTIF(JANVIER!$J$127,$E7)+COUNTIF(JANVIER!$J$137,$E7)+COUNTIF(JANVIER!$J$147,$E7)+COUNTIF(JANVIER!$J$157,$E7)+COUNTIF(JANVIER!$J$167,$E7)+COUNTIF(JANVIER!$J$177,$E7)+COUNTIF(JANVIER!$J$187,$E7)+COUNTIF(JANVIER!$J$197,$E7)+COUNTIF(JANVIER!$J$207,$E7)+COUNTIF(JANVIER!$J$217,$E7)+COUNTIF(JANVIER!$J$227,$E7)+COUNTIF(JANVIER!$J$237,$E7)+COUNTIF(JANVIER!$J$247,$E7)+COUNTIF(JANVIER!$J$257,$E7)+COUNTIF(JANVIER!$J$267,$E7)+COUNTIF(JANVIER!$J$277,$E7)+COUNTIF(JANVIER!$J$287,$E7)+COUNTIF(JANVIER!$J$297,$E7)+COUNTIF(JANVIER!$J$307,$E7)</f>
        <v>0</v>
      </c>
      <c r="AH7" s="140">
        <f>COUNTIF(JANVIER!K$6,$E7)+COUNTIF(JANVIER!$K$16,$E7)+COUNTIF(JANVIER!$K$26,$E7)+COUNTIF(JANVIER!$K$37,$E7)+COUNTIF(JANVIER!$K$47,$E7)+COUNTIF(JANVIER!$K$57,$E7)+COUNTIF(JANVIER!$K$67,$E7)+COUNTIF(JANVIER!$K$77,$E7)+COUNTIF(JANVIER!$K$87,$E7)+COUNTIF(JANVIER!$K$97,$E7)+COUNTIF(JANVIER!$K$107,$E7)+COUNTIF(JANVIER!$K$117,$E7)+COUNTIF(JANVIER!$K$127,$E7)+COUNTIF(JANVIER!$K$137,$E7)+COUNTIF(JANVIER!$K$147,$E7)+COUNTIF(JANVIER!$K$157,$E7)+COUNTIF(JANVIER!$K$167,$E7)+COUNTIF(JANVIER!$K$177,$E7)+COUNTIF(JANVIER!$K$187,$E7)+COUNTIF(JANVIER!$K$197,$E7)+COUNTIF(JANVIER!$K$207,$E7)+COUNTIF(JANVIER!$K$217,$E7)+COUNTIF(JANVIER!$K$227,$E7)+COUNTIF(JANVIER!$K$237,$E7)+COUNTIF(JANVIER!$K$247,$E7)+COUNTIF(JANVIER!$K$257,$E7)+COUNTIF(JANVIER!$K$267,$E7)+COUNTIF(JANVIER!$K$277,$E7)+COUNTIF(JANVIER!$K$287,$E7)+COUNTIF(JANVIER!$K$297,$E7)+COUNTIF(JANVIER!$K$307,$E7)</f>
        <v>0</v>
      </c>
      <c r="AI7" s="55">
        <f>COUNTIF(JANVIER!$J$7,$E7)+COUNTIF(JANVIER!$J$17,$E7)+COUNTIF(JANVIER!$J$27,$E7)+COUNTIF(JANVIER!$J$38,$E7)+COUNTIF(JANVIER!$J$48,$E7)+COUNTIF(JANVIER!$J$58,$E7)+COUNTIF(JANVIER!$J$68,$E7)+COUNTIF(JANVIER!$J$78,$E7)+COUNTIF(JANVIER!$J$88,$E7)+COUNTIF(JANVIER!$J$98,$E7)+COUNTIF(JANVIER!$J$108,$E7)+COUNTIF(JANVIER!$J$118,$E7)+COUNTIF(JANVIER!$J$128,$E7)+COUNTIF(JANVIER!$J$138,$E7)+COUNTIF(JANVIER!$J$148,$E7)+COUNTIF(JANVIER!$J$158,$E7)+COUNTIF(JANVIER!$J$168,$E7)+COUNTIF(JANVIER!$J$178,$E7)+COUNTIF(JANVIER!$J$188,$E7)+COUNTIF(JANVIER!$J$198,$E7)+COUNTIF(JANVIER!$J$208,$E7)+COUNTIF(JANVIER!$J$218,$E7)+COUNTIF(JANVIER!$J$228,$E7)+COUNTIF(JANVIER!$J$238,$E7)+COUNTIF(JANVIER!$J$248,$E7)+COUNTIF(JANVIER!$J$258,$E7)+COUNTIF(JANVIER!$J$268,$E7)+COUNTIF(JANVIER!$J$278,$E7)+COUNTIF(JANVIER!$J$288,$E7)+COUNTIF(JANVIER!$J$298,$E7)+COUNTIF(JANVIER!$J$308,$E7)</f>
        <v>0</v>
      </c>
      <c r="AJ7" s="140">
        <f>COUNTIF(JANVIER!$K$7,$E7)+COUNTIF(JANVIER!$K$17,$E7)+COUNTIF(JANVIER!$K$27,$E7)+COUNTIF(JANVIER!$K$38,$E7)+COUNTIF(JANVIER!$K$48,$E7)+COUNTIF(JANVIER!$K$58,$E7)+COUNTIF(JANVIER!$K$68,$E7)+COUNTIF(JANVIER!$K$78,$E7)+COUNTIF(JANVIER!$K$88,$E7)+COUNTIF(JANVIER!$K$98,$E7)+COUNTIF(JANVIER!$K$108,$E7)+COUNTIF(JANVIER!$K$118,$E7)+COUNTIF(JANVIER!$K$128,$E7)+COUNTIF(JANVIER!$K$138,$E7)+COUNTIF(JANVIER!$K$148,$E7)+COUNTIF(JANVIER!$K$158,$E7)+COUNTIF(JANVIER!$K$168,$E7)+COUNTIF(JANVIER!$K$178,$E7)+COUNTIF(JANVIER!$K$188,$E7)+COUNTIF(JANVIER!$K$198,$E7)+COUNTIF(JANVIER!$K$208,$E7)+COUNTIF(JANVIER!$K$218,$E7)+COUNTIF(JANVIER!$K$228,$E7)+COUNTIF(JANVIER!$K$238,$E7)+COUNTIF(JANVIER!$K$248,$E7)+COUNTIF(JANVIER!$K$258,$E7)+COUNTIF(JANVIER!$K$268,$E7)+COUNTIF(JANVIER!$K$278,$E7)+COUNTIF(JANVIER!$K$288,$E7)+COUNTIF(JANVIER!$K$298,$E7)+COUNTIF(JANVIER!$K$308,$E7)</f>
        <v>0</v>
      </c>
      <c r="AK7" s="55">
        <f>COUNTIF(JANVIER!J$8,$E7)+COUNTIF(JANVIER!$J$18,$E7)+COUNTIF(JANVIER!$J$28,$E7)+COUNTIF(JANVIER!$J$39,$E7)+COUNTIF(JANVIER!$J$49,$E7)+COUNTIF(JANVIER!$J$59,$E7)+COUNTIF(JANVIER!$J$69,$E7)+COUNTIF(JANVIER!$J$79,$E7)+COUNTIF(JANVIER!$J$89,$E7)+COUNTIF(JANVIER!$J$99,$E7)+COUNTIF(JANVIER!$J$109,$E7)+COUNTIF(JANVIER!$J$119,$E7)+COUNTIF(JANVIER!$J$129,$E7)+COUNTIF(JANVIER!$J$139,$E7)+COUNTIF(JANVIER!$J$149,$E7)+COUNTIF(JANVIER!$J$159,$E7)+COUNTIF(JANVIER!$J$169,$E7)+COUNTIF(JANVIER!$J$179,$E7)+COUNTIF(JANVIER!$J$189,$E7)+COUNTIF(JANVIER!$J$199,$E7)+COUNTIF(JANVIER!$J$209,$E7)+COUNTIF(JANVIER!$J$219,$E7)+COUNTIF(JANVIER!$J$229,$E7)+COUNTIF(JANVIER!$J$239,$E7)+COUNTIF(JANVIER!$J$249,$E7)+COUNTIF(JANVIER!$J$259,$E7)+COUNTIF(JANVIER!$J$269,$E7)+COUNTIF(JANVIER!$J$279,$E7)+COUNTIF(JANVIER!$J$289,$E7)+COUNTIF(JANVIER!$J$299,$E7)+COUNTIF(JANVIER!$J$309,$E7)</f>
        <v>0</v>
      </c>
      <c r="AL7" s="140">
        <f>COUNTIF(JANVIER!K$8,$E7)+COUNTIF(JANVIER!$K$18,$E7)+COUNTIF(JANVIER!$K$28,$E7)+COUNTIF(JANVIER!$K$39,$E7)+COUNTIF(JANVIER!$K$49,$E7)+COUNTIF(JANVIER!$K$59,$E7)+COUNTIF(JANVIER!$K$69,$E7)+COUNTIF(JANVIER!$K$79,$E7)+COUNTIF(JANVIER!$K$89,$E7)+COUNTIF(JANVIER!$K$99,$E7)+COUNTIF(JANVIER!$K$109,$E7)+COUNTIF(JANVIER!$K$119,$E7)+COUNTIF(JANVIER!$K$129,$E7)+COUNTIF(JANVIER!$K$139,$E7)+COUNTIF(JANVIER!$K$149,$E7)+COUNTIF(JANVIER!$K$159,$E7)+COUNTIF(JANVIER!$K$169,$E7)+COUNTIF(JANVIER!$K$179,$E7)+COUNTIF(JANVIER!$K$189,$E7)+COUNTIF(JANVIER!$K$199,$E7)+COUNTIF(JANVIER!$K$209,$E7)+COUNTIF(JANVIER!$K$219,$E7)+COUNTIF(JANVIER!$K$229,$E7)+COUNTIF(JANVIER!$K$239,$E7)+COUNTIF(JANVIER!$K$249,$E7)+COUNTIF(JANVIER!$K$259,$E7)+COUNTIF(JANVIER!$K$269,$E7)+COUNTIF(JANVIER!$K$279,$E7)+COUNTIF(JANVIER!$K$289,$E7)+COUNTIF(JANVIER!$K$299,$E7)+COUNTIF(JANVIER!$K$309,$E7)</f>
        <v>0</v>
      </c>
      <c r="AM7" s="55">
        <f>COUNTIF(JANVIER!J$9,$E7)+COUNTIF(JANVIER!$J$19,$E7)+COUNTIF(JANVIER!$J$29,$E7)+COUNTIF(JANVIER!$J$40,$E7)+COUNTIF(JANVIER!$J$50,$E7)+COUNTIF(JANVIER!$J$60,$E7)+COUNTIF(JANVIER!$J$70,$E7)+COUNTIF(JANVIER!$J$80,$E7)+COUNTIF(JANVIER!$J$90,$E7)+COUNTIF(JANVIER!$J$100,$E7)+COUNTIF(JANVIER!$J$110,$E7)+COUNTIF(JANVIER!$J$120,$E7)+COUNTIF(JANVIER!$J$130,$E7)+COUNTIF(JANVIER!$J$140,$E7)+COUNTIF(JANVIER!$J$150,$E7)+COUNTIF(JANVIER!$J$160,$E7)+COUNTIF(JANVIER!$J$170,$E7)+COUNTIF(JANVIER!$J$180,$E7)+COUNTIF(JANVIER!$J$190,$E7)+COUNTIF(JANVIER!$J$200,$E7)+COUNTIF(JANVIER!$J$210,$E7)+COUNTIF(JANVIER!$J$220,$E7)+COUNTIF(JANVIER!$J$230,$E7)+COUNTIF(JANVIER!$J$240,$E7)+COUNTIF(JANVIER!$J$250,$E7)+COUNTIF(JANVIER!$J$260,$E7)+COUNTIF(JANVIER!$J$270,$E7)+COUNTIF(JANVIER!$J$280,$E7)+COUNTIF(JANVIER!$J$290,$E7)+COUNTIF(JANVIER!$J$300,$E7)+COUNTIF(JANVIER!$J$310,$E7)</f>
        <v>0</v>
      </c>
      <c r="AN7" s="140">
        <f>COUNTIF(JANVIER!K$9,$E7)+COUNTIF(JANVIER!$K$19,$E7)+COUNTIF(JANVIER!$K$29,$E7)+COUNTIF(JANVIER!$K$40,$E7)+COUNTIF(JANVIER!$K$50,$E7)+COUNTIF(JANVIER!$K$60,$E7)+COUNTIF(JANVIER!$K$70,$E7)+COUNTIF(JANVIER!$K$80,$E7)+COUNTIF(JANVIER!$K$90,$E7)+COUNTIF(JANVIER!$K$100,$E7)+COUNTIF(JANVIER!$K$110,$E7)+COUNTIF(JANVIER!$K$120,$E7)+COUNTIF(JANVIER!$K$130,$E7)+COUNTIF(JANVIER!$K$140,$E7)+COUNTIF(JANVIER!$K$150,$E7)+COUNTIF(JANVIER!$K$160,$E7)+COUNTIF(JANVIER!$K$170,$E7)+COUNTIF(JANVIER!$K$180,$E7)+COUNTIF(JANVIER!$K$190,$E7)+COUNTIF(JANVIER!$K$200,$E7)+COUNTIF(JANVIER!$K$210,$E7)+COUNTIF(JANVIER!$K$220,$E7)+COUNTIF(JANVIER!$K$230,$E7)+COUNTIF(JANVIER!$K$240,$E7)+COUNTIF(JANVIER!$K$250,$E7)+COUNTIF(JANVIER!$K$260,$E7)+COUNTIF(JANVIER!$K$270,$E7)+COUNTIF(JANVIER!$K$280,$E7)+COUNTIF(JANVIER!$K$290,$E7)+COUNTIF(JANVIER!$K$300,$E7)+COUNTIF(JANVIER!$K$310,$E7)</f>
        <v>0</v>
      </c>
      <c r="AO7" s="55">
        <f>COUNTIF(JANVIER!J$10,$E7)+COUNTIF(JANVIER!$J$20,$E7)+COUNTIF(JANVIER!$J$30,$E7)+COUNTIF(JANVIER!$J$41,$E7)+COUNTIF(JANVIER!$J$51,$E7)+COUNTIF(JANVIER!$J$61,$E7)+COUNTIF(JANVIER!$J$71,$E7)+COUNTIF(JANVIER!$J$81,$E7)+COUNTIF(JANVIER!$J$91,$E7)+COUNTIF(JANVIER!$J$101,$E7)+COUNTIF(JANVIER!$J$111,$E7)+COUNTIF(JANVIER!$J$121,$E7)+COUNTIF(JANVIER!$J$131,$E7)+COUNTIF(JANVIER!$J$141,$E7)+COUNTIF(JANVIER!$J$151,$E7)+COUNTIF(JANVIER!$J$161,$E7)+COUNTIF(JANVIER!$J$171,$E7)+COUNTIF(JANVIER!$J$181,$E7)+COUNTIF(JANVIER!$J$191,$E7)+COUNTIF(JANVIER!$J$201,$E7)+COUNTIF(JANVIER!$J$211,$E7)+COUNTIF(JANVIER!$J$221,$E7)+COUNTIF(JANVIER!$J$231,$E7)+COUNTIF(JANVIER!$J$241,$E7)+COUNTIF(JANVIER!$J$251,$E7)+COUNTIF(JANVIER!$J$261,$E7)+COUNTIF(JANVIER!$J$271,$E7)+COUNTIF(JANVIER!$J$281,$E7)+COUNTIF(JANVIER!$J$291,$E7)+COUNTIF(JANVIER!$J$301,$E7)+COUNTIF(JANVIER!$J$311,$E7)</f>
        <v>0</v>
      </c>
      <c r="AP7" s="140">
        <f>COUNTIF(JANVIER!K$10,$E7)+COUNTIF(JANVIER!$K$20,$E7)+COUNTIF(JANVIER!$K$30,$E7)+COUNTIF(JANVIER!$K$40,$E7)+COUNTIF(JANVIER!$K$50,$E7)+COUNTIF(JANVIER!$K$60,$E7)+COUNTIF(JANVIER!$K$70,$E7)+COUNTIF(JANVIER!$K$80,$E7)+COUNTIF(JANVIER!$K$90,$E7)+COUNTIF(JANVIER!$K$100,$E7)+COUNTIF(JANVIER!$K$110,$E7)+COUNTIF(JANVIER!$K$120,$E7)+COUNTIF(JANVIER!$K$130,$E7)+COUNTIF(JANVIER!$K$140,$E7)+COUNTIF(JANVIER!$K$150,$E7)+COUNTIF(JANVIER!$K$160,$E7)+COUNTIF(JANVIER!$K$170,$E7)+COUNTIF(JANVIER!$K$180,$E7)+COUNTIF(JANVIER!$K$190,$E7)+COUNTIF(JANVIER!$K$200,$E7)+COUNTIF(JANVIER!$K$210,$E7)+COUNTIF(JANVIER!$K$220,$E7)+COUNTIF(JANVIER!$K$230,$E7)+COUNTIF(JANVIER!$K$240,$E7)+COUNTIF(JANVIER!$K$250,$E7)+COUNTIF(JANVIER!$K$260,$E7)+COUNTIF(JANVIER!$K$270,$E7)+COUNTIF(JANVIER!$K$280,$E7)+COUNTIF(JANVIER!$K$290,$E7)+COUNTIF(JANVIER!$K$300,$E7)+COUNTIF(JANVIER!$K$310,$E7)</f>
        <v>0</v>
      </c>
      <c r="AQ7" s="55">
        <f>COUNTIF(JANVIER!J$11,$E7)+COUNTIF(JANVIER!$J$21,$E7)+COUNTIF(JANVIER!$J$31,$E7)+COUNTIF(JANVIER!$J$42,$E7)+COUNTIF(JANVIER!$J$52,$E7)+COUNTIF(JANVIER!$J$62,$E7)+COUNTIF(JANVIER!$J$72,$E7)+COUNTIF(JANVIER!$J$82,$E7)+COUNTIF(JANVIER!$J$92,$E7)+COUNTIF(JANVIER!$J$102,$E7)+COUNTIF(JANVIER!$J$112,$E7)+COUNTIF(JANVIER!$J$122,$E7)+COUNTIF(JANVIER!$J$132,$E7)+COUNTIF(JANVIER!$J$142,$E7)+COUNTIF(JANVIER!$J$152,$E7)+COUNTIF(JANVIER!$J$162,$E7)+COUNTIF(JANVIER!$J$172,$E7)+COUNTIF(JANVIER!$J$182,$E7)+COUNTIF(JANVIER!$J$192,$E7)+COUNTIF(JANVIER!$J$202,$E7)+COUNTIF(JANVIER!$J$212,$E7)+COUNTIF(JANVIER!$J$222,$E7)+COUNTIF(JANVIER!$J$232,$E7)+COUNTIF(JANVIER!$J$242,$E7)+COUNTIF(JANVIER!$J$252,$E7)+COUNTIF(JANVIER!$J$262,$E7)+COUNTIF(JANVIER!$J$272,$E7)+COUNTIF(JANVIER!$J$282,$E7)+COUNTIF(JANVIER!$J$292,$E7)+COUNTIF(JANVIER!$J$302,$E7)+COUNTIF(JANVIER!$J$312,$E7)</f>
        <v>0</v>
      </c>
      <c r="AR7" s="140">
        <f>COUNTIF(JANVIER!K$11,$E7)+COUNTIF(JANVIER!$K$21,$E7)+COUNTIF(JANVIER!$K$32,$E7)+COUNTIF(JANVIER!$K$42,$E7)+COUNTIF(JANVIER!$K$52,$E7)+COUNTIF(JANVIER!$K$62,$E7)+COUNTIF(JANVIER!$K$72,$E7)+COUNTIF(JANVIER!$K$82,$E7)+COUNTIF(JANVIER!$K$92,$E7)+COUNTIF(JANVIER!$K$102,$E7)+COUNTIF(JANVIER!$K$112,$E7)+COUNTIF(JANVIER!$K$122,$E7)+COUNTIF(JANVIER!$K$132,$E7)+COUNTIF(JANVIER!$K$142,$E7)+COUNTIF(JANVIER!$K$152,$E7)+COUNTIF(JANVIER!$K$162,$E7)+COUNTIF(JANVIER!$K$172,$E7)+COUNTIF(JANVIER!$K$182,$E7)+COUNTIF(JANVIER!$K$192,$E7)+COUNTIF(JANVIER!$K$202,$E7)+COUNTIF(JANVIER!$K$212,$E7)+COUNTIF(JANVIER!$K$222,$E7)+COUNTIF(JANVIER!$K$232,$E7)+COUNTIF(JANVIER!$K$242,$E7)+COUNTIF(JANVIER!$K$252,$E7)+COUNTIF(JANVIER!$K$262,$E7)+COUNTIF(JANVIER!$K$272,$E7)+COUNTIF(JANVIER!$K$282,$E7)+COUNTIF(JANVIER!$K$292,$E7)+COUNTIF(JANVIER!$K$302,$E7)+COUNTIF(JANVIER!$K$312,$E7)</f>
        <v>0</v>
      </c>
      <c r="AS7" s="159">
        <f t="shared" ref="AS7:AS70" si="8">SUM(AG7+AH7)</f>
        <v>0</v>
      </c>
      <c r="AT7" s="80"/>
      <c r="AU7" s="2">
        <f>COUNTIF(JANVIER!M$6,$E7)+COUNTIF(JANVIER!$M$16,$E7)+COUNTIF(JANVIER!$M$26,$E7)+COUNTIF(JANVIER!$M$37,$E7)+COUNTIF(JANVIER!$M$47,$E7)+COUNTIF(JANVIER!$M$57,$E7)+COUNTIF(JANVIER!$M$67,$E7)+COUNTIF(JANVIER!$M$77,$E7)+COUNTIF(JANVIER!$M$87,$E7)+COUNTIF(JANVIER!$M$97,$E7)+COUNTIF(JANVIER!$M$107,$E7)+COUNTIF(JANVIER!$M$117,$E7)+COUNTIF(JANVIER!$M$127,$E7)+COUNTIF(JANVIER!$M$137,$E7)+COUNTIF(JANVIER!$M$147,$E7)+COUNTIF(JANVIER!$M$157,$E7)+COUNTIF(JANVIER!$M$167,$E7)+COUNTIF(JANVIER!$M$177,$E7)+COUNTIF(JANVIER!$M$187,$E7)+COUNTIF(JANVIER!$M$197,$E7)+COUNTIF(JANVIER!$M$207,$E7)+COUNTIF(JANVIER!$M$217,$E7)+COUNTIF(JANVIER!$M$227,$E7)+COUNTIF(JANVIER!$M$237,$E7)+COUNTIF(JANVIER!$M$247,$E7)+COUNTIF(JANVIER!$M$257,$E7)+COUNTIF(JANVIER!$M$267,$E7)+COUNTIF(JANVIER!$M$277,$E7)+COUNTIF(JANVIER!$M$287,$E7)+COUNTIF(JANVIER!$M$297,$E7)+COUNTIF(JANVIER!$M$307,$E7)</f>
        <v>0</v>
      </c>
      <c r="AV7" s="138">
        <f>COUNTIF(JANVIER!N$6,$E7)+COUNTIF(JANVIER!$N$16,$E7)+COUNTIF(JANVIER!$N$26,$E7)+COUNTIF(JANVIER!$N$37,$E7)+COUNTIF(JANVIER!$N$47,$E7)+COUNTIF(JANVIER!$N$57,$E7)+COUNTIF(JANVIER!$N$67,$E7)+COUNTIF(JANVIER!$N$77,$E7)+COUNTIF(JANVIER!$N$87,$E7)+COUNTIF(JANVIER!$N$97,$E7)+COUNTIF(JANVIER!$N$107,$E7)+COUNTIF(JANVIER!$N$117,$E7)+COUNTIF(JANVIER!$N$127,$E7)+COUNTIF(JANVIER!$N$137,$E7)+COUNTIF(JANVIER!$N$147,$E7)+COUNTIF(JANVIER!$N$157,$E7)+COUNTIF(JANVIER!$N$167,$E7)+COUNTIF(JANVIER!$N$177,$E7)+COUNTIF(JANVIER!$N$187,$E7)+COUNTIF(JANVIER!$N$197,$E7)+COUNTIF(JANVIER!$N$207,$E7)+COUNTIF(JANVIER!$N$217,$E7)+COUNTIF(JANVIER!$N$227,$E7)+COUNTIF(JANVIER!$N$237,$E7)+COUNTIF(JANVIER!$N$247,$E7)+COUNTIF(JANVIER!$N$257,$E7)+COUNTIF(JANVIER!$N$267,$E7)+COUNTIF(JANVIER!$N$277,$E7)+COUNTIF(JANVIER!$N$287,$E7)+COUNTIF(JANVIER!$N$297,$E7)+COUNTIF(JANVIER!$N$307,$E7)</f>
        <v>0</v>
      </c>
      <c r="AW7" s="2">
        <f>COUNTIF(JANVIER!$M$7,$E7)+COUNTIF(JANVIER!$M$17,$E7)+COUNTIF(JANVIER!$M$27,$E7)+COUNTIF(JANVIER!$M$38,$E7)+COUNTIF(JANVIER!$M$48,$E7)+COUNTIF(JANVIER!$M$58,$E7)+COUNTIF(JANVIER!$M$68,$E7)+COUNTIF(JANVIER!$M$78,$E7)+COUNTIF(JANVIER!$M$88,$E7)+COUNTIF(JANVIER!$M$98,$E7)+COUNTIF(JANVIER!$M$108,$E7)+COUNTIF(JANVIER!$M$118,$E7)+COUNTIF(JANVIER!$M$128,$E7)+COUNTIF(JANVIER!$M$138,$E7)+COUNTIF(JANVIER!$M$148,$E7)+COUNTIF(JANVIER!$M$158,$E7)+COUNTIF(JANVIER!$M$168,$E7)+COUNTIF(JANVIER!$M$178,$E7)+COUNTIF(JANVIER!$M$188,$E7)+COUNTIF(JANVIER!$M$198,$E7)+COUNTIF(JANVIER!$M$208,$E7)+COUNTIF(JANVIER!$M$218,$E7)+COUNTIF(JANVIER!$M$228,$E7)+COUNTIF(JANVIER!$M$238,$E7)+COUNTIF(JANVIER!$M$248,$E7)+COUNTIF(JANVIER!$M$258,$E7)+COUNTIF(JANVIER!$M$268,$E7)+COUNTIF(JANVIER!$M$278,$E7)+COUNTIF(JANVIER!$M$288,$E7)+COUNTIF(JANVIER!$M$298,$E7)+COUNTIF(JANVIER!$M$308,$E7)</f>
        <v>0</v>
      </c>
      <c r="AX7" s="138">
        <f>COUNTIF(JANVIER!N$7,$E7)+COUNTIF(JANVIER!$N$17,$E7)+COUNTIF(JANVIER!$N$27,$E7)+COUNTIF(JANVIER!$N$38,$E7)+COUNTIF(JANVIER!$N$48,$E7)+COUNTIF(JANVIER!$N$58,$E7)+COUNTIF(JANVIER!$N$68,$E7)+COUNTIF(JANVIER!$N$78,$E7)+COUNTIF(JANVIER!$N$88,$E7)+COUNTIF(JANVIER!$N$98,$E7)+COUNTIF(JANVIER!$N$108,$E7)+COUNTIF(JANVIER!$N$118,$E7)+COUNTIF(JANVIER!$N$128,$E7)+COUNTIF(JANVIER!$N$138,$E7)+COUNTIF(JANVIER!$N$148,$E7)+COUNTIF(JANVIER!$N$158,$E7)+COUNTIF(JANVIER!$N$168,$E7)+COUNTIF(JANVIER!$N$178,$E7)+COUNTIF(JANVIER!$N$188,$E7)+COUNTIF(JANVIER!$N$198,$E7)+COUNTIF(JANVIER!$N$208,$E7)+COUNTIF(JANVIER!$N$218,$E7)+COUNTIF(JANVIER!$N$228,$E7)+COUNTIF(JANVIER!$N$238,$E7)+COUNTIF(JANVIER!$N$248,$E7)+COUNTIF(JANVIER!$N$258,$E7)+COUNTIF(JANVIER!$N$268,$E7)+COUNTIF(JANVIER!$N$278,$E7)+COUNTIF(JANVIER!$N$288,$E7)+COUNTIF(JANVIER!$N$298,$E7)+COUNTIF(JANVIER!$N$308,$E7)</f>
        <v>0</v>
      </c>
      <c r="AY7" s="98">
        <f>COUNTIF(JANVIER!M$8,$E7)+COUNTIF(JANVIER!$M$18,$E7)+COUNTIF(JANVIER!$M$28,$E7)+COUNTIF(JANVIER!$M$39,$E7)+COUNTIF(JANVIER!$M$49,$E7)+COUNTIF(JANVIER!$M$59,$E7)+COUNTIF(JANVIER!$M$69,$E7)+COUNTIF(JANVIER!$M$79,$E7)+COUNTIF(JANVIER!$M$89,$E7)+COUNTIF(JANVIER!$M$99,$E7)+COUNTIF(JANVIER!$M$109,$E7)+COUNTIF(JANVIER!$M$119,$E7)+COUNTIF(JANVIER!$M$129,$E7)+COUNTIF(JANVIER!$M$139,$E7)+COUNTIF(JANVIER!$M$149,$E7)+COUNTIF(JANVIER!$M$159,$E7)+COUNTIF(JANVIER!$M$169,$E7)+COUNTIF(JANVIER!$M$179,$E7)+COUNTIF(JANVIER!$M$189,$E7)+COUNTIF(JANVIER!$M$199,$E7)+COUNTIF(JANVIER!$M$209,$E7)+COUNTIF(JANVIER!$M$219,$E7)+COUNTIF(JANVIER!$M$229,$E7)+COUNTIF(JANVIER!$M$239,$E7)+COUNTIF(JANVIER!$M$249,$E7)+COUNTIF(JANVIER!$M$259,$E7)+COUNTIF(JANVIER!$M$269,$E7)+COUNTIF(JANVIER!$M$279,$E7)+COUNTIF(JANVIER!$M$289,$E7)+COUNTIF(JANVIER!$M$299,$E7)+COUNTIF(JANVIER!$M$309,$E7)</f>
        <v>0</v>
      </c>
      <c r="AZ7" s="136">
        <f>COUNTIF(JANVIER!N$8,$E7)+COUNTIF(JANVIER!$N$18,$E7)+COUNTIF(JANVIER!$N$28,$E7)+COUNTIF(JANVIER!$N$39,$E7)+COUNTIF(JANVIER!$N$49,$E7)+COUNTIF(JANVIER!$N$59,$E7)+COUNTIF(JANVIER!$N$69,$E7)+COUNTIF(JANVIER!$N$79,$E7)+COUNTIF(JANVIER!$N$89,$E7)+COUNTIF(JANVIER!$N$99,$E7)+COUNTIF(JANVIER!$N$109,$E7)+COUNTIF(JANVIER!$N$119,$E7)+COUNTIF(JANVIER!$N$129,$E7)+COUNTIF(JANVIER!$N$139,$E7)+COUNTIF(JANVIER!$N$149,$E7)+COUNTIF(JANVIER!$N$159,$E7)+COUNTIF(JANVIER!$N$169,$E7)+COUNTIF(JANVIER!$N$179,$E7)+COUNTIF(JANVIER!$N$189,$E7)+COUNTIF(JANVIER!$N$199,$E7)+COUNTIF(JANVIER!$N$209,$E7)+COUNTIF(JANVIER!$N$219,$E7)+COUNTIF(JANVIER!$N$229,$E7)+COUNTIF(JANVIER!$N$239,$E7)+COUNTIF(JANVIER!$N$249,$E7)+COUNTIF(JANVIER!$N$259,$E7)+COUNTIF(JANVIER!$N$269,$E7)+COUNTIF(JANVIER!$N$279,$E7)+COUNTIF(JANVIER!$N$289,$E7)+COUNTIF(JANVIER!$N$299,$E7)+COUNTIF(JANVIER!$N$309,$E7)</f>
        <v>0</v>
      </c>
      <c r="BA7" s="98">
        <f>COUNTIF(JANVIER!M$9,$E7)+COUNTIF(JANVIER!$M$19,$E7)+COUNTIF(JANVIER!$M$29,$E7)+COUNTIF(JANVIER!$M$40,$E7)+COUNTIF(JANVIER!$M$50,$E7)+COUNTIF(JANVIER!$M$60,$E7)+COUNTIF(JANVIER!$M$70,$E7)+COUNTIF(JANVIER!$M$80,$E7)+COUNTIF(JANVIER!$M$90,$E7)+COUNTIF(JANVIER!$M$100,$E7)+COUNTIF(JANVIER!$M$110,$E7)+COUNTIF(JANVIER!$M$120,$E7)+COUNTIF(JANVIER!$M$130,$E7)+COUNTIF(JANVIER!$M$140,$E7)+COUNTIF(JANVIER!$M$150,$E7)+COUNTIF(JANVIER!$M$160,$E7)+COUNTIF(JANVIER!$M$170,$E7)+COUNTIF(JANVIER!$M$180,$E7)+COUNTIF(JANVIER!$M$190,$E7)+COUNTIF(JANVIER!$M$200,$E7)+COUNTIF(JANVIER!$M$210,$E7)+COUNTIF(JANVIER!$M$220,$E7)+COUNTIF(JANVIER!$M$230,$E7)+COUNTIF(JANVIER!$M$240,$E7)+COUNTIF(JANVIER!$M$250,$E7)+COUNTIF(JANVIER!$M$260,$E7)+COUNTIF(JANVIER!$M$270,$E7)+COUNTIF(JANVIER!$M$280,$E7)+COUNTIF(JANVIER!$M$290,$E7)+COUNTIF(JANVIER!$M$300,$E7)+COUNTIF(JANVIER!$M$310,$E7)</f>
        <v>0</v>
      </c>
      <c r="BB7" s="136">
        <f>COUNTIF(JANVIER!N$9,$E7)+COUNTIF(JANVIER!$N$19,$E7)+COUNTIF(JANVIER!$N$29,$E7)+COUNTIF(JANVIER!$N$40,$E7)+COUNTIF(JANVIER!$N$50,$E7)+COUNTIF(JANVIER!$N$60,$E7)+COUNTIF(JANVIER!$N$70,$E7)+COUNTIF(JANVIER!$N$80,$E7)+COUNTIF(JANVIER!$N$90,$E7)+COUNTIF(JANVIER!$N$100,$E7)+COUNTIF(JANVIER!$N$110,$E7)+COUNTIF(JANVIER!$N$120,$E7)+COUNTIF(JANVIER!$N$130,$E7)+COUNTIF(JANVIER!$N$140,$E7)+COUNTIF(JANVIER!$N$150,$E7)+COUNTIF(JANVIER!$N$160,$E7)+COUNTIF(JANVIER!$N$170,$E7)+COUNTIF(JANVIER!$N$180,$E7)+COUNTIF(JANVIER!$N$190,$E7)+COUNTIF(JANVIER!$N$200,$E7)+COUNTIF(JANVIER!$N$210,$E7)+COUNTIF(JANVIER!$N$220,$E7)+COUNTIF(JANVIER!$N$230,$E7)+COUNTIF(JANVIER!$N$240,$E7)+COUNTIF(JANVIER!$N$250,$E7)+COUNTIF(JANVIER!$N$260,$E7)+COUNTIF(JANVIER!$N$270,$E7)+COUNTIF(JANVIER!$N$280,$E7)+COUNTIF(JANVIER!$N$290,$E7)+COUNTIF(JANVIER!$N$300,$E7)+COUNTIF(JANVIER!$N$310,$E7)</f>
        <v>0</v>
      </c>
      <c r="BC7" s="80"/>
      <c r="BD7" s="55">
        <f>COUNTIF(JANVIER!P$6,$E7)+COUNTIF(JANVIER!$P$16,$E7)+COUNTIF(JANVIER!$P$26,$E7)+COUNTIF(JANVIER!$P$37,$E7)+COUNTIF(JANVIER!$P$47,$E7)+COUNTIF(JANVIER!$P$57,$E7)+COUNTIF(JANVIER!$P$67,$E7)+COUNTIF(JANVIER!$P$77,$E7)+COUNTIF(JANVIER!$P$87,$E7)+COUNTIF(JANVIER!$P$97,$E7)+COUNTIF(JANVIER!$P$107,$E7)+COUNTIF(JANVIER!$P$117,$E7)+COUNTIF(JANVIER!$P$127,$E7)+COUNTIF(JANVIER!$P$137,$E7)+COUNTIF(JANVIER!$P$147,$E7)+COUNTIF(JANVIER!$P$157,$E7)+COUNTIF(JANVIER!$P$167,$E7)+COUNTIF(JANVIER!$P$177,$E7)+COUNTIF(JANVIER!$P$187,$E7)+COUNTIF(JANVIER!$P$197,$E7)+COUNTIF(JANVIER!$P$207,$E7)+COUNTIF(JANVIER!$P$217,$E7)+COUNTIF(JANVIER!$P$227,$E7)+COUNTIF(JANVIER!$P$237,$E7)+COUNTIF(JANVIER!$P$247,$E7)+COUNTIF(JANVIER!$P$257,$E7)+COUNTIF(JANVIER!$P$267,$E7)+COUNTIF(JANVIER!$P$277,$E7)+COUNTIF(JANVIER!$P$287,$E7)+COUNTIF(JANVIER!$P$297,$E7)+COUNTIF(JANVIER!$P$307,$E7)</f>
        <v>0</v>
      </c>
      <c r="BE7" s="140">
        <f>COUNTIF(JANVIER!Q$6,$E7)+COUNTIF(JANVIER!$P$16,$E7)+COUNTIF(JANVIER!$P$26,$E7)+COUNTIF(JANVIER!$P$37,$E7)+COUNTIF(JANVIER!$M$47,$E7)+COUNTIF(JANVIER!$P$57,$E7)+COUNTIF(JANVIER!$P$67,$E7)+COUNTIF(JANVIER!$P$77,$E7)+COUNTIF(JANVIER!$P$87,$E7)+COUNTIF(JANVIER!$P$97,$E7)+COUNTIF(JANVIER!$P$107,$E7)+COUNTIF(JANVIER!$P$117,$E7)+COUNTIF(JANVIER!$P$127,$E7)+COUNTIF(JANVIER!$P$137,$E7)+COUNTIF(JANVIER!$P$147,$E7)+COUNTIF(JANVIER!$P$157,$E7)+COUNTIF(JANVIER!$P$167,$E7)+COUNTIF(JANVIER!$P$177,$E7)+COUNTIF(JANVIER!$P$187,$E7)+COUNTIF(JANVIER!$P$197,$E7)+COUNTIF(JANVIER!$P$207,$E7)+COUNTIF(JANVIER!$P$217,$E7)+COUNTIF(JANVIER!$P$227,$E7)+COUNTIF(JANVIER!$P$237,$E7)+COUNTIF(JANVIER!$P$247,$E7)+COUNTIF(JANVIER!$P$257,$E7)+COUNTIF(JANVIER!$P$267,$E7)+COUNTIF(JANVIER!$P$277,$E7)+COUNTIF(JANVIER!$P$287,$E7)+COUNTIF(JANVIER!$P$297,$E7)+COUNTIF(JANVIER!$P$307,$E7)</f>
        <v>0</v>
      </c>
      <c r="BF7" s="55">
        <f>COUNTIF(JANVIER!$P$7,$E7)+COUNTIF(JANVIER!$P$17,$E7)+COUNTIF(JANVIER!$P$27,$E7)+COUNTIF(JANVIER!$P$38,$E7)+COUNTIF(JANVIER!$P$48,$E7)+COUNTIF(JANVIER!$P$58,$E7)+COUNTIF(JANVIER!$P$68,$E7)+COUNTIF(JANVIER!$P$78,$E7)+COUNTIF(JANVIER!$P$88,$E7)+COUNTIF(JANVIER!$P$98,$E7)+COUNTIF(JANVIER!$P$108,$E7)+COUNTIF(JANVIER!$P$118,$E7)+COUNTIF(JANVIER!$P$128,$E7)+COUNTIF(JANVIER!$P$138,$E7)+COUNTIF(JANVIER!$P$148,$E7)+COUNTIF(JANVIER!$P$158,$E7)+COUNTIF(JANVIER!$P$168,$E7)+COUNTIF(JANVIER!$P$178,$E7)+COUNTIF(JANVIER!$P$188,$E7)+COUNTIF(JANVIER!$P$198,$E7)+COUNTIF(JANVIER!$P$208,$E7)+COUNTIF(JANVIER!$P$218,$E7)+COUNTIF(JANVIER!$P$228,$E7)+COUNTIF(JANVIER!$P$238,$E7)+COUNTIF(JANVIER!$P$248,$E7)+COUNTIF(JANVIER!$P$258,$E7)+COUNTIF(JANVIER!$P$268,$E7)+COUNTIF(JANVIER!$P$278,$E7)+COUNTIF(JANVIER!$P$288,$E7)+COUNTIF(JANVIER!$P$298,$E7)+COUNTIF(JANVIER!$P$308,$E7)</f>
        <v>0</v>
      </c>
      <c r="BG7" s="140">
        <f>COUNTIF(JANVIER!$Q$7,$E7)+COUNTIF(JANVIER!$Q$17,$E7)+COUNTIF(JANVIER!$Q$27,$E7)+COUNTIF(JANVIER!$Q$38,$E7)+COUNTIF(JANVIER!$Q$48,$E7)+COUNTIF(JANVIER!$Q$58,$E7)+COUNTIF(JANVIER!$Q$68,$E7)+COUNTIF(JANVIER!$Q$78,$E7)+COUNTIF(JANVIER!$Q$88,$E7)+COUNTIF(JANVIER!$Q$98,$E7)+COUNTIF(JANVIER!$Q$108,$E7)+COUNTIF(JANVIER!$Q$118,$E7)+COUNTIF(JANVIER!$Q$128,$E7)+COUNTIF(JANVIER!$Q$138,$E7)+COUNTIF(JANVIER!$Q$148,$E7)+COUNTIF(JANVIER!$Q$158,$E7)+COUNTIF(JANVIER!$Q$168,$E7)+COUNTIF(JANVIER!$Q$178,$E7)+COUNTIF(JANVIER!$Q$188,$E7)+COUNTIF(JANVIER!$Q$198,$E7)+COUNTIF(JANVIER!$Q$208,$E7)+COUNTIF(JANVIER!$Q$218,$E7)+COUNTIF(JANVIER!$Q$228,$E7)+COUNTIF(JANVIER!$Q$238,$E7)+COUNTIF(JANVIER!$Q$248,$E7)+COUNTIF(JANVIER!$Q$258,$E7)+COUNTIF(JANVIER!$Q$268,$E7)+COUNTIF(JANVIER!$Q$278,$E7)+COUNTIF(JANVIER!$Q$288,$E7)+COUNTIF(JANVIER!$Q$298,$E7)+COUNTIF(JANVIER!$Q$308,$E7)</f>
        <v>0</v>
      </c>
      <c r="BH7" s="48">
        <f>COUNTIF(JANVIER!P$8,$E7)+COUNTIF(JANVIER!$P$18,$E7)+COUNTIF(JANVIER!$P$28,$E7)+COUNTIF(JANVIER!$P$39,$E7)+COUNTIF(JANVIER!$P$49,$E7)+COUNTIF(JANVIER!$P$59,$E7)+COUNTIF(JANVIER!$P$69,$E7)+COUNTIF(JANVIER!$P$79,$E7)+COUNTIF(JANVIER!$P$89,$E7)+COUNTIF(JANVIER!$P$99,$E7)+COUNTIF(JANVIER!$P$109,$E7)+COUNTIF(JANVIER!$P$119,$E7)+COUNTIF(JANVIER!$P$129,$E7)+COUNTIF(JANVIER!$P$139,$E7)+COUNTIF(JANVIER!$P$149,$E7)+COUNTIF(JANVIER!$P$159,$E7)+COUNTIF(JANVIER!$P$169,$E7)+COUNTIF(JANVIER!$P$179,$E7)+COUNTIF(JANVIER!$P$189,$E7)+COUNTIF(JANVIER!$P$199,$E7)+COUNTIF(JANVIER!$P$209,$E7)+COUNTIF(JANVIER!$P$219,$E7)+COUNTIF(JANVIER!$P$229,$E7)+COUNTIF(JANVIER!$P$239,$E7)+COUNTIF(JANVIER!$P$249,$E7)+COUNTIF(JANVIER!$P$259,$E7)+COUNTIF(JANVIER!$P$269,$E7)+COUNTIF(JANVIER!$P$279,$E7)+COUNTIF(JANVIER!$P$289,$E7)+COUNTIF(JANVIER!$P$299,$E7)+COUNTIF(JANVIER!$P$309,$E7)</f>
        <v>0</v>
      </c>
      <c r="BI7" s="151">
        <f>COUNTIF(JANVIER!Q$8,$E7)+COUNTIF(JANVIER!$Q$18,$E7)+COUNTIF(JANVIER!$Q$28,$E7)+COUNTIF(JANVIER!$Q$39,$E7)+COUNTIF(JANVIER!$Q$49,$E7)+COUNTIF(JANVIER!$Q$59,$E7)+COUNTIF(JANVIER!$Q$69,$E7)+COUNTIF(JANVIER!$Q$79,$E7)+COUNTIF(JANVIER!$Q$89,$E7)+COUNTIF(JANVIER!$Q$99,$E7)+COUNTIF(JANVIER!$Q$109,$E7)+COUNTIF(JANVIER!$Q$119,$E7)+COUNTIF(JANVIER!$Q$129,$E7)+COUNTIF(JANVIER!$Q$139,$E7)+COUNTIF(JANVIER!$Q$149,$E7)+COUNTIF(JANVIER!$Q$159,$E7)+COUNTIF(JANVIER!$Q$169,$E7)+COUNTIF(JANVIER!$Q$179,$E7)+COUNTIF(JANVIER!$Q$189,$E7)+COUNTIF(JANVIER!$Q$199,$E7)+COUNTIF(JANVIER!$Q$209,$E7)+COUNTIF(JANVIER!$Q$219,$E7)+COUNTIF(JANVIER!$Q$229,$E7)+COUNTIF(JANVIER!$Q$239,$E7)+COUNTIF(JANVIER!$Q$249,$E7)+COUNTIF(JANVIER!$Q$259,$E7)+COUNTIF(JANVIER!$Q$269,$E7)+COUNTIF(JANVIER!$Q$279,$E7)+COUNTIF(JANVIER!$Q$289,$E7)+COUNTIF(JANVIER!$Q$299,$E7)+COUNTIF(JANVIER!$Q$309,$E7)</f>
        <v>0</v>
      </c>
      <c r="BJ7" s="80"/>
      <c r="BK7" s="55">
        <f>COUNTIF(JANVIER!S$6,$E7)+COUNTIF(JANVIER!$S$16,$E7)+COUNTIF(JANVIER!$S$26,$E7)+COUNTIF(JANVIER!$S$37,$E7)+COUNTIF(JANVIER!$S$47,$E7)+COUNTIF(JANVIER!$S$57,$E7)+COUNTIF(JANVIER!$S$67,$E7)+COUNTIF(JANVIER!$S$77,$E7)+COUNTIF(JANVIER!$S$87,$E7)+COUNTIF(JANVIER!$S$97,$E7)+COUNTIF(JANVIER!$S$107,$E7)+COUNTIF(JANVIER!$S$117,$E7)+COUNTIF(JANVIER!$S$127,$E7)+COUNTIF(JANVIER!$S$137,$E7)+COUNTIF(JANVIER!$S$147,$E7)+COUNTIF(JANVIER!$S$157,$E7)+COUNTIF(JANVIER!$S$167,$E7)+COUNTIF(JANVIER!$S$177,$E7)+COUNTIF(JANVIER!$S$187,$E7)+COUNTIF(JANVIER!$S$197,$E7)+COUNTIF(JANVIER!$S$207,$E7)+COUNTIF(JANVIER!$S$217,$E7)+COUNTIF(JANVIER!$S$227,$E7)+COUNTIF(JANVIER!$S$237,$E7)+COUNTIF(JANVIER!$S$247,$E7)+COUNTIF(JANVIER!$S$257,$E7)+COUNTIF(JANVIER!$S$267,$E7)+COUNTIF(JANVIER!$S$277,$E7)+COUNTIF(JANVIER!$S$287,$E7)+COUNTIF(JANVIER!$S$297,$E7)+COUNTIF(JANVIER!$S$307,$E7)</f>
        <v>0</v>
      </c>
      <c r="BL7" s="140">
        <f>COUNTIF(JANVIER!T$6,$E10)+COUNTIF(JANVIER!$T$16,$E10)+COUNTIF(JANVIER!$T$26,$E10)+COUNTIF(JANVIER!$T$37,$E10)+COUNTIF(JANVIER!$T$47,$E10)+COUNTIF(JANVIER!$T$57,$E10)+COUNTIF(JANVIER!$T$67,$E10)+COUNTIF(JANVIER!$T$77,$E10)+COUNTIF(JANVIER!$T$87,$E10)+COUNTIF(JANVIER!$T$97,$E10)+COUNTIF(JANVIER!$T$107,$E10)+COUNTIF(JANVIER!$T$117,$E10)+COUNTIF(JANVIER!$T$127,$E10)+COUNTIF(JANVIER!$T$137,$E10)+COUNTIF(JANVIER!$T$147,$E10)+COUNTIF(JANVIER!$T$157,$E10)+COUNTIF(JANVIER!$T$167,$E10)+COUNTIF(JANVIER!$T$177,$E10)+COUNTIF(JANVIER!$T$187,$E10)+COUNTIF(JANVIER!$T$197,$E10)+COUNTIF(JANVIER!$T$207,$E10)+COUNTIF(JANVIER!$T$217,$E10)+COUNTIF(JANVIER!$T$227,$E10)+COUNTIF(JANVIER!$T$237,$E10)+COUNTIF(JANVIER!$T$247,$E10)+COUNTIF(JANVIER!$T$257,$E10)+COUNTIF(JANVIER!$T$267,$E10)+COUNTIF(JANVIER!$T$277,$E10)+COUNTIF(JANVIER!$T$287,$E10)+COUNTIF(JANVIER!$T$297,$E10)+COUNTIF(JANVIER!$T$307,$E10)</f>
        <v>0</v>
      </c>
      <c r="BM7" s="55">
        <f>COUNTIF(JANVIER!$S$7,$E7)+COUNTIF(JANVIER!$S$17,$E7)+COUNTIF(JANVIER!$S$27,$E7)+COUNTIF(JANVIER!$S$38,$E7)+COUNTIF(JANVIER!$S$48,$E7)+COUNTIF(JANVIER!$S$58,$E7)+COUNTIF(JANVIER!$S$68,$E7)+COUNTIF(JANVIER!$S$78,$E7)+COUNTIF(JANVIER!$S$88,$E7)+COUNTIF(JANVIER!$S$98,$E7)+COUNTIF(JANVIER!$S$108,$E7)+COUNTIF(JANVIER!$S$118,$E7)+COUNTIF(JANVIER!$S$128,$E7)+COUNTIF(JANVIER!$S$138,$E7)+COUNTIF(JANVIER!$S$148,$E7)+COUNTIF(JANVIER!$S$158,$E7)+COUNTIF(JANVIER!$S$168,$E7)+COUNTIF(JANVIER!$S$178,$E7)+COUNTIF(JANVIER!$S$188,$E7)+COUNTIF(JANVIER!$S$198,$E7)+COUNTIF(JANVIER!$S$208,$E7)+COUNTIF(JANVIER!$S$218,$E7)+COUNTIF(JANVIER!$S$228,$E7)+COUNTIF(JANVIER!$S$238,$E7)+COUNTIF(JANVIER!$S$248,$E7)+COUNTIF(JANVIER!$S$258,$E7)+COUNTIF(JANVIER!$S$268,$E7)+COUNTIF(JANVIER!$S$278,$E7)+COUNTIF(JANVIER!$S$288,$E7)+COUNTIF(JANVIER!$S$298,$E7)+COUNTIF(JANVIER!$S$308,$E7)</f>
        <v>0</v>
      </c>
      <c r="BN7" s="140">
        <f>COUNTIF(JANVIER!$T$7,$E7)+COUNTIF(JANVIER!$T$17,$E7)+COUNTIF(JANVIER!$T$27,$E7)+COUNTIF(JANVIER!$T$38,$E7)+COUNTIF(JANVIER!$T$48,$E7)+COUNTIF(JANVIER!$T$58,$E7)+COUNTIF(JANVIER!$T$68,$E7)+COUNTIF(JANVIER!$T$78,$E7)+COUNTIF(JANVIER!$T$88,$E7)+COUNTIF(JANVIER!$T$98,$E7)+COUNTIF(JANVIER!$T$108,$E7)+COUNTIF(JANVIER!$T$118,$E7)+COUNTIF(JANVIER!$T$128,$E7)+COUNTIF(JANVIER!$T$138,$E7)+COUNTIF(JANVIER!$T$148,$E7)+COUNTIF(JANVIER!$T$158,$E7)+COUNTIF(JANVIER!$T$168,$E7)+COUNTIF(JANVIER!$T$178,$E7)+COUNTIF(JANVIER!$T$188,$E7)+COUNTIF(JANVIER!$T$198,$E7)+COUNTIF(JANVIER!$T$208,$E7)+COUNTIF(JANVIER!$T$218,$E7)+COUNTIF(JANVIER!$T$228,$E7)+COUNTIF(JANVIER!$T$238,$E7)+COUNTIF(JANVIER!$T$248,$E7)+COUNTIF(JANVIER!$T$258,$E7)+COUNTIF(JANVIER!$T$268,$E7)+COUNTIF(JANVIER!$T$278,$E7)+COUNTIF(JANVIER!$T$288,$E7)+COUNTIF(JANVIER!$T$298,$E7)+COUNTIF(JANVIER!$T$308,$E7)</f>
        <v>0</v>
      </c>
    </row>
    <row r="8" spans="2:75" x14ac:dyDescent="0.25">
      <c r="B8" s="164" t="s">
        <v>75</v>
      </c>
      <c r="C8" s="56">
        <f>COUNTIF(JANVIER!$A$6:$B$6,B8)+COUNTIF(JANVIER!$A$16:$B$16,B8)+COUNTIF(JANVIER!$A$26:$B$26,B8)+COUNTIF(JANVIER!$A$37:$B$37,B8)+COUNTIF(JANVIER!$A$47:$B$47,B8)+COUNTIF(JANVIER!$A$57:$B$57,B8)+COUNTIF(JANVIER!$A$67:$B$67,B8)+COUNTIF(JANVIER!$A$77:$B$77,B8)+COUNTIF(JANVIER!$A$87:$B$87,B8)+COUNTIF(JANVIER!$A$97:$B$97,B8)+COUNTIF(JANVIER!$A$107:$B$107,B8)+COUNTIF(JANVIER!$A$117:$B$117,B8)+COUNTIF(JANVIER!$A$127:$B$127,B8)+COUNTIF(JANVIER!$A$137:$B$137,B8)+COUNTIF(JANVIER!$A$147:$B$147,B8)+COUNTIF(JANVIER!$A$157:$B$157,B8)+COUNTIF(JANVIER!$A$167:$B$167,B8)+COUNTIF(JANVIER!$A$177:$B$177,B8)+COUNTIF(JANVIER!$A$187:$B$187,B8)+COUNTIF(JANVIER!$A$197:$B$197,B8)+COUNTIF(JANVIER!$A$207:$B$207,B8)+COUNTIF(JANVIER!$A$217:$B$217,B8)+COUNTIF(JANVIER!$A$227:$B$227,B8)+COUNTIF(JANVIER!$A$237:$B$237,B8)+COUNTIF(JANVIER!$A$247:$B$247,B8)+COUNTIF(JANVIER!$A$257:$B$257,B8)+COUNTIF(JANVIER!$A$267:$B$267,B8)+COUNTIF(JANVIER!$A$277:$B$277,B8)+COUNTIF(JANVIER!$A$287:$B$287,B8)+COUNTIF(JANVIER!$A$297:$B$297,B8)+COUNTIF(JANVIER!$A$307:$B$307,B8)</f>
        <v>0</v>
      </c>
      <c r="E8" s="162" t="s">
        <v>76</v>
      </c>
      <c r="F8" s="117"/>
      <c r="G8" s="55">
        <f>COUNTIF(JANVIER!$A$8,$E8)+COUNTIF(JANVIER!$A$18,$E8)+COUNTIF(JANVIER!$A$276,$E8)+COUNTIF(JANVIER!$A$39,$E8)+COUNTIF(JANVIER!$A$49,$E8)+COUNTIF(JANVIER!$A$59,$E8)+COUNTIF(JANVIER!$A$69,$E8)+COUNTIF(JANVIER!$A$79,$E8)+COUNTIF(JANVIER!$A$87,$E8)+COUNTIF(JANVIER!$A$99,$E8)+COUNTIF(JANVIER!$A$109,$E8)+COUNTIF(JANVIER!$A$119,$E8)+COUNTIF(JANVIER!$A$129,$E8)+COUNTIF(JANVIER!$A$139,$E8)+COUNTIF(JANVIER!$A$149,$E8)+COUNTIF(JANVIER!$A$159,$E8)+COUNTIF(JANVIER!$A$169,$E8)+COUNTIF(JANVIER!$A$179,$E8)+COUNTIF(JANVIER!$A$189,$E8)+COUNTIF(JANVIER!$A$199,$E8)+COUNTIF(JANVIER!$A$209,$E8)+COUNTIF(JANVIER!$A$219,$E8)+COUNTIF(JANVIER!$A$229,$E8)+COUNTIF(JANVIER!$A$239,$E8)+COUNTIF(JANVIER!$A$249,$E8)+COUNTIF(JANVIER!$A$259,$E8)+COUNTIF(JANVIER!$A$269,$E8)+COUNTIF(JANVIER!$A$279,$E8)+COUNTIF(JANVIER!$A$289,$E8)+COUNTIF(JANVIER!$A$299,$E8)+COUNTIF(JANVIER!$A$307:$D$309,$E8)</f>
        <v>0</v>
      </c>
      <c r="H8" s="55">
        <f>COUNTIF(JANVIER!$B$8,$E8)+COUNTIF(JANVIER!$B$18,$E8)+COUNTIF(JANVIER!$B$28,$E8)+COUNTIF(JANVIER!$B$39,$E8)+COUNTIF(JANVIER!$B$49,$E8)+COUNTIF(JANVIER!$B$59,$E8)+COUNTIF(JANVIER!$B$69,$E8)+COUNTIF(JANVIER!$B$79,$E8)+COUNTIF(JANVIER!$B$89,$E8)+COUNTIF(JANVIER!$B$99,$E8)+COUNTIF(JANVIER!$B$109,$E8)+COUNTIF(JANVIER!$B$119,$E8)+COUNTIF(JANVIER!$B$129,$E8)+COUNTIF(JANVIER!$B$139,$E8)+COUNTIF(JANVIER!$B$149,$E8)+COUNTIF(JANVIER!$B$159,$E8)+COUNTIF(JANVIER!$B$169,$E8)+COUNTIF(JANVIER!$B$179,$E8)+COUNTIF(JANVIER!$B$189,$E8)+COUNTIF(JANVIER!$B$199,$E8)+COUNTIF(JANVIER!$B$209,$E8)+COUNTIF(JANVIER!$B$219,$E8)+COUNTIF(JANVIER!$B$229,$E8)+COUNTIF(JANVIER!$B$239,$E8)+COUNTIF(JANVIER!$B$249,$E8)+COUNTIF(JANVIER!$B$259,$E8)+COUNTIF(JANVIER!$B$269,$E8)+COUNTIF(JANVIER!$B$279,$E8)+COUNTIF(JANVIER!$B$289,$E8)+COUNTIF(JANVIER!$B$299,$E8)+COUNTIF(JANVIER!$B$309,$E8)</f>
        <v>0</v>
      </c>
      <c r="I8" s="1">
        <f t="shared" si="0"/>
        <v>0</v>
      </c>
      <c r="J8" s="1">
        <f t="shared" si="1"/>
        <v>0</v>
      </c>
      <c r="K8" s="1">
        <f t="shared" si="2"/>
        <v>0</v>
      </c>
      <c r="L8" s="117"/>
      <c r="M8" s="55">
        <f>COUNTIF(JANVIER!$D$6,$E8)+COUNTIF(JANVIER!$D$16,$E8)+COUNTIF(JANVIER!$D$26,$E8)+COUNTIF(JANVIER!$D$37,$E8)+COUNTIF(JANVIER!$D$47,$E8)+COUNTIF(JANVIER!$D$57,$E8)+COUNTIF(JANVIER!$D$67,$E8)+COUNTIF(JANVIER!$D$77,$E8)+COUNTIF(JANVIER!$D$87,$E8)+COUNTIF(JANVIER!$D$97,$E8)+COUNTIF(JANVIER!$D$107,$E8)+COUNTIF(JANVIER!$D$117,$E8)+COUNTIF(JANVIER!$D$127,$E8)+COUNTIF(JANVIER!$D$137,$E8)+COUNTIF(JANVIER!$D$147,$E8)+COUNTIF(JANVIER!$D$157,$E8)+COUNTIF(JANVIER!$D$167,$E8)+COUNTIF(JANVIER!$D$177,$E8)+COUNTIF(JANVIER!$D$187,$E8)+COUNTIF(JANVIER!$D$197,$E8)+COUNTIF(JANVIER!$D$207,$E8)+COUNTIF(JANVIER!$D$217,$E8)+COUNTIF(JANVIER!$D$227,$E8)+COUNTIF(JANVIER!$D$237,$E8)+COUNTIF(JANVIER!$D$247,$E8)+COUNTIF(JANVIER!$D$257,$E8)+COUNTIF(JANVIER!$D$267,$E8)+COUNTIF(JANVIER!$D$277,$E8)+COUNTIF(JANVIER!$D$287,$E8)+COUNTIF(JANVIER!$D$297,$E8)+COUNTIF(JANVIER!$D$307:D309,$E8)</f>
        <v>0</v>
      </c>
      <c r="N8" s="140">
        <f>COUNTIF(JANVIER!$E$6,$E8)+COUNTIF(JANVIER!$E$16,$E8)+COUNTIF(JANVIER!$E$26,$E8)+COUNTIF(JANVIER!$E$37,$E8)+COUNTIF(JANVIER!$E$47,$E8)+COUNTIF(JANVIER!$E$57,$E8)+COUNTIF(JANVIER!$E$67,$E8)+COUNTIF(JANVIER!$E$77,$E8)+COUNTIF(JANVIER!$E$87,$E8)+COUNTIF(JANVIER!$E$97,$E8)+COUNTIF(JANVIER!$E$107,$E8)+COUNTIF(JANVIER!$E$117,$E8)+COUNTIF(JANVIER!$E$127,$E8)+COUNTIF(JANVIER!$E$137,$E8)+COUNTIF(JANVIER!$E$147,$E8)+COUNTIF(JANVIER!$E$157,$E8)+COUNTIF(JANVIER!$E$167,$E8)+COUNTIF(JANVIER!$E$177,$E8)+COUNTIF(JANVIER!$E$187,$E8)+COUNTIF(JANVIER!$E$197,$E8)+COUNTIF(JANVIER!$E$207,$E8)+COUNTIF(JANVIER!$E$217,$E8)+COUNTIF(JANVIER!$E$227,$E8)+COUNTIF(JANVIER!$E$237,$E8)+COUNTIF(JANVIER!$E$247,$E8)+COUNTIF(JANVIER!$E$257,$E8)+COUNTIF(JANVIER!$E$267,$E8)+COUNTIF(JANVIER!$E$277,$E8)+COUNTIF(JANVIER!$E$287,$E8)+COUNTIF(JANVIER!$E$297,$E8)+COUNTIF(JANVIER!$E$307:E309,$E8)</f>
        <v>0</v>
      </c>
      <c r="O8" s="55">
        <f>COUNTIF(JANVIER!$D$7,$E8)+COUNTIF(JANVIER!$D$17,$E8)+COUNTIF(JANVIER!$D$27,$E8)+COUNTIF(JANVIER!$D$38,$E8)+COUNTIF(JANVIER!$D$48,$E8)+COUNTIF(JANVIER!$D$58,$E8)+COUNTIF(JANVIER!$D$68,$E8)+COUNTIF(JANVIER!$D$78,$E8)+COUNTIF(JANVIER!$D$88,$E8)+COUNTIF(JANVIER!$D$98,$E8)+COUNTIF(JANVIER!$D$108,$E8)+COUNTIF(JANVIER!$D$118,$E8)+COUNTIF(JANVIER!$D$128,$E8)+COUNTIF(JANVIER!$D$138,$E8)+COUNTIF(JANVIER!$D$148,$E8)+COUNTIF(JANVIER!$D$158,$E8)+COUNTIF(JANVIER!$D$168,$E8)+COUNTIF(JANVIER!$D$178,$E8)+COUNTIF(JANVIER!$D$188,$E8)+COUNTIF(JANVIER!$D$198,$E8)+COUNTIF(JANVIER!$D$208,$E8)+COUNTIF(JANVIER!$D$218,$E8)+COUNTIF(JANVIER!$D$228,$E8)+COUNTIF(JANVIER!$D$238,$E8)+COUNTIF(JANVIER!$D$248,$E8)+COUNTIF(JANVIER!$D$258,$E8)+COUNTIF(JANVIER!$D$268,$E8)+COUNTIF(JANVIER!$D$278,$E8)+COUNTIF(JANVIER!$D$288,$E8)+COUNTIF(JANVIER!$D$298,$E8)+COUNTIF(JANVIER!$D$308:F309,$E8)</f>
        <v>1</v>
      </c>
      <c r="P8" s="140">
        <f>COUNTIF(JANVIER!$E$7,$E8)+COUNTIF(JANVIER!$E$17,$E8)+COUNTIF(JANVIER!$E$27,$E8)+COUNTIF(JANVIER!$E$38,$E8)+COUNTIF(JANVIER!$E$48,$E8)+COUNTIF(JANVIER!$E$58,$E8)+COUNTIF(JANVIER!$E$68,$E8)+COUNTIF(JANVIER!$E$78,$E8)+COUNTIF(JANVIER!$E$88,$E8)+COUNTIF(JANVIER!$E$98,$E8)+COUNTIF(JANVIER!$E$108,$E8)+COUNTIF(JANVIER!$E$118,$E8)+COUNTIF(JANVIER!$E$128,$E8)+COUNTIF(JANVIER!$E$138,$E8)+COUNTIF(JANVIER!$E$148,$E8)+COUNTIF(JANVIER!$E$158,$E8)+COUNTIF(JANVIER!$E$168,$E8)+COUNTIF(JANVIER!$E$178,$E8)+COUNTIF(JANVIER!$E$188,$E8)+COUNTIF(JANVIER!$E$198,$E8)+COUNTIF(JANVIER!$E$208,$E8)+COUNTIF(JANVIER!$E$218,$E8)+COUNTIF(JANVIER!$E$228,$E8)+COUNTIF(JANVIER!$E$238,$E8)+COUNTIF(JANVIER!$E$248,$E8)+COUNTIF(JANVIER!$E$258,$E8)+COUNTIF(JANVIER!$E$268,$E8)+COUNTIF(JANVIER!$E$278,$E8)+COUNTIF(JANVIER!$E$288,$E8)+COUNTIF(JANVIER!$E$298,$E8)+COUNTIF(JANVIER!$E$308:G309,$E8)</f>
        <v>0</v>
      </c>
      <c r="Q8" s="48">
        <f>COUNTIF(JANVIER!$D$8,$E8)+COUNTIF(JANVIER!$D$18,$E8)+COUNTIF(JANVIER!$D$28,$E8)+COUNTIF(JANVIER!$D$39,$E8)+COUNTIF(JANVIER!$D$49,$E8)+COUNTIF(JANVIER!$D$59,$E8)+COUNTIF(JANVIER!$D$69,$E8)+COUNTIF(JANVIER!$D$79,$E8)+COUNTIF(JANVIER!$D$89,$E8)+COUNTIF(JANVIER!$D$99,$E8)+COUNTIF(JANVIER!$D$109,$E8)+COUNTIF(JANVIER!$D$119,$E8)+COUNTIF(JANVIER!$D$129,$E8)+COUNTIF(JANVIER!$D$139,$E8)+COUNTIF(JANVIER!$D$149,$E8)+COUNTIF(JANVIER!$D$159,$E8)+COUNTIF(JANVIER!$D$169,$E8)+COUNTIF(JANVIER!$D$179,$E8)+COUNTIF(JANVIER!$D$189,$E8)+COUNTIF(JANVIER!$D$199,$E8)+COUNTIF(JANVIER!$D$209,$E8)+COUNTIF(JANVIER!$D$219,$E8)+COUNTIF(JANVIER!$D$229,$E8)+COUNTIF(JANVIER!$D$239,$E8)+COUNTIF(JANVIER!$D$249,$E8)+COUNTIF(JANVIER!$D$259,$E8)+COUNTIF(JANVIER!$D$269,$E8)+COUNTIF(JANVIER!$D$279,$E8)+COUNTIF(JANVIER!$D$289,$E8)+COUNTIF(JANVIER!$D$299,$E8)+COUNTIF(JANVIER!$D309:H$309,$E8)</f>
        <v>0</v>
      </c>
      <c r="R8" s="151">
        <f>COUNTIF(JANVIER!$E$8,$E8)+COUNTIF(JANVIER!$E$18,$E8)+COUNTIF(JANVIER!$E$28,$E8)+COUNTIF(JANVIER!$E$39,$E8)+COUNTIF(JANVIER!$E$49,$E8)+COUNTIF(JANVIER!$E$59,$E8)+COUNTIF(JANVIER!$E$69,$E8)+COUNTIF(JANVIER!$E$79,$E8)+COUNTIF(JANVIER!$E$89,$E8)+COUNTIF(JANVIER!$E$99,$E8)+COUNTIF(JANVIER!$E$109,$E8)+COUNTIF(JANVIER!$E$119,$E8)+COUNTIF(JANVIER!$E$129,$E8)+COUNTIF(JANVIER!$E$139,$E8)+COUNTIF(JANVIER!$E$149,$E8)+COUNTIF(JANVIER!$E$159,$E8)+COUNTIF(JANVIER!$E$169,$E8)+COUNTIF(JANVIER!$E$179,$E8)+COUNTIF(JANVIER!$E$189,$E8)+COUNTIF(JANVIER!$E$199,$E8)+COUNTIF(JANVIER!$E$209,$E8)+COUNTIF(JANVIER!$E$219,$E8)+COUNTIF(JANVIER!$E$229,$E8)+COUNTIF(JANVIER!$E$239,$E8)+COUNTIF(JANVIER!$E$249,$E8)+COUNTIF(JANVIER!$E$259,$E8)+COUNTIF(JANVIER!$E$269,$E8)+COUNTIF(JANVIER!$E$279,$E8)+COUNTIF(JANVIER!$E$289,$E8)+COUNTIF(JANVIER!$E$299,$E8)+COUNTIF(JANVIER!$E$309,$E8)</f>
        <v>0</v>
      </c>
      <c r="S8" s="48">
        <f t="shared" si="3"/>
        <v>1</v>
      </c>
      <c r="T8" s="136">
        <f t="shared" si="3"/>
        <v>0</v>
      </c>
      <c r="U8" s="49">
        <f t="shared" si="4"/>
        <v>1</v>
      </c>
      <c r="V8" s="80"/>
      <c r="W8" s="55">
        <f>COUNTIF(JANVIER!$G$6,$E8)+COUNTIF(JANVIER!$G$16,$E8)+COUNTIF(JANVIER!$G$26,$E8)+COUNTIF(JANVIER!$G$37,$E8)+COUNTIF(JANVIER!$G$47,$E8)+COUNTIF(JANVIER!$G$57,$E8)+COUNTIF(JANVIER!$G$67,$E8)+COUNTIF(JANVIER!$G$77,$E8)+COUNTIF(JANVIER!$G$87,$E8)+COUNTIF(JANVIER!$G$97,$E8)+COUNTIF(JANVIER!$G$107,$E8)+COUNTIF(JANVIER!$G$117,$E8)+COUNTIF(JANVIER!$G$127,$E8)+COUNTIF(JANVIER!$G$137,$E8)+COUNTIF(JANVIER!$G$147,$E8)+COUNTIF(JANVIER!$G$157,$E8)+COUNTIF(JANVIER!$G$167,$E8)+COUNTIF(JANVIER!$G$177,$E8)+COUNTIF(JANVIER!$G$187,$E8)+COUNTIF(JANVIER!$G$197,$E8)+COUNTIF(JANVIER!$G$207,$E8)+COUNTIF(JANVIER!$G$217,$E8)+COUNTIF(JANVIER!$G$227,$E8)+COUNTIF(JANVIER!$G$237,$E8)+COUNTIF(JANVIER!$G$247,$E8)+COUNTIF(JANVIER!$G$257,$E8)+COUNTIF(JANVIER!$G$267,$E8)+COUNTIF(JANVIER!$G$277,$E8)+COUNTIF(JANVIER!$G$287,$E8)+COUNTIF(JANVIER!$G$297,$E8)+COUNTIF(JANVIER!$G$307:N309,$E8)</f>
        <v>0</v>
      </c>
      <c r="X8" s="140">
        <f>COUNTIF(JANVIER!$H$6,$E8)+COUNTIF(JANVIER!$H$16,$E8)+COUNTIF(JANVIER!$H$26,$E8)+COUNTIF(JANVIER!$H$37,$E8)+COUNTIF(JANVIER!$H$47,$E8)+COUNTIF(JANVIER!$H$57,$E8)+COUNTIF(JANVIER!$H$67,$E8)+COUNTIF(JANVIER!$H$77,$E8)+COUNTIF(JANVIER!$H$87,$E8)+COUNTIF(JANVIER!$H$97,$E8)+COUNTIF(JANVIER!$H$107,$E8)+COUNTIF(JANVIER!$H$117,$E8)+COUNTIF(JANVIER!$H$127,$E8)+COUNTIF(JANVIER!$H$137,$E8)+COUNTIF(JANVIER!$H$147,$E8)+COUNTIF(JANVIER!$H$157,$E8)+COUNTIF(JANVIER!$H$167,$E8)+COUNTIF(JANVIER!$H$177,$E8)+COUNTIF(JANVIER!$H$187,$E8)+COUNTIF(JANVIER!$H$197,$E8)+COUNTIF(JANVIER!$H$207,$E8)+COUNTIF(JANVIER!$H$217,$E8)+COUNTIF(JANVIER!$H$227,$E8)+COUNTIF(JANVIER!$H$237,$E8)+COUNTIF(JANVIER!$H$247,$E8)+COUNTIF(JANVIER!$H$257,$E8)+COUNTIF(JANVIER!$H$267,$E8)+COUNTIF(JANVIER!$H$277,$E8)+COUNTIF(JANVIER!$H$287,$E8)+COUNTIF(JANVIER!$H$297,$E8)+COUNTIF(JANVIER!$H$307:O309,$E8)</f>
        <v>0</v>
      </c>
      <c r="Y8" s="55">
        <f>COUNTIF(JANVIER!$G$7,$E8)+COUNTIF(JANVIER!$G$17,$E8)+COUNTIF(JANVIER!$G$27,$E8)+COUNTIF(JANVIER!$G$38,$E8)+COUNTIF(JANVIER!$G$48,$E8)+COUNTIF(JANVIER!$G$58,$E8)+COUNTIF(JANVIER!$G$68,$E8)+COUNTIF(JANVIER!$G$78,$E8)+COUNTIF(JANVIER!$G$88,$E8)+COUNTIF(JANVIER!$G$98,$E8)+COUNTIF(JANVIER!$G$108,$E8)+COUNTIF(JANVIER!$G$118,$E8)+COUNTIF(JANVIER!$G$128,$E8)+COUNTIF(JANVIER!$G$138,$E8)+COUNTIF(JANVIER!$G$148,$E8)+COUNTIF(JANVIER!$G$158,$E8)+COUNTIF(JANVIER!$G$168,$E8)+COUNTIF(JANVIER!$G$178,$E8)+COUNTIF(JANVIER!$G$188,$E8)+COUNTIF(JANVIER!$G$198,$E8)+COUNTIF(JANVIER!$G$208,$E8)+COUNTIF(JANVIER!$G$218,$E8)+COUNTIF(JANVIER!$G$228,$E8)+COUNTIF(JANVIER!$G$238,$E8)+COUNTIF(JANVIER!$G$248,$E8)+COUNTIF(JANVIER!$G$258,$E8)+COUNTIF(JANVIER!$G$268,$E8)+COUNTIF(JANVIER!$G$278,$E8)+COUNTIF(JANVIER!$G$288,$E8)+COUNTIF(JANVIER!$G$298,$E8)+COUNTIF(JANVIER!$G$308:P309,$E8)</f>
        <v>0</v>
      </c>
      <c r="Z8" s="140">
        <f>COUNTIF(JANVIER!$H$7,$E8)+COUNTIF(JANVIER!$H$17,$E8)+COUNTIF(JANVIER!$H$27,$E8)+COUNTIF(JANVIER!$H$38,$E8)+COUNTIF(JANVIER!$H$48,$E8)+COUNTIF(JANVIER!$H$58,$E8)+COUNTIF(JANVIER!$H$68,$E8)+COUNTIF(JANVIER!$H$78,$E8)+COUNTIF(JANVIER!$H$88,$E8)+COUNTIF(JANVIER!$H$98,$E8)+COUNTIF(JANVIER!$H$108,$E8)+COUNTIF(JANVIER!$H$118,$E8)+COUNTIF(JANVIER!$H$128,$E8)+COUNTIF(JANVIER!$H$138,$E8)+COUNTIF(JANVIER!$H$148,$E8)+COUNTIF(JANVIER!$H$158,$E8)+COUNTIF(JANVIER!$H$168,$E8)+COUNTIF(JANVIER!$H$178,$E8)+COUNTIF(JANVIER!$H$188,$E8)+COUNTIF(JANVIER!$H$198,$E8)+COUNTIF(JANVIER!$H$208,$E8)+COUNTIF(JANVIER!$H$218,$E8)+COUNTIF(JANVIER!$H$228,$E8)+COUNTIF(JANVIER!$H$238,$E8)+COUNTIF(JANVIER!$H$248,$E8)+COUNTIF(JANVIER!$H$258,$E8)+COUNTIF(JANVIER!$H$268,$E8)+COUNTIF(JANVIER!$H$278,$E8)+COUNTIF(JANVIER!$H$288,$E8)+COUNTIF(JANVIER!$H$298,$E8)+COUNTIF(JANVIER!$H$308:P309,$E8)</f>
        <v>0</v>
      </c>
      <c r="AA8" s="55">
        <f>COUNTIF(JANVIER!$G$8,$E8)+COUNTIF(JANVIER!$G$18,$E8)+COUNTIF(JANVIER!$G$28,$E8)+COUNTIF(JANVIER!$G$39,$E8)+COUNTIF(JANVIER!$G$49,$E8)+COUNTIF(JANVIER!$G$59,$E8)+COUNTIF(JANVIER!$G$69,$E8)+COUNTIF(JANVIER!$G$79,$E8)+COUNTIF(JANVIER!$G$89,$E8)+COUNTIF(JANVIER!$G$99,$E8)+COUNTIF(JANVIER!$G$109,$E8)+COUNTIF(JANVIER!$G$119,$E8)+COUNTIF(JANVIER!$G$129,$E8)+COUNTIF(JANVIER!$G$139,$E8)+COUNTIF(JANVIER!$G$149,$E8)+COUNTIF(JANVIER!$G$159,$E8)+COUNTIF(JANVIER!$G$169,$E8)+COUNTIF(JANVIER!$G$179,$E8)+COUNTIF(JANVIER!$G$189,$E8)+COUNTIF(JANVIER!$G$199,$E8)+COUNTIF(JANVIER!$G$209,$E8)+COUNTIF(JANVIER!$G$219,$E8)+COUNTIF(JANVIER!$G$229,$E8)+COUNTIF(JANVIER!$G$239,$E8)+COUNTIF(JANVIER!$G$249,$E8)+COUNTIF(JANVIER!$G$259,$E8)+COUNTIF(JANVIER!$G$269,$E8)+COUNTIF(JANVIER!$G$279,$E8)+COUNTIF(JANVIER!$G$289,$E8)+COUNTIF(JANVIER!$G$299,$E8)+COUNTIF(JANVIER!$G309:R$309,$E8)</f>
        <v>0</v>
      </c>
      <c r="AB8" s="140">
        <f>COUNTIF(JANVIER!$H$8,$E8)+COUNTIF(JANVIER!$H$18,$E8)+COUNTIF(JANVIER!$H$28,$E8)+COUNTIF(JANVIER!$H$39,$E8)+COUNTIF(JANVIER!$H$49,$E8)+COUNTIF(JANVIER!$H$59,$E8)+COUNTIF(JANVIER!$H$69,$E8)+COUNTIF(JANVIER!$H$79,$E8)+COUNTIF(JANVIER!$H$89,$E8)+COUNTIF(JANVIER!$H$99,$E8)+COUNTIF(JANVIER!$H$109,$E8)+COUNTIF(JANVIER!$H$119,$E8)+COUNTIF(JANVIER!$H$129,$E8)+COUNTIF(JANVIER!$H$139,$E8)+COUNTIF(JANVIER!$H$149,$E8)+COUNTIF(JANVIER!$H$159,$E8)+COUNTIF(JANVIER!$H$169,$E8)+COUNTIF(JANVIER!$H$179,$E8)+COUNTIF(JANVIER!$H$189,$E8)+COUNTIF(JANVIER!$H$199,$E8)+COUNTIF(JANVIER!$H$209,$E8)+COUNTIF(JANVIER!$H$219,$E8)+COUNTIF(JANVIER!$H$229,$E8)+COUNTIF(JANVIER!$H$239,$E8)+COUNTIF(JANVIER!$H$249,$E8)+COUNTIF(JANVIER!$H$259,$E8)+COUNTIF(JANVIER!$H$269,$E8)+COUNTIF(JANVIER!$H$279,$E8)+COUNTIF(JANVIER!$H$289,$E8)+COUNTIF(JANVIER!$H$299,$E8)+COUNTIF(JANVIER!$H$309,$E8)</f>
        <v>0</v>
      </c>
      <c r="AC8" s="48">
        <f t="shared" si="5"/>
        <v>0</v>
      </c>
      <c r="AD8" s="136">
        <f t="shared" si="6"/>
        <v>0</v>
      </c>
      <c r="AE8" s="49">
        <f t="shared" si="7"/>
        <v>0</v>
      </c>
      <c r="AF8" s="80"/>
      <c r="AG8" s="55">
        <f>COUNTIF(JANVIER!J$6,$E8)+COUNTIF(JANVIER!$J$16,$E8)+COUNTIF(JANVIER!$J$26,$E8)+COUNTIF(JANVIER!$J$37,$E8)+COUNTIF(JANVIER!$J$47,$E8)+COUNTIF(JANVIER!$J$57,$E8)+COUNTIF(JANVIER!$J$67,$E8)+COUNTIF(JANVIER!$J$77,$E8)+COUNTIF(JANVIER!$J$87,$E8)+COUNTIF(JANVIER!$J$97,$E8)+COUNTIF(JANVIER!$J$107,$E8)+COUNTIF(JANVIER!$J$117,$E8)+COUNTIF(JANVIER!$J$127,$E8)+COUNTIF(JANVIER!$J$137,$E8)+COUNTIF(JANVIER!$J$147,$E8)+COUNTIF(JANVIER!$J$157,$E8)+COUNTIF(JANVIER!$J$167,$E8)+COUNTIF(JANVIER!$J$177,$E8)+COUNTIF(JANVIER!$J$187,$E8)+COUNTIF(JANVIER!$J$197,$E8)+COUNTIF(JANVIER!$J$207,$E8)+COUNTIF(JANVIER!$J$217,$E8)+COUNTIF(JANVIER!$J$227,$E8)+COUNTIF(JANVIER!$J$237,$E8)+COUNTIF(JANVIER!$J$247,$E8)+COUNTIF(JANVIER!$J$257,$E8)+COUNTIF(JANVIER!$J$267,$E8)+COUNTIF(JANVIER!$J$277,$E8)+COUNTIF(JANVIER!$J$287,$E8)+COUNTIF(JANVIER!$J$297,$E8)+COUNTIF(JANVIER!$J$307,$E8)</f>
        <v>0</v>
      </c>
      <c r="AH8" s="140">
        <f>COUNTIF(JANVIER!K$6,$E8)+COUNTIF(JANVIER!$K$16,$E8)+COUNTIF(JANVIER!$K$26,$E8)+COUNTIF(JANVIER!$K$37,$E8)+COUNTIF(JANVIER!$K$47,$E8)+COUNTIF(JANVIER!$K$57,$E8)+COUNTIF(JANVIER!$K$67,$E8)+COUNTIF(JANVIER!$K$77,$E8)+COUNTIF(JANVIER!$K$87,$E8)+COUNTIF(JANVIER!$K$97,$E8)+COUNTIF(JANVIER!$K$107,$E8)+COUNTIF(JANVIER!$K$117,$E8)+COUNTIF(JANVIER!$K$127,$E8)+COUNTIF(JANVIER!$K$137,$E8)+COUNTIF(JANVIER!$K$147,$E8)+COUNTIF(JANVIER!$K$157,$E8)+COUNTIF(JANVIER!$K$167,$E8)+COUNTIF(JANVIER!$K$177,$E8)+COUNTIF(JANVIER!$K$187,$E8)+COUNTIF(JANVIER!$K$197,$E8)+COUNTIF(JANVIER!$K$207,$E8)+COUNTIF(JANVIER!$K$217,$E8)+COUNTIF(JANVIER!$K$227,$E8)+COUNTIF(JANVIER!$K$237,$E8)+COUNTIF(JANVIER!$K$247,$E8)+COUNTIF(JANVIER!$K$257,$E8)+COUNTIF(JANVIER!$K$267,$E8)+COUNTIF(JANVIER!$K$277,$E8)+COUNTIF(JANVIER!$K$287,$E8)+COUNTIF(JANVIER!$K$297,$E8)+COUNTIF(JANVIER!$K$307,$E8)</f>
        <v>0</v>
      </c>
      <c r="AI8" s="55">
        <f>COUNTIF(JANVIER!$J$7,$E8)+COUNTIF(JANVIER!$J$17,$E8)+COUNTIF(JANVIER!$J$27,$E8)+COUNTIF(JANVIER!$J$38,$E8)+COUNTIF(JANVIER!$J$48,$E8)+COUNTIF(JANVIER!$J$58,$E8)+COUNTIF(JANVIER!$J$68,$E8)+COUNTIF(JANVIER!$J$78,$E8)+COUNTIF(JANVIER!$J$88,$E8)+COUNTIF(JANVIER!$J$98,$E8)+COUNTIF(JANVIER!$J$108,$E8)+COUNTIF(JANVIER!$J$118,$E8)+COUNTIF(JANVIER!$J$128,$E8)+COUNTIF(JANVIER!$J$138,$E8)+COUNTIF(JANVIER!$J$148,$E8)+COUNTIF(JANVIER!$J$158,$E8)+COUNTIF(JANVIER!$J$168,$E8)+COUNTIF(JANVIER!$J$178,$E8)+COUNTIF(JANVIER!$J$188,$E8)+COUNTIF(JANVIER!$J$198,$E8)+COUNTIF(JANVIER!$J$208,$E8)+COUNTIF(JANVIER!$J$218,$E8)+COUNTIF(JANVIER!$J$228,$E8)+COUNTIF(JANVIER!$J$238,$E8)+COUNTIF(JANVIER!$J$248,$E8)+COUNTIF(JANVIER!$J$258,$E8)+COUNTIF(JANVIER!$J$268,$E8)+COUNTIF(JANVIER!$J$278,$E8)+COUNTIF(JANVIER!$J$288,$E8)+COUNTIF(JANVIER!$J$298,$E8)+COUNTIF(JANVIER!$J$308,$E8)</f>
        <v>1</v>
      </c>
      <c r="AJ8" s="140">
        <f>COUNTIF(JANVIER!$K$7,$E8)+COUNTIF(JANVIER!$K$17,$E8)+COUNTIF(JANVIER!$K$27,$E8)+COUNTIF(JANVIER!$K$38,$E8)+COUNTIF(JANVIER!$K$48,$E8)+COUNTIF(JANVIER!$K$58,$E8)+COUNTIF(JANVIER!$K$68,$E8)+COUNTIF(JANVIER!$K$78,$E8)+COUNTIF(JANVIER!$K$88,$E8)+COUNTIF(JANVIER!$K$98,$E8)+COUNTIF(JANVIER!$K$108,$E8)+COUNTIF(JANVIER!$K$118,$E8)+COUNTIF(JANVIER!$K$128,$E8)+COUNTIF(JANVIER!$K$138,$E8)+COUNTIF(JANVIER!$K$148,$E8)+COUNTIF(JANVIER!$K$158,$E8)+COUNTIF(JANVIER!$K$168,$E8)+COUNTIF(JANVIER!$K$178,$E8)+COUNTIF(JANVIER!$K$188,$E8)+COUNTIF(JANVIER!$K$198,$E8)+COUNTIF(JANVIER!$K$208,$E8)+COUNTIF(JANVIER!$K$218,$E8)+COUNTIF(JANVIER!$K$228,$E8)+COUNTIF(JANVIER!$K$238,$E8)+COUNTIF(JANVIER!$K$248,$E8)+COUNTIF(JANVIER!$K$258,$E8)+COUNTIF(JANVIER!$K$268,$E8)+COUNTIF(JANVIER!$K$278,$E8)+COUNTIF(JANVIER!$K$288,$E8)+COUNTIF(JANVIER!$K$298,$E8)+COUNTIF(JANVIER!$K$308,$E8)</f>
        <v>0</v>
      </c>
      <c r="AK8" s="55">
        <f>COUNTIF(JANVIER!J$8,$E8)+COUNTIF(JANVIER!$J$18,$E8)+COUNTIF(JANVIER!$J$28,$E8)+COUNTIF(JANVIER!$J$39,$E8)+COUNTIF(JANVIER!$J$49,$E8)+COUNTIF(JANVIER!$J$59,$E8)+COUNTIF(JANVIER!$J$69,$E8)+COUNTIF(JANVIER!$J$79,$E8)+COUNTIF(JANVIER!$J$89,$E8)+COUNTIF(JANVIER!$J$99,$E8)+COUNTIF(JANVIER!$J$109,$E8)+COUNTIF(JANVIER!$J$119,$E8)+COUNTIF(JANVIER!$J$129,$E8)+COUNTIF(JANVIER!$J$139,$E8)+COUNTIF(JANVIER!$J$149,$E8)+COUNTIF(JANVIER!$J$159,$E8)+COUNTIF(JANVIER!$J$169,$E8)+COUNTIF(JANVIER!$J$179,$E8)+COUNTIF(JANVIER!$J$189,$E8)+COUNTIF(JANVIER!$J$199,$E8)+COUNTIF(JANVIER!$J$209,$E8)+COUNTIF(JANVIER!$J$219,$E8)+COUNTIF(JANVIER!$J$229,$E8)+COUNTIF(JANVIER!$J$239,$E8)+COUNTIF(JANVIER!$J$249,$E8)+COUNTIF(JANVIER!$J$259,$E8)+COUNTIF(JANVIER!$J$269,$E8)+COUNTIF(JANVIER!$J$279,$E8)+COUNTIF(JANVIER!$J$289,$E8)+COUNTIF(JANVIER!$J$299,$E8)+COUNTIF(JANVIER!$J$309,$E8)</f>
        <v>0</v>
      </c>
      <c r="AL8" s="140">
        <f>COUNTIF(JANVIER!K$8,$E8)+COUNTIF(JANVIER!$K$18,$E8)+COUNTIF(JANVIER!$K$28,$E8)+COUNTIF(JANVIER!$K$39,$E8)+COUNTIF(JANVIER!$K$49,$E8)+COUNTIF(JANVIER!$K$59,$E8)+COUNTIF(JANVIER!$K$69,$E8)+COUNTIF(JANVIER!$K$79,$E8)+COUNTIF(JANVIER!$K$89,$E8)+COUNTIF(JANVIER!$K$99,$E8)+COUNTIF(JANVIER!$K$109,$E8)+COUNTIF(JANVIER!$K$119,$E8)+COUNTIF(JANVIER!$K$129,$E8)+COUNTIF(JANVIER!$K$139,$E8)+COUNTIF(JANVIER!$K$149,$E8)+COUNTIF(JANVIER!$K$159,$E8)+COUNTIF(JANVIER!$K$169,$E8)+COUNTIF(JANVIER!$K$179,$E8)+COUNTIF(JANVIER!$K$189,$E8)+COUNTIF(JANVIER!$K$199,$E8)+COUNTIF(JANVIER!$K$209,$E8)+COUNTIF(JANVIER!$K$219,$E8)+COUNTIF(JANVIER!$K$229,$E8)+COUNTIF(JANVIER!$K$239,$E8)+COUNTIF(JANVIER!$K$249,$E8)+COUNTIF(JANVIER!$K$259,$E8)+COUNTIF(JANVIER!$K$269,$E8)+COUNTIF(JANVIER!$K$279,$E8)+COUNTIF(JANVIER!$K$289,$E8)+COUNTIF(JANVIER!$K$299,$E8)+COUNTIF(JANVIER!$K$309,$E8)</f>
        <v>0</v>
      </c>
      <c r="AM8" s="55">
        <f>COUNTIF(JANVIER!J$9,$E8)+COUNTIF(JANVIER!$J$19,$E8)+COUNTIF(JANVIER!$J$29,$E8)+COUNTIF(JANVIER!$J$40,$E8)+COUNTIF(JANVIER!$J$50,$E8)+COUNTIF(JANVIER!$J$60,$E8)+COUNTIF(JANVIER!$J$70,$E8)+COUNTIF(JANVIER!$J$80,$E8)+COUNTIF(JANVIER!$J$90,$E8)+COUNTIF(JANVIER!$J$100,$E8)+COUNTIF(JANVIER!$J$110,$E8)+COUNTIF(JANVIER!$J$120,$E8)+COUNTIF(JANVIER!$J$130,$E8)+COUNTIF(JANVIER!$J$140,$E8)+COUNTIF(JANVIER!$J$150,$E8)+COUNTIF(JANVIER!$J$160,$E8)+COUNTIF(JANVIER!$J$170,$E8)+COUNTIF(JANVIER!$J$180,$E8)+COUNTIF(JANVIER!$J$190,$E8)+COUNTIF(JANVIER!$J$200,$E8)+COUNTIF(JANVIER!$J$210,$E8)+COUNTIF(JANVIER!$J$220,$E8)+COUNTIF(JANVIER!$J$230,$E8)+COUNTIF(JANVIER!$J$240,$E8)+COUNTIF(JANVIER!$J$250,$E8)+COUNTIF(JANVIER!$J$260,$E8)+COUNTIF(JANVIER!$J$270,$E8)+COUNTIF(JANVIER!$J$280,$E8)+COUNTIF(JANVIER!$J$290,$E8)+COUNTIF(JANVIER!$J$300,$E8)+COUNTIF(JANVIER!$J$310,$E8)</f>
        <v>0</v>
      </c>
      <c r="AN8" s="140">
        <f>COUNTIF(JANVIER!K$9,$E8)+COUNTIF(JANVIER!$K$19,$E8)+COUNTIF(JANVIER!$K$29,$E8)+COUNTIF(JANVIER!$K$40,$E8)+COUNTIF(JANVIER!$K$50,$E8)+COUNTIF(JANVIER!$K$60,$E8)+COUNTIF(JANVIER!$K$70,$E8)+COUNTIF(JANVIER!$K$80,$E8)+COUNTIF(JANVIER!$K$90,$E8)+COUNTIF(JANVIER!$K$100,$E8)+COUNTIF(JANVIER!$K$110,$E8)+COUNTIF(JANVIER!$K$120,$E8)+COUNTIF(JANVIER!$K$130,$E8)+COUNTIF(JANVIER!$K$140,$E8)+COUNTIF(JANVIER!$K$150,$E8)+COUNTIF(JANVIER!$K$160,$E8)+COUNTIF(JANVIER!$K$170,$E8)+COUNTIF(JANVIER!$K$180,$E8)+COUNTIF(JANVIER!$K$190,$E8)+COUNTIF(JANVIER!$K$200,$E8)+COUNTIF(JANVIER!$K$210,$E8)+COUNTIF(JANVIER!$K$220,$E8)+COUNTIF(JANVIER!$K$230,$E8)+COUNTIF(JANVIER!$K$240,$E8)+COUNTIF(JANVIER!$K$250,$E8)+COUNTIF(JANVIER!$K$260,$E8)+COUNTIF(JANVIER!$K$270,$E8)+COUNTIF(JANVIER!$K$280,$E8)+COUNTIF(JANVIER!$K$290,$E8)+COUNTIF(JANVIER!$K$300,$E8)+COUNTIF(JANVIER!$K$310,$E8)</f>
        <v>0</v>
      </c>
      <c r="AO8" s="55">
        <f>COUNTIF(JANVIER!J$10,$E8)+COUNTIF(JANVIER!$J$20,$E8)+COUNTIF(JANVIER!$J$30,$E8)+COUNTIF(JANVIER!$J$41,$E8)+COUNTIF(JANVIER!$J$51,$E8)+COUNTIF(JANVIER!$J$61,$E8)+COUNTIF(JANVIER!$J$71,$E8)+COUNTIF(JANVIER!$J$81,$E8)+COUNTIF(JANVIER!$J$91,$E8)+COUNTIF(JANVIER!$J$101,$E8)+COUNTIF(JANVIER!$J$111,$E8)+COUNTIF(JANVIER!$J$121,$E8)+COUNTIF(JANVIER!$J$131,$E8)+COUNTIF(JANVIER!$J$141,$E8)+COUNTIF(JANVIER!$J$151,$E8)+COUNTIF(JANVIER!$J$161,$E8)+COUNTIF(JANVIER!$J$171,$E8)+COUNTIF(JANVIER!$J$181,$E8)+COUNTIF(JANVIER!$J$191,$E8)+COUNTIF(JANVIER!$J$201,$E8)+COUNTIF(JANVIER!$J$211,$E8)+COUNTIF(JANVIER!$J$221,$E8)+COUNTIF(JANVIER!$J$231,$E8)+COUNTIF(JANVIER!$J$241,$E8)+COUNTIF(JANVIER!$J$251,$E8)+COUNTIF(JANVIER!$J$261,$E8)+COUNTIF(JANVIER!$J$271,$E8)+COUNTIF(JANVIER!$J$281,$E8)+COUNTIF(JANVIER!$J$291,$E8)+COUNTIF(JANVIER!$J$301,$E8)+COUNTIF(JANVIER!$J$311,$E8)</f>
        <v>0</v>
      </c>
      <c r="AP8" s="140">
        <f>COUNTIF(JANVIER!K$10,$E8)+COUNTIF(JANVIER!$K$20,$E8)+COUNTIF(JANVIER!$K$30,$E8)+COUNTIF(JANVIER!$K$40,$E8)+COUNTIF(JANVIER!$K$50,$E8)+COUNTIF(JANVIER!$K$60,$E8)+COUNTIF(JANVIER!$K$70,$E8)+COUNTIF(JANVIER!$K$80,$E8)+COUNTIF(JANVIER!$K$90,$E8)+COUNTIF(JANVIER!$K$100,$E8)+COUNTIF(JANVIER!$K$110,$E8)+COUNTIF(JANVIER!$K$120,$E8)+COUNTIF(JANVIER!$K$130,$E8)+COUNTIF(JANVIER!$K$140,$E8)+COUNTIF(JANVIER!$K$150,$E8)+COUNTIF(JANVIER!$K$160,$E8)+COUNTIF(JANVIER!$K$170,$E8)+COUNTIF(JANVIER!$K$180,$E8)+COUNTIF(JANVIER!$K$190,$E8)+COUNTIF(JANVIER!$K$200,$E8)+COUNTIF(JANVIER!$K$210,$E8)+COUNTIF(JANVIER!$K$220,$E8)+COUNTIF(JANVIER!$K$230,$E8)+COUNTIF(JANVIER!$K$240,$E8)+COUNTIF(JANVIER!$K$250,$E8)+COUNTIF(JANVIER!$K$260,$E8)+COUNTIF(JANVIER!$K$270,$E8)+COUNTIF(JANVIER!$K$280,$E8)+COUNTIF(JANVIER!$K$290,$E8)+COUNTIF(JANVIER!$K$300,$E8)+COUNTIF(JANVIER!$K$310,$E8)</f>
        <v>0</v>
      </c>
      <c r="AQ8" s="55">
        <f>COUNTIF(JANVIER!J$11,$E8)+COUNTIF(JANVIER!$J$21,$E8)+COUNTIF(JANVIER!$J$31,$E8)+COUNTIF(JANVIER!$J$42,$E8)+COUNTIF(JANVIER!$J$52,$E8)+COUNTIF(JANVIER!$J$62,$E8)+COUNTIF(JANVIER!$J$72,$E8)+COUNTIF(JANVIER!$J$82,$E8)+COUNTIF(JANVIER!$J$92,$E8)+COUNTIF(JANVIER!$J$102,$E8)+COUNTIF(JANVIER!$J$112,$E8)+COUNTIF(JANVIER!$J$122,$E8)+COUNTIF(JANVIER!$J$132,$E8)+COUNTIF(JANVIER!$J$142,$E8)+COUNTIF(JANVIER!$J$152,$E8)+COUNTIF(JANVIER!$J$162,$E8)+COUNTIF(JANVIER!$J$172,$E8)+COUNTIF(JANVIER!$J$182,$E8)+COUNTIF(JANVIER!$J$192,$E8)+COUNTIF(JANVIER!$J$202,$E8)+COUNTIF(JANVIER!$J$212,$E8)+COUNTIF(JANVIER!$J$222,$E8)+COUNTIF(JANVIER!$J$232,$E8)+COUNTIF(JANVIER!$J$242,$E8)+COUNTIF(JANVIER!$J$252,$E8)+COUNTIF(JANVIER!$J$262,$E8)+COUNTIF(JANVIER!$J$272,$E8)+COUNTIF(JANVIER!$J$282,$E8)+COUNTIF(JANVIER!$J$292,$E8)+COUNTIF(JANVIER!$J$302,$E8)+COUNTIF(JANVIER!$J$312,$E8)</f>
        <v>0</v>
      </c>
      <c r="AR8" s="140">
        <f>COUNTIF(JANVIER!K$11,$E8)+COUNTIF(JANVIER!$K$21,$E8)+COUNTIF(JANVIER!$K$32,$E8)+COUNTIF(JANVIER!$K$42,$E8)+COUNTIF(JANVIER!$K$52,$E8)+COUNTIF(JANVIER!$K$62,$E8)+COUNTIF(JANVIER!$K$72,$E8)+COUNTIF(JANVIER!$K$82,$E8)+COUNTIF(JANVIER!$K$92,$E8)+COUNTIF(JANVIER!$K$102,$E8)+COUNTIF(JANVIER!$K$112,$E8)+COUNTIF(JANVIER!$K$122,$E8)+COUNTIF(JANVIER!$K$132,$E8)+COUNTIF(JANVIER!$K$142,$E8)+COUNTIF(JANVIER!$K$152,$E8)+COUNTIF(JANVIER!$K$162,$E8)+COUNTIF(JANVIER!$K$172,$E8)+COUNTIF(JANVIER!$K$182,$E8)+COUNTIF(JANVIER!$K$192,$E8)+COUNTIF(JANVIER!$K$202,$E8)+COUNTIF(JANVIER!$K$212,$E8)+COUNTIF(JANVIER!$K$222,$E8)+COUNTIF(JANVIER!$K$232,$E8)+COUNTIF(JANVIER!$K$242,$E8)+COUNTIF(JANVIER!$K$252,$E8)+COUNTIF(JANVIER!$K$262,$E8)+COUNTIF(JANVIER!$K$272,$E8)+COUNTIF(JANVIER!$K$282,$E8)+COUNTIF(JANVIER!$K$292,$E8)+COUNTIF(JANVIER!$K$302,$E8)+COUNTIF(JANVIER!$K$312,$E8)</f>
        <v>0</v>
      </c>
      <c r="AS8" s="159">
        <f t="shared" si="8"/>
        <v>0</v>
      </c>
      <c r="AT8" s="80"/>
      <c r="AU8" s="2">
        <f>COUNTIF(JANVIER!M$6,$E8)+COUNTIF(JANVIER!$M$16,$E8)+COUNTIF(JANVIER!$M$26,$E8)+COUNTIF(JANVIER!$M$37,$E8)+COUNTIF(JANVIER!$M$47,$E8)+COUNTIF(JANVIER!$M$57,$E8)+COUNTIF(JANVIER!$M$67,$E8)+COUNTIF(JANVIER!$M$77,$E8)+COUNTIF(JANVIER!$M$87,$E8)+COUNTIF(JANVIER!$M$97,$E8)+COUNTIF(JANVIER!$M$107,$E8)+COUNTIF(JANVIER!$M$117,$E8)+COUNTIF(JANVIER!$M$127,$E8)+COUNTIF(JANVIER!$M$137,$E8)+COUNTIF(JANVIER!$M$147,$E8)+COUNTIF(JANVIER!$M$157,$E8)+COUNTIF(JANVIER!$M$167,$E8)+COUNTIF(JANVIER!$M$177,$E8)+COUNTIF(JANVIER!$M$187,$E8)+COUNTIF(JANVIER!$M$197,$E8)+COUNTIF(JANVIER!$M$207,$E8)+COUNTIF(JANVIER!$M$217,$E8)+COUNTIF(JANVIER!$M$227,$E8)+COUNTIF(JANVIER!$M$237,$E8)+COUNTIF(JANVIER!$M$247,$E8)+COUNTIF(JANVIER!$M$257,$E8)+COUNTIF(JANVIER!$M$267,$E8)+COUNTIF(JANVIER!$M$277,$E8)+COUNTIF(JANVIER!$M$287,$E8)+COUNTIF(JANVIER!$M$297,$E8)+COUNTIF(JANVIER!$M$307,$E8)</f>
        <v>0</v>
      </c>
      <c r="AV8" s="138">
        <f>COUNTIF(JANVIER!N$6,$E8)+COUNTIF(JANVIER!$N$16,$E8)+COUNTIF(JANVIER!$N$26,$E8)+COUNTIF(JANVIER!$N$37,$E8)+COUNTIF(JANVIER!$N$47,$E8)+COUNTIF(JANVIER!$N$57,$E8)+COUNTIF(JANVIER!$N$67,$E8)+COUNTIF(JANVIER!$N$77,$E8)+COUNTIF(JANVIER!$N$87,$E8)+COUNTIF(JANVIER!$N$97,$E8)+COUNTIF(JANVIER!$N$107,$E8)+COUNTIF(JANVIER!$N$117,$E8)+COUNTIF(JANVIER!$N$127,$E8)+COUNTIF(JANVIER!$N$137,$E8)+COUNTIF(JANVIER!$N$147,$E8)+COUNTIF(JANVIER!$N$157,$E8)+COUNTIF(JANVIER!$N$167,$E8)+COUNTIF(JANVIER!$N$177,$E8)+COUNTIF(JANVIER!$N$187,$E8)+COUNTIF(JANVIER!$N$197,$E8)+COUNTIF(JANVIER!$N$207,$E8)+COUNTIF(JANVIER!$N$217,$E8)+COUNTIF(JANVIER!$N$227,$E8)+COUNTIF(JANVIER!$N$237,$E8)+COUNTIF(JANVIER!$N$247,$E8)+COUNTIF(JANVIER!$N$257,$E8)+COUNTIF(JANVIER!$N$267,$E8)+COUNTIF(JANVIER!$N$277,$E8)+COUNTIF(JANVIER!$N$287,$E8)+COUNTIF(JANVIER!$N$297,$E8)+COUNTIF(JANVIER!$N$307,$E8)</f>
        <v>0</v>
      </c>
      <c r="AW8" s="2">
        <f>COUNTIF(JANVIER!$M$7,$E8)+COUNTIF(JANVIER!$M$17,$E8)+COUNTIF(JANVIER!$M$27,$E8)+COUNTIF(JANVIER!$M$38,$E8)+COUNTIF(JANVIER!$M$48,$E8)+COUNTIF(JANVIER!$M$58,$E8)+COUNTIF(JANVIER!$M$68,$E8)+COUNTIF(JANVIER!$M$78,$E8)+COUNTIF(JANVIER!$M$88,$E8)+COUNTIF(JANVIER!$M$98,$E8)+COUNTIF(JANVIER!$M$108,$E8)+COUNTIF(JANVIER!$M$118,$E8)+COUNTIF(JANVIER!$M$128,$E8)+COUNTIF(JANVIER!$M$138,$E8)+COUNTIF(JANVIER!$M$148,$E8)+COUNTIF(JANVIER!$M$158,$E8)+COUNTIF(JANVIER!$M$168,$E8)+COUNTIF(JANVIER!$M$178,$E8)+COUNTIF(JANVIER!$M$188,$E8)+COUNTIF(JANVIER!$M$198,$E8)+COUNTIF(JANVIER!$M$208,$E8)+COUNTIF(JANVIER!$M$218,$E8)+COUNTIF(JANVIER!$M$228,$E8)+COUNTIF(JANVIER!$M$238,$E8)+COUNTIF(JANVIER!$M$248,$E8)+COUNTIF(JANVIER!$M$258,$E8)+COUNTIF(JANVIER!$M$268,$E8)+COUNTIF(JANVIER!$M$278,$E8)+COUNTIF(JANVIER!$M$288,$E8)+COUNTIF(JANVIER!$M$298,$E8)+COUNTIF(JANVIER!$M$308,$E8)</f>
        <v>0</v>
      </c>
      <c r="AX8" s="138">
        <f>COUNTIF(JANVIER!N$7,$E8)+COUNTIF(JANVIER!$N$17,$E8)+COUNTIF(JANVIER!$N$27,$E8)+COUNTIF(JANVIER!$N$38,$E8)+COUNTIF(JANVIER!$N$48,$E8)+COUNTIF(JANVIER!$N$58,$E8)+COUNTIF(JANVIER!$N$68,$E8)+COUNTIF(JANVIER!$N$78,$E8)+COUNTIF(JANVIER!$N$88,$E8)+COUNTIF(JANVIER!$N$98,$E8)+COUNTIF(JANVIER!$N$108,$E8)+COUNTIF(JANVIER!$N$118,$E8)+COUNTIF(JANVIER!$N$128,$E8)+COUNTIF(JANVIER!$N$138,$E8)+COUNTIF(JANVIER!$N$148,$E8)+COUNTIF(JANVIER!$N$158,$E8)+COUNTIF(JANVIER!$N$168,$E8)+COUNTIF(JANVIER!$N$178,$E8)+COUNTIF(JANVIER!$N$188,$E8)+COUNTIF(JANVIER!$N$198,$E8)+COUNTIF(JANVIER!$N$208,$E8)+COUNTIF(JANVIER!$N$218,$E8)+COUNTIF(JANVIER!$N$228,$E8)+COUNTIF(JANVIER!$N$238,$E8)+COUNTIF(JANVIER!$N$248,$E8)+COUNTIF(JANVIER!$N$258,$E8)+COUNTIF(JANVIER!$N$268,$E8)+COUNTIF(JANVIER!$N$278,$E8)+COUNTIF(JANVIER!$N$288,$E8)+COUNTIF(JANVIER!$N$298,$E8)+COUNTIF(JANVIER!$N$308,$E8)</f>
        <v>0</v>
      </c>
      <c r="AY8" s="98">
        <f>COUNTIF(JANVIER!M$8,$E8)+COUNTIF(JANVIER!$M$18,$E8)+COUNTIF(JANVIER!$M$28,$E8)+COUNTIF(JANVIER!$M$39,$E8)+COUNTIF(JANVIER!$M$49,$E8)+COUNTIF(JANVIER!$M$59,$E8)+COUNTIF(JANVIER!$M$69,$E8)+COUNTIF(JANVIER!$M$79,$E8)+COUNTIF(JANVIER!$M$89,$E8)+COUNTIF(JANVIER!$M$99,$E8)+COUNTIF(JANVIER!$M$109,$E8)+COUNTIF(JANVIER!$M$119,$E8)+COUNTIF(JANVIER!$M$129,$E8)+COUNTIF(JANVIER!$M$139,$E8)+COUNTIF(JANVIER!$M$149,$E8)+COUNTIF(JANVIER!$M$159,$E8)+COUNTIF(JANVIER!$M$169,$E8)+COUNTIF(JANVIER!$M$179,$E8)+COUNTIF(JANVIER!$M$189,$E8)+COUNTIF(JANVIER!$M$199,$E8)+COUNTIF(JANVIER!$M$209,$E8)+COUNTIF(JANVIER!$M$219,$E8)+COUNTIF(JANVIER!$M$229,$E8)+COUNTIF(JANVIER!$M$239,$E8)+COUNTIF(JANVIER!$M$249,$E8)+COUNTIF(JANVIER!$M$259,$E8)+COUNTIF(JANVIER!$M$269,$E8)+COUNTIF(JANVIER!$M$279,$E8)+COUNTIF(JANVIER!$M$289,$E8)+COUNTIF(JANVIER!$M$299,$E8)+COUNTIF(JANVIER!$M$309,$E8)</f>
        <v>0</v>
      </c>
      <c r="AZ8" s="136">
        <f>COUNTIF(JANVIER!N$8,$E8)+COUNTIF(JANVIER!$N$18,$E8)+COUNTIF(JANVIER!$N$28,$E8)+COUNTIF(JANVIER!$N$39,$E8)+COUNTIF(JANVIER!$N$49,$E8)+COUNTIF(JANVIER!$N$59,$E8)+COUNTIF(JANVIER!$N$69,$E8)+COUNTIF(JANVIER!$N$79,$E8)+COUNTIF(JANVIER!$N$89,$E8)+COUNTIF(JANVIER!$N$99,$E8)+COUNTIF(JANVIER!$N$109,$E8)+COUNTIF(JANVIER!$N$119,$E8)+COUNTIF(JANVIER!$N$129,$E8)+COUNTIF(JANVIER!$N$139,$E8)+COUNTIF(JANVIER!$N$149,$E8)+COUNTIF(JANVIER!$N$159,$E8)+COUNTIF(JANVIER!$N$169,$E8)+COUNTIF(JANVIER!$N$179,$E8)+COUNTIF(JANVIER!$N$189,$E8)+COUNTIF(JANVIER!$N$199,$E8)+COUNTIF(JANVIER!$N$209,$E8)+COUNTIF(JANVIER!$N$219,$E8)+COUNTIF(JANVIER!$N$229,$E8)+COUNTIF(JANVIER!$N$239,$E8)+COUNTIF(JANVIER!$N$249,$E8)+COUNTIF(JANVIER!$N$259,$E8)+COUNTIF(JANVIER!$N$269,$E8)+COUNTIF(JANVIER!$N$279,$E8)+COUNTIF(JANVIER!$N$289,$E8)+COUNTIF(JANVIER!$N$299,$E8)+COUNTIF(JANVIER!$N$309,$E8)</f>
        <v>0</v>
      </c>
      <c r="BA8" s="98">
        <f>COUNTIF(JANVIER!M$9,$E8)+COUNTIF(JANVIER!$M$19,$E8)+COUNTIF(JANVIER!$M$29,$E8)+COUNTIF(JANVIER!$M$40,$E8)+COUNTIF(JANVIER!$M$50,$E8)+COUNTIF(JANVIER!$M$60,$E8)+COUNTIF(JANVIER!$M$70,$E8)+COUNTIF(JANVIER!$M$80,$E8)+COUNTIF(JANVIER!$M$90,$E8)+COUNTIF(JANVIER!$M$100,$E8)+COUNTIF(JANVIER!$M$110,$E8)+COUNTIF(JANVIER!$M$120,$E8)+COUNTIF(JANVIER!$M$130,$E8)+COUNTIF(JANVIER!$M$140,$E8)+COUNTIF(JANVIER!$M$150,$E8)+COUNTIF(JANVIER!$M$160,$E8)+COUNTIF(JANVIER!$M$170,$E8)+COUNTIF(JANVIER!$M$180,$E8)+COUNTIF(JANVIER!$M$190,$E8)+COUNTIF(JANVIER!$M$200,$E8)+COUNTIF(JANVIER!$M$210,$E8)+COUNTIF(JANVIER!$M$220,$E8)+COUNTIF(JANVIER!$M$230,$E8)+COUNTIF(JANVIER!$M$240,$E8)+COUNTIF(JANVIER!$M$250,$E8)+COUNTIF(JANVIER!$M$260,$E8)+COUNTIF(JANVIER!$M$270,$E8)+COUNTIF(JANVIER!$M$280,$E8)+COUNTIF(JANVIER!$M$290,$E8)+COUNTIF(JANVIER!$M$300,$E8)+COUNTIF(JANVIER!$M$310,$E8)</f>
        <v>0</v>
      </c>
      <c r="BB8" s="136">
        <f>COUNTIF(JANVIER!N$9,$E8)+COUNTIF(JANVIER!$N$19,$E8)+COUNTIF(JANVIER!$N$29,$E8)+COUNTIF(JANVIER!$N$40,$E8)+COUNTIF(JANVIER!$N$50,$E8)+COUNTIF(JANVIER!$N$60,$E8)+COUNTIF(JANVIER!$N$70,$E8)+COUNTIF(JANVIER!$N$80,$E8)+COUNTIF(JANVIER!$N$90,$E8)+COUNTIF(JANVIER!$N$100,$E8)+COUNTIF(JANVIER!$N$110,$E8)+COUNTIF(JANVIER!$N$120,$E8)+COUNTIF(JANVIER!$N$130,$E8)+COUNTIF(JANVIER!$N$140,$E8)+COUNTIF(JANVIER!$N$150,$E8)+COUNTIF(JANVIER!$N$160,$E8)+COUNTIF(JANVIER!$N$170,$E8)+COUNTIF(JANVIER!$N$180,$E8)+COUNTIF(JANVIER!$N$190,$E8)+COUNTIF(JANVIER!$N$200,$E8)+COUNTIF(JANVIER!$N$210,$E8)+COUNTIF(JANVIER!$N$220,$E8)+COUNTIF(JANVIER!$N$230,$E8)+COUNTIF(JANVIER!$N$240,$E8)+COUNTIF(JANVIER!$N$250,$E8)+COUNTIF(JANVIER!$N$260,$E8)+COUNTIF(JANVIER!$N$270,$E8)+COUNTIF(JANVIER!$N$280,$E8)+COUNTIF(JANVIER!$N$290,$E8)+COUNTIF(JANVIER!$N$300,$E8)+COUNTIF(JANVIER!$N$310,$E8)</f>
        <v>0</v>
      </c>
      <c r="BC8" s="80"/>
      <c r="BD8" s="55">
        <f>COUNTIF(JANVIER!P$6,$E8)+COUNTIF(JANVIER!$P$16,$E8)+COUNTIF(JANVIER!$P$26,$E8)+COUNTIF(JANVIER!$P$37,$E8)+COUNTIF(JANVIER!$P$47,$E8)+COUNTIF(JANVIER!$P$57,$E8)+COUNTIF(JANVIER!$P$67,$E8)+COUNTIF(JANVIER!$P$77,$E8)+COUNTIF(JANVIER!$P$87,$E8)+COUNTIF(JANVIER!$P$97,$E8)+COUNTIF(JANVIER!$P$107,$E8)+COUNTIF(JANVIER!$P$117,$E8)+COUNTIF(JANVIER!$P$127,$E8)+COUNTIF(JANVIER!$P$137,$E8)+COUNTIF(JANVIER!$P$147,$E8)+COUNTIF(JANVIER!$P$157,$E8)+COUNTIF(JANVIER!$P$167,$E8)+COUNTIF(JANVIER!$P$177,$E8)+COUNTIF(JANVIER!$P$187,$E8)+COUNTIF(JANVIER!$P$197,$E8)+COUNTIF(JANVIER!$P$207,$E8)+COUNTIF(JANVIER!$P$217,$E8)+COUNTIF(JANVIER!$P$227,$E8)+COUNTIF(JANVIER!$P$237,$E8)+COUNTIF(JANVIER!$P$247,$E8)+COUNTIF(JANVIER!$P$257,$E8)+COUNTIF(JANVIER!$P$267,$E8)+COUNTIF(JANVIER!$P$277,$E8)+COUNTIF(JANVIER!$P$287,$E8)+COUNTIF(JANVIER!$P$297,$E8)+COUNTIF(JANVIER!$P$307,$E8)</f>
        <v>0</v>
      </c>
      <c r="BE8" s="140">
        <f>COUNTIF(JANVIER!Q$6,$E8)+COUNTIF(JANVIER!$P$16,$E8)+COUNTIF(JANVIER!$P$26,$E8)+COUNTIF(JANVIER!$P$37,$E8)+COUNTIF(JANVIER!$M$47,$E8)+COUNTIF(JANVIER!$P$57,$E8)+COUNTIF(JANVIER!$P$67,$E8)+COUNTIF(JANVIER!$P$77,$E8)+COUNTIF(JANVIER!$P$87,$E8)+COUNTIF(JANVIER!$P$97,$E8)+COUNTIF(JANVIER!$P$107,$E8)+COUNTIF(JANVIER!$P$117,$E8)+COUNTIF(JANVIER!$P$127,$E8)+COUNTIF(JANVIER!$P$137,$E8)+COUNTIF(JANVIER!$P$147,$E8)+COUNTIF(JANVIER!$P$157,$E8)+COUNTIF(JANVIER!$P$167,$E8)+COUNTIF(JANVIER!$P$177,$E8)+COUNTIF(JANVIER!$P$187,$E8)+COUNTIF(JANVIER!$P$197,$E8)+COUNTIF(JANVIER!$P$207,$E8)+COUNTIF(JANVIER!$P$217,$E8)+COUNTIF(JANVIER!$P$227,$E8)+COUNTIF(JANVIER!$P$237,$E8)+COUNTIF(JANVIER!$P$247,$E8)+COUNTIF(JANVIER!$P$257,$E8)+COUNTIF(JANVIER!$P$267,$E8)+COUNTIF(JANVIER!$P$277,$E8)+COUNTIF(JANVIER!$P$287,$E8)+COUNTIF(JANVIER!$P$297,$E8)+COUNTIF(JANVIER!$P$307,$E8)</f>
        <v>0</v>
      </c>
      <c r="BF8" s="55">
        <f>COUNTIF(JANVIER!$P$7,$E8)+COUNTIF(JANVIER!$P$17,$E8)+COUNTIF(JANVIER!$P$27,$E8)+COUNTIF(JANVIER!$P$38,$E8)+COUNTIF(JANVIER!$P$48,$E8)+COUNTIF(JANVIER!$P$58,$E8)+COUNTIF(JANVIER!$P$68,$E8)+COUNTIF(JANVIER!$P$78,$E8)+COUNTIF(JANVIER!$P$88,$E8)+COUNTIF(JANVIER!$P$98,$E8)+COUNTIF(JANVIER!$P$108,$E8)+COUNTIF(JANVIER!$P$118,$E8)+COUNTIF(JANVIER!$P$128,$E8)+COUNTIF(JANVIER!$P$138,$E8)+COUNTIF(JANVIER!$P$148,$E8)+COUNTIF(JANVIER!$P$158,$E8)+COUNTIF(JANVIER!$P$168,$E8)+COUNTIF(JANVIER!$P$178,$E8)+COUNTIF(JANVIER!$P$188,$E8)+COUNTIF(JANVIER!$P$198,$E8)+COUNTIF(JANVIER!$P$208,$E8)+COUNTIF(JANVIER!$P$218,$E8)+COUNTIF(JANVIER!$P$228,$E8)+COUNTIF(JANVIER!$P$238,$E8)+COUNTIF(JANVIER!$P$248,$E8)+COUNTIF(JANVIER!$P$258,$E8)+COUNTIF(JANVIER!$P$268,$E8)+COUNTIF(JANVIER!$P$278,$E8)+COUNTIF(JANVIER!$P$288,$E8)+COUNTIF(JANVIER!$P$298,$E8)+COUNTIF(JANVIER!$P$308,$E8)</f>
        <v>0</v>
      </c>
      <c r="BG8" s="140">
        <f>COUNTIF(JANVIER!$Q$7,$E8)+COUNTIF(JANVIER!$Q$17,$E8)+COUNTIF(JANVIER!$Q$27,$E8)+COUNTIF(JANVIER!$Q$38,$E8)+COUNTIF(JANVIER!$Q$48,$E8)+COUNTIF(JANVIER!$Q$58,$E8)+COUNTIF(JANVIER!$Q$68,$E8)+COUNTIF(JANVIER!$Q$78,$E8)+COUNTIF(JANVIER!$Q$88,$E8)+COUNTIF(JANVIER!$Q$98,$E8)+COUNTIF(JANVIER!$Q$108,$E8)+COUNTIF(JANVIER!$Q$118,$E8)+COUNTIF(JANVIER!$Q$128,$E8)+COUNTIF(JANVIER!$Q$138,$E8)+COUNTIF(JANVIER!$Q$148,$E8)+COUNTIF(JANVIER!$Q$158,$E8)+COUNTIF(JANVIER!$Q$168,$E8)+COUNTIF(JANVIER!$Q$178,$E8)+COUNTIF(JANVIER!$Q$188,$E8)+COUNTIF(JANVIER!$Q$198,$E8)+COUNTIF(JANVIER!$Q$208,$E8)+COUNTIF(JANVIER!$Q$218,$E8)+COUNTIF(JANVIER!$Q$228,$E8)+COUNTIF(JANVIER!$Q$238,$E8)+COUNTIF(JANVIER!$Q$248,$E8)+COUNTIF(JANVIER!$Q$258,$E8)+COUNTIF(JANVIER!$Q$268,$E8)+COUNTIF(JANVIER!$Q$278,$E8)+COUNTIF(JANVIER!$Q$288,$E8)+COUNTIF(JANVIER!$Q$298,$E8)+COUNTIF(JANVIER!$Q$308,$E8)</f>
        <v>0</v>
      </c>
      <c r="BH8" s="48">
        <f>COUNTIF(JANVIER!P$8,$E8)+COUNTIF(JANVIER!$P$18,$E8)+COUNTIF(JANVIER!$P$28,$E8)+COUNTIF(JANVIER!$P$39,$E8)+COUNTIF(JANVIER!$P$49,$E8)+COUNTIF(JANVIER!$P$59,$E8)+COUNTIF(JANVIER!$P$69,$E8)+COUNTIF(JANVIER!$P$79,$E8)+COUNTIF(JANVIER!$P$89,$E8)+COUNTIF(JANVIER!$P$99,$E8)+COUNTIF(JANVIER!$P$109,$E8)+COUNTIF(JANVIER!$P$119,$E8)+COUNTIF(JANVIER!$P$129,$E8)+COUNTIF(JANVIER!$P$139,$E8)+COUNTIF(JANVIER!$P$149,$E8)+COUNTIF(JANVIER!$P$159,$E8)+COUNTIF(JANVIER!$P$169,$E8)+COUNTIF(JANVIER!$P$179,$E8)+COUNTIF(JANVIER!$P$189,$E8)+COUNTIF(JANVIER!$P$199,$E8)+COUNTIF(JANVIER!$P$209,$E8)+COUNTIF(JANVIER!$P$219,$E8)+COUNTIF(JANVIER!$P$229,$E8)+COUNTIF(JANVIER!$P$239,$E8)+COUNTIF(JANVIER!$P$249,$E8)+COUNTIF(JANVIER!$P$259,$E8)+COUNTIF(JANVIER!$P$269,$E8)+COUNTIF(JANVIER!$P$279,$E8)+COUNTIF(JANVIER!$P$289,$E8)+COUNTIF(JANVIER!$P$299,$E8)+COUNTIF(JANVIER!$P$309,$E8)</f>
        <v>0</v>
      </c>
      <c r="BI8" s="151">
        <f>COUNTIF(JANVIER!Q$8,$E8)+COUNTIF(JANVIER!$Q$18,$E8)+COUNTIF(JANVIER!$Q$28,$E8)+COUNTIF(JANVIER!$Q$39,$E8)+COUNTIF(JANVIER!$Q$49,$E8)+COUNTIF(JANVIER!$Q$59,$E8)+COUNTIF(JANVIER!$Q$69,$E8)+COUNTIF(JANVIER!$Q$79,$E8)+COUNTIF(JANVIER!$Q$89,$E8)+COUNTIF(JANVIER!$Q$99,$E8)+COUNTIF(JANVIER!$Q$109,$E8)+COUNTIF(JANVIER!$Q$119,$E8)+COUNTIF(JANVIER!$Q$129,$E8)+COUNTIF(JANVIER!$Q$139,$E8)+COUNTIF(JANVIER!$Q$149,$E8)+COUNTIF(JANVIER!$Q$159,$E8)+COUNTIF(JANVIER!$Q$169,$E8)+COUNTIF(JANVIER!$Q$179,$E8)+COUNTIF(JANVIER!$Q$189,$E8)+COUNTIF(JANVIER!$Q$199,$E8)+COUNTIF(JANVIER!$Q$209,$E8)+COUNTIF(JANVIER!$Q$219,$E8)+COUNTIF(JANVIER!$Q$229,$E8)+COUNTIF(JANVIER!$Q$239,$E8)+COUNTIF(JANVIER!$Q$249,$E8)+COUNTIF(JANVIER!$Q$259,$E8)+COUNTIF(JANVIER!$Q$269,$E8)+COUNTIF(JANVIER!$Q$279,$E8)+COUNTIF(JANVIER!$Q$289,$E8)+COUNTIF(JANVIER!$Q$299,$E8)+COUNTIF(JANVIER!$Q$309,$E8)</f>
        <v>0</v>
      </c>
      <c r="BJ8" s="80"/>
      <c r="BK8" s="55">
        <f>COUNTIF(JANVIER!S$6,$E8)+COUNTIF(JANVIER!$S$16,$E8)+COUNTIF(JANVIER!$S$26,$E8)+COUNTIF(JANVIER!$S$37,$E8)+COUNTIF(JANVIER!$S$47,$E8)+COUNTIF(JANVIER!$S$57,$E8)+COUNTIF(JANVIER!$S$67,$E8)+COUNTIF(JANVIER!$S$77,$E8)+COUNTIF(JANVIER!$S$87,$E8)+COUNTIF(JANVIER!$S$97,$E8)+COUNTIF(JANVIER!$S$107,$E8)+COUNTIF(JANVIER!$S$117,$E8)+COUNTIF(JANVIER!$S$127,$E8)+COUNTIF(JANVIER!$S$137,$E8)+COUNTIF(JANVIER!$S$147,$E8)+COUNTIF(JANVIER!$S$157,$E8)+COUNTIF(JANVIER!$S$167,$E8)+COUNTIF(JANVIER!$S$177,$E8)+COUNTIF(JANVIER!$S$187,$E8)+COUNTIF(JANVIER!$S$197,$E8)+COUNTIF(JANVIER!$S$207,$E8)+COUNTIF(JANVIER!$S$217,$E8)+COUNTIF(JANVIER!$S$227,$E8)+COUNTIF(JANVIER!$S$237,$E8)+COUNTIF(JANVIER!$S$247,$E8)+COUNTIF(JANVIER!$S$257,$E8)+COUNTIF(JANVIER!$S$267,$E8)+COUNTIF(JANVIER!$S$277,$E8)+COUNTIF(JANVIER!$S$287,$E8)+COUNTIF(JANVIER!$S$297,$E8)+COUNTIF(JANVIER!$S$307,$E8)</f>
        <v>0</v>
      </c>
      <c r="BL8" s="140">
        <f>COUNTIF(JANVIER!T$6,$E11)+COUNTIF(JANVIER!$T$16,$E11)+COUNTIF(JANVIER!$T$26,$E11)+COUNTIF(JANVIER!$T$37,$E11)+COUNTIF(JANVIER!$T$47,$E11)+COUNTIF(JANVIER!$T$57,$E11)+COUNTIF(JANVIER!$T$67,$E11)+COUNTIF(JANVIER!$T$77,$E11)+COUNTIF(JANVIER!$T$87,$E11)+COUNTIF(JANVIER!$T$97,$E11)+COUNTIF(JANVIER!$T$107,$E11)+COUNTIF(JANVIER!$T$117,$E11)+COUNTIF(JANVIER!$T$127,$E11)+COUNTIF(JANVIER!$T$137,$E11)+COUNTIF(JANVIER!$T$147,$E11)+COUNTIF(JANVIER!$T$157,$E11)+COUNTIF(JANVIER!$T$167,$E11)+COUNTIF(JANVIER!$T$177,$E11)+COUNTIF(JANVIER!$T$187,$E11)+COUNTIF(JANVIER!$T$197,$E11)+COUNTIF(JANVIER!$T$207,$E11)+COUNTIF(JANVIER!$T$217,$E11)+COUNTIF(JANVIER!$T$227,$E11)+COUNTIF(JANVIER!$T$237,$E11)+COUNTIF(JANVIER!$T$247,$E11)+COUNTIF(JANVIER!$T$257,$E11)+COUNTIF(JANVIER!$T$267,$E11)+COUNTIF(JANVIER!$T$277,$E11)+COUNTIF(JANVIER!$T$287,$E11)+COUNTIF(JANVIER!$T$297,$E11)+COUNTIF(JANVIER!$T$307,$E11)</f>
        <v>0</v>
      </c>
      <c r="BM8" s="55">
        <f>COUNTIF(JANVIER!$S$7,$E8)+COUNTIF(JANVIER!$S$17,$E8)+COUNTIF(JANVIER!$S$27,$E8)+COUNTIF(JANVIER!$S$38,$E8)+COUNTIF(JANVIER!$S$48,$E8)+COUNTIF(JANVIER!$S$58,$E8)+COUNTIF(JANVIER!$S$68,$E8)+COUNTIF(JANVIER!$S$78,$E8)+COUNTIF(JANVIER!$S$88,$E8)+COUNTIF(JANVIER!$S$98,$E8)+COUNTIF(JANVIER!$S$108,$E8)+COUNTIF(JANVIER!$S$118,$E8)+COUNTIF(JANVIER!$S$128,$E8)+COUNTIF(JANVIER!$S$138,$E8)+COUNTIF(JANVIER!$S$148,$E8)+COUNTIF(JANVIER!$S$158,$E8)+COUNTIF(JANVIER!$S$168,$E8)+COUNTIF(JANVIER!$S$178,$E8)+COUNTIF(JANVIER!$S$188,$E8)+COUNTIF(JANVIER!$S$198,$E8)+COUNTIF(JANVIER!$S$208,$E8)+COUNTIF(JANVIER!$S$218,$E8)+COUNTIF(JANVIER!$S$228,$E8)+COUNTIF(JANVIER!$S$238,$E8)+COUNTIF(JANVIER!$S$248,$E8)+COUNTIF(JANVIER!$S$258,$E8)+COUNTIF(JANVIER!$S$268,$E8)+COUNTIF(JANVIER!$S$278,$E8)+COUNTIF(JANVIER!$S$288,$E8)+COUNTIF(JANVIER!$S$298,$E8)+COUNTIF(JANVIER!$S$308,$E8)</f>
        <v>0</v>
      </c>
      <c r="BN8" s="140">
        <f>COUNTIF(JANVIER!$T$7,$E8)+COUNTIF(JANVIER!$T$17,$E8)+COUNTIF(JANVIER!$T$27,$E8)+COUNTIF(JANVIER!$T$38,$E8)+COUNTIF(JANVIER!$T$48,$E8)+COUNTIF(JANVIER!$T$58,$E8)+COUNTIF(JANVIER!$T$68,$E8)+COUNTIF(JANVIER!$T$78,$E8)+COUNTIF(JANVIER!$T$88,$E8)+COUNTIF(JANVIER!$T$98,$E8)+COUNTIF(JANVIER!$T$108,$E8)+COUNTIF(JANVIER!$T$118,$E8)+COUNTIF(JANVIER!$T$128,$E8)+COUNTIF(JANVIER!$T$138,$E8)+COUNTIF(JANVIER!$T$148,$E8)+COUNTIF(JANVIER!$T$158,$E8)+COUNTIF(JANVIER!$T$168,$E8)+COUNTIF(JANVIER!$T$178,$E8)+COUNTIF(JANVIER!$T$188,$E8)+COUNTIF(JANVIER!$T$198,$E8)+COUNTIF(JANVIER!$T$208,$E8)+COUNTIF(JANVIER!$T$218,$E8)+COUNTIF(JANVIER!$T$228,$E8)+COUNTIF(JANVIER!$T$238,$E8)+COUNTIF(JANVIER!$T$248,$E8)+COUNTIF(JANVIER!$T$258,$E8)+COUNTIF(JANVIER!$T$268,$E8)+COUNTIF(JANVIER!$T$278,$E8)+COUNTIF(JANVIER!$T$288,$E8)+COUNTIF(JANVIER!$T$298,$E8)+COUNTIF(JANVIER!$T$308,$E8)</f>
        <v>0</v>
      </c>
    </row>
    <row r="9" spans="2:75" x14ac:dyDescent="0.25">
      <c r="B9" s="165" t="s">
        <v>76</v>
      </c>
      <c r="C9" s="56">
        <f>COUNTIF(JANVIER!$A$6:$B$6,B9)+COUNTIF(JANVIER!$A$16:$B$16,B9)+COUNTIF(JANVIER!$A$26:$B$26,B9)+COUNTIF(JANVIER!$A$37:$B$37,B9)+COUNTIF(JANVIER!$A$47:$B$47,B9)+COUNTIF(JANVIER!$A$57:$B$57,B9)+COUNTIF(JANVIER!$A$67:$B$67,B9)+COUNTIF(JANVIER!$A$77:$B$77,B9)+COUNTIF(JANVIER!$A$87:$B$87,B9)+COUNTIF(JANVIER!$A$97:$B$97,B9)+COUNTIF(JANVIER!$A$107:$B$107,B9)+COUNTIF(JANVIER!$A$117:$B$117,B9)+COUNTIF(JANVIER!$A$127:$B$127,B9)+COUNTIF(JANVIER!$A$137:$B$137,B9)+COUNTIF(JANVIER!$A$147:$B$147,B9)+COUNTIF(JANVIER!$A$157:$B$157,B9)+COUNTIF(JANVIER!$A$167:$B$167,B9)+COUNTIF(JANVIER!$A$177:$B$177,B9)+COUNTIF(JANVIER!$A$187:$B$187,B9)+COUNTIF(JANVIER!$A$197:$B$197,B9)+COUNTIF(JANVIER!$A$207:$B$207,B9)+COUNTIF(JANVIER!$A$217:$B$217,B9)+COUNTIF(JANVIER!$A$227:$B$227,B9)+COUNTIF(JANVIER!$A$237:$B$237,B9)+COUNTIF(JANVIER!$A$247:$B$247,B9)+COUNTIF(JANVIER!$A$257:$B$257,B9)+COUNTIF(JANVIER!$A$267:$B$267,B9)+COUNTIF(JANVIER!$A$277:$B$277,B9)+COUNTIF(JANVIER!$A$287:$B$287,B9)+COUNTIF(JANVIER!$A$297:$B$297,B9)+COUNTIF(JANVIER!$A$307:$B$307,B9)</f>
        <v>0</v>
      </c>
      <c r="E9" s="162" t="s">
        <v>77</v>
      </c>
      <c r="F9" s="117"/>
      <c r="G9" s="55">
        <f>COUNTIF(JANVIER!$A$8,$E9)+COUNTIF(JANVIER!$A$18,$E9)+COUNTIF(JANVIER!$A$276,$E9)+COUNTIF(JANVIER!$A$39,$E9)+COUNTIF(JANVIER!$A$49,$E9)+COUNTIF(JANVIER!$A$59,$E9)+COUNTIF(JANVIER!$A$69,$E9)+COUNTIF(JANVIER!$A$79,$E9)+COUNTIF(JANVIER!$A$87,$E9)+COUNTIF(JANVIER!$A$99,$E9)+COUNTIF(JANVIER!$A$109,$E9)+COUNTIF(JANVIER!$A$119,$E9)+COUNTIF(JANVIER!$A$129,$E9)+COUNTIF(JANVIER!$A$139,$E9)+COUNTIF(JANVIER!$A$149,$E9)+COUNTIF(JANVIER!$A$159,$E9)+COUNTIF(JANVIER!$A$169,$E9)+COUNTIF(JANVIER!$A$179,$E9)+COUNTIF(JANVIER!$A$189,$E9)+COUNTIF(JANVIER!$A$199,$E9)+COUNTIF(JANVIER!$A$209,$E9)+COUNTIF(JANVIER!$A$219,$E9)+COUNTIF(JANVIER!$A$229,$E9)+COUNTIF(JANVIER!$A$239,$E9)+COUNTIF(JANVIER!$A$249,$E9)+COUNTIF(JANVIER!$A$259,$E9)+COUNTIF(JANVIER!$A$269,$E9)+COUNTIF(JANVIER!$A$279,$E9)+COUNTIF(JANVIER!$A$289,$E9)+COUNTIF(JANVIER!$A$299,$E9)+COUNTIF(JANVIER!$A$307:$D$309,$E9)</f>
        <v>0</v>
      </c>
      <c r="H9" s="55">
        <f>COUNTIF(JANVIER!$B$8,$E9)+COUNTIF(JANVIER!$B$18,$E9)+COUNTIF(JANVIER!$B$28,$E9)+COUNTIF(JANVIER!$B$39,$E9)+COUNTIF(JANVIER!$B$49,$E9)+COUNTIF(JANVIER!$B$59,$E9)+COUNTIF(JANVIER!$B$69,$E9)+COUNTIF(JANVIER!$B$79,$E9)+COUNTIF(JANVIER!$B$89,$E9)+COUNTIF(JANVIER!$B$99,$E9)+COUNTIF(JANVIER!$B$109,$E9)+COUNTIF(JANVIER!$B$119,$E9)+COUNTIF(JANVIER!$B$129,$E9)+COUNTIF(JANVIER!$B$139,$E9)+COUNTIF(JANVIER!$B$149,$E9)+COUNTIF(JANVIER!$B$159,$E9)+COUNTIF(JANVIER!$B$169,$E9)+COUNTIF(JANVIER!$B$179,$E9)+COUNTIF(JANVIER!$B$189,$E9)+COUNTIF(JANVIER!$B$199,$E9)+COUNTIF(JANVIER!$B$209,$E9)+COUNTIF(JANVIER!$B$219,$E9)+COUNTIF(JANVIER!$B$229,$E9)+COUNTIF(JANVIER!$B$239,$E9)+COUNTIF(JANVIER!$B$249,$E9)+COUNTIF(JANVIER!$B$259,$E9)+COUNTIF(JANVIER!$B$269,$E9)+COUNTIF(JANVIER!$B$279,$E9)+COUNTIF(JANVIER!$B$289,$E9)+COUNTIF(JANVIER!$B$299,$E9)+COUNTIF(JANVIER!$B$309,$E9)</f>
        <v>0</v>
      </c>
      <c r="I9" s="1">
        <f t="shared" si="0"/>
        <v>0</v>
      </c>
      <c r="J9" s="1">
        <f t="shared" si="1"/>
        <v>0</v>
      </c>
      <c r="K9" s="1">
        <f t="shared" si="2"/>
        <v>0</v>
      </c>
      <c r="L9" s="117"/>
      <c r="M9" s="55">
        <f>COUNTIF(JANVIER!$D$6,$E9)+COUNTIF(JANVIER!$D$16,$E9)+COUNTIF(JANVIER!$D$26,$E9)+COUNTIF(JANVIER!$D$37,$E9)+COUNTIF(JANVIER!$D$47,$E9)+COUNTIF(JANVIER!$D$57,$E9)+COUNTIF(JANVIER!$D$67,$E9)+COUNTIF(JANVIER!$D$77,$E9)+COUNTIF(JANVIER!$D$87,$E9)+COUNTIF(JANVIER!$D$97,$E9)+COUNTIF(JANVIER!$D$107,$E9)+COUNTIF(JANVIER!$D$117,$E9)+COUNTIF(JANVIER!$D$127,$E9)+COUNTIF(JANVIER!$D$137,$E9)+COUNTIF(JANVIER!$D$147,$E9)+COUNTIF(JANVIER!$D$157,$E9)+COUNTIF(JANVIER!$D$167,$E9)+COUNTIF(JANVIER!$D$177,$E9)+COUNTIF(JANVIER!$D$187,$E9)+COUNTIF(JANVIER!$D$197,$E9)+COUNTIF(JANVIER!$D$207,$E9)+COUNTIF(JANVIER!$D$217,$E9)+COUNTIF(JANVIER!$D$227,$E9)+COUNTIF(JANVIER!$D$237,$E9)+COUNTIF(JANVIER!$D$247,$E9)+COUNTIF(JANVIER!$D$257,$E9)+COUNTIF(JANVIER!$D$267,$E9)+COUNTIF(JANVIER!$D$277,$E9)+COUNTIF(JANVIER!$D$287,$E9)+COUNTIF(JANVIER!$D$297,$E9)+COUNTIF(JANVIER!$D$307:D310,$E9)</f>
        <v>0</v>
      </c>
      <c r="N9" s="140">
        <f>COUNTIF(JANVIER!$E$6,$E9)+COUNTIF(JANVIER!$E$16,$E9)+COUNTIF(JANVIER!$E$26,$E9)+COUNTIF(JANVIER!$E$37,$E9)+COUNTIF(JANVIER!$E$47,$E9)+COUNTIF(JANVIER!$E$57,$E9)+COUNTIF(JANVIER!$E$67,$E9)+COUNTIF(JANVIER!$E$77,$E9)+COUNTIF(JANVIER!$E$87,$E9)+COUNTIF(JANVIER!$E$97,$E9)+COUNTIF(JANVIER!$E$107,$E9)+COUNTIF(JANVIER!$E$117,$E9)+COUNTIF(JANVIER!$E$127,$E9)+COUNTIF(JANVIER!$E$137,$E9)+COUNTIF(JANVIER!$E$147,$E9)+COUNTIF(JANVIER!$E$157,$E9)+COUNTIF(JANVIER!$E$167,$E9)+COUNTIF(JANVIER!$E$177,$E9)+COUNTIF(JANVIER!$E$187,$E9)+COUNTIF(JANVIER!$E$197,$E9)+COUNTIF(JANVIER!$E$207,$E9)+COUNTIF(JANVIER!$E$217,$E9)+COUNTIF(JANVIER!$E$227,$E9)+COUNTIF(JANVIER!$E$237,$E9)+COUNTIF(JANVIER!$E$247,$E9)+COUNTIF(JANVIER!$E$257,$E9)+COUNTIF(JANVIER!$E$267,$E9)+COUNTIF(JANVIER!$E$277,$E9)+COUNTIF(JANVIER!$E$287,$E9)+COUNTIF(JANVIER!$E$297,$E9)+COUNTIF(JANVIER!$E$307:E310,$E9)</f>
        <v>0</v>
      </c>
      <c r="O9" s="55">
        <f>COUNTIF(JANVIER!$D$7,$E9)+COUNTIF(JANVIER!$D$17,$E9)+COUNTIF(JANVIER!$D$27,$E9)+COUNTIF(JANVIER!$D$38,$E9)+COUNTIF(JANVIER!$D$48,$E9)+COUNTIF(JANVIER!$D$58,$E9)+COUNTIF(JANVIER!$D$68,$E9)+COUNTIF(JANVIER!$D$78,$E9)+COUNTIF(JANVIER!$D$88,$E9)+COUNTIF(JANVIER!$D$98,$E9)+COUNTIF(JANVIER!$D$108,$E9)+COUNTIF(JANVIER!$D$118,$E9)+COUNTIF(JANVIER!$D$128,$E9)+COUNTIF(JANVIER!$D$138,$E9)+COUNTIF(JANVIER!$D$148,$E9)+COUNTIF(JANVIER!$D$158,$E9)+COUNTIF(JANVIER!$D$168,$E9)+COUNTIF(JANVIER!$D$178,$E9)+COUNTIF(JANVIER!$D$188,$E9)+COUNTIF(JANVIER!$D$198,$E9)+COUNTIF(JANVIER!$D$208,$E9)+COUNTIF(JANVIER!$D$218,$E9)+COUNTIF(JANVIER!$D$228,$E9)+COUNTIF(JANVIER!$D$238,$E9)+COUNTIF(JANVIER!$D$248,$E9)+COUNTIF(JANVIER!$D$258,$E9)+COUNTIF(JANVIER!$D$268,$E9)+COUNTIF(JANVIER!$D$278,$E9)+COUNTIF(JANVIER!$D$288,$E9)+COUNTIF(JANVIER!$D$298,$E9)+COUNTIF(JANVIER!$D$308:F310,$E9)</f>
        <v>0</v>
      </c>
      <c r="P9" s="140">
        <f>COUNTIF(JANVIER!$E$7,$E9)+COUNTIF(JANVIER!$E$17,$E9)+COUNTIF(JANVIER!$E$27,$E9)+COUNTIF(JANVIER!$E$38,$E9)+COUNTIF(JANVIER!$E$48,$E9)+COUNTIF(JANVIER!$E$58,$E9)+COUNTIF(JANVIER!$E$68,$E9)+COUNTIF(JANVIER!$E$78,$E9)+COUNTIF(JANVIER!$E$88,$E9)+COUNTIF(JANVIER!$E$98,$E9)+COUNTIF(JANVIER!$E$108,$E9)+COUNTIF(JANVIER!$E$118,$E9)+COUNTIF(JANVIER!$E$128,$E9)+COUNTIF(JANVIER!$E$138,$E9)+COUNTIF(JANVIER!$E$148,$E9)+COUNTIF(JANVIER!$E$158,$E9)+COUNTIF(JANVIER!$E$168,$E9)+COUNTIF(JANVIER!$E$178,$E9)+COUNTIF(JANVIER!$E$188,$E9)+COUNTIF(JANVIER!$E$198,$E9)+COUNTIF(JANVIER!$E$208,$E9)+COUNTIF(JANVIER!$E$218,$E9)+COUNTIF(JANVIER!$E$228,$E9)+COUNTIF(JANVIER!$E$238,$E9)+COUNTIF(JANVIER!$E$248,$E9)+COUNTIF(JANVIER!$E$258,$E9)+COUNTIF(JANVIER!$E$268,$E9)+COUNTIF(JANVIER!$E$278,$E9)+COUNTIF(JANVIER!$E$288,$E9)+COUNTIF(JANVIER!$E$298,$E9)+COUNTIF(JANVIER!$E$308:G310,$E9)</f>
        <v>0</v>
      </c>
      <c r="Q9" s="48">
        <f>COUNTIF(JANVIER!$D$8,$E9)+COUNTIF(JANVIER!$D$18,$E9)+COUNTIF(JANVIER!$D$28,$E9)+COUNTIF(JANVIER!$D$39,$E9)+COUNTIF(JANVIER!$D$49,$E9)+COUNTIF(JANVIER!$D$59,$E9)+COUNTIF(JANVIER!$D$69,$E9)+COUNTIF(JANVIER!$D$79,$E9)+COUNTIF(JANVIER!$D$89,$E9)+COUNTIF(JANVIER!$D$99,$E9)+COUNTIF(JANVIER!$D$109,$E9)+COUNTIF(JANVIER!$D$119,$E9)+COUNTIF(JANVIER!$D$129,$E9)+COUNTIF(JANVIER!$D$139,$E9)+COUNTIF(JANVIER!$D$149,$E9)+COUNTIF(JANVIER!$D$159,$E9)+COUNTIF(JANVIER!$D$169,$E9)+COUNTIF(JANVIER!$D$179,$E9)+COUNTIF(JANVIER!$D$189,$E9)+COUNTIF(JANVIER!$D$199,$E9)+COUNTIF(JANVIER!$D$209,$E9)+COUNTIF(JANVIER!$D$219,$E9)+COUNTIF(JANVIER!$D$229,$E9)+COUNTIF(JANVIER!$D$239,$E9)+COUNTIF(JANVIER!$D$249,$E9)+COUNTIF(JANVIER!$D$259,$E9)+COUNTIF(JANVIER!$D$269,$E9)+COUNTIF(JANVIER!$D$279,$E9)+COUNTIF(JANVIER!$D$289,$E9)+COUNTIF(JANVIER!$D$299,$E9)+COUNTIF(JANVIER!$D$309:H310,$E9)</f>
        <v>1</v>
      </c>
      <c r="R9" s="151">
        <f>COUNTIF(JANVIER!$E$8,$E9)+COUNTIF(JANVIER!$E$18,$E9)+COUNTIF(JANVIER!$E$28,$E9)+COUNTIF(JANVIER!$E$39,$E9)+COUNTIF(JANVIER!$E$49,$E9)+COUNTIF(JANVIER!$E$59,$E9)+COUNTIF(JANVIER!$E$69,$E9)+COUNTIF(JANVIER!$E$79,$E9)+COUNTIF(JANVIER!$E$89,$E9)+COUNTIF(JANVIER!$E$99,$E9)+COUNTIF(JANVIER!$E$109,$E9)+COUNTIF(JANVIER!$E$119,$E9)+COUNTIF(JANVIER!$E$129,$E9)+COUNTIF(JANVIER!$E$139,$E9)+COUNTIF(JANVIER!$E$149,$E9)+COUNTIF(JANVIER!$E$159,$E9)+COUNTIF(JANVIER!$E$169,$E9)+COUNTIF(JANVIER!$E$179,$E9)+COUNTIF(JANVIER!$E$189,$E9)+COUNTIF(JANVIER!$E$199,$E9)+COUNTIF(JANVIER!$E$209,$E9)+COUNTIF(JANVIER!$E$219,$E9)+COUNTIF(JANVIER!$E$229,$E9)+COUNTIF(JANVIER!$E$239,$E9)+COUNTIF(JANVIER!$E$249,$E9)+COUNTIF(JANVIER!$E$259,$E9)+COUNTIF(JANVIER!$E$269,$E9)+COUNTIF(JANVIER!$E$279,$E9)+COUNTIF(JANVIER!$E$289,$E9)+COUNTIF(JANVIER!$E$299,$E9)+COUNTIF(JANVIER!$E$309,$E9)</f>
        <v>0</v>
      </c>
      <c r="S9" s="48">
        <f t="shared" si="3"/>
        <v>1</v>
      </c>
      <c r="T9" s="136">
        <f t="shared" si="3"/>
        <v>0</v>
      </c>
      <c r="U9" s="49">
        <f t="shared" si="4"/>
        <v>1</v>
      </c>
      <c r="V9" s="80"/>
      <c r="W9" s="55">
        <f>COUNTIF(JANVIER!$G$6,$E9)+COUNTIF(JANVIER!$G$16,$E9)+COUNTIF(JANVIER!$G$26,$E9)+COUNTIF(JANVIER!$G$37,$E9)+COUNTIF(JANVIER!$G$47,$E9)+COUNTIF(JANVIER!$G$57,$E9)+COUNTIF(JANVIER!$G$67,$E9)+COUNTIF(JANVIER!$G$77,$E9)+COUNTIF(JANVIER!$G$87,$E9)+COUNTIF(JANVIER!$G$97,$E9)+COUNTIF(JANVIER!$G$107,$E9)+COUNTIF(JANVIER!$G$117,$E9)+COUNTIF(JANVIER!$G$127,$E9)+COUNTIF(JANVIER!$G$137,$E9)+COUNTIF(JANVIER!$G$147,$E9)+COUNTIF(JANVIER!$G$157,$E9)+COUNTIF(JANVIER!$G$167,$E9)+COUNTIF(JANVIER!$G$177,$E9)+COUNTIF(JANVIER!$G$187,$E9)+COUNTIF(JANVIER!$G$197,$E9)+COUNTIF(JANVIER!$G$207,$E9)+COUNTIF(JANVIER!$G$217,$E9)+COUNTIF(JANVIER!$G$227,$E9)+COUNTIF(JANVIER!$G$237,$E9)+COUNTIF(JANVIER!$G$247,$E9)+COUNTIF(JANVIER!$G$257,$E9)+COUNTIF(JANVIER!$G$267,$E9)+COUNTIF(JANVIER!$G$277,$E9)+COUNTIF(JANVIER!$G$287,$E9)+COUNTIF(JANVIER!$G$297,$E9)+COUNTIF(JANVIER!$G$307:N310,$E9)</f>
        <v>0</v>
      </c>
      <c r="X9" s="140">
        <f>COUNTIF(JANVIER!$H$6,$E9)+COUNTIF(JANVIER!$H$16,$E9)+COUNTIF(JANVIER!$H$26,$E9)+COUNTIF(JANVIER!$H$37,$E9)+COUNTIF(JANVIER!$H$47,$E9)+COUNTIF(JANVIER!$H$57,$E9)+COUNTIF(JANVIER!$H$67,$E9)+COUNTIF(JANVIER!$H$77,$E9)+COUNTIF(JANVIER!$H$87,$E9)+COUNTIF(JANVIER!$H$97,$E9)+COUNTIF(JANVIER!$H$107,$E9)+COUNTIF(JANVIER!$H$117,$E9)+COUNTIF(JANVIER!$H$127,$E9)+COUNTIF(JANVIER!$H$137,$E9)+COUNTIF(JANVIER!$H$147,$E9)+COUNTIF(JANVIER!$H$157,$E9)+COUNTIF(JANVIER!$H$167,$E9)+COUNTIF(JANVIER!$H$177,$E9)+COUNTIF(JANVIER!$H$187,$E9)+COUNTIF(JANVIER!$H$197,$E9)+COUNTIF(JANVIER!$H$207,$E9)+COUNTIF(JANVIER!$H$217,$E9)+COUNTIF(JANVIER!$H$227,$E9)+COUNTIF(JANVIER!$H$237,$E9)+COUNTIF(JANVIER!$H$247,$E9)+COUNTIF(JANVIER!$H$257,$E9)+COUNTIF(JANVIER!$H$267,$E9)+COUNTIF(JANVIER!$H$277,$E9)+COUNTIF(JANVIER!$H$287,$E9)+COUNTIF(JANVIER!$H$297,$E9)+COUNTIF(JANVIER!$H$307:O310,$E9)</f>
        <v>0</v>
      </c>
      <c r="Y9" s="55">
        <f>COUNTIF(JANVIER!$G$7,$E9)+COUNTIF(JANVIER!$G$17,$E9)+COUNTIF(JANVIER!$G$27,$E9)+COUNTIF(JANVIER!$G$38,$E9)+COUNTIF(JANVIER!$G$48,$E9)+COUNTIF(JANVIER!$G$58,$E9)+COUNTIF(JANVIER!$G$68,$E9)+COUNTIF(JANVIER!$G$78,$E9)+COUNTIF(JANVIER!$G$88,$E9)+COUNTIF(JANVIER!$G$98,$E9)+COUNTIF(JANVIER!$G$108,$E9)+COUNTIF(JANVIER!$G$118,$E9)+COUNTIF(JANVIER!$G$128,$E9)+COUNTIF(JANVIER!$G$138,$E9)+COUNTIF(JANVIER!$G$148,$E9)+COUNTIF(JANVIER!$G$158,$E9)+COUNTIF(JANVIER!$G$168,$E9)+COUNTIF(JANVIER!$G$178,$E9)+COUNTIF(JANVIER!$G$188,$E9)+COUNTIF(JANVIER!$G$198,$E9)+COUNTIF(JANVIER!$G$208,$E9)+COUNTIF(JANVIER!$G$218,$E9)+COUNTIF(JANVIER!$G$228,$E9)+COUNTIF(JANVIER!$G$238,$E9)+COUNTIF(JANVIER!$G$248,$E9)+COUNTIF(JANVIER!$G$258,$E9)+COUNTIF(JANVIER!$G$268,$E9)+COUNTIF(JANVIER!$G$278,$E9)+COUNTIF(JANVIER!$G$288,$E9)+COUNTIF(JANVIER!$G$298,$E9)+COUNTIF(JANVIER!$G$308:P310,$E9)</f>
        <v>0</v>
      </c>
      <c r="Z9" s="140">
        <f>COUNTIF(JANVIER!$H$7,$E9)+COUNTIF(JANVIER!$H$17,$E9)+COUNTIF(JANVIER!$H$27,$E9)+COUNTIF(JANVIER!$H$38,$E9)+COUNTIF(JANVIER!$H$48,$E9)+COUNTIF(JANVIER!$H$58,$E9)+COUNTIF(JANVIER!$H$68,$E9)+COUNTIF(JANVIER!$H$78,$E9)+COUNTIF(JANVIER!$H$88,$E9)+COUNTIF(JANVIER!$H$98,$E9)+COUNTIF(JANVIER!$H$108,$E9)+COUNTIF(JANVIER!$H$118,$E9)+COUNTIF(JANVIER!$H$128,$E9)+COUNTIF(JANVIER!$H$138,$E9)+COUNTIF(JANVIER!$H$148,$E9)+COUNTIF(JANVIER!$H$158,$E9)+COUNTIF(JANVIER!$H$168,$E9)+COUNTIF(JANVIER!$H$178,$E9)+COUNTIF(JANVIER!$H$188,$E9)+COUNTIF(JANVIER!$H$198,$E9)+COUNTIF(JANVIER!$H$208,$E9)+COUNTIF(JANVIER!$H$218,$E9)+COUNTIF(JANVIER!$H$228,$E9)+COUNTIF(JANVIER!$H$238,$E9)+COUNTIF(JANVIER!$H$248,$E9)+COUNTIF(JANVIER!$H$258,$E9)+COUNTIF(JANVIER!$H$268,$E9)+COUNTIF(JANVIER!$H$278,$E9)+COUNTIF(JANVIER!$H$288,$E9)+COUNTIF(JANVIER!$H$298,$E9)+COUNTIF(JANVIER!$H$308:P310,$E9)</f>
        <v>0</v>
      </c>
      <c r="AA9" s="55">
        <f>COUNTIF(JANVIER!$G$8,$E9)+COUNTIF(JANVIER!$G$18,$E9)+COUNTIF(JANVIER!$G$28,$E9)+COUNTIF(JANVIER!$G$39,$E9)+COUNTIF(JANVIER!$G$49,$E9)+COUNTIF(JANVIER!$G$59,$E9)+COUNTIF(JANVIER!$G$69,$E9)+COUNTIF(JANVIER!$G$79,$E9)+COUNTIF(JANVIER!$G$89,$E9)+COUNTIF(JANVIER!$G$99,$E9)+COUNTIF(JANVIER!$G$109,$E9)+COUNTIF(JANVIER!$G$119,$E9)+COUNTIF(JANVIER!$G$129,$E9)+COUNTIF(JANVIER!$G$139,$E9)+COUNTIF(JANVIER!$G$149,$E9)+COUNTIF(JANVIER!$G$159,$E9)+COUNTIF(JANVIER!$G$169,$E9)+COUNTIF(JANVIER!$G$179,$E9)+COUNTIF(JANVIER!$G$189,$E9)+COUNTIF(JANVIER!$G$199,$E9)+COUNTIF(JANVIER!$G$209,$E9)+COUNTIF(JANVIER!$G$219,$E9)+COUNTIF(JANVIER!$G$229,$E9)+COUNTIF(JANVIER!$G$239,$E9)+COUNTIF(JANVIER!$G$249,$E9)+COUNTIF(JANVIER!$G$259,$E9)+COUNTIF(JANVIER!$G$269,$E9)+COUNTIF(JANVIER!$G$279,$E9)+COUNTIF(JANVIER!$G$289,$E9)+COUNTIF(JANVIER!$G$299,$E9)+COUNTIF(JANVIER!$G$309:R310,$E9)</f>
        <v>0</v>
      </c>
      <c r="AB9" s="140">
        <f>COUNTIF(JANVIER!$H$8,$E9)+COUNTIF(JANVIER!$H$18,$E9)+COUNTIF(JANVIER!$H$28,$E9)+COUNTIF(JANVIER!$H$39,$E9)+COUNTIF(JANVIER!$H$49,$E9)+COUNTIF(JANVIER!$H$59,$E9)+COUNTIF(JANVIER!$H$69,$E9)+COUNTIF(JANVIER!$H$79,$E9)+COUNTIF(JANVIER!$H$89,$E9)+COUNTIF(JANVIER!$H$99,$E9)+COUNTIF(JANVIER!$H$109,$E9)+COUNTIF(JANVIER!$H$119,$E9)+COUNTIF(JANVIER!$H$129,$E9)+COUNTIF(JANVIER!$H$139,$E9)+COUNTIF(JANVIER!$H$149,$E9)+COUNTIF(JANVIER!$H$159,$E9)+COUNTIF(JANVIER!$H$169,$E9)+COUNTIF(JANVIER!$H$179,$E9)+COUNTIF(JANVIER!$H$189,$E9)+COUNTIF(JANVIER!$H$199,$E9)+COUNTIF(JANVIER!$H$209,$E9)+COUNTIF(JANVIER!$H$219,$E9)+COUNTIF(JANVIER!$H$229,$E9)+COUNTIF(JANVIER!$H$239,$E9)+COUNTIF(JANVIER!$H$249,$E9)+COUNTIF(JANVIER!$H$259,$E9)+COUNTIF(JANVIER!$H$269,$E9)+COUNTIF(JANVIER!$H$279,$E9)+COUNTIF(JANVIER!$H$289,$E9)+COUNTIF(JANVIER!$H$299,$E9)+COUNTIF(JANVIER!$H$309,$E9)</f>
        <v>0</v>
      </c>
      <c r="AC9" s="48">
        <f t="shared" si="5"/>
        <v>0</v>
      </c>
      <c r="AD9" s="136">
        <f t="shared" si="6"/>
        <v>0</v>
      </c>
      <c r="AE9" s="49">
        <f t="shared" si="7"/>
        <v>0</v>
      </c>
      <c r="AF9" s="80"/>
      <c r="AG9" s="55">
        <f>COUNTIF(JANVIER!J$6,$E9)+COUNTIF(JANVIER!$J$16,$E9)+COUNTIF(JANVIER!$J$26,$E9)+COUNTIF(JANVIER!$J$37,$E9)+COUNTIF(JANVIER!$J$47,$E9)+COUNTIF(JANVIER!$J$57,$E9)+COUNTIF(JANVIER!$J$67,$E9)+COUNTIF(JANVIER!$J$77,$E9)+COUNTIF(JANVIER!$J$87,$E9)+COUNTIF(JANVIER!$J$97,$E9)+COUNTIF(JANVIER!$J$107,$E9)+COUNTIF(JANVIER!$J$117,$E9)+COUNTIF(JANVIER!$J$127,$E9)+COUNTIF(JANVIER!$J$137,$E9)+COUNTIF(JANVIER!$J$147,$E9)+COUNTIF(JANVIER!$J$157,$E9)+COUNTIF(JANVIER!$J$167,$E9)+COUNTIF(JANVIER!$J$177,$E9)+COUNTIF(JANVIER!$J$187,$E9)+COUNTIF(JANVIER!$J$197,$E9)+COUNTIF(JANVIER!$J$207,$E9)+COUNTIF(JANVIER!$J$217,$E9)+COUNTIF(JANVIER!$J$227,$E9)+COUNTIF(JANVIER!$J$237,$E9)+COUNTIF(JANVIER!$J$247,$E9)+COUNTIF(JANVIER!$J$257,$E9)+COUNTIF(JANVIER!$J$267,$E9)+COUNTIF(JANVIER!$J$277,$E9)+COUNTIF(JANVIER!$J$287,$E9)+COUNTIF(JANVIER!$J$297,$E9)+COUNTIF(JANVIER!$J$307,$E9)</f>
        <v>0</v>
      </c>
      <c r="AH9" s="140">
        <f>COUNTIF(JANVIER!K$6,$E9)+COUNTIF(JANVIER!$K$16,$E9)+COUNTIF(JANVIER!$K$26,$E9)+COUNTIF(JANVIER!$K$37,$E9)+COUNTIF(JANVIER!$K$47,$E9)+COUNTIF(JANVIER!$K$57,$E9)+COUNTIF(JANVIER!$K$67,$E9)+COUNTIF(JANVIER!$K$77,$E9)+COUNTIF(JANVIER!$K$87,$E9)+COUNTIF(JANVIER!$K$97,$E9)+COUNTIF(JANVIER!$K$107,$E9)+COUNTIF(JANVIER!$K$117,$E9)+COUNTIF(JANVIER!$K$127,$E9)+COUNTIF(JANVIER!$K$137,$E9)+COUNTIF(JANVIER!$K$147,$E9)+COUNTIF(JANVIER!$K$157,$E9)+COUNTIF(JANVIER!$K$167,$E9)+COUNTIF(JANVIER!$K$177,$E9)+COUNTIF(JANVIER!$K$187,$E9)+COUNTIF(JANVIER!$K$197,$E9)+COUNTIF(JANVIER!$K$207,$E9)+COUNTIF(JANVIER!$K$217,$E9)+COUNTIF(JANVIER!$K$227,$E9)+COUNTIF(JANVIER!$K$237,$E9)+COUNTIF(JANVIER!$K$247,$E9)+COUNTIF(JANVIER!$K$257,$E9)+COUNTIF(JANVIER!$K$267,$E9)+COUNTIF(JANVIER!$K$277,$E9)+COUNTIF(JANVIER!$K$287,$E9)+COUNTIF(JANVIER!$K$297,$E9)+COUNTIF(JANVIER!$K$307,$E9)</f>
        <v>0</v>
      </c>
      <c r="AI9" s="55">
        <f>COUNTIF(JANVIER!$J$7,$E9)+COUNTIF(JANVIER!$J$17,$E9)+COUNTIF(JANVIER!$J$27,$E9)+COUNTIF(JANVIER!$J$38,$E9)+COUNTIF(JANVIER!$J$48,$E9)+COUNTIF(JANVIER!$J$58,$E9)+COUNTIF(JANVIER!$J$68,$E9)+COUNTIF(JANVIER!$J$78,$E9)+COUNTIF(JANVIER!$J$88,$E9)+COUNTIF(JANVIER!$J$98,$E9)+COUNTIF(JANVIER!$J$108,$E9)+COUNTIF(JANVIER!$J$118,$E9)+COUNTIF(JANVIER!$J$128,$E9)+COUNTIF(JANVIER!$J$138,$E9)+COUNTIF(JANVIER!$J$148,$E9)+COUNTIF(JANVIER!$J$158,$E9)+COUNTIF(JANVIER!$J$168,$E9)+COUNTIF(JANVIER!$J$178,$E9)+COUNTIF(JANVIER!$J$188,$E9)+COUNTIF(JANVIER!$J$198,$E9)+COUNTIF(JANVIER!$J$208,$E9)+COUNTIF(JANVIER!$J$218,$E9)+COUNTIF(JANVIER!$J$228,$E9)+COUNTIF(JANVIER!$J$238,$E9)+COUNTIF(JANVIER!$J$248,$E9)+COUNTIF(JANVIER!$J$258,$E9)+COUNTIF(JANVIER!$J$268,$E9)+COUNTIF(JANVIER!$J$278,$E9)+COUNTIF(JANVIER!$J$288,$E9)+COUNTIF(JANVIER!$J$298,$E9)+COUNTIF(JANVIER!$J$308,$E9)</f>
        <v>0</v>
      </c>
      <c r="AJ9" s="140">
        <f>COUNTIF(JANVIER!$K$7,$E9)+COUNTIF(JANVIER!$K$17,$E9)+COUNTIF(JANVIER!$K$27,$E9)+COUNTIF(JANVIER!$K$38,$E9)+COUNTIF(JANVIER!$K$48,$E9)+COUNTIF(JANVIER!$K$58,$E9)+COUNTIF(JANVIER!$K$68,$E9)+COUNTIF(JANVIER!$K$78,$E9)+COUNTIF(JANVIER!$K$88,$E9)+COUNTIF(JANVIER!$K$98,$E9)+COUNTIF(JANVIER!$K$108,$E9)+COUNTIF(JANVIER!$K$118,$E9)+COUNTIF(JANVIER!$K$128,$E9)+COUNTIF(JANVIER!$K$138,$E9)+COUNTIF(JANVIER!$K$148,$E9)+COUNTIF(JANVIER!$K$158,$E9)+COUNTIF(JANVIER!$K$168,$E9)+COUNTIF(JANVIER!$K$178,$E9)+COUNTIF(JANVIER!$K$188,$E9)+COUNTIF(JANVIER!$K$198,$E9)+COUNTIF(JANVIER!$K$208,$E9)+COUNTIF(JANVIER!$K$218,$E9)+COUNTIF(JANVIER!$K$228,$E9)+COUNTIF(JANVIER!$K$238,$E9)+COUNTIF(JANVIER!$K$248,$E9)+COUNTIF(JANVIER!$K$258,$E9)+COUNTIF(JANVIER!$K$268,$E9)+COUNTIF(JANVIER!$K$278,$E9)+COUNTIF(JANVIER!$K$288,$E9)+COUNTIF(JANVIER!$K$298,$E9)+COUNTIF(JANVIER!$K$308,$E9)</f>
        <v>0</v>
      </c>
      <c r="AK9" s="55">
        <f>COUNTIF(JANVIER!J$8,$E9)+COUNTIF(JANVIER!$J$18,$E9)+COUNTIF(JANVIER!$J$28,$E9)+COUNTIF(JANVIER!$J$39,$E9)+COUNTIF(JANVIER!$J$49,$E9)+COUNTIF(JANVIER!$J$59,$E9)+COUNTIF(JANVIER!$J$69,$E9)+COUNTIF(JANVIER!$J$79,$E9)+COUNTIF(JANVIER!$J$89,$E9)+COUNTIF(JANVIER!$J$99,$E9)+COUNTIF(JANVIER!$J$109,$E9)+COUNTIF(JANVIER!$J$119,$E9)+COUNTIF(JANVIER!$J$129,$E9)+COUNTIF(JANVIER!$J$139,$E9)+COUNTIF(JANVIER!$J$149,$E9)+COUNTIF(JANVIER!$J$159,$E9)+COUNTIF(JANVIER!$J$169,$E9)+COUNTIF(JANVIER!$J$179,$E9)+COUNTIF(JANVIER!$J$189,$E9)+COUNTIF(JANVIER!$J$199,$E9)+COUNTIF(JANVIER!$J$209,$E9)+COUNTIF(JANVIER!$J$219,$E9)+COUNTIF(JANVIER!$J$229,$E9)+COUNTIF(JANVIER!$J$239,$E9)+COUNTIF(JANVIER!$J$249,$E9)+COUNTIF(JANVIER!$J$259,$E9)+COUNTIF(JANVIER!$J$269,$E9)+COUNTIF(JANVIER!$J$279,$E9)+COUNTIF(JANVIER!$J$289,$E9)+COUNTIF(JANVIER!$J$299,$E9)+COUNTIF(JANVIER!$J$309,$E9)</f>
        <v>0</v>
      </c>
      <c r="AL9" s="140">
        <f>COUNTIF(JANVIER!K$8,$E9)+COUNTIF(JANVIER!$K$18,$E9)+COUNTIF(JANVIER!$K$28,$E9)+COUNTIF(JANVIER!$K$39,$E9)+COUNTIF(JANVIER!$K$49,$E9)+COUNTIF(JANVIER!$K$59,$E9)+COUNTIF(JANVIER!$K$69,$E9)+COUNTIF(JANVIER!$K$79,$E9)+COUNTIF(JANVIER!$K$89,$E9)+COUNTIF(JANVIER!$K$99,$E9)+COUNTIF(JANVIER!$K$109,$E9)+COUNTIF(JANVIER!$K$119,$E9)+COUNTIF(JANVIER!$K$129,$E9)+COUNTIF(JANVIER!$K$139,$E9)+COUNTIF(JANVIER!$K$149,$E9)+COUNTIF(JANVIER!$K$159,$E9)+COUNTIF(JANVIER!$K$169,$E9)+COUNTIF(JANVIER!$K$179,$E9)+COUNTIF(JANVIER!$K$189,$E9)+COUNTIF(JANVIER!$K$199,$E9)+COUNTIF(JANVIER!$K$209,$E9)+COUNTIF(JANVIER!$K$219,$E9)+COUNTIF(JANVIER!$K$229,$E9)+COUNTIF(JANVIER!$K$239,$E9)+COUNTIF(JANVIER!$K$249,$E9)+COUNTIF(JANVIER!$K$259,$E9)+COUNTIF(JANVIER!$K$269,$E9)+COUNTIF(JANVIER!$K$279,$E9)+COUNTIF(JANVIER!$K$289,$E9)+COUNTIF(JANVIER!$K$299,$E9)+COUNTIF(JANVIER!$K$309,$E9)</f>
        <v>0</v>
      </c>
      <c r="AM9" s="55">
        <f>COUNTIF(JANVIER!J$9,$E9)+COUNTIF(JANVIER!$J$19,$E9)+COUNTIF(JANVIER!$J$29,$E9)+COUNTIF(JANVIER!$J$40,$E9)+COUNTIF(JANVIER!$J$50,$E9)+COUNTIF(JANVIER!$J$60,$E9)+COUNTIF(JANVIER!$J$70,$E9)+COUNTIF(JANVIER!$J$80,$E9)+COUNTIF(JANVIER!$J$90,$E9)+COUNTIF(JANVIER!$J$100,$E9)+COUNTIF(JANVIER!$J$110,$E9)+COUNTIF(JANVIER!$J$120,$E9)+COUNTIF(JANVIER!$J$130,$E9)+COUNTIF(JANVIER!$J$140,$E9)+COUNTIF(JANVIER!$J$150,$E9)+COUNTIF(JANVIER!$J$160,$E9)+COUNTIF(JANVIER!$J$170,$E9)+COUNTIF(JANVIER!$J$180,$E9)+COUNTIF(JANVIER!$J$190,$E9)+COUNTIF(JANVIER!$J$200,$E9)+COUNTIF(JANVIER!$J$210,$E9)+COUNTIF(JANVIER!$J$220,$E9)+COUNTIF(JANVIER!$J$230,$E9)+COUNTIF(JANVIER!$J$240,$E9)+COUNTIF(JANVIER!$J$250,$E9)+COUNTIF(JANVIER!$J$260,$E9)+COUNTIF(JANVIER!$J$270,$E9)+COUNTIF(JANVIER!$J$280,$E9)+COUNTIF(JANVIER!$J$290,$E9)+COUNTIF(JANVIER!$J$300,$E9)+COUNTIF(JANVIER!$J$310,$E9)</f>
        <v>0</v>
      </c>
      <c r="AN9" s="140">
        <f>COUNTIF(JANVIER!K$9,$E9)+COUNTIF(JANVIER!$K$19,$E9)+COUNTIF(JANVIER!$K$29,$E9)+COUNTIF(JANVIER!$K$40,$E9)+COUNTIF(JANVIER!$K$50,$E9)+COUNTIF(JANVIER!$K$60,$E9)+COUNTIF(JANVIER!$K$70,$E9)+COUNTIF(JANVIER!$K$80,$E9)+COUNTIF(JANVIER!$K$90,$E9)+COUNTIF(JANVIER!$K$100,$E9)+COUNTIF(JANVIER!$K$110,$E9)+COUNTIF(JANVIER!$K$120,$E9)+COUNTIF(JANVIER!$K$130,$E9)+COUNTIF(JANVIER!$K$140,$E9)+COUNTIF(JANVIER!$K$150,$E9)+COUNTIF(JANVIER!$K$160,$E9)+COUNTIF(JANVIER!$K$170,$E9)+COUNTIF(JANVIER!$K$180,$E9)+COUNTIF(JANVIER!$K$190,$E9)+COUNTIF(JANVIER!$K$200,$E9)+COUNTIF(JANVIER!$K$210,$E9)+COUNTIF(JANVIER!$K$220,$E9)+COUNTIF(JANVIER!$K$230,$E9)+COUNTIF(JANVIER!$K$240,$E9)+COUNTIF(JANVIER!$K$250,$E9)+COUNTIF(JANVIER!$K$260,$E9)+COUNTIF(JANVIER!$K$270,$E9)+COUNTIF(JANVIER!$K$280,$E9)+COUNTIF(JANVIER!$K$290,$E9)+COUNTIF(JANVIER!$K$300,$E9)+COUNTIF(JANVIER!$K$310,$E9)</f>
        <v>0</v>
      </c>
      <c r="AO9" s="55">
        <f>COUNTIF(JANVIER!J$10,$E9)+COUNTIF(JANVIER!$J$20,$E9)+COUNTIF(JANVIER!$J$30,$E9)+COUNTIF(JANVIER!$J$41,$E9)+COUNTIF(JANVIER!$J$51,$E9)+COUNTIF(JANVIER!$J$61,$E9)+COUNTIF(JANVIER!$J$71,$E9)+COUNTIF(JANVIER!$J$81,$E9)+COUNTIF(JANVIER!$J$91,$E9)+COUNTIF(JANVIER!$J$101,$E9)+COUNTIF(JANVIER!$J$111,$E9)+COUNTIF(JANVIER!$J$121,$E9)+COUNTIF(JANVIER!$J$131,$E9)+COUNTIF(JANVIER!$J$141,$E9)+COUNTIF(JANVIER!$J$151,$E9)+COUNTIF(JANVIER!$J$161,$E9)+COUNTIF(JANVIER!$J$171,$E9)+COUNTIF(JANVIER!$J$181,$E9)+COUNTIF(JANVIER!$J$191,$E9)+COUNTIF(JANVIER!$J$201,$E9)+COUNTIF(JANVIER!$J$211,$E9)+COUNTIF(JANVIER!$J$221,$E9)+COUNTIF(JANVIER!$J$231,$E9)+COUNTIF(JANVIER!$J$241,$E9)+COUNTIF(JANVIER!$J$251,$E9)+COUNTIF(JANVIER!$J$261,$E9)+COUNTIF(JANVIER!$J$271,$E9)+COUNTIF(JANVIER!$J$281,$E9)+COUNTIF(JANVIER!$J$291,$E9)+COUNTIF(JANVIER!$J$301,$E9)+COUNTIF(JANVIER!$J$311,$E9)</f>
        <v>0</v>
      </c>
      <c r="AP9" s="140">
        <f>COUNTIF(JANVIER!K$10,$E9)+COUNTIF(JANVIER!$K$20,$E9)+COUNTIF(JANVIER!$K$30,$E9)+COUNTIF(JANVIER!$K$40,$E9)+COUNTIF(JANVIER!$K$50,$E9)+COUNTIF(JANVIER!$K$60,$E9)+COUNTIF(JANVIER!$K$70,$E9)+COUNTIF(JANVIER!$K$80,$E9)+COUNTIF(JANVIER!$K$90,$E9)+COUNTIF(JANVIER!$K$100,$E9)+COUNTIF(JANVIER!$K$110,$E9)+COUNTIF(JANVIER!$K$120,$E9)+COUNTIF(JANVIER!$K$130,$E9)+COUNTIF(JANVIER!$K$140,$E9)+COUNTIF(JANVIER!$K$150,$E9)+COUNTIF(JANVIER!$K$160,$E9)+COUNTIF(JANVIER!$K$170,$E9)+COUNTIF(JANVIER!$K$180,$E9)+COUNTIF(JANVIER!$K$190,$E9)+COUNTIF(JANVIER!$K$200,$E9)+COUNTIF(JANVIER!$K$210,$E9)+COUNTIF(JANVIER!$K$220,$E9)+COUNTIF(JANVIER!$K$230,$E9)+COUNTIF(JANVIER!$K$240,$E9)+COUNTIF(JANVIER!$K$250,$E9)+COUNTIF(JANVIER!$K$260,$E9)+COUNTIF(JANVIER!$K$270,$E9)+COUNTIF(JANVIER!$K$280,$E9)+COUNTIF(JANVIER!$K$290,$E9)+COUNTIF(JANVIER!$K$300,$E9)+COUNTIF(JANVIER!$K$310,$E9)</f>
        <v>0</v>
      </c>
      <c r="AQ9" s="55">
        <f>COUNTIF(JANVIER!J$11,$E9)+COUNTIF(JANVIER!$J$21,$E9)+COUNTIF(JANVIER!$J$31,$E9)+COUNTIF(JANVIER!$J$42,$E9)+COUNTIF(JANVIER!$J$52,$E9)+COUNTIF(JANVIER!$J$62,$E9)+COUNTIF(JANVIER!$J$72,$E9)+COUNTIF(JANVIER!$J$82,$E9)+COUNTIF(JANVIER!$J$92,$E9)+COUNTIF(JANVIER!$J$102,$E9)+COUNTIF(JANVIER!$J$112,$E9)+COUNTIF(JANVIER!$J$122,$E9)+COUNTIF(JANVIER!$J$132,$E9)+COUNTIF(JANVIER!$J$142,$E9)+COUNTIF(JANVIER!$J$152,$E9)+COUNTIF(JANVIER!$J$162,$E9)+COUNTIF(JANVIER!$J$172,$E9)+COUNTIF(JANVIER!$J$182,$E9)+COUNTIF(JANVIER!$J$192,$E9)+COUNTIF(JANVIER!$J$202,$E9)+COUNTIF(JANVIER!$J$212,$E9)+COUNTIF(JANVIER!$J$222,$E9)+COUNTIF(JANVIER!$J$232,$E9)+COUNTIF(JANVIER!$J$242,$E9)+COUNTIF(JANVIER!$J$252,$E9)+COUNTIF(JANVIER!$J$262,$E9)+COUNTIF(JANVIER!$J$272,$E9)+COUNTIF(JANVIER!$J$282,$E9)+COUNTIF(JANVIER!$J$292,$E9)+COUNTIF(JANVIER!$J$302,$E9)+COUNTIF(JANVIER!$J$312,$E9)</f>
        <v>0</v>
      </c>
      <c r="AR9" s="140">
        <f>COUNTIF(JANVIER!K$11,$E9)+COUNTIF(JANVIER!$K$21,$E9)+COUNTIF(JANVIER!$K$32,$E9)+COUNTIF(JANVIER!$K$42,$E9)+COUNTIF(JANVIER!$K$52,$E9)+COUNTIF(JANVIER!$K$62,$E9)+COUNTIF(JANVIER!$K$72,$E9)+COUNTIF(JANVIER!$K$82,$E9)+COUNTIF(JANVIER!$K$92,$E9)+COUNTIF(JANVIER!$K$102,$E9)+COUNTIF(JANVIER!$K$112,$E9)+COUNTIF(JANVIER!$K$122,$E9)+COUNTIF(JANVIER!$K$132,$E9)+COUNTIF(JANVIER!$K$142,$E9)+COUNTIF(JANVIER!$K$152,$E9)+COUNTIF(JANVIER!$K$162,$E9)+COUNTIF(JANVIER!$K$172,$E9)+COUNTIF(JANVIER!$K$182,$E9)+COUNTIF(JANVIER!$K$192,$E9)+COUNTIF(JANVIER!$K$202,$E9)+COUNTIF(JANVIER!$K$212,$E9)+COUNTIF(JANVIER!$K$222,$E9)+COUNTIF(JANVIER!$K$232,$E9)+COUNTIF(JANVIER!$K$242,$E9)+COUNTIF(JANVIER!$K$252,$E9)+COUNTIF(JANVIER!$K$262,$E9)+COUNTIF(JANVIER!$K$272,$E9)+COUNTIF(JANVIER!$K$282,$E9)+COUNTIF(JANVIER!$K$292,$E9)+COUNTIF(JANVIER!$K$302,$E9)+COUNTIF(JANVIER!$K$312,$E9)</f>
        <v>0</v>
      </c>
      <c r="AS9" s="158">
        <f t="shared" si="8"/>
        <v>0</v>
      </c>
      <c r="AT9" s="80"/>
      <c r="AU9" s="2">
        <f>COUNTIF(JANVIER!M$6,$E9)+COUNTIF(JANVIER!$M$16,$E9)+COUNTIF(JANVIER!$M$26,$E9)+COUNTIF(JANVIER!$M$37,$E9)+COUNTIF(JANVIER!$M$47,$E9)+COUNTIF(JANVIER!$M$57,$E9)+COUNTIF(JANVIER!$M$67,$E9)+COUNTIF(JANVIER!$M$77,$E9)+COUNTIF(JANVIER!$M$87,$E9)+COUNTIF(JANVIER!$M$97,$E9)+COUNTIF(JANVIER!$M$107,$E9)+COUNTIF(JANVIER!$M$117,$E9)+COUNTIF(JANVIER!$M$127,$E9)+COUNTIF(JANVIER!$M$137,$E9)+COUNTIF(JANVIER!$M$147,$E9)+COUNTIF(JANVIER!$M$157,$E9)+COUNTIF(JANVIER!$M$167,$E9)+COUNTIF(JANVIER!$M$177,$E9)+COUNTIF(JANVIER!$M$187,$E9)+COUNTIF(JANVIER!$M$197,$E9)+COUNTIF(JANVIER!$M$207,$E9)+COUNTIF(JANVIER!$M$217,$E9)+COUNTIF(JANVIER!$M$227,$E9)+COUNTIF(JANVIER!$M$237,$E9)+COUNTIF(JANVIER!$M$247,$E9)+COUNTIF(JANVIER!$M$257,$E9)+COUNTIF(JANVIER!$M$267,$E9)+COUNTIF(JANVIER!$M$277,$E9)+COUNTIF(JANVIER!$M$287,$E9)+COUNTIF(JANVIER!$M$297,$E9)+COUNTIF(JANVIER!$M$307,$E9)</f>
        <v>0</v>
      </c>
      <c r="AV9" s="138">
        <f>COUNTIF(JANVIER!N$6,$E9)+COUNTIF(JANVIER!$N$16,$E9)+COUNTIF(JANVIER!$N$26,$E9)+COUNTIF(JANVIER!$N$37,$E9)+COUNTIF(JANVIER!$N$47,$E9)+COUNTIF(JANVIER!$N$57,$E9)+COUNTIF(JANVIER!$N$67,$E9)+COUNTIF(JANVIER!$N$77,$E9)+COUNTIF(JANVIER!$N$87,$E9)+COUNTIF(JANVIER!$N$97,$E9)+COUNTIF(JANVIER!$N$107,$E9)+COUNTIF(JANVIER!$N$117,$E9)+COUNTIF(JANVIER!$N$127,$E9)+COUNTIF(JANVIER!$N$137,$E9)+COUNTIF(JANVIER!$N$147,$E9)+COUNTIF(JANVIER!$N$157,$E9)+COUNTIF(JANVIER!$N$167,$E9)+COUNTIF(JANVIER!$N$177,$E9)+COUNTIF(JANVIER!$N$187,$E9)+COUNTIF(JANVIER!$N$197,$E9)+COUNTIF(JANVIER!$N$207,$E9)+COUNTIF(JANVIER!$N$217,$E9)+COUNTIF(JANVIER!$N$227,$E9)+COUNTIF(JANVIER!$N$237,$E9)+COUNTIF(JANVIER!$N$247,$E9)+COUNTIF(JANVIER!$N$257,$E9)+COUNTIF(JANVIER!$N$267,$E9)+COUNTIF(JANVIER!$N$277,$E9)+COUNTIF(JANVIER!$N$287,$E9)+COUNTIF(JANVIER!$N$297,$E9)+COUNTIF(JANVIER!$N$307,$E9)</f>
        <v>0</v>
      </c>
      <c r="AW9" s="2">
        <f>COUNTIF(JANVIER!$M$7,$E9)+COUNTIF(JANVIER!$M$17,$E9)+COUNTIF(JANVIER!$M$27,$E9)+COUNTIF(JANVIER!$M$38,$E9)+COUNTIF(JANVIER!$M$48,$E9)+COUNTIF(JANVIER!$M$58,$E9)+COUNTIF(JANVIER!$M$68,$E9)+COUNTIF(JANVIER!$M$78,$E9)+COUNTIF(JANVIER!$M$88,$E9)+COUNTIF(JANVIER!$M$98,$E9)+COUNTIF(JANVIER!$M$108,$E9)+COUNTIF(JANVIER!$M$118,$E9)+COUNTIF(JANVIER!$M$128,$E9)+COUNTIF(JANVIER!$M$138,$E9)+COUNTIF(JANVIER!$M$148,$E9)+COUNTIF(JANVIER!$M$158,$E9)+COUNTIF(JANVIER!$M$168,$E9)+COUNTIF(JANVIER!$M$178,$E9)+COUNTIF(JANVIER!$M$188,$E9)+COUNTIF(JANVIER!$M$198,$E9)+COUNTIF(JANVIER!$M$208,$E9)+COUNTIF(JANVIER!$M$218,$E9)+COUNTIF(JANVIER!$M$228,$E9)+COUNTIF(JANVIER!$M$238,$E9)+COUNTIF(JANVIER!$M$248,$E9)+COUNTIF(JANVIER!$M$258,$E9)+COUNTIF(JANVIER!$M$268,$E9)+COUNTIF(JANVIER!$M$278,$E9)+COUNTIF(JANVIER!$M$288,$E9)+COUNTIF(JANVIER!$M$298,$E9)+COUNTIF(JANVIER!$M$308,$E9)</f>
        <v>0</v>
      </c>
      <c r="AX9" s="138">
        <f>COUNTIF(JANVIER!N$7,$E9)+COUNTIF(JANVIER!$N$17,$E9)+COUNTIF(JANVIER!$N$27,$E9)+COUNTIF(JANVIER!$N$38,$E9)+COUNTIF(JANVIER!$N$48,$E9)+COUNTIF(JANVIER!$N$58,$E9)+COUNTIF(JANVIER!$N$68,$E9)+COUNTIF(JANVIER!$N$78,$E9)+COUNTIF(JANVIER!$N$88,$E9)+COUNTIF(JANVIER!$N$98,$E9)+COUNTIF(JANVIER!$N$108,$E9)+COUNTIF(JANVIER!$N$118,$E9)+COUNTIF(JANVIER!$N$128,$E9)+COUNTIF(JANVIER!$N$138,$E9)+COUNTIF(JANVIER!$N$148,$E9)+COUNTIF(JANVIER!$N$158,$E9)+COUNTIF(JANVIER!$N$168,$E9)+COUNTIF(JANVIER!$N$178,$E9)+COUNTIF(JANVIER!$N$188,$E9)+COUNTIF(JANVIER!$N$198,$E9)+COUNTIF(JANVIER!$N$208,$E9)+COUNTIF(JANVIER!$N$218,$E9)+COUNTIF(JANVIER!$N$228,$E9)+COUNTIF(JANVIER!$N$238,$E9)+COUNTIF(JANVIER!$N$248,$E9)+COUNTIF(JANVIER!$N$258,$E9)+COUNTIF(JANVIER!$N$268,$E9)+COUNTIF(JANVIER!$N$278,$E9)+COUNTIF(JANVIER!$N$288,$E9)+COUNTIF(JANVIER!$N$298,$E9)+COUNTIF(JANVIER!$N$308,$E9)</f>
        <v>0</v>
      </c>
      <c r="AY9" s="98">
        <f>COUNTIF(JANVIER!M$8,$E9)+COUNTIF(JANVIER!$M$18,$E9)+COUNTIF(JANVIER!$M$28,$E9)+COUNTIF(JANVIER!$M$39,$E9)+COUNTIF(JANVIER!$M$49,$E9)+COUNTIF(JANVIER!$M$59,$E9)+COUNTIF(JANVIER!$M$69,$E9)+COUNTIF(JANVIER!$M$79,$E9)+COUNTIF(JANVIER!$M$89,$E9)+COUNTIF(JANVIER!$M$99,$E9)+COUNTIF(JANVIER!$M$109,$E9)+COUNTIF(JANVIER!$M$119,$E9)+COUNTIF(JANVIER!$M$129,$E9)+COUNTIF(JANVIER!$M$139,$E9)+COUNTIF(JANVIER!$M$149,$E9)+COUNTIF(JANVIER!$M$159,$E9)+COUNTIF(JANVIER!$M$169,$E9)+COUNTIF(JANVIER!$M$179,$E9)+COUNTIF(JANVIER!$M$189,$E9)+COUNTIF(JANVIER!$M$199,$E9)+COUNTIF(JANVIER!$M$209,$E9)+COUNTIF(JANVIER!$M$219,$E9)+COUNTIF(JANVIER!$M$229,$E9)+COUNTIF(JANVIER!$M$239,$E9)+COUNTIF(JANVIER!$M$249,$E9)+COUNTIF(JANVIER!$M$259,$E9)+COUNTIF(JANVIER!$M$269,$E9)+COUNTIF(JANVIER!$M$279,$E9)+COUNTIF(JANVIER!$M$289,$E9)+COUNTIF(JANVIER!$M$299,$E9)+COUNTIF(JANVIER!$M$309,$E9)</f>
        <v>0</v>
      </c>
      <c r="AZ9" s="136">
        <f>COUNTIF(JANVIER!N$8,$E9)+COUNTIF(JANVIER!$N$18,$E9)+COUNTIF(JANVIER!$N$28,$E9)+COUNTIF(JANVIER!$N$39,$E9)+COUNTIF(JANVIER!$N$49,$E9)+COUNTIF(JANVIER!$N$59,$E9)+COUNTIF(JANVIER!$N$69,$E9)+COUNTIF(JANVIER!$N$79,$E9)+COUNTIF(JANVIER!$N$89,$E9)+COUNTIF(JANVIER!$N$99,$E9)+COUNTIF(JANVIER!$N$109,$E9)+COUNTIF(JANVIER!$N$119,$E9)+COUNTIF(JANVIER!$N$129,$E9)+COUNTIF(JANVIER!$N$139,$E9)+COUNTIF(JANVIER!$N$149,$E9)+COUNTIF(JANVIER!$N$159,$E9)+COUNTIF(JANVIER!$N$169,$E9)+COUNTIF(JANVIER!$N$179,$E9)+COUNTIF(JANVIER!$N$189,$E9)+COUNTIF(JANVIER!$N$199,$E9)+COUNTIF(JANVIER!$N$209,$E9)+COUNTIF(JANVIER!$N$219,$E9)+COUNTIF(JANVIER!$N$229,$E9)+COUNTIF(JANVIER!$N$239,$E9)+COUNTIF(JANVIER!$N$249,$E9)+COUNTIF(JANVIER!$N$259,$E9)+COUNTIF(JANVIER!$N$269,$E9)+COUNTIF(JANVIER!$N$279,$E9)+COUNTIF(JANVIER!$N$289,$E9)+COUNTIF(JANVIER!$N$299,$E9)+COUNTIF(JANVIER!$N$309,$E9)</f>
        <v>0</v>
      </c>
      <c r="BA9" s="98">
        <f>COUNTIF(JANVIER!M$9,$E9)+COUNTIF(JANVIER!$M$19,$E9)+COUNTIF(JANVIER!$M$29,$E9)+COUNTIF(JANVIER!$M$40,$E9)+COUNTIF(JANVIER!$M$50,$E9)+COUNTIF(JANVIER!$M$60,$E9)+COUNTIF(JANVIER!$M$70,$E9)+COUNTIF(JANVIER!$M$80,$E9)+COUNTIF(JANVIER!$M$90,$E9)+COUNTIF(JANVIER!$M$100,$E9)+COUNTIF(JANVIER!$M$110,$E9)+COUNTIF(JANVIER!$M$120,$E9)+COUNTIF(JANVIER!$M$130,$E9)+COUNTIF(JANVIER!$M$140,$E9)+COUNTIF(JANVIER!$M$150,$E9)+COUNTIF(JANVIER!$M$160,$E9)+COUNTIF(JANVIER!$M$170,$E9)+COUNTIF(JANVIER!$M$180,$E9)+COUNTIF(JANVIER!$M$190,$E9)+COUNTIF(JANVIER!$M$200,$E9)+COUNTIF(JANVIER!$M$210,$E9)+COUNTIF(JANVIER!$M$220,$E9)+COUNTIF(JANVIER!$M$230,$E9)+COUNTIF(JANVIER!$M$240,$E9)+COUNTIF(JANVIER!$M$250,$E9)+COUNTIF(JANVIER!$M$260,$E9)+COUNTIF(JANVIER!$M$270,$E9)+COUNTIF(JANVIER!$M$280,$E9)+COUNTIF(JANVIER!$M$290,$E9)+COUNTIF(JANVIER!$M$300,$E9)+COUNTIF(JANVIER!$M$310,$E9)</f>
        <v>0</v>
      </c>
      <c r="BB9" s="136">
        <f>COUNTIF(JANVIER!N$9,$E9)+COUNTIF(JANVIER!$N$19,$E9)+COUNTIF(JANVIER!$N$29,$E9)+COUNTIF(JANVIER!$N$40,$E9)+COUNTIF(JANVIER!$N$50,$E9)+COUNTIF(JANVIER!$N$60,$E9)+COUNTIF(JANVIER!$N$70,$E9)+COUNTIF(JANVIER!$N$80,$E9)+COUNTIF(JANVIER!$N$90,$E9)+COUNTIF(JANVIER!$N$100,$E9)+COUNTIF(JANVIER!$N$110,$E9)+COUNTIF(JANVIER!$N$120,$E9)+COUNTIF(JANVIER!$N$130,$E9)+COUNTIF(JANVIER!$N$140,$E9)+COUNTIF(JANVIER!$N$150,$E9)+COUNTIF(JANVIER!$N$160,$E9)+COUNTIF(JANVIER!$N$170,$E9)+COUNTIF(JANVIER!$N$180,$E9)+COUNTIF(JANVIER!$N$190,$E9)+COUNTIF(JANVIER!$N$200,$E9)+COUNTIF(JANVIER!$N$210,$E9)+COUNTIF(JANVIER!$N$220,$E9)+COUNTIF(JANVIER!$N$230,$E9)+COUNTIF(JANVIER!$N$240,$E9)+COUNTIF(JANVIER!$N$250,$E9)+COUNTIF(JANVIER!$N$260,$E9)+COUNTIF(JANVIER!$N$270,$E9)+COUNTIF(JANVIER!$N$280,$E9)+COUNTIF(JANVIER!$N$290,$E9)+COUNTIF(JANVIER!$N$300,$E9)+COUNTIF(JANVIER!$N$310,$E9)</f>
        <v>0</v>
      </c>
      <c r="BC9" s="80"/>
      <c r="BD9" s="55">
        <f>COUNTIF(JANVIER!P$6,$E9)+COUNTIF(JANVIER!$P$16,$E9)+COUNTIF(JANVIER!$P$26,$E9)+COUNTIF(JANVIER!$P$37,$E9)+COUNTIF(JANVIER!$P$47,$E9)+COUNTIF(JANVIER!$P$57,$E9)+COUNTIF(JANVIER!$P$67,$E9)+COUNTIF(JANVIER!$P$77,$E9)+COUNTIF(JANVIER!$P$87,$E9)+COUNTIF(JANVIER!$P$97,$E9)+COUNTIF(JANVIER!$P$107,$E9)+COUNTIF(JANVIER!$P$117,$E9)+COUNTIF(JANVIER!$P$127,$E9)+COUNTIF(JANVIER!$P$137,$E9)+COUNTIF(JANVIER!$P$147,$E9)+COUNTIF(JANVIER!$P$157,$E9)+COUNTIF(JANVIER!$P$167,$E9)+COUNTIF(JANVIER!$P$177,$E9)+COUNTIF(JANVIER!$P$187,$E9)+COUNTIF(JANVIER!$P$197,$E9)+COUNTIF(JANVIER!$P$207,$E9)+COUNTIF(JANVIER!$P$217,$E9)+COUNTIF(JANVIER!$P$227,$E9)+COUNTIF(JANVIER!$P$237,$E9)+COUNTIF(JANVIER!$P$247,$E9)+COUNTIF(JANVIER!$P$257,$E9)+COUNTIF(JANVIER!$P$267,$E9)+COUNTIF(JANVIER!$P$277,$E9)+COUNTIF(JANVIER!$P$287,$E9)+COUNTIF(JANVIER!$P$297,$E9)+COUNTIF(JANVIER!$P$307,$E9)</f>
        <v>0</v>
      </c>
      <c r="BE9" s="140">
        <f>COUNTIF(JANVIER!Q$6,$E9)+COUNTIF(JANVIER!$P$16,$E9)+COUNTIF(JANVIER!$P$26,$E9)+COUNTIF(JANVIER!$P$37,$E9)+COUNTIF(JANVIER!$M$47,$E9)+COUNTIF(JANVIER!$P$57,$E9)+COUNTIF(JANVIER!$P$67,$E9)+COUNTIF(JANVIER!$P$77,$E9)+COUNTIF(JANVIER!$P$87,$E9)+COUNTIF(JANVIER!$P$97,$E9)+COUNTIF(JANVIER!$P$107,$E9)+COUNTIF(JANVIER!$P$117,$E9)+COUNTIF(JANVIER!$P$127,$E9)+COUNTIF(JANVIER!$P$137,$E9)+COUNTIF(JANVIER!$P$147,$E9)+COUNTIF(JANVIER!$P$157,$E9)+COUNTIF(JANVIER!$P$167,$E9)+COUNTIF(JANVIER!$P$177,$E9)+COUNTIF(JANVIER!$P$187,$E9)+COUNTIF(JANVIER!$P$197,$E9)+COUNTIF(JANVIER!$P$207,$E9)+COUNTIF(JANVIER!$P$217,$E9)+COUNTIF(JANVIER!$P$227,$E9)+COUNTIF(JANVIER!$P$237,$E9)+COUNTIF(JANVIER!$P$247,$E9)+COUNTIF(JANVIER!$P$257,$E9)+COUNTIF(JANVIER!$P$267,$E9)+COUNTIF(JANVIER!$P$277,$E9)+COUNTIF(JANVIER!$P$287,$E9)+COUNTIF(JANVIER!$P$297,$E9)+COUNTIF(JANVIER!$P$307,$E9)</f>
        <v>0</v>
      </c>
      <c r="BF9" s="55">
        <f>COUNTIF(JANVIER!$P$7,$E9)+COUNTIF(JANVIER!$P$17,$E9)+COUNTIF(JANVIER!$P$27,$E9)+COUNTIF(JANVIER!$P$38,$E9)+COUNTIF(JANVIER!$P$48,$E9)+COUNTIF(JANVIER!$P$58,$E9)+COUNTIF(JANVIER!$P$68,$E9)+COUNTIF(JANVIER!$P$78,$E9)+COUNTIF(JANVIER!$P$88,$E9)+COUNTIF(JANVIER!$P$98,$E9)+COUNTIF(JANVIER!$P$108,$E9)+COUNTIF(JANVIER!$P$118,$E9)+COUNTIF(JANVIER!$P$128,$E9)+COUNTIF(JANVIER!$P$138,$E9)+COUNTIF(JANVIER!$P$148,$E9)+COUNTIF(JANVIER!$P$158,$E9)+COUNTIF(JANVIER!$P$168,$E9)+COUNTIF(JANVIER!$P$178,$E9)+COUNTIF(JANVIER!$P$188,$E9)+COUNTIF(JANVIER!$P$198,$E9)+COUNTIF(JANVIER!$P$208,$E9)+COUNTIF(JANVIER!$P$218,$E9)+COUNTIF(JANVIER!$P$228,$E9)+COUNTIF(JANVIER!$P$238,$E9)+COUNTIF(JANVIER!$P$248,$E9)+COUNTIF(JANVIER!$P$258,$E9)+COUNTIF(JANVIER!$P$268,$E9)+COUNTIF(JANVIER!$P$278,$E9)+COUNTIF(JANVIER!$P$288,$E9)+COUNTIF(JANVIER!$P$298,$E9)+COUNTIF(JANVIER!$P$308,$E9)</f>
        <v>0</v>
      </c>
      <c r="BG9" s="140">
        <f>COUNTIF(JANVIER!$Q$7,$E9)+COUNTIF(JANVIER!$Q$17,$E9)+COUNTIF(JANVIER!$Q$27,$E9)+COUNTIF(JANVIER!$Q$38,$E9)+COUNTIF(JANVIER!$Q$48,$E9)+COUNTIF(JANVIER!$Q$58,$E9)+COUNTIF(JANVIER!$Q$68,$E9)+COUNTIF(JANVIER!$Q$78,$E9)+COUNTIF(JANVIER!$Q$88,$E9)+COUNTIF(JANVIER!$Q$98,$E9)+COUNTIF(JANVIER!$Q$108,$E9)+COUNTIF(JANVIER!$Q$118,$E9)+COUNTIF(JANVIER!$Q$128,$E9)+COUNTIF(JANVIER!$Q$138,$E9)+COUNTIF(JANVIER!$Q$148,$E9)+COUNTIF(JANVIER!$Q$158,$E9)+COUNTIF(JANVIER!$Q$168,$E9)+COUNTIF(JANVIER!$Q$178,$E9)+COUNTIF(JANVIER!$Q$188,$E9)+COUNTIF(JANVIER!$Q$198,$E9)+COUNTIF(JANVIER!$Q$208,$E9)+COUNTIF(JANVIER!$Q$218,$E9)+COUNTIF(JANVIER!$Q$228,$E9)+COUNTIF(JANVIER!$Q$238,$E9)+COUNTIF(JANVIER!$Q$248,$E9)+COUNTIF(JANVIER!$Q$258,$E9)+COUNTIF(JANVIER!$Q$268,$E9)+COUNTIF(JANVIER!$Q$278,$E9)+COUNTIF(JANVIER!$Q$288,$E9)+COUNTIF(JANVIER!$Q$298,$E9)+COUNTIF(JANVIER!$Q$308,$E9)</f>
        <v>0</v>
      </c>
      <c r="BH9" s="48">
        <f>COUNTIF(JANVIER!P$8,$E9)+COUNTIF(JANVIER!$P$18,$E9)+COUNTIF(JANVIER!$P$28,$E9)+COUNTIF(JANVIER!$P$39,$E9)+COUNTIF(JANVIER!$P$49,$E9)+COUNTIF(JANVIER!$P$59,$E9)+COUNTIF(JANVIER!$P$69,$E9)+COUNTIF(JANVIER!$P$79,$E9)+COUNTIF(JANVIER!$P$89,$E9)+COUNTIF(JANVIER!$P$99,$E9)+COUNTIF(JANVIER!$P$109,$E9)+COUNTIF(JANVIER!$P$119,$E9)+COUNTIF(JANVIER!$P$129,$E9)+COUNTIF(JANVIER!$P$139,$E9)+COUNTIF(JANVIER!$P$149,$E9)+COUNTIF(JANVIER!$P$159,$E9)+COUNTIF(JANVIER!$P$169,$E9)+COUNTIF(JANVIER!$P$179,$E9)+COUNTIF(JANVIER!$P$189,$E9)+COUNTIF(JANVIER!$P$199,$E9)+COUNTIF(JANVIER!$P$209,$E9)+COUNTIF(JANVIER!$P$219,$E9)+COUNTIF(JANVIER!$P$229,$E9)+COUNTIF(JANVIER!$P$239,$E9)+COUNTIF(JANVIER!$P$249,$E9)+COUNTIF(JANVIER!$P$259,$E9)+COUNTIF(JANVIER!$P$269,$E9)+COUNTIF(JANVIER!$P$279,$E9)+COUNTIF(JANVIER!$P$289,$E9)+COUNTIF(JANVIER!$P$299,$E9)+COUNTIF(JANVIER!$P$309,$E9)</f>
        <v>0</v>
      </c>
      <c r="BI9" s="151">
        <f>COUNTIF(JANVIER!Q$8,$E9)+COUNTIF(JANVIER!$Q$18,$E9)+COUNTIF(JANVIER!$Q$28,$E9)+COUNTIF(JANVIER!$Q$39,$E9)+COUNTIF(JANVIER!$Q$49,$E9)+COUNTIF(JANVIER!$Q$59,$E9)+COUNTIF(JANVIER!$Q$69,$E9)+COUNTIF(JANVIER!$Q$79,$E9)+COUNTIF(JANVIER!$Q$89,$E9)+COUNTIF(JANVIER!$Q$99,$E9)+COUNTIF(JANVIER!$Q$109,$E9)+COUNTIF(JANVIER!$Q$119,$E9)+COUNTIF(JANVIER!$Q$129,$E9)+COUNTIF(JANVIER!$Q$139,$E9)+COUNTIF(JANVIER!$Q$149,$E9)+COUNTIF(JANVIER!$Q$159,$E9)+COUNTIF(JANVIER!$Q$169,$E9)+COUNTIF(JANVIER!$Q$179,$E9)+COUNTIF(JANVIER!$Q$189,$E9)+COUNTIF(JANVIER!$Q$199,$E9)+COUNTIF(JANVIER!$Q$209,$E9)+COUNTIF(JANVIER!$Q$219,$E9)+COUNTIF(JANVIER!$Q$229,$E9)+COUNTIF(JANVIER!$Q$239,$E9)+COUNTIF(JANVIER!$Q$249,$E9)+COUNTIF(JANVIER!$Q$259,$E9)+COUNTIF(JANVIER!$Q$269,$E9)+COUNTIF(JANVIER!$Q$279,$E9)+COUNTIF(JANVIER!$Q$289,$E9)+COUNTIF(JANVIER!$Q$299,$E9)+COUNTIF(JANVIER!$Q$309,$E9)</f>
        <v>0</v>
      </c>
      <c r="BJ9" s="80"/>
      <c r="BK9" s="55">
        <f>COUNTIF(JANVIER!S$6,$E9)+COUNTIF(JANVIER!$S$16,$E9)+COUNTIF(JANVIER!$S$26,$E9)+COUNTIF(JANVIER!$S$37,$E9)+COUNTIF(JANVIER!$S$47,$E9)+COUNTIF(JANVIER!$S$57,$E9)+COUNTIF(JANVIER!$S$67,$E9)+COUNTIF(JANVIER!$S$77,$E9)+COUNTIF(JANVIER!$S$87,$E9)+COUNTIF(JANVIER!$S$97,$E9)+COUNTIF(JANVIER!$S$107,$E9)+COUNTIF(JANVIER!$S$117,$E9)+COUNTIF(JANVIER!$S$127,$E9)+COUNTIF(JANVIER!$S$137,$E9)+COUNTIF(JANVIER!$S$147,$E9)+COUNTIF(JANVIER!$S$157,$E9)+COUNTIF(JANVIER!$S$167,$E9)+COUNTIF(JANVIER!$S$177,$E9)+COUNTIF(JANVIER!$S$187,$E9)+COUNTIF(JANVIER!$S$197,$E9)+COUNTIF(JANVIER!$S$207,$E9)+COUNTIF(JANVIER!$S$217,$E9)+COUNTIF(JANVIER!$S$227,$E9)+COUNTIF(JANVIER!$S$237,$E9)+COUNTIF(JANVIER!$S$247,$E9)+COUNTIF(JANVIER!$S$257,$E9)+COUNTIF(JANVIER!$S$267,$E9)+COUNTIF(JANVIER!$S$277,$E9)+COUNTIF(JANVIER!$S$287,$E9)+COUNTIF(JANVIER!$S$297,$E9)+COUNTIF(JANVIER!$S$307,$E9)</f>
        <v>0</v>
      </c>
      <c r="BL9" s="140">
        <f>COUNTIF(JANVIER!T$6,$E12)+COUNTIF(JANVIER!$T$16,$E12)+COUNTIF(JANVIER!$T$26,$E12)+COUNTIF(JANVIER!$T$37,$E12)+COUNTIF(JANVIER!$T$47,$E12)+COUNTIF(JANVIER!$T$57,$E12)+COUNTIF(JANVIER!$T$67,$E12)+COUNTIF(JANVIER!$T$77,$E12)+COUNTIF(JANVIER!$T$87,$E12)+COUNTIF(JANVIER!$T$97,$E12)+COUNTIF(JANVIER!$T$107,$E12)+COUNTIF(JANVIER!$T$117,$E12)+COUNTIF(JANVIER!$T$127,$E12)+COUNTIF(JANVIER!$T$137,$E12)+COUNTIF(JANVIER!$T$147,$E12)+COUNTIF(JANVIER!$T$157,$E12)+COUNTIF(JANVIER!$T$167,$E12)+COUNTIF(JANVIER!$T$177,$E12)+COUNTIF(JANVIER!$T$187,$E12)+COUNTIF(JANVIER!$T$197,$E12)+COUNTIF(JANVIER!$T$207,$E12)+COUNTIF(JANVIER!$T$217,$E12)+COUNTIF(JANVIER!$T$227,$E12)+COUNTIF(JANVIER!$T$237,$E12)+COUNTIF(JANVIER!$T$247,$E12)+COUNTIF(JANVIER!$T$257,$E12)+COUNTIF(JANVIER!$T$267,$E12)+COUNTIF(JANVIER!$T$277,$E12)+COUNTIF(JANVIER!$T$287,$E12)+COUNTIF(JANVIER!$T$297,$E12)+COUNTIF(JANVIER!$T$307,$E12)</f>
        <v>0</v>
      </c>
      <c r="BM9" s="55">
        <f>COUNTIF(JANVIER!$S$7,$E9)+COUNTIF(JANVIER!$S$17,$E9)+COUNTIF(JANVIER!$S$27,$E9)+COUNTIF(JANVIER!$S$38,$E9)+COUNTIF(JANVIER!$S$48,$E9)+COUNTIF(JANVIER!$S$58,$E9)+COUNTIF(JANVIER!$S$68,$E9)+COUNTIF(JANVIER!$S$78,$E9)+COUNTIF(JANVIER!$S$88,$E9)+COUNTIF(JANVIER!$S$98,$E9)+COUNTIF(JANVIER!$S$108,$E9)+COUNTIF(JANVIER!$S$118,$E9)+COUNTIF(JANVIER!$S$128,$E9)+COUNTIF(JANVIER!$S$138,$E9)+COUNTIF(JANVIER!$S$148,$E9)+COUNTIF(JANVIER!$S$158,$E9)+COUNTIF(JANVIER!$S$168,$E9)+COUNTIF(JANVIER!$S$178,$E9)+COUNTIF(JANVIER!$S$188,$E9)+COUNTIF(JANVIER!$S$198,$E9)+COUNTIF(JANVIER!$S$208,$E9)+COUNTIF(JANVIER!$S$218,$E9)+COUNTIF(JANVIER!$S$228,$E9)+COUNTIF(JANVIER!$S$238,$E9)+COUNTIF(JANVIER!$S$248,$E9)+COUNTIF(JANVIER!$S$258,$E9)+COUNTIF(JANVIER!$S$268,$E9)+COUNTIF(JANVIER!$S$278,$E9)+COUNTIF(JANVIER!$S$288,$E9)+COUNTIF(JANVIER!$S$298,$E9)+COUNTIF(JANVIER!$S$308,$E9)</f>
        <v>0</v>
      </c>
      <c r="BN9" s="140">
        <f>COUNTIF(JANVIER!$T$7,$E9)+COUNTIF(JANVIER!$T$17,$E9)+COUNTIF(JANVIER!$T$27,$E9)+COUNTIF(JANVIER!$T$38,$E9)+COUNTIF(JANVIER!$T$48,$E9)+COUNTIF(JANVIER!$T$58,$E9)+COUNTIF(JANVIER!$T$68,$E9)+COUNTIF(JANVIER!$T$78,$E9)+COUNTIF(JANVIER!$T$88,$E9)+COUNTIF(JANVIER!$T$98,$E9)+COUNTIF(JANVIER!$T$108,$E9)+COUNTIF(JANVIER!$T$118,$E9)+COUNTIF(JANVIER!$T$128,$E9)+COUNTIF(JANVIER!$T$138,$E9)+COUNTIF(JANVIER!$T$148,$E9)+COUNTIF(JANVIER!$T$158,$E9)+COUNTIF(JANVIER!$T$168,$E9)+COUNTIF(JANVIER!$T$178,$E9)+COUNTIF(JANVIER!$T$188,$E9)+COUNTIF(JANVIER!$T$198,$E9)+COUNTIF(JANVIER!$T$208,$E9)+COUNTIF(JANVIER!$T$218,$E9)+COUNTIF(JANVIER!$T$228,$E9)+COUNTIF(JANVIER!$T$238,$E9)+COUNTIF(JANVIER!$T$248,$E9)+COUNTIF(JANVIER!$T$258,$E9)+COUNTIF(JANVIER!$T$268,$E9)+COUNTIF(JANVIER!$T$278,$E9)+COUNTIF(JANVIER!$T$288,$E9)+COUNTIF(JANVIER!$T$298,$E9)+COUNTIF(JANVIER!$T$308,$E9)</f>
        <v>0</v>
      </c>
    </row>
    <row r="10" spans="2:75" ht="15.75" thickBot="1" x14ac:dyDescent="0.3">
      <c r="B10" s="165" t="s">
        <v>77</v>
      </c>
      <c r="C10" s="56">
        <f>COUNTIF(JANVIER!$A$6:$B$6,B10)+COUNTIF(JANVIER!$A$16:$B$16,B10)+COUNTIF(JANVIER!$A$26:$B$26,B10)+COUNTIF(JANVIER!$A$37:$B$37,B10)+COUNTIF(JANVIER!$A$47:$B$47,B10)+COUNTIF(JANVIER!$A$57:$B$57,B10)+COUNTIF(JANVIER!$A$67:$B$67,B10)+COUNTIF(JANVIER!$A$77:$B$77,B10)+COUNTIF(JANVIER!$A$87:$B$87,B10)+COUNTIF(JANVIER!$A$97:$B$97,B10)+COUNTIF(JANVIER!$A$107:$B$107,B10)+COUNTIF(JANVIER!$A$117:$B$117,B10)+COUNTIF(JANVIER!$A$127:$B$127,B10)+COUNTIF(JANVIER!$A$137:$B$137,B10)+COUNTIF(JANVIER!$A$147:$B$147,B10)+COUNTIF(JANVIER!$A$157:$B$157,B10)+COUNTIF(JANVIER!$A$167:$B$167,B10)+COUNTIF(JANVIER!$A$177:$B$177,B10)+COUNTIF(JANVIER!$A$187:$B$187,B10)+COUNTIF(JANVIER!$A$197:$B$197,B10)+COUNTIF(JANVIER!$A$207:$B$207,B10)+COUNTIF(JANVIER!$A$217:$B$217,B10)+COUNTIF(JANVIER!$A$227:$B$227,B10)+COUNTIF(JANVIER!$A$237:$B$237,B10)+COUNTIF(JANVIER!$A$247:$B$247,B10)+COUNTIF(JANVIER!$A$257:$B$257,B10)+COUNTIF(JANVIER!$A$267:$B$267,B10)+COUNTIF(JANVIER!$A$277:$B$277,B10)+COUNTIF(JANVIER!$A$287:$B$287,B10)+COUNTIF(JANVIER!$A$297:$B$297,B10)+COUNTIF(JANVIER!$A$307:$B$307,B10)</f>
        <v>0</v>
      </c>
      <c r="E10" s="162" t="s">
        <v>78</v>
      </c>
      <c r="F10" s="118"/>
      <c r="G10" s="55">
        <f>COUNTIF(JANVIER!$A$8,$E10)+COUNTIF(JANVIER!$A$18,$E10)+COUNTIF(JANVIER!$A$276,$E10)+COUNTIF(JANVIER!$A$39,$E10)+COUNTIF(JANVIER!$A$49,$E10)+COUNTIF(JANVIER!$A$59,$E10)+COUNTIF(JANVIER!$A$69,$E10)+COUNTIF(JANVIER!$A$79,$E10)+COUNTIF(JANVIER!$A$87,$E10)+COUNTIF(JANVIER!$A$99,$E10)+COUNTIF(JANVIER!$A$109,$E10)+COUNTIF(JANVIER!$A$119,$E10)+COUNTIF(JANVIER!$A$129,$E10)+COUNTIF(JANVIER!$A$139,$E10)+COUNTIF(JANVIER!$A$149,$E10)+COUNTIF(JANVIER!$A$159,$E10)+COUNTIF(JANVIER!$A$169,$E10)+COUNTIF(JANVIER!$A$179,$E10)+COUNTIF(JANVIER!$A$189,$E10)+COUNTIF(JANVIER!$A$199,$E10)+COUNTIF(JANVIER!$A$209,$E10)+COUNTIF(JANVIER!$A$219,$E10)+COUNTIF(JANVIER!$A$229,$E10)+COUNTIF(JANVIER!$A$239,$E10)+COUNTIF(JANVIER!$A$249,$E10)+COUNTIF(JANVIER!$A$259,$E10)+COUNTIF(JANVIER!$A$269,$E10)+COUNTIF(JANVIER!$A$279,$E10)+COUNTIF(JANVIER!$A$289,$E10)+COUNTIF(JANVIER!$A$299,$E10)+COUNTIF(JANVIER!$A$307:$D$309,$E10)</f>
        <v>0</v>
      </c>
      <c r="H10" s="55">
        <f>COUNTIF(JANVIER!$B$8,$E10)+COUNTIF(JANVIER!$B$18,$E10)+COUNTIF(JANVIER!$B$28,$E10)+COUNTIF(JANVIER!$B$39,$E10)+COUNTIF(JANVIER!$B$49,$E10)+COUNTIF(JANVIER!$B$59,$E10)+COUNTIF(JANVIER!$B$69,$E10)+COUNTIF(JANVIER!$B$79,$E10)+COUNTIF(JANVIER!$B$89,$E10)+COUNTIF(JANVIER!$B$99,$E10)+COUNTIF(JANVIER!$B$109,$E10)+COUNTIF(JANVIER!$B$119,$E10)+COUNTIF(JANVIER!$B$129,$E10)+COUNTIF(JANVIER!$B$139,$E10)+COUNTIF(JANVIER!$B$149,$E10)+COUNTIF(JANVIER!$B$159,$E10)+COUNTIF(JANVIER!$B$169,$E10)+COUNTIF(JANVIER!$B$179,$E10)+COUNTIF(JANVIER!$B$189,$E10)+COUNTIF(JANVIER!$B$199,$E10)+COUNTIF(JANVIER!$B$209,$E10)+COUNTIF(JANVIER!$B$219,$E10)+COUNTIF(JANVIER!$B$229,$E10)+COUNTIF(JANVIER!$B$239,$E10)+COUNTIF(JANVIER!$B$249,$E10)+COUNTIF(JANVIER!$B$259,$E10)+COUNTIF(JANVIER!$B$269,$E10)+COUNTIF(JANVIER!$B$279,$E10)+COUNTIF(JANVIER!$B$289,$E10)+COUNTIF(JANVIER!$B$299,$E10)+COUNTIF(JANVIER!$B$309,$E10)</f>
        <v>0</v>
      </c>
      <c r="I10" s="1">
        <f t="shared" si="0"/>
        <v>0</v>
      </c>
      <c r="J10" s="1">
        <f t="shared" si="1"/>
        <v>0</v>
      </c>
      <c r="K10" s="1">
        <f t="shared" si="2"/>
        <v>0</v>
      </c>
      <c r="L10" s="118"/>
      <c r="M10" s="55">
        <f>COUNTIF(JANVIER!$D$6,$E10)+COUNTIF(JANVIER!$D$16,$E10)+COUNTIF(JANVIER!$D$26,$E10)+COUNTIF(JANVIER!$D$37,$E10)+COUNTIF(JANVIER!$D$47,$E10)+COUNTIF(JANVIER!$D$57,$E10)+COUNTIF(JANVIER!$D$67,$E10)+COUNTIF(JANVIER!$D$77,$E10)+COUNTIF(JANVIER!$D$87,$E10)+COUNTIF(JANVIER!$D$97,$E10)+COUNTIF(JANVIER!$D$107,$E10)+COUNTIF(JANVIER!$D$117,$E10)+COUNTIF(JANVIER!$D$127,$E10)+COUNTIF(JANVIER!$D$137,$E10)+COUNTIF(JANVIER!$D$147,$E10)+COUNTIF(JANVIER!$D$157,$E10)+COUNTIF(JANVIER!$D$167,$E10)+COUNTIF(JANVIER!$D$177,$E10)+COUNTIF(JANVIER!$D$187,$E10)+COUNTIF(JANVIER!$D$197,$E10)+COUNTIF(JANVIER!$D$207,$E10)+COUNTIF(JANVIER!$D$217,$E10)+COUNTIF(JANVIER!$D$227,$E10)+COUNTIF(JANVIER!$D$237,$E10)+COUNTIF(JANVIER!$D$247,$E10)+COUNTIF(JANVIER!$D$257,$E10)+COUNTIF(JANVIER!$D$267,$E10)+COUNTIF(JANVIER!$D$277,$E10)+COUNTIF(JANVIER!$D$287,$E10)+COUNTIF(JANVIER!$D$297,$E10)+COUNTIF(JANVIER!$D$307:D311,$E10)</f>
        <v>0</v>
      </c>
      <c r="N10" s="140">
        <f>COUNTIF(JANVIER!$E$6,$E10)+COUNTIF(JANVIER!$E$16,$E10)+COUNTIF(JANVIER!$E$26,$E10)+COUNTIF(JANVIER!$E$37,$E10)+COUNTIF(JANVIER!$E$47,$E10)+COUNTIF(JANVIER!$E$57,$E10)+COUNTIF(JANVIER!$E$67,$E10)+COUNTIF(JANVIER!$E$77,$E10)+COUNTIF(JANVIER!$E$87,$E10)+COUNTIF(JANVIER!$E$97,$E10)+COUNTIF(JANVIER!$E$107,$E10)+COUNTIF(JANVIER!$E$117,$E10)+COUNTIF(JANVIER!$E$127,$E10)+COUNTIF(JANVIER!$E$137,$E10)+COUNTIF(JANVIER!$E$147,$E10)+COUNTIF(JANVIER!$E$157,$E10)+COUNTIF(JANVIER!$E$167,$E10)+COUNTIF(JANVIER!$E$177,$E10)+COUNTIF(JANVIER!$E$187,$E10)+COUNTIF(JANVIER!$E$197,$E10)+COUNTIF(JANVIER!$E$207,$E10)+COUNTIF(JANVIER!$E$217,$E10)+COUNTIF(JANVIER!$E$227,$E10)+COUNTIF(JANVIER!$E$237,$E10)+COUNTIF(JANVIER!$E$247,$E10)+COUNTIF(JANVIER!$E$257,$E10)+COUNTIF(JANVIER!$E$267,$E10)+COUNTIF(JANVIER!$E$277,$E10)+COUNTIF(JANVIER!$E$287,$E10)+COUNTIF(JANVIER!$E$297,$E10)+COUNTIF(JANVIER!$E$307:E311,$E10)</f>
        <v>1</v>
      </c>
      <c r="O10" s="55">
        <f>COUNTIF(JANVIER!$D$7,$E10)+COUNTIF(JANVIER!$D$17,$E10)+COUNTIF(JANVIER!$D$27,$E10)+COUNTIF(JANVIER!$D$38,$E10)+COUNTIF(JANVIER!$D$48,$E10)+COUNTIF(JANVIER!$D$58,$E10)+COUNTIF(JANVIER!$D$68,$E10)+COUNTIF(JANVIER!$D$78,$E10)+COUNTIF(JANVIER!$D$88,$E10)+COUNTIF(JANVIER!$D$98,$E10)+COUNTIF(JANVIER!$D$108,$E10)+COUNTIF(JANVIER!$D$118,$E10)+COUNTIF(JANVIER!$D$128,$E10)+COUNTIF(JANVIER!$D$138,$E10)+COUNTIF(JANVIER!$D$148,$E10)+COUNTIF(JANVIER!$D$158,$E10)+COUNTIF(JANVIER!$D$168,$E10)+COUNTIF(JANVIER!$D$178,$E10)+COUNTIF(JANVIER!$D$188,$E10)+COUNTIF(JANVIER!$D$198,$E10)+COUNTIF(JANVIER!$D$208,$E10)+COUNTIF(JANVIER!$D$218,$E10)+COUNTIF(JANVIER!$D$228,$E10)+COUNTIF(JANVIER!$D$238,$E10)+COUNTIF(JANVIER!$D$248,$E10)+COUNTIF(JANVIER!$D$258,$E10)+COUNTIF(JANVIER!$D$268,$E10)+COUNTIF(JANVIER!$D$278,$E10)+COUNTIF(JANVIER!$D$288,$E10)+COUNTIF(JANVIER!$D$298,$E10)+COUNTIF(JANVIER!$D$308:F311,$E10)</f>
        <v>0</v>
      </c>
      <c r="P10" s="140">
        <f>COUNTIF(JANVIER!$E$7,$E10)+COUNTIF(JANVIER!$E$17,$E10)+COUNTIF(JANVIER!$E$27,$E10)+COUNTIF(JANVIER!$E$38,$E10)+COUNTIF(JANVIER!$E$48,$E10)+COUNTIF(JANVIER!$E$58,$E10)+COUNTIF(JANVIER!$E$68,$E10)+COUNTIF(JANVIER!$E$78,$E10)+COUNTIF(JANVIER!$E$88,$E10)+COUNTIF(JANVIER!$E$98,$E10)+COUNTIF(JANVIER!$E$108,$E10)+COUNTIF(JANVIER!$E$118,$E10)+COUNTIF(JANVIER!$E$128,$E10)+COUNTIF(JANVIER!$E$138,$E10)+COUNTIF(JANVIER!$E$148,$E10)+COUNTIF(JANVIER!$E$158,$E10)+COUNTIF(JANVIER!$E$168,$E10)+COUNTIF(JANVIER!$E$178,$E10)+COUNTIF(JANVIER!$E$188,$E10)+COUNTIF(JANVIER!$E$198,$E10)+COUNTIF(JANVIER!$E$208,$E10)+COUNTIF(JANVIER!$E$218,$E10)+COUNTIF(JANVIER!$E$228,$E10)+COUNTIF(JANVIER!$E$238,$E10)+COUNTIF(JANVIER!$E$248,$E10)+COUNTIF(JANVIER!$E$258,$E10)+COUNTIF(JANVIER!$E$268,$E10)+COUNTIF(JANVIER!$E$278,$E10)+COUNTIF(JANVIER!$E$288,$E10)+COUNTIF(JANVIER!$E$298,$E10)+COUNTIF(JANVIER!$E$308:G311,$E10)</f>
        <v>0</v>
      </c>
      <c r="Q10" s="48">
        <f>COUNTIF(JANVIER!$D$8,$E10)+COUNTIF(JANVIER!$D$18,$E10)+COUNTIF(JANVIER!$D$28,$E10)+COUNTIF(JANVIER!$D$39,$E10)+COUNTIF(JANVIER!$D$49,$E10)+COUNTIF(JANVIER!$D$59,$E10)+COUNTIF(JANVIER!$D$69,$E10)+COUNTIF(JANVIER!$D$79,$E10)+COUNTIF(JANVIER!$D$89,$E10)+COUNTIF(JANVIER!$D$99,$E10)+COUNTIF(JANVIER!$D$109,$E10)+COUNTIF(JANVIER!$D$119,$E10)+COUNTIF(JANVIER!$D$129,$E10)+COUNTIF(JANVIER!$D$139,$E10)+COUNTIF(JANVIER!$D$149,$E10)+COUNTIF(JANVIER!$D$159,$E10)+COUNTIF(JANVIER!$D$169,$E10)+COUNTIF(JANVIER!$D$179,$E10)+COUNTIF(JANVIER!$D$189,$E10)+COUNTIF(JANVIER!$D$199,$E10)+COUNTIF(JANVIER!$D$209,$E10)+COUNTIF(JANVIER!$D$219,$E10)+COUNTIF(JANVIER!$D$229,$E10)+COUNTIF(JANVIER!$D$239,$E10)+COUNTIF(JANVIER!$D$249,$E10)+COUNTIF(JANVIER!$D$259,$E10)+COUNTIF(JANVIER!$D$269,$E10)+COUNTIF(JANVIER!$D$279,$E10)+COUNTIF(JANVIER!$D$289,$E10)+COUNTIF(JANVIER!$D$299,$E10)+COUNTIF(JANVIER!$D$309:H311,$E10)</f>
        <v>0</v>
      </c>
      <c r="R10" s="151">
        <f>COUNTIF(JANVIER!$E$8,$E10)+COUNTIF(JANVIER!$E$18,$E10)+COUNTIF(JANVIER!$E$28,$E10)+COUNTIF(JANVIER!$E$39,$E10)+COUNTIF(JANVIER!$E$49,$E10)+COUNTIF(JANVIER!$E$59,$E10)+COUNTIF(JANVIER!$E$69,$E10)+COUNTIF(JANVIER!$E$79,$E10)+COUNTIF(JANVIER!$E$89,$E10)+COUNTIF(JANVIER!$E$99,$E10)+COUNTIF(JANVIER!$E$109,$E10)+COUNTIF(JANVIER!$E$119,$E10)+COUNTIF(JANVIER!$E$129,$E10)+COUNTIF(JANVIER!$E$139,$E10)+COUNTIF(JANVIER!$E$149,$E10)+COUNTIF(JANVIER!$E$159,$E10)+COUNTIF(JANVIER!$E$169,$E10)+COUNTIF(JANVIER!$E$179,$E10)+COUNTIF(JANVIER!$E$189,$E10)+COUNTIF(JANVIER!$E$199,$E10)+COUNTIF(JANVIER!$E$209,$E10)+COUNTIF(JANVIER!$E$219,$E10)+COUNTIF(JANVIER!$E$229,$E10)+COUNTIF(JANVIER!$E$239,$E10)+COUNTIF(JANVIER!$E$249,$E10)+COUNTIF(JANVIER!$E$259,$E10)+COUNTIF(JANVIER!$E$269,$E10)+COUNTIF(JANVIER!$E$279,$E10)+COUNTIF(JANVIER!$E$289,$E10)+COUNTIF(JANVIER!$E$299,$E10)+COUNTIF(JANVIER!$E$309,$E10)</f>
        <v>0</v>
      </c>
      <c r="S10" s="48">
        <f t="shared" si="3"/>
        <v>0</v>
      </c>
      <c r="T10" s="136">
        <f t="shared" si="3"/>
        <v>1</v>
      </c>
      <c r="U10" s="49">
        <f t="shared" si="4"/>
        <v>1</v>
      </c>
      <c r="V10" s="80"/>
      <c r="W10" s="55">
        <f>COUNTIF(JANVIER!$G$6,$E10)+COUNTIF(JANVIER!$G$16,$E10)+COUNTIF(JANVIER!$G$26,$E10)+COUNTIF(JANVIER!$G$37,$E10)+COUNTIF(JANVIER!$G$47,$E10)+COUNTIF(JANVIER!$G$57,$E10)+COUNTIF(JANVIER!$G$67,$E10)+COUNTIF(JANVIER!$G$77,$E10)+COUNTIF(JANVIER!$G$87,$E10)+COUNTIF(JANVIER!$G$97,$E10)+COUNTIF(JANVIER!$G$107,$E10)+COUNTIF(JANVIER!$G$117,$E10)+COUNTIF(JANVIER!$G$127,$E10)+COUNTIF(JANVIER!$G$137,$E10)+COUNTIF(JANVIER!$G$147,$E10)+COUNTIF(JANVIER!$G$157,$E10)+COUNTIF(JANVIER!$G$167,$E10)+COUNTIF(JANVIER!$G$177,$E10)+COUNTIF(JANVIER!$G$187,$E10)+COUNTIF(JANVIER!$G$197,$E10)+COUNTIF(JANVIER!$G$207,$E10)+COUNTIF(JANVIER!$G$217,$E10)+COUNTIF(JANVIER!$G$227,$E10)+COUNTIF(JANVIER!$G$237,$E10)+COUNTIF(JANVIER!$G$247,$E10)+COUNTIF(JANVIER!$G$257,$E10)+COUNTIF(JANVIER!$G$267,$E10)+COUNTIF(JANVIER!$G$277,$E10)+COUNTIF(JANVIER!$G$287,$E10)+COUNTIF(JANVIER!$G$297,$E10)+COUNTIF(JANVIER!$G$307:N311,$E10)</f>
        <v>0</v>
      </c>
      <c r="X10" s="140">
        <f>COUNTIF(JANVIER!$H$6,$E10)+COUNTIF(JANVIER!$H$16,$E10)+COUNTIF(JANVIER!$H$26,$E10)+COUNTIF(JANVIER!$H$37,$E10)+COUNTIF(JANVIER!$H$47,$E10)+COUNTIF(JANVIER!$H$57,$E10)+COUNTIF(JANVIER!$H$67,$E10)+COUNTIF(JANVIER!$H$77,$E10)+COUNTIF(JANVIER!$H$87,$E10)+COUNTIF(JANVIER!$H$97,$E10)+COUNTIF(JANVIER!$H$107,$E10)+COUNTIF(JANVIER!$H$117,$E10)+COUNTIF(JANVIER!$H$127,$E10)+COUNTIF(JANVIER!$H$137,$E10)+COUNTIF(JANVIER!$H$147,$E10)+COUNTIF(JANVIER!$H$157,$E10)+COUNTIF(JANVIER!$H$167,$E10)+COUNTIF(JANVIER!$H$177,$E10)+COUNTIF(JANVIER!$H$187,$E10)+COUNTIF(JANVIER!$H$197,$E10)+COUNTIF(JANVIER!$H$207,$E10)+COUNTIF(JANVIER!$H$217,$E10)+COUNTIF(JANVIER!$H$227,$E10)+COUNTIF(JANVIER!$H$237,$E10)+COUNTIF(JANVIER!$H$247,$E10)+COUNTIF(JANVIER!$H$257,$E10)+COUNTIF(JANVIER!$H$267,$E10)+COUNTIF(JANVIER!$H$277,$E10)+COUNTIF(JANVIER!$H$287,$E10)+COUNTIF(JANVIER!$H$297,$E10)+COUNTIF(JANVIER!$H$307:O311,$E10)</f>
        <v>0</v>
      </c>
      <c r="Y10" s="55">
        <f>COUNTIF(JANVIER!$G$7,$E10)+COUNTIF(JANVIER!$G$17,$E10)+COUNTIF(JANVIER!$G$27,$E10)+COUNTIF(JANVIER!$G$38,$E10)+COUNTIF(JANVIER!$G$48,$E10)+COUNTIF(JANVIER!$G$58,$E10)+COUNTIF(JANVIER!$G$68,$E10)+COUNTIF(JANVIER!$G$78,$E10)+COUNTIF(JANVIER!$G$88,$E10)+COUNTIF(JANVIER!$G$98,$E10)+COUNTIF(JANVIER!$G$108,$E10)+COUNTIF(JANVIER!$G$118,$E10)+COUNTIF(JANVIER!$G$128,$E10)+COUNTIF(JANVIER!$G$138,$E10)+COUNTIF(JANVIER!$G$148,$E10)+COUNTIF(JANVIER!$G$158,$E10)+COUNTIF(JANVIER!$G$168,$E10)+COUNTIF(JANVIER!$G$178,$E10)+COUNTIF(JANVIER!$G$188,$E10)+COUNTIF(JANVIER!$G$198,$E10)+COUNTIF(JANVIER!$G$208,$E10)+COUNTIF(JANVIER!$G$218,$E10)+COUNTIF(JANVIER!$G$228,$E10)+COUNTIF(JANVIER!$G$238,$E10)+COUNTIF(JANVIER!$G$248,$E10)+COUNTIF(JANVIER!$G$258,$E10)+COUNTIF(JANVIER!$G$268,$E10)+COUNTIF(JANVIER!$G$278,$E10)+COUNTIF(JANVIER!$G$288,$E10)+COUNTIF(JANVIER!$G$298,$E10)+COUNTIF(JANVIER!$G$308:P311,$E10)</f>
        <v>0</v>
      </c>
      <c r="Z10" s="140">
        <f>COUNTIF(JANVIER!$H$7,$E10)+COUNTIF(JANVIER!$H$17,$E10)+COUNTIF(JANVIER!$H$27,$E10)+COUNTIF(JANVIER!$H$38,$E10)+COUNTIF(JANVIER!$H$48,$E10)+COUNTIF(JANVIER!$H$58,$E10)+COUNTIF(JANVIER!$H$68,$E10)+COUNTIF(JANVIER!$H$78,$E10)+COUNTIF(JANVIER!$H$88,$E10)+COUNTIF(JANVIER!$H$98,$E10)+COUNTIF(JANVIER!$H$108,$E10)+COUNTIF(JANVIER!$H$118,$E10)+COUNTIF(JANVIER!$H$128,$E10)+COUNTIF(JANVIER!$H$138,$E10)+COUNTIF(JANVIER!$H$148,$E10)+COUNTIF(JANVIER!$H$158,$E10)+COUNTIF(JANVIER!$H$168,$E10)+COUNTIF(JANVIER!$H$178,$E10)+COUNTIF(JANVIER!$H$188,$E10)+COUNTIF(JANVIER!$H$198,$E10)+COUNTIF(JANVIER!$H$208,$E10)+COUNTIF(JANVIER!$H$218,$E10)+COUNTIF(JANVIER!$H$228,$E10)+COUNTIF(JANVIER!$H$238,$E10)+COUNTIF(JANVIER!$H$248,$E10)+COUNTIF(JANVIER!$H$258,$E10)+COUNTIF(JANVIER!$H$268,$E10)+COUNTIF(JANVIER!$H$278,$E10)+COUNTIF(JANVIER!$H$288,$E10)+COUNTIF(JANVIER!$H$298,$E10)+COUNTIF(JANVIER!$H$308:P311,$E10)</f>
        <v>1</v>
      </c>
      <c r="AA10" s="55">
        <f>COUNTIF(JANVIER!$G$8,$E10)+COUNTIF(JANVIER!$G$18,$E10)+COUNTIF(JANVIER!$G$28,$E10)+COUNTIF(JANVIER!$G$39,$E10)+COUNTIF(JANVIER!$G$49,$E10)+COUNTIF(JANVIER!$G$59,$E10)+COUNTIF(JANVIER!$G$69,$E10)+COUNTIF(JANVIER!$G$79,$E10)+COUNTIF(JANVIER!$G$89,$E10)+COUNTIF(JANVIER!$G$99,$E10)+COUNTIF(JANVIER!$G$109,$E10)+COUNTIF(JANVIER!$G$119,$E10)+COUNTIF(JANVIER!$G$129,$E10)+COUNTIF(JANVIER!$G$139,$E10)+COUNTIF(JANVIER!$G$149,$E10)+COUNTIF(JANVIER!$G$159,$E10)+COUNTIF(JANVIER!$G$169,$E10)+COUNTIF(JANVIER!$G$179,$E10)+COUNTIF(JANVIER!$G$189,$E10)+COUNTIF(JANVIER!$G$199,$E10)+COUNTIF(JANVIER!$G$209,$E10)+COUNTIF(JANVIER!$G$219,$E10)+COUNTIF(JANVIER!$G$229,$E10)+COUNTIF(JANVIER!$G$239,$E10)+COUNTIF(JANVIER!$G$249,$E10)+COUNTIF(JANVIER!$G$259,$E10)+COUNTIF(JANVIER!$G$269,$E10)+COUNTIF(JANVIER!$G$279,$E10)+COUNTIF(JANVIER!$G$289,$E10)+COUNTIF(JANVIER!$G$299,$E10)+COUNTIF(JANVIER!$G$309:R311,$E10)</f>
        <v>0</v>
      </c>
      <c r="AB10" s="140">
        <f>COUNTIF(JANVIER!$H$8,$E10)+COUNTIF(JANVIER!$H$18,$E10)+COUNTIF(JANVIER!$H$28,$E10)+COUNTIF(JANVIER!$H$39,$E10)+COUNTIF(JANVIER!$H$49,$E10)+COUNTIF(JANVIER!$H$59,$E10)+COUNTIF(JANVIER!$H$69,$E10)+COUNTIF(JANVIER!$H$79,$E10)+COUNTIF(JANVIER!$H$89,$E10)+COUNTIF(JANVIER!$H$99,$E10)+COUNTIF(JANVIER!$H$109,$E10)+COUNTIF(JANVIER!$H$119,$E10)+COUNTIF(JANVIER!$H$129,$E10)+COUNTIF(JANVIER!$H$139,$E10)+COUNTIF(JANVIER!$H$149,$E10)+COUNTIF(JANVIER!$H$159,$E10)+COUNTIF(JANVIER!$H$169,$E10)+COUNTIF(JANVIER!$H$179,$E10)+COUNTIF(JANVIER!$H$189,$E10)+COUNTIF(JANVIER!$H$199,$E10)+COUNTIF(JANVIER!$H$209,$E10)+COUNTIF(JANVIER!$H$219,$E10)+COUNTIF(JANVIER!$H$229,$E10)+COUNTIF(JANVIER!$H$239,$E10)+COUNTIF(JANVIER!$H$249,$E10)+COUNTIF(JANVIER!$H$259,$E10)+COUNTIF(JANVIER!$H$269,$E10)+COUNTIF(JANVIER!$H$279,$E10)+COUNTIF(JANVIER!$H$289,$E10)+COUNTIF(JANVIER!$H$299,$E10)+COUNTIF(JANVIER!$H$309,$E10)</f>
        <v>0</v>
      </c>
      <c r="AC10" s="48">
        <f t="shared" si="5"/>
        <v>0</v>
      </c>
      <c r="AD10" s="136">
        <f t="shared" si="6"/>
        <v>1</v>
      </c>
      <c r="AE10" s="49">
        <f t="shared" si="7"/>
        <v>1</v>
      </c>
      <c r="AF10" s="80"/>
      <c r="AG10" s="55">
        <f>COUNTIF(JANVIER!J$6,$E10)+COUNTIF(JANVIER!$J$16,$E10)+COUNTIF(JANVIER!$J$26,$E10)+COUNTIF(JANVIER!$J$37,$E10)+COUNTIF(JANVIER!$J$47,$E10)+COUNTIF(JANVIER!$J$57,$E10)+COUNTIF(JANVIER!$J$67,$E10)+COUNTIF(JANVIER!$J$77,$E10)+COUNTIF(JANVIER!$J$87,$E10)+COUNTIF(JANVIER!$J$97,$E10)+COUNTIF(JANVIER!$J$107,$E10)+COUNTIF(JANVIER!$J$117,$E10)+COUNTIF(JANVIER!$J$127,$E10)+COUNTIF(JANVIER!$J$137,$E10)+COUNTIF(JANVIER!$J$147,$E10)+COUNTIF(JANVIER!$J$157,$E10)+COUNTIF(JANVIER!$J$167,$E10)+COUNTIF(JANVIER!$J$177,$E10)+COUNTIF(JANVIER!$J$187,$E10)+COUNTIF(JANVIER!$J$197,$E10)+COUNTIF(JANVIER!$J$207,$E10)+COUNTIF(JANVIER!$J$217,$E10)+COUNTIF(JANVIER!$J$227,$E10)+COUNTIF(JANVIER!$J$237,$E10)+COUNTIF(JANVIER!$J$247,$E10)+COUNTIF(JANVIER!$J$257,$E10)+COUNTIF(JANVIER!$J$267,$E10)+COUNTIF(JANVIER!$J$277,$E10)+COUNTIF(JANVIER!$J$287,$E10)+COUNTIF(JANVIER!$J$297,$E10)+COUNTIF(JANVIER!$J$307,$E10)</f>
        <v>0</v>
      </c>
      <c r="AH10" s="140">
        <f>COUNTIF(JANVIER!K$6,$E10)+COUNTIF(JANVIER!$K$16,$E10)+COUNTIF(JANVIER!$K$26,$E10)+COUNTIF(JANVIER!$K$37,$E10)+COUNTIF(JANVIER!$K$47,$E10)+COUNTIF(JANVIER!$K$57,$E10)+COUNTIF(JANVIER!$K$67,$E10)+COUNTIF(JANVIER!$K$77,$E10)+COUNTIF(JANVIER!$K$87,$E10)+COUNTIF(JANVIER!$K$97,$E10)+COUNTIF(JANVIER!$K$107,$E10)+COUNTIF(JANVIER!$K$117,$E10)+COUNTIF(JANVIER!$K$127,$E10)+COUNTIF(JANVIER!$K$137,$E10)+COUNTIF(JANVIER!$K$147,$E10)+COUNTIF(JANVIER!$K$157,$E10)+COUNTIF(JANVIER!$K$167,$E10)+COUNTIF(JANVIER!$K$177,$E10)+COUNTIF(JANVIER!$K$187,$E10)+COUNTIF(JANVIER!$K$197,$E10)+COUNTIF(JANVIER!$K$207,$E10)+COUNTIF(JANVIER!$K$217,$E10)+COUNTIF(JANVIER!$K$227,$E10)+COUNTIF(JANVIER!$K$237,$E10)+COUNTIF(JANVIER!$K$247,$E10)+COUNTIF(JANVIER!$K$257,$E10)+COUNTIF(JANVIER!$K$267,$E10)+COUNTIF(JANVIER!$K$277,$E10)+COUNTIF(JANVIER!$K$287,$E10)+COUNTIF(JANVIER!$K$297,$E10)+COUNTIF(JANVIER!$K$307,$E10)</f>
        <v>0</v>
      </c>
      <c r="AI10" s="55">
        <f>COUNTIF(JANVIER!$J$7,$E10)+COUNTIF(JANVIER!$J$17,$E10)+COUNTIF(JANVIER!$J$27,$E10)+COUNTIF(JANVIER!$J$38,$E10)+COUNTIF(JANVIER!$J$48,$E10)+COUNTIF(JANVIER!$J$58,$E10)+COUNTIF(JANVIER!$J$68,$E10)+COUNTIF(JANVIER!$J$78,$E10)+COUNTIF(JANVIER!$J$88,$E10)+COUNTIF(JANVIER!$J$98,$E10)+COUNTIF(JANVIER!$J$108,$E10)+COUNTIF(JANVIER!$J$118,$E10)+COUNTIF(JANVIER!$J$128,$E10)+COUNTIF(JANVIER!$J$138,$E10)+COUNTIF(JANVIER!$J$148,$E10)+COUNTIF(JANVIER!$J$158,$E10)+COUNTIF(JANVIER!$J$168,$E10)+COUNTIF(JANVIER!$J$178,$E10)+COUNTIF(JANVIER!$J$188,$E10)+COUNTIF(JANVIER!$J$198,$E10)+COUNTIF(JANVIER!$J$208,$E10)+COUNTIF(JANVIER!$J$218,$E10)+COUNTIF(JANVIER!$J$228,$E10)+COUNTIF(JANVIER!$J$238,$E10)+COUNTIF(JANVIER!$J$248,$E10)+COUNTIF(JANVIER!$J$258,$E10)+COUNTIF(JANVIER!$J$268,$E10)+COUNTIF(JANVIER!$J$278,$E10)+COUNTIF(JANVIER!$J$288,$E10)+COUNTIF(JANVIER!$J$298,$E10)+COUNTIF(JANVIER!$J$308,$E10)</f>
        <v>0</v>
      </c>
      <c r="AJ10" s="140">
        <f>COUNTIF(JANVIER!$K$7,$E10)+COUNTIF(JANVIER!$K$17,$E10)+COUNTIF(JANVIER!$K$27,$E10)+COUNTIF(JANVIER!$K$38,$E10)+COUNTIF(JANVIER!$K$48,$E10)+COUNTIF(JANVIER!$K$58,$E10)+COUNTIF(JANVIER!$K$68,$E10)+COUNTIF(JANVIER!$K$78,$E10)+COUNTIF(JANVIER!$K$88,$E10)+COUNTIF(JANVIER!$K$98,$E10)+COUNTIF(JANVIER!$K$108,$E10)+COUNTIF(JANVIER!$K$118,$E10)+COUNTIF(JANVIER!$K$128,$E10)+COUNTIF(JANVIER!$K$138,$E10)+COUNTIF(JANVIER!$K$148,$E10)+COUNTIF(JANVIER!$K$158,$E10)+COUNTIF(JANVIER!$K$168,$E10)+COUNTIF(JANVIER!$K$178,$E10)+COUNTIF(JANVIER!$K$188,$E10)+COUNTIF(JANVIER!$K$198,$E10)+COUNTIF(JANVIER!$K$208,$E10)+COUNTIF(JANVIER!$K$218,$E10)+COUNTIF(JANVIER!$K$228,$E10)+COUNTIF(JANVIER!$K$238,$E10)+COUNTIF(JANVIER!$K$248,$E10)+COUNTIF(JANVIER!$K$258,$E10)+COUNTIF(JANVIER!$K$268,$E10)+COUNTIF(JANVIER!$K$278,$E10)+COUNTIF(JANVIER!$K$288,$E10)+COUNTIF(JANVIER!$K$298,$E10)+COUNTIF(JANVIER!$K$308,$E10)</f>
        <v>0</v>
      </c>
      <c r="AK10" s="55">
        <f>COUNTIF(JANVIER!J$8,$E10)+COUNTIF(JANVIER!$J$18,$E10)+COUNTIF(JANVIER!$J$28,$E10)+COUNTIF(JANVIER!$J$39,$E10)+COUNTIF(JANVIER!$J$49,$E10)+COUNTIF(JANVIER!$J$59,$E10)+COUNTIF(JANVIER!$J$69,$E10)+COUNTIF(JANVIER!$J$79,$E10)+COUNTIF(JANVIER!$J$89,$E10)+COUNTIF(JANVIER!$J$99,$E10)+COUNTIF(JANVIER!$J$109,$E10)+COUNTIF(JANVIER!$J$119,$E10)+COUNTIF(JANVIER!$J$129,$E10)+COUNTIF(JANVIER!$J$139,$E10)+COUNTIF(JANVIER!$J$149,$E10)+COUNTIF(JANVIER!$J$159,$E10)+COUNTIF(JANVIER!$J$169,$E10)+COUNTIF(JANVIER!$J$179,$E10)+COUNTIF(JANVIER!$J$189,$E10)+COUNTIF(JANVIER!$J$199,$E10)+COUNTIF(JANVIER!$J$209,$E10)+COUNTIF(JANVIER!$J$219,$E10)+COUNTIF(JANVIER!$J$229,$E10)+COUNTIF(JANVIER!$J$239,$E10)+COUNTIF(JANVIER!$J$249,$E10)+COUNTIF(JANVIER!$J$259,$E10)+COUNTIF(JANVIER!$J$269,$E10)+COUNTIF(JANVIER!$J$279,$E10)+COUNTIF(JANVIER!$J$289,$E10)+COUNTIF(JANVIER!$J$299,$E10)+COUNTIF(JANVIER!$J$309,$E10)</f>
        <v>0</v>
      </c>
      <c r="AL10" s="140">
        <f>COUNTIF(JANVIER!K$8,$E10)+COUNTIF(JANVIER!$K$18,$E10)+COUNTIF(JANVIER!$K$28,$E10)+COUNTIF(JANVIER!$K$39,$E10)+COUNTIF(JANVIER!$K$49,$E10)+COUNTIF(JANVIER!$K$59,$E10)+COUNTIF(JANVIER!$K$69,$E10)+COUNTIF(JANVIER!$K$79,$E10)+COUNTIF(JANVIER!$K$89,$E10)+COUNTIF(JANVIER!$K$99,$E10)+COUNTIF(JANVIER!$K$109,$E10)+COUNTIF(JANVIER!$K$119,$E10)+COUNTIF(JANVIER!$K$129,$E10)+COUNTIF(JANVIER!$K$139,$E10)+COUNTIF(JANVIER!$K$149,$E10)+COUNTIF(JANVIER!$K$159,$E10)+COUNTIF(JANVIER!$K$169,$E10)+COUNTIF(JANVIER!$K$179,$E10)+COUNTIF(JANVIER!$K$189,$E10)+COUNTIF(JANVIER!$K$199,$E10)+COUNTIF(JANVIER!$K$209,$E10)+COUNTIF(JANVIER!$K$219,$E10)+COUNTIF(JANVIER!$K$229,$E10)+COUNTIF(JANVIER!$K$239,$E10)+COUNTIF(JANVIER!$K$249,$E10)+COUNTIF(JANVIER!$K$259,$E10)+COUNTIF(JANVIER!$K$269,$E10)+COUNTIF(JANVIER!$K$279,$E10)+COUNTIF(JANVIER!$K$289,$E10)+COUNTIF(JANVIER!$K$299,$E10)+COUNTIF(JANVIER!$K$309,$E10)</f>
        <v>0</v>
      </c>
      <c r="AM10" s="55">
        <f>COUNTIF(JANVIER!J$9,$E10)+COUNTIF(JANVIER!$J$19,$E10)+COUNTIF(JANVIER!$J$29,$E10)+COUNTIF(JANVIER!$J$40,$E10)+COUNTIF(JANVIER!$J$50,$E10)+COUNTIF(JANVIER!$J$60,$E10)+COUNTIF(JANVIER!$J$70,$E10)+COUNTIF(JANVIER!$J$80,$E10)+COUNTIF(JANVIER!$J$90,$E10)+COUNTIF(JANVIER!$J$100,$E10)+COUNTIF(JANVIER!$J$110,$E10)+COUNTIF(JANVIER!$J$120,$E10)+COUNTIF(JANVIER!$J$130,$E10)+COUNTIF(JANVIER!$J$140,$E10)+COUNTIF(JANVIER!$J$150,$E10)+COUNTIF(JANVIER!$J$160,$E10)+COUNTIF(JANVIER!$J$170,$E10)+COUNTIF(JANVIER!$J$180,$E10)+COUNTIF(JANVIER!$J$190,$E10)+COUNTIF(JANVIER!$J$200,$E10)+COUNTIF(JANVIER!$J$210,$E10)+COUNTIF(JANVIER!$J$220,$E10)+COUNTIF(JANVIER!$J$230,$E10)+COUNTIF(JANVIER!$J$240,$E10)+COUNTIF(JANVIER!$J$250,$E10)+COUNTIF(JANVIER!$J$260,$E10)+COUNTIF(JANVIER!$J$270,$E10)+COUNTIF(JANVIER!$J$280,$E10)+COUNTIF(JANVIER!$J$290,$E10)+COUNTIF(JANVIER!$J$300,$E10)+COUNTIF(JANVIER!$J$310,$E10)</f>
        <v>0</v>
      </c>
      <c r="AN10" s="140">
        <f>COUNTIF(JANVIER!K$9,$E10)+COUNTIF(JANVIER!$K$19,$E10)+COUNTIF(JANVIER!$K$29,$E10)+COUNTIF(JANVIER!$K$40,$E10)+COUNTIF(JANVIER!$K$50,$E10)+COUNTIF(JANVIER!$K$60,$E10)+COUNTIF(JANVIER!$K$70,$E10)+COUNTIF(JANVIER!$K$80,$E10)+COUNTIF(JANVIER!$K$90,$E10)+COUNTIF(JANVIER!$K$100,$E10)+COUNTIF(JANVIER!$K$110,$E10)+COUNTIF(JANVIER!$K$120,$E10)+COUNTIF(JANVIER!$K$130,$E10)+COUNTIF(JANVIER!$K$140,$E10)+COUNTIF(JANVIER!$K$150,$E10)+COUNTIF(JANVIER!$K$160,$E10)+COUNTIF(JANVIER!$K$170,$E10)+COUNTIF(JANVIER!$K$180,$E10)+COUNTIF(JANVIER!$K$190,$E10)+COUNTIF(JANVIER!$K$200,$E10)+COUNTIF(JANVIER!$K$210,$E10)+COUNTIF(JANVIER!$K$220,$E10)+COUNTIF(JANVIER!$K$230,$E10)+COUNTIF(JANVIER!$K$240,$E10)+COUNTIF(JANVIER!$K$250,$E10)+COUNTIF(JANVIER!$K$260,$E10)+COUNTIF(JANVIER!$K$270,$E10)+COUNTIF(JANVIER!$K$280,$E10)+COUNTIF(JANVIER!$K$290,$E10)+COUNTIF(JANVIER!$K$300,$E10)+COUNTIF(JANVIER!$K$310,$E10)</f>
        <v>0</v>
      </c>
      <c r="AO10" s="55">
        <f>COUNTIF(JANVIER!J$10,$E10)+COUNTIF(JANVIER!$J$20,$E10)+COUNTIF(JANVIER!$J$30,$E10)+COUNTIF(JANVIER!$J$41,$E10)+COUNTIF(JANVIER!$J$51,$E10)+COUNTIF(JANVIER!$J$61,$E10)+COUNTIF(JANVIER!$J$71,$E10)+COUNTIF(JANVIER!$J$81,$E10)+COUNTIF(JANVIER!$J$91,$E10)+COUNTIF(JANVIER!$J$101,$E10)+COUNTIF(JANVIER!$J$111,$E10)+COUNTIF(JANVIER!$J$121,$E10)+COUNTIF(JANVIER!$J$131,$E10)+COUNTIF(JANVIER!$J$141,$E10)+COUNTIF(JANVIER!$J$151,$E10)+COUNTIF(JANVIER!$J$161,$E10)+COUNTIF(JANVIER!$J$171,$E10)+COUNTIF(JANVIER!$J$181,$E10)+COUNTIF(JANVIER!$J$191,$E10)+COUNTIF(JANVIER!$J$201,$E10)+COUNTIF(JANVIER!$J$211,$E10)+COUNTIF(JANVIER!$J$221,$E10)+COUNTIF(JANVIER!$J$231,$E10)+COUNTIF(JANVIER!$J$241,$E10)+COUNTIF(JANVIER!$J$251,$E10)+COUNTIF(JANVIER!$J$261,$E10)+COUNTIF(JANVIER!$J$271,$E10)+COUNTIF(JANVIER!$J$281,$E10)+COUNTIF(JANVIER!$J$291,$E10)+COUNTIF(JANVIER!$J$301,$E10)+COUNTIF(JANVIER!$J$311,$E10)</f>
        <v>0</v>
      </c>
      <c r="AP10" s="140">
        <f>COUNTIF(JANVIER!K$10,$E10)+COUNTIF(JANVIER!$K$20,$E10)+COUNTIF(JANVIER!$K$30,$E10)+COUNTIF(JANVIER!$K$40,$E10)+COUNTIF(JANVIER!$K$50,$E10)+COUNTIF(JANVIER!$K$60,$E10)+COUNTIF(JANVIER!$K$70,$E10)+COUNTIF(JANVIER!$K$80,$E10)+COUNTIF(JANVIER!$K$90,$E10)+COUNTIF(JANVIER!$K$100,$E10)+COUNTIF(JANVIER!$K$110,$E10)+COUNTIF(JANVIER!$K$120,$E10)+COUNTIF(JANVIER!$K$130,$E10)+COUNTIF(JANVIER!$K$140,$E10)+COUNTIF(JANVIER!$K$150,$E10)+COUNTIF(JANVIER!$K$160,$E10)+COUNTIF(JANVIER!$K$170,$E10)+COUNTIF(JANVIER!$K$180,$E10)+COUNTIF(JANVIER!$K$190,$E10)+COUNTIF(JANVIER!$K$200,$E10)+COUNTIF(JANVIER!$K$210,$E10)+COUNTIF(JANVIER!$K$220,$E10)+COUNTIF(JANVIER!$K$230,$E10)+COUNTIF(JANVIER!$K$240,$E10)+COUNTIF(JANVIER!$K$250,$E10)+COUNTIF(JANVIER!$K$260,$E10)+COUNTIF(JANVIER!$K$270,$E10)+COUNTIF(JANVIER!$K$280,$E10)+COUNTIF(JANVIER!$K$290,$E10)+COUNTIF(JANVIER!$K$300,$E10)+COUNTIF(JANVIER!$K$310,$E10)</f>
        <v>0</v>
      </c>
      <c r="AQ10" s="55">
        <f>COUNTIF(JANVIER!J$11,$E10)+COUNTIF(JANVIER!$J$21,$E10)+COUNTIF(JANVIER!$J$31,$E10)+COUNTIF(JANVIER!$J$42,$E10)+COUNTIF(JANVIER!$J$52,$E10)+COUNTIF(JANVIER!$J$62,$E10)+COUNTIF(JANVIER!$J$72,$E10)+COUNTIF(JANVIER!$J$82,$E10)+COUNTIF(JANVIER!$J$92,$E10)+COUNTIF(JANVIER!$J$102,$E10)+COUNTIF(JANVIER!$J$112,$E10)+COUNTIF(JANVIER!$J$122,$E10)+COUNTIF(JANVIER!$J$132,$E10)+COUNTIF(JANVIER!$J$142,$E10)+COUNTIF(JANVIER!$J$152,$E10)+COUNTIF(JANVIER!$J$162,$E10)+COUNTIF(JANVIER!$J$172,$E10)+COUNTIF(JANVIER!$J$182,$E10)+COUNTIF(JANVIER!$J$192,$E10)+COUNTIF(JANVIER!$J$202,$E10)+COUNTIF(JANVIER!$J$212,$E10)+COUNTIF(JANVIER!$J$222,$E10)+COUNTIF(JANVIER!$J$232,$E10)+COUNTIF(JANVIER!$J$242,$E10)+COUNTIF(JANVIER!$J$252,$E10)+COUNTIF(JANVIER!$J$262,$E10)+COUNTIF(JANVIER!$J$272,$E10)+COUNTIF(JANVIER!$J$282,$E10)+COUNTIF(JANVIER!$J$292,$E10)+COUNTIF(JANVIER!$J$302,$E10)+COUNTIF(JANVIER!$J$312,$E10)</f>
        <v>0</v>
      </c>
      <c r="AR10" s="140">
        <f>COUNTIF(JANVIER!K$11,$E10)+COUNTIF(JANVIER!$K$21,$E10)+COUNTIF(JANVIER!$K$32,$E10)+COUNTIF(JANVIER!$K$42,$E10)+COUNTIF(JANVIER!$K$52,$E10)+COUNTIF(JANVIER!$K$62,$E10)+COUNTIF(JANVIER!$K$72,$E10)+COUNTIF(JANVIER!$K$82,$E10)+COUNTIF(JANVIER!$K$92,$E10)+COUNTIF(JANVIER!$K$102,$E10)+COUNTIF(JANVIER!$K$112,$E10)+COUNTIF(JANVIER!$K$122,$E10)+COUNTIF(JANVIER!$K$132,$E10)+COUNTIF(JANVIER!$K$142,$E10)+COUNTIF(JANVIER!$K$152,$E10)+COUNTIF(JANVIER!$K$162,$E10)+COUNTIF(JANVIER!$K$172,$E10)+COUNTIF(JANVIER!$K$182,$E10)+COUNTIF(JANVIER!$K$192,$E10)+COUNTIF(JANVIER!$K$202,$E10)+COUNTIF(JANVIER!$K$212,$E10)+COUNTIF(JANVIER!$K$222,$E10)+COUNTIF(JANVIER!$K$232,$E10)+COUNTIF(JANVIER!$K$242,$E10)+COUNTIF(JANVIER!$K$252,$E10)+COUNTIF(JANVIER!$K$262,$E10)+COUNTIF(JANVIER!$K$272,$E10)+COUNTIF(JANVIER!$K$282,$E10)+COUNTIF(JANVIER!$K$292,$E10)+COUNTIF(JANVIER!$K$302,$E10)+COUNTIF(JANVIER!$K$312,$E10)</f>
        <v>0</v>
      </c>
      <c r="AS10" s="159">
        <f t="shared" si="8"/>
        <v>0</v>
      </c>
      <c r="AT10" s="80"/>
      <c r="AU10" s="2">
        <f>COUNTIF(JANVIER!M$6,$E10)+COUNTIF(JANVIER!$M$16,$E10)+COUNTIF(JANVIER!$M$26,$E10)+COUNTIF(JANVIER!$M$37,$E10)+COUNTIF(JANVIER!$M$47,$E10)+COUNTIF(JANVIER!$M$57,$E10)+COUNTIF(JANVIER!$M$67,$E10)+COUNTIF(JANVIER!$M$77,$E10)+COUNTIF(JANVIER!$M$87,$E10)+COUNTIF(JANVIER!$M$97,$E10)+COUNTIF(JANVIER!$M$107,$E10)+COUNTIF(JANVIER!$M$117,$E10)+COUNTIF(JANVIER!$M$127,$E10)+COUNTIF(JANVIER!$M$137,$E10)+COUNTIF(JANVIER!$M$147,$E10)+COUNTIF(JANVIER!$M$157,$E10)+COUNTIF(JANVIER!$M$167,$E10)+COUNTIF(JANVIER!$M$177,$E10)+COUNTIF(JANVIER!$M$187,$E10)+COUNTIF(JANVIER!$M$197,$E10)+COUNTIF(JANVIER!$M$207,$E10)+COUNTIF(JANVIER!$M$217,$E10)+COUNTIF(JANVIER!$M$227,$E10)+COUNTIF(JANVIER!$M$237,$E10)+COUNTIF(JANVIER!$M$247,$E10)+COUNTIF(JANVIER!$M$257,$E10)+COUNTIF(JANVIER!$M$267,$E10)+COUNTIF(JANVIER!$M$277,$E10)+COUNTIF(JANVIER!$M$287,$E10)+COUNTIF(JANVIER!$M$297,$E10)+COUNTIF(JANVIER!$M$307,$E10)</f>
        <v>0</v>
      </c>
      <c r="AV10" s="138">
        <f>COUNTIF(JANVIER!N$6,$E10)+COUNTIF(JANVIER!$N$16,$E10)+COUNTIF(JANVIER!$N$26,$E10)+COUNTIF(JANVIER!$N$37,$E10)+COUNTIF(JANVIER!$N$47,$E10)+COUNTIF(JANVIER!$N$57,$E10)+COUNTIF(JANVIER!$N$67,$E10)+COUNTIF(JANVIER!$N$77,$E10)+COUNTIF(JANVIER!$N$87,$E10)+COUNTIF(JANVIER!$N$97,$E10)+COUNTIF(JANVIER!$N$107,$E10)+COUNTIF(JANVIER!$N$117,$E10)+COUNTIF(JANVIER!$N$127,$E10)+COUNTIF(JANVIER!$N$137,$E10)+COUNTIF(JANVIER!$N$147,$E10)+COUNTIF(JANVIER!$N$157,$E10)+COUNTIF(JANVIER!$N$167,$E10)+COUNTIF(JANVIER!$N$177,$E10)+COUNTIF(JANVIER!$N$187,$E10)+COUNTIF(JANVIER!$N$197,$E10)+COUNTIF(JANVIER!$N$207,$E10)+COUNTIF(JANVIER!$N$217,$E10)+COUNTIF(JANVIER!$N$227,$E10)+COUNTIF(JANVIER!$N$237,$E10)+COUNTIF(JANVIER!$N$247,$E10)+COUNTIF(JANVIER!$N$257,$E10)+COUNTIF(JANVIER!$N$267,$E10)+COUNTIF(JANVIER!$N$277,$E10)+COUNTIF(JANVIER!$N$287,$E10)+COUNTIF(JANVIER!$N$297,$E10)+COUNTIF(JANVIER!$N$307,$E10)</f>
        <v>0</v>
      </c>
      <c r="AW10" s="2">
        <f>COUNTIF(JANVIER!$M$7,$E10)+COUNTIF(JANVIER!$M$17,$E10)+COUNTIF(JANVIER!$M$27,$E10)+COUNTIF(JANVIER!$M$38,$E10)+COUNTIF(JANVIER!$M$48,$E10)+COUNTIF(JANVIER!$M$58,$E10)+COUNTIF(JANVIER!$M$68,$E10)+COUNTIF(JANVIER!$M$78,$E10)+COUNTIF(JANVIER!$M$88,$E10)+COUNTIF(JANVIER!$M$98,$E10)+COUNTIF(JANVIER!$M$108,$E10)+COUNTIF(JANVIER!$M$118,$E10)+COUNTIF(JANVIER!$M$128,$E10)+COUNTIF(JANVIER!$M$138,$E10)+COUNTIF(JANVIER!$M$148,$E10)+COUNTIF(JANVIER!$M$158,$E10)+COUNTIF(JANVIER!$M$168,$E10)+COUNTIF(JANVIER!$M$178,$E10)+COUNTIF(JANVIER!$M$188,$E10)+COUNTIF(JANVIER!$M$198,$E10)+COUNTIF(JANVIER!$M$208,$E10)+COUNTIF(JANVIER!$M$218,$E10)+COUNTIF(JANVIER!$M$228,$E10)+COUNTIF(JANVIER!$M$238,$E10)+COUNTIF(JANVIER!$M$248,$E10)+COUNTIF(JANVIER!$M$258,$E10)+COUNTIF(JANVIER!$M$268,$E10)+COUNTIF(JANVIER!$M$278,$E10)+COUNTIF(JANVIER!$M$288,$E10)+COUNTIF(JANVIER!$M$298,$E10)+COUNTIF(JANVIER!$M$308,$E10)</f>
        <v>0</v>
      </c>
      <c r="AX10" s="138">
        <f>COUNTIF(JANVIER!N$7,$E10)+COUNTIF(JANVIER!$N$17,$E10)+COUNTIF(JANVIER!$N$27,$E10)+COUNTIF(JANVIER!$N$38,$E10)+COUNTIF(JANVIER!$N$48,$E10)+COUNTIF(JANVIER!$N$58,$E10)+COUNTIF(JANVIER!$N$68,$E10)+COUNTIF(JANVIER!$N$78,$E10)+COUNTIF(JANVIER!$N$88,$E10)+COUNTIF(JANVIER!$N$98,$E10)+COUNTIF(JANVIER!$N$108,$E10)+COUNTIF(JANVIER!$N$118,$E10)+COUNTIF(JANVIER!$N$128,$E10)+COUNTIF(JANVIER!$N$138,$E10)+COUNTIF(JANVIER!$N$148,$E10)+COUNTIF(JANVIER!$N$158,$E10)+COUNTIF(JANVIER!$N$168,$E10)+COUNTIF(JANVIER!$N$178,$E10)+COUNTIF(JANVIER!$N$188,$E10)+COUNTIF(JANVIER!$N$198,$E10)+COUNTIF(JANVIER!$N$208,$E10)+COUNTIF(JANVIER!$N$218,$E10)+COUNTIF(JANVIER!$N$228,$E10)+COUNTIF(JANVIER!$N$238,$E10)+COUNTIF(JANVIER!$N$248,$E10)+COUNTIF(JANVIER!$N$258,$E10)+COUNTIF(JANVIER!$N$268,$E10)+COUNTIF(JANVIER!$N$278,$E10)+COUNTIF(JANVIER!$N$288,$E10)+COUNTIF(JANVIER!$N$298,$E10)+COUNTIF(JANVIER!$N$308,$E10)</f>
        <v>0</v>
      </c>
      <c r="AY10" s="98">
        <f>COUNTIF(JANVIER!M$8,$E10)+COUNTIF(JANVIER!$M$18,$E10)+COUNTIF(JANVIER!$M$28,$E10)+COUNTIF(JANVIER!$M$39,$E10)+COUNTIF(JANVIER!$M$49,$E10)+COUNTIF(JANVIER!$M$59,$E10)+COUNTIF(JANVIER!$M$69,$E10)+COUNTIF(JANVIER!$M$79,$E10)+COUNTIF(JANVIER!$M$89,$E10)+COUNTIF(JANVIER!$M$99,$E10)+COUNTIF(JANVIER!$M$109,$E10)+COUNTIF(JANVIER!$M$119,$E10)+COUNTIF(JANVIER!$M$129,$E10)+COUNTIF(JANVIER!$M$139,$E10)+COUNTIF(JANVIER!$M$149,$E10)+COUNTIF(JANVIER!$M$159,$E10)+COUNTIF(JANVIER!$M$169,$E10)+COUNTIF(JANVIER!$M$179,$E10)+COUNTIF(JANVIER!$M$189,$E10)+COUNTIF(JANVIER!$M$199,$E10)+COUNTIF(JANVIER!$M$209,$E10)+COUNTIF(JANVIER!$M$219,$E10)+COUNTIF(JANVIER!$M$229,$E10)+COUNTIF(JANVIER!$M$239,$E10)+COUNTIF(JANVIER!$M$249,$E10)+COUNTIF(JANVIER!$M$259,$E10)+COUNTIF(JANVIER!$M$269,$E10)+COUNTIF(JANVIER!$M$279,$E10)+COUNTIF(JANVIER!$M$289,$E10)+COUNTIF(JANVIER!$M$299,$E10)+COUNTIF(JANVIER!$M$309,$E10)</f>
        <v>0</v>
      </c>
      <c r="AZ10" s="136">
        <f>COUNTIF(JANVIER!N$8,$E10)+COUNTIF(JANVIER!$N$18,$E10)+COUNTIF(JANVIER!$N$28,$E10)+COUNTIF(JANVIER!$N$39,$E10)+COUNTIF(JANVIER!$N$49,$E10)+COUNTIF(JANVIER!$N$59,$E10)+COUNTIF(JANVIER!$N$69,$E10)+COUNTIF(JANVIER!$N$79,$E10)+COUNTIF(JANVIER!$N$89,$E10)+COUNTIF(JANVIER!$N$99,$E10)+COUNTIF(JANVIER!$N$109,$E10)+COUNTIF(JANVIER!$N$119,$E10)+COUNTIF(JANVIER!$N$129,$E10)+COUNTIF(JANVIER!$N$139,$E10)+COUNTIF(JANVIER!$N$149,$E10)+COUNTIF(JANVIER!$N$159,$E10)+COUNTIF(JANVIER!$N$169,$E10)+COUNTIF(JANVIER!$N$179,$E10)+COUNTIF(JANVIER!$N$189,$E10)+COUNTIF(JANVIER!$N$199,$E10)+COUNTIF(JANVIER!$N$209,$E10)+COUNTIF(JANVIER!$N$219,$E10)+COUNTIF(JANVIER!$N$229,$E10)+COUNTIF(JANVIER!$N$239,$E10)+COUNTIF(JANVIER!$N$249,$E10)+COUNTIF(JANVIER!$N$259,$E10)+COUNTIF(JANVIER!$N$269,$E10)+COUNTIF(JANVIER!$N$279,$E10)+COUNTIF(JANVIER!$N$289,$E10)+COUNTIF(JANVIER!$N$299,$E10)+COUNTIF(JANVIER!$N$309,$E10)</f>
        <v>0</v>
      </c>
      <c r="BA10" s="98">
        <f>COUNTIF(JANVIER!M$9,$E10)+COUNTIF(JANVIER!$M$19,$E10)+COUNTIF(JANVIER!$M$29,$E10)+COUNTIF(JANVIER!$M$40,$E10)+COUNTIF(JANVIER!$M$50,$E10)+COUNTIF(JANVIER!$M$60,$E10)+COUNTIF(JANVIER!$M$70,$E10)+COUNTIF(JANVIER!$M$80,$E10)+COUNTIF(JANVIER!$M$90,$E10)+COUNTIF(JANVIER!$M$100,$E10)+COUNTIF(JANVIER!$M$110,$E10)+COUNTIF(JANVIER!$M$120,$E10)+COUNTIF(JANVIER!$M$130,$E10)+COUNTIF(JANVIER!$M$140,$E10)+COUNTIF(JANVIER!$M$150,$E10)+COUNTIF(JANVIER!$M$160,$E10)+COUNTIF(JANVIER!$M$170,$E10)+COUNTIF(JANVIER!$M$180,$E10)+COUNTIF(JANVIER!$M$190,$E10)+COUNTIF(JANVIER!$M$200,$E10)+COUNTIF(JANVIER!$M$210,$E10)+COUNTIF(JANVIER!$M$220,$E10)+COUNTIF(JANVIER!$M$230,$E10)+COUNTIF(JANVIER!$M$240,$E10)+COUNTIF(JANVIER!$M$250,$E10)+COUNTIF(JANVIER!$M$260,$E10)+COUNTIF(JANVIER!$M$270,$E10)+COUNTIF(JANVIER!$M$280,$E10)+COUNTIF(JANVIER!$M$290,$E10)+COUNTIF(JANVIER!$M$300,$E10)+COUNTIF(JANVIER!$M$310,$E10)</f>
        <v>0</v>
      </c>
      <c r="BB10" s="136">
        <f>COUNTIF(JANVIER!N$9,$E10)+COUNTIF(JANVIER!$N$19,$E10)+COUNTIF(JANVIER!$N$29,$E10)+COUNTIF(JANVIER!$N$40,$E10)+COUNTIF(JANVIER!$N$50,$E10)+COUNTIF(JANVIER!$N$60,$E10)+COUNTIF(JANVIER!$N$70,$E10)+COUNTIF(JANVIER!$N$80,$E10)+COUNTIF(JANVIER!$N$90,$E10)+COUNTIF(JANVIER!$N$100,$E10)+COUNTIF(JANVIER!$N$110,$E10)+COUNTIF(JANVIER!$N$120,$E10)+COUNTIF(JANVIER!$N$130,$E10)+COUNTIF(JANVIER!$N$140,$E10)+COUNTIF(JANVIER!$N$150,$E10)+COUNTIF(JANVIER!$N$160,$E10)+COUNTIF(JANVIER!$N$170,$E10)+COUNTIF(JANVIER!$N$180,$E10)+COUNTIF(JANVIER!$N$190,$E10)+COUNTIF(JANVIER!$N$200,$E10)+COUNTIF(JANVIER!$N$210,$E10)+COUNTIF(JANVIER!$N$220,$E10)+COUNTIF(JANVIER!$N$230,$E10)+COUNTIF(JANVIER!$N$240,$E10)+COUNTIF(JANVIER!$N$250,$E10)+COUNTIF(JANVIER!$N$260,$E10)+COUNTIF(JANVIER!$N$270,$E10)+COUNTIF(JANVIER!$N$280,$E10)+COUNTIF(JANVIER!$N$290,$E10)+COUNTIF(JANVIER!$N$300,$E10)+COUNTIF(JANVIER!$N$310,$E10)</f>
        <v>0</v>
      </c>
      <c r="BC10" s="80"/>
      <c r="BD10" s="55">
        <f>COUNTIF(JANVIER!P$6,$E10)+COUNTIF(JANVIER!$P$16,$E10)+COUNTIF(JANVIER!$P$26,$E10)+COUNTIF(JANVIER!$P$37,$E10)+COUNTIF(JANVIER!$P$47,$E10)+COUNTIF(JANVIER!$P$57,$E10)+COUNTIF(JANVIER!$P$67,$E10)+COUNTIF(JANVIER!$P$77,$E10)+COUNTIF(JANVIER!$P$87,$E10)+COUNTIF(JANVIER!$P$97,$E10)+COUNTIF(JANVIER!$P$107,$E10)+COUNTIF(JANVIER!$P$117,$E10)+COUNTIF(JANVIER!$P$127,$E10)+COUNTIF(JANVIER!$P$137,$E10)+COUNTIF(JANVIER!$P$147,$E10)+COUNTIF(JANVIER!$P$157,$E10)+COUNTIF(JANVIER!$P$167,$E10)+COUNTIF(JANVIER!$P$177,$E10)+COUNTIF(JANVIER!$P$187,$E10)+COUNTIF(JANVIER!$P$197,$E10)+COUNTIF(JANVIER!$P$207,$E10)+COUNTIF(JANVIER!$P$217,$E10)+COUNTIF(JANVIER!$P$227,$E10)+COUNTIF(JANVIER!$P$237,$E10)+COUNTIF(JANVIER!$P$247,$E10)+COUNTIF(JANVIER!$P$257,$E10)+COUNTIF(JANVIER!$P$267,$E10)+COUNTIF(JANVIER!$P$277,$E10)+COUNTIF(JANVIER!$P$287,$E10)+COUNTIF(JANVIER!$P$297,$E10)+COUNTIF(JANVIER!$P$307,$E10)</f>
        <v>0</v>
      </c>
      <c r="BE10" s="140">
        <f>COUNTIF(JANVIER!Q$6,$E10)+COUNTIF(JANVIER!$P$16,$E10)+COUNTIF(JANVIER!$P$26,$E10)+COUNTIF(JANVIER!$P$37,$E10)+COUNTIF(JANVIER!$M$47,$E10)+COUNTIF(JANVIER!$P$57,$E10)+COUNTIF(JANVIER!$P$67,$E10)+COUNTIF(JANVIER!$P$77,$E10)+COUNTIF(JANVIER!$P$87,$E10)+COUNTIF(JANVIER!$P$97,$E10)+COUNTIF(JANVIER!$P$107,$E10)+COUNTIF(JANVIER!$P$117,$E10)+COUNTIF(JANVIER!$P$127,$E10)+COUNTIF(JANVIER!$P$137,$E10)+COUNTIF(JANVIER!$P$147,$E10)+COUNTIF(JANVIER!$P$157,$E10)+COUNTIF(JANVIER!$P$167,$E10)+COUNTIF(JANVIER!$P$177,$E10)+COUNTIF(JANVIER!$P$187,$E10)+COUNTIF(JANVIER!$P$197,$E10)+COUNTIF(JANVIER!$P$207,$E10)+COUNTIF(JANVIER!$P$217,$E10)+COUNTIF(JANVIER!$P$227,$E10)+COUNTIF(JANVIER!$P$237,$E10)+COUNTIF(JANVIER!$P$247,$E10)+COUNTIF(JANVIER!$P$257,$E10)+COUNTIF(JANVIER!$P$267,$E10)+COUNTIF(JANVIER!$P$277,$E10)+COUNTIF(JANVIER!$P$287,$E10)+COUNTIF(JANVIER!$P$297,$E10)+COUNTIF(JANVIER!$P$307,$E10)</f>
        <v>0</v>
      </c>
      <c r="BF10" s="55">
        <f>COUNTIF(JANVIER!$P$7,$E10)+COUNTIF(JANVIER!$P$17,$E10)+COUNTIF(JANVIER!$P$27,$E10)+COUNTIF(JANVIER!$P$38,$E10)+COUNTIF(JANVIER!$P$48,$E10)+COUNTIF(JANVIER!$P$58,$E10)+COUNTIF(JANVIER!$P$68,$E10)+COUNTIF(JANVIER!$P$78,$E10)+COUNTIF(JANVIER!$P$88,$E10)+COUNTIF(JANVIER!$P$98,$E10)+COUNTIF(JANVIER!$P$108,$E10)+COUNTIF(JANVIER!$P$118,$E10)+COUNTIF(JANVIER!$P$128,$E10)+COUNTIF(JANVIER!$P$138,$E10)+COUNTIF(JANVIER!$P$148,$E10)+COUNTIF(JANVIER!$P$158,$E10)+COUNTIF(JANVIER!$P$168,$E10)+COUNTIF(JANVIER!$P$178,$E10)+COUNTIF(JANVIER!$P$188,$E10)+COUNTIF(JANVIER!$P$198,$E10)+COUNTIF(JANVIER!$P$208,$E10)+COUNTIF(JANVIER!$P$218,$E10)+COUNTIF(JANVIER!$P$228,$E10)+COUNTIF(JANVIER!$P$238,$E10)+COUNTIF(JANVIER!$P$248,$E10)+COUNTIF(JANVIER!$P$258,$E10)+COUNTIF(JANVIER!$P$268,$E10)+COUNTIF(JANVIER!$P$278,$E10)+COUNTIF(JANVIER!$P$288,$E10)+COUNTIF(JANVIER!$P$298,$E10)+COUNTIF(JANVIER!$P$308,$E10)</f>
        <v>0</v>
      </c>
      <c r="BG10" s="140">
        <f>COUNTIF(JANVIER!$Q$7,$E10)+COUNTIF(JANVIER!$Q$17,$E10)+COUNTIF(JANVIER!$Q$27,$E10)+COUNTIF(JANVIER!$Q$38,$E10)+COUNTIF(JANVIER!$Q$48,$E10)+COUNTIF(JANVIER!$Q$58,$E10)+COUNTIF(JANVIER!$Q$68,$E10)+COUNTIF(JANVIER!$Q$78,$E10)+COUNTIF(JANVIER!$Q$88,$E10)+COUNTIF(JANVIER!$Q$98,$E10)+COUNTIF(JANVIER!$Q$108,$E10)+COUNTIF(JANVIER!$Q$118,$E10)+COUNTIF(JANVIER!$Q$128,$E10)+COUNTIF(JANVIER!$Q$138,$E10)+COUNTIF(JANVIER!$Q$148,$E10)+COUNTIF(JANVIER!$Q$158,$E10)+COUNTIF(JANVIER!$Q$168,$E10)+COUNTIF(JANVIER!$Q$178,$E10)+COUNTIF(JANVIER!$Q$188,$E10)+COUNTIF(JANVIER!$Q$198,$E10)+COUNTIF(JANVIER!$Q$208,$E10)+COUNTIF(JANVIER!$Q$218,$E10)+COUNTIF(JANVIER!$Q$228,$E10)+COUNTIF(JANVIER!$Q$238,$E10)+COUNTIF(JANVIER!$Q$248,$E10)+COUNTIF(JANVIER!$Q$258,$E10)+COUNTIF(JANVIER!$Q$268,$E10)+COUNTIF(JANVIER!$Q$278,$E10)+COUNTIF(JANVIER!$Q$288,$E10)+COUNTIF(JANVIER!$Q$298,$E10)+COUNTIF(JANVIER!$Q$308,$E10)</f>
        <v>0</v>
      </c>
      <c r="BH10" s="48">
        <f>COUNTIF(JANVIER!P$8,$E10)+COUNTIF(JANVIER!$P$18,$E10)+COUNTIF(JANVIER!$P$28,$E10)+COUNTIF(JANVIER!$P$39,$E10)+COUNTIF(JANVIER!$P$49,$E10)+COUNTIF(JANVIER!$P$59,$E10)+COUNTIF(JANVIER!$P$69,$E10)+COUNTIF(JANVIER!$P$79,$E10)+COUNTIF(JANVIER!$P$89,$E10)+COUNTIF(JANVIER!$P$99,$E10)+COUNTIF(JANVIER!$P$109,$E10)+COUNTIF(JANVIER!$P$119,$E10)+COUNTIF(JANVIER!$P$129,$E10)+COUNTIF(JANVIER!$P$139,$E10)+COUNTIF(JANVIER!$P$149,$E10)+COUNTIF(JANVIER!$P$159,$E10)+COUNTIF(JANVIER!$P$169,$E10)+COUNTIF(JANVIER!$P$179,$E10)+COUNTIF(JANVIER!$P$189,$E10)+COUNTIF(JANVIER!$P$199,$E10)+COUNTIF(JANVIER!$P$209,$E10)+COUNTIF(JANVIER!$P$219,$E10)+COUNTIF(JANVIER!$P$229,$E10)+COUNTIF(JANVIER!$P$239,$E10)+COUNTIF(JANVIER!$P$249,$E10)+COUNTIF(JANVIER!$P$259,$E10)+COUNTIF(JANVIER!$P$269,$E10)+COUNTIF(JANVIER!$P$279,$E10)+COUNTIF(JANVIER!$P$289,$E10)+COUNTIF(JANVIER!$P$299,$E10)+COUNTIF(JANVIER!$P$309,$E10)</f>
        <v>0</v>
      </c>
      <c r="BI10" s="151">
        <f>COUNTIF(JANVIER!Q$8,$E10)+COUNTIF(JANVIER!$Q$18,$E10)+COUNTIF(JANVIER!$Q$28,$E10)+COUNTIF(JANVIER!$Q$39,$E10)+COUNTIF(JANVIER!$Q$49,$E10)+COUNTIF(JANVIER!$Q$59,$E10)+COUNTIF(JANVIER!$Q$69,$E10)+COUNTIF(JANVIER!$Q$79,$E10)+COUNTIF(JANVIER!$Q$89,$E10)+COUNTIF(JANVIER!$Q$99,$E10)+COUNTIF(JANVIER!$Q$109,$E10)+COUNTIF(JANVIER!$Q$119,$E10)+COUNTIF(JANVIER!$Q$129,$E10)+COUNTIF(JANVIER!$Q$139,$E10)+COUNTIF(JANVIER!$Q$149,$E10)+COUNTIF(JANVIER!$Q$159,$E10)+COUNTIF(JANVIER!$Q$169,$E10)+COUNTIF(JANVIER!$Q$179,$E10)+COUNTIF(JANVIER!$Q$189,$E10)+COUNTIF(JANVIER!$Q$199,$E10)+COUNTIF(JANVIER!$Q$209,$E10)+COUNTIF(JANVIER!$Q$219,$E10)+COUNTIF(JANVIER!$Q$229,$E10)+COUNTIF(JANVIER!$Q$239,$E10)+COUNTIF(JANVIER!$Q$249,$E10)+COUNTIF(JANVIER!$Q$259,$E10)+COUNTIF(JANVIER!$Q$269,$E10)+COUNTIF(JANVIER!$Q$279,$E10)+COUNTIF(JANVIER!$Q$289,$E10)+COUNTIF(JANVIER!$Q$299,$E10)+COUNTIF(JANVIER!$Q$309,$E10)</f>
        <v>0</v>
      </c>
      <c r="BJ10" s="80"/>
      <c r="BK10" s="55">
        <f>COUNTIF(JANVIER!S$6,$E10)+COUNTIF(JANVIER!$S$16,$E10)+COUNTIF(JANVIER!$S$26,$E10)+COUNTIF(JANVIER!$S$37,$E10)+COUNTIF(JANVIER!$S$47,$E10)+COUNTIF(JANVIER!$S$57,$E10)+COUNTIF(JANVIER!$S$67,$E10)+COUNTIF(JANVIER!$S$77,$E10)+COUNTIF(JANVIER!$S$87,$E10)+COUNTIF(JANVIER!$S$97,$E10)+COUNTIF(JANVIER!$S$107,$E10)+COUNTIF(JANVIER!$S$117,$E10)+COUNTIF(JANVIER!$S$127,$E10)+COUNTIF(JANVIER!$S$137,$E10)+COUNTIF(JANVIER!$S$147,$E10)+COUNTIF(JANVIER!$S$157,$E10)+COUNTIF(JANVIER!$S$167,$E10)+COUNTIF(JANVIER!$S$177,$E10)+COUNTIF(JANVIER!$S$187,$E10)+COUNTIF(JANVIER!$S$197,$E10)+COUNTIF(JANVIER!$S$207,$E10)+COUNTIF(JANVIER!$S$217,$E10)+COUNTIF(JANVIER!$S$227,$E10)+COUNTIF(JANVIER!$S$237,$E10)+COUNTIF(JANVIER!$S$247,$E10)+COUNTIF(JANVIER!$S$257,$E10)+COUNTIF(JANVIER!$S$267,$E10)+COUNTIF(JANVIER!$S$277,$E10)+COUNTIF(JANVIER!$S$287,$E10)+COUNTIF(JANVIER!$S$297,$E10)+COUNTIF(JANVIER!$S$307,$E10)</f>
        <v>0</v>
      </c>
      <c r="BL10" s="140">
        <f>COUNTIF(JANVIER!T$6,$E13)+COUNTIF(JANVIER!$T$16,$E13)+COUNTIF(JANVIER!$T$26,$E13)+COUNTIF(JANVIER!$T$37,$E13)+COUNTIF(JANVIER!$T$47,$E13)+COUNTIF(JANVIER!$T$57,$E13)+COUNTIF(JANVIER!$T$67,$E13)+COUNTIF(JANVIER!$T$77,$E13)+COUNTIF(JANVIER!$T$87,$E13)+COUNTIF(JANVIER!$T$97,$E13)+COUNTIF(JANVIER!$T$107,$E13)+COUNTIF(JANVIER!$T$117,$E13)+COUNTIF(JANVIER!$T$127,$E13)+COUNTIF(JANVIER!$T$137,$E13)+COUNTIF(JANVIER!$T$147,$E13)+COUNTIF(JANVIER!$T$157,$E13)+COUNTIF(JANVIER!$T$167,$E13)+COUNTIF(JANVIER!$T$177,$E13)+COUNTIF(JANVIER!$T$187,$E13)+COUNTIF(JANVIER!$T$197,$E13)+COUNTIF(JANVIER!$T$207,$E13)+COUNTIF(JANVIER!$T$217,$E13)+COUNTIF(JANVIER!$T$227,$E13)+COUNTIF(JANVIER!$T$237,$E13)+COUNTIF(JANVIER!$T$247,$E13)+COUNTIF(JANVIER!$T$257,$E13)+COUNTIF(JANVIER!$T$267,$E13)+COUNTIF(JANVIER!$T$277,$E13)+COUNTIF(JANVIER!$T$287,$E13)+COUNTIF(JANVIER!$T$297,$E13)+COUNTIF(JANVIER!$T$307,$E13)</f>
        <v>0</v>
      </c>
      <c r="BM10" s="55">
        <f>COUNTIF(JANVIER!$S$7,$E10)+COUNTIF(JANVIER!$S$17,$E10)+COUNTIF(JANVIER!$S$27,$E10)+COUNTIF(JANVIER!$S$38,$E10)+COUNTIF(JANVIER!$S$48,$E10)+COUNTIF(JANVIER!$S$58,$E10)+COUNTIF(JANVIER!$S$68,$E10)+COUNTIF(JANVIER!$S$78,$E10)+COUNTIF(JANVIER!$S$88,$E10)+COUNTIF(JANVIER!$S$98,$E10)+COUNTIF(JANVIER!$S$108,$E10)+COUNTIF(JANVIER!$S$118,$E10)+COUNTIF(JANVIER!$S$128,$E10)+COUNTIF(JANVIER!$S$138,$E10)+COUNTIF(JANVIER!$S$148,$E10)+COUNTIF(JANVIER!$S$158,$E10)+COUNTIF(JANVIER!$S$168,$E10)+COUNTIF(JANVIER!$S$178,$E10)+COUNTIF(JANVIER!$S$188,$E10)+COUNTIF(JANVIER!$S$198,$E10)+COUNTIF(JANVIER!$S$208,$E10)+COUNTIF(JANVIER!$S$218,$E10)+COUNTIF(JANVIER!$S$228,$E10)+COUNTIF(JANVIER!$S$238,$E10)+COUNTIF(JANVIER!$S$248,$E10)+COUNTIF(JANVIER!$S$258,$E10)+COUNTIF(JANVIER!$S$268,$E10)+COUNTIF(JANVIER!$S$278,$E10)+COUNTIF(JANVIER!$S$288,$E10)+COUNTIF(JANVIER!$S$298,$E10)+COUNTIF(JANVIER!$S$308,$E10)</f>
        <v>0</v>
      </c>
      <c r="BN10" s="140">
        <f>COUNTIF(JANVIER!$T$7,$E10)+COUNTIF(JANVIER!$T$17,$E10)+COUNTIF(JANVIER!$T$27,$E10)+COUNTIF(JANVIER!$T$38,$E10)+COUNTIF(JANVIER!$T$48,$E10)+COUNTIF(JANVIER!$T$58,$E10)+COUNTIF(JANVIER!$T$68,$E10)+COUNTIF(JANVIER!$T$78,$E10)+COUNTIF(JANVIER!$T$88,$E10)+COUNTIF(JANVIER!$T$98,$E10)+COUNTIF(JANVIER!$T$108,$E10)+COUNTIF(JANVIER!$T$118,$E10)+COUNTIF(JANVIER!$T$128,$E10)+COUNTIF(JANVIER!$T$138,$E10)+COUNTIF(JANVIER!$T$148,$E10)+COUNTIF(JANVIER!$T$158,$E10)+COUNTIF(JANVIER!$T$168,$E10)+COUNTIF(JANVIER!$T$178,$E10)+COUNTIF(JANVIER!$T$188,$E10)+COUNTIF(JANVIER!$T$198,$E10)+COUNTIF(JANVIER!$T$208,$E10)+COUNTIF(JANVIER!$T$218,$E10)+COUNTIF(JANVIER!$T$228,$E10)+COUNTIF(JANVIER!$T$238,$E10)+COUNTIF(JANVIER!$T$248,$E10)+COUNTIF(JANVIER!$T$258,$E10)+COUNTIF(JANVIER!$T$268,$E10)+COUNTIF(JANVIER!$T$278,$E10)+COUNTIF(JANVIER!$T$288,$E10)+COUNTIF(JANVIER!$T$298,$E10)+COUNTIF(JANVIER!$T$308,$E10)</f>
        <v>0</v>
      </c>
    </row>
    <row r="11" spans="2:75" x14ac:dyDescent="0.25">
      <c r="B11" s="163" t="s">
        <v>78</v>
      </c>
      <c r="C11" s="56">
        <f>COUNTIF(JANVIER!$A$6:$B$6,B11)+COUNTIF(JANVIER!$A$16:$B$16,B11)+COUNTIF(JANVIER!$A$26:$B$26,B11)+COUNTIF(JANVIER!$A$37:$B$37,B11)+COUNTIF(JANVIER!$A$47:$B$47,B11)+COUNTIF(JANVIER!$A$57:$B$57,B11)+COUNTIF(JANVIER!$A$67:$B$67,B11)+COUNTIF(JANVIER!$A$77:$B$77,B11)+COUNTIF(JANVIER!$A$87:$B$87,B11)+COUNTIF(JANVIER!$A$97:$B$97,B11)+COUNTIF(JANVIER!$A$107:$B$107,B11)+COUNTIF(JANVIER!$A$117:$B$117,B11)+COUNTIF(JANVIER!$A$127:$B$127,B11)+COUNTIF(JANVIER!$A$137:$B$137,B11)+COUNTIF(JANVIER!$A$147:$B$147,B11)+COUNTIF(JANVIER!$A$157:$B$157,B11)+COUNTIF(JANVIER!$A$167:$B$167,B11)+COUNTIF(JANVIER!$A$177:$B$177,B11)+COUNTIF(JANVIER!$A$187:$B$187,B11)+COUNTIF(JANVIER!$A$197:$B$197,B11)+COUNTIF(JANVIER!$A$207:$B$207,B11)+COUNTIF(JANVIER!$A$217:$B$217,B11)+COUNTIF(JANVIER!$A$227:$B$227,B11)+COUNTIF(JANVIER!$A$237:$B$237,B11)+COUNTIF(JANVIER!$A$247:$B$247,B11)+COUNTIF(JANVIER!$A$257:$B$257,B11)+COUNTIF(JANVIER!$A$267:$B$267,B11)+COUNTIF(JANVIER!$A$277:$B$277,B11)+COUNTIF(JANVIER!$A$287:$B$287,B11)+COUNTIF(JANVIER!$A$297:$B$297,B11)+COUNTIF(JANVIER!$A$307:$B$307,B11)</f>
        <v>0</v>
      </c>
      <c r="E11" s="162" t="s">
        <v>79</v>
      </c>
      <c r="F11" s="117"/>
      <c r="G11" s="55">
        <f>COUNTIF(JANVIER!$A$8,$E11)+COUNTIF(JANVIER!$A$18,$E11)+COUNTIF(JANVIER!$A$276,$E11)+COUNTIF(JANVIER!$A$39,$E11)+COUNTIF(JANVIER!$A$49,$E11)+COUNTIF(JANVIER!$A$59,$E11)+COUNTIF(JANVIER!$A$69,$E11)+COUNTIF(JANVIER!$A$79,$E11)+COUNTIF(JANVIER!$A$87,$E11)+COUNTIF(JANVIER!$A$99,$E11)+COUNTIF(JANVIER!$A$109,$E11)+COUNTIF(JANVIER!$A$119,$E11)+COUNTIF(JANVIER!$A$129,$E11)+COUNTIF(JANVIER!$A$139,$E11)+COUNTIF(JANVIER!$A$149,$E11)+COUNTIF(JANVIER!$A$159,$E11)+COUNTIF(JANVIER!$A$169,$E11)+COUNTIF(JANVIER!$A$179,$E11)+COUNTIF(JANVIER!$A$189,$E11)+COUNTIF(JANVIER!$A$199,$E11)+COUNTIF(JANVIER!$A$209,$E11)+COUNTIF(JANVIER!$A$219,$E11)+COUNTIF(JANVIER!$A$229,$E11)+COUNTIF(JANVIER!$A$239,$E11)+COUNTIF(JANVIER!$A$249,$E11)+COUNTIF(JANVIER!$A$259,$E11)+COUNTIF(JANVIER!$A$269,$E11)+COUNTIF(JANVIER!$A$279,$E11)+COUNTIF(JANVIER!$A$289,$E11)+COUNTIF(JANVIER!$A$299,$E11)+COUNTIF(JANVIER!$A$307:$D$309,$E11)</f>
        <v>1</v>
      </c>
      <c r="H11" s="55">
        <f>COUNTIF(JANVIER!$B$8,$E11)+COUNTIF(JANVIER!$B$18,$E11)+COUNTIF(JANVIER!$B$28,$E11)+COUNTIF(JANVIER!$B$39,$E11)+COUNTIF(JANVIER!$B$49,$E11)+COUNTIF(JANVIER!$B$59,$E11)+COUNTIF(JANVIER!$B$69,$E11)+COUNTIF(JANVIER!$B$79,$E11)+COUNTIF(JANVIER!$B$89,$E11)+COUNTIF(JANVIER!$B$99,$E11)+COUNTIF(JANVIER!$B$109,$E11)+COUNTIF(JANVIER!$B$119,$E11)+COUNTIF(JANVIER!$B$129,$E11)+COUNTIF(JANVIER!$B$139,$E11)+COUNTIF(JANVIER!$B$149,$E11)+COUNTIF(JANVIER!$B$159,$E11)+COUNTIF(JANVIER!$B$169,$E11)+COUNTIF(JANVIER!$B$179,$E11)+COUNTIF(JANVIER!$B$189,$E11)+COUNTIF(JANVIER!$B$199,$E11)+COUNTIF(JANVIER!$B$209,$E11)+COUNTIF(JANVIER!$B$219,$E11)+COUNTIF(JANVIER!$B$229,$E11)+COUNTIF(JANVIER!$B$239,$E11)+COUNTIF(JANVIER!$B$249,$E11)+COUNTIF(JANVIER!$B$259,$E11)+COUNTIF(JANVIER!$B$269,$E11)+COUNTIF(JANVIER!$B$279,$E11)+COUNTIF(JANVIER!$B$289,$E11)+COUNTIF(JANVIER!$B$299,$E11)+COUNTIF(JANVIER!$B$309,$E11)</f>
        <v>0</v>
      </c>
      <c r="I11" s="1">
        <f t="shared" si="0"/>
        <v>1</v>
      </c>
      <c r="J11" s="1">
        <f t="shared" si="1"/>
        <v>0</v>
      </c>
      <c r="K11" s="1">
        <f t="shared" si="2"/>
        <v>1</v>
      </c>
      <c r="L11" s="117"/>
      <c r="M11" s="55">
        <f>COUNTIF(JANVIER!$D$6,$E11)+COUNTIF(JANVIER!$D$16,$E11)+COUNTIF(JANVIER!$D$26,$E11)+COUNTIF(JANVIER!$D$37,$E11)+COUNTIF(JANVIER!$D$47,$E11)+COUNTIF(JANVIER!$D$57,$E11)+COUNTIF(JANVIER!$D$67,$E11)+COUNTIF(JANVIER!$D$77,$E11)+COUNTIF(JANVIER!$D$87,$E11)+COUNTIF(JANVIER!$D$97,$E11)+COUNTIF(JANVIER!$D$107,$E11)+COUNTIF(JANVIER!$D$117,$E11)+COUNTIF(JANVIER!$D$127,$E11)+COUNTIF(JANVIER!$D$137,$E11)+COUNTIF(JANVIER!$D$147,$E11)+COUNTIF(JANVIER!$D$157,$E11)+COUNTIF(JANVIER!$D$167,$E11)+COUNTIF(JANVIER!$D$177,$E11)+COUNTIF(JANVIER!$D$187,$E11)+COUNTIF(JANVIER!$D$197,$E11)+COUNTIF(JANVIER!$D$207,$E11)+COUNTIF(JANVIER!$D$217,$E11)+COUNTIF(JANVIER!$D$227,$E11)+COUNTIF(JANVIER!$D$237,$E11)+COUNTIF(JANVIER!$D$247,$E11)+COUNTIF(JANVIER!$D$257,$E11)+COUNTIF(JANVIER!$D$267,$E11)+COUNTIF(JANVIER!$D$277,$E11)+COUNTIF(JANVIER!$D$287,$E11)+COUNTIF(JANVIER!$D$297,$E11)+COUNTIF(JANVIER!$D$307:D312,$E11)</f>
        <v>0</v>
      </c>
      <c r="N11" s="140">
        <f>COUNTIF(JANVIER!$E$6,$E11)+COUNTIF(JANVIER!$E$16,$E11)+COUNTIF(JANVIER!$E$26,$E11)+COUNTIF(JANVIER!$E$37,$E11)+COUNTIF(JANVIER!$E$47,$E11)+COUNTIF(JANVIER!$E$57,$E11)+COUNTIF(JANVIER!$E$67,$E11)+COUNTIF(JANVIER!$E$77,$E11)+COUNTIF(JANVIER!$E$87,$E11)+COUNTIF(JANVIER!$E$97,$E11)+COUNTIF(JANVIER!$E$107,$E11)+COUNTIF(JANVIER!$E$117,$E11)+COUNTIF(JANVIER!$E$127,$E11)+COUNTIF(JANVIER!$E$137,$E11)+COUNTIF(JANVIER!$E$147,$E11)+COUNTIF(JANVIER!$E$157,$E11)+COUNTIF(JANVIER!$E$167,$E11)+COUNTIF(JANVIER!$E$177,$E11)+COUNTIF(JANVIER!$E$187,$E11)+COUNTIF(JANVIER!$E$197,$E11)+COUNTIF(JANVIER!$E$207,$E11)+COUNTIF(JANVIER!$E$217,$E11)+COUNTIF(JANVIER!$E$227,$E11)+COUNTIF(JANVIER!$E$237,$E11)+COUNTIF(JANVIER!$E$247,$E11)+COUNTIF(JANVIER!$E$257,$E11)+COUNTIF(JANVIER!$E$267,$E11)+COUNTIF(JANVIER!$E$277,$E11)+COUNTIF(JANVIER!$E$287,$E11)+COUNTIF(JANVIER!$E$297,$E11)+COUNTIF(JANVIER!$E$307:E312,$E11)</f>
        <v>0</v>
      </c>
      <c r="O11" s="55">
        <f>COUNTIF(JANVIER!$D$7,$E11)+COUNTIF(JANVIER!$D$17,$E11)+COUNTIF(JANVIER!$D$27,$E11)+COUNTIF(JANVIER!$D$38,$E11)+COUNTIF(JANVIER!$D$48,$E11)+COUNTIF(JANVIER!$D$58,$E11)+COUNTIF(JANVIER!$D$68,$E11)+COUNTIF(JANVIER!$D$78,$E11)+COUNTIF(JANVIER!$D$88,$E11)+COUNTIF(JANVIER!$D$98,$E11)+COUNTIF(JANVIER!$D$108,$E11)+COUNTIF(JANVIER!$D$118,$E11)+COUNTIF(JANVIER!$D$128,$E11)+COUNTIF(JANVIER!$D$138,$E11)+COUNTIF(JANVIER!$D$148,$E11)+COUNTIF(JANVIER!$D$158,$E11)+COUNTIF(JANVIER!$D$168,$E11)+COUNTIF(JANVIER!$D$178,$E11)+COUNTIF(JANVIER!$D$188,$E11)+COUNTIF(JANVIER!$D$198,$E11)+COUNTIF(JANVIER!$D$208,$E11)+COUNTIF(JANVIER!$D$218,$E11)+COUNTIF(JANVIER!$D$228,$E11)+COUNTIF(JANVIER!$D$238,$E11)+COUNTIF(JANVIER!$D$248,$E11)+COUNTIF(JANVIER!$D$258,$E11)+COUNTIF(JANVIER!$D$268,$E11)+COUNTIF(JANVIER!$D$278,$E11)+COUNTIF(JANVIER!$D$288,$E11)+COUNTIF(JANVIER!$D$298,$E11)+COUNTIF(JANVIER!$D$308:F312,$E11)</f>
        <v>0</v>
      </c>
      <c r="P11" s="140">
        <f>COUNTIF(JANVIER!$E$7,$E11)+COUNTIF(JANVIER!$E$17,$E11)+COUNTIF(JANVIER!$E$27,$E11)+COUNTIF(JANVIER!$E$38,$E11)+COUNTIF(JANVIER!$E$48,$E11)+COUNTIF(JANVIER!$E$58,$E11)+COUNTIF(JANVIER!$E$68,$E11)+COUNTIF(JANVIER!$E$78,$E11)+COUNTIF(JANVIER!$E$88,$E11)+COUNTIF(JANVIER!$E$98,$E11)+COUNTIF(JANVIER!$E$108,$E11)+COUNTIF(JANVIER!$E$118,$E11)+COUNTIF(JANVIER!$E$128,$E11)+COUNTIF(JANVIER!$E$138,$E11)+COUNTIF(JANVIER!$E$148,$E11)+COUNTIF(JANVIER!$E$158,$E11)+COUNTIF(JANVIER!$E$168,$E11)+COUNTIF(JANVIER!$E$178,$E11)+COUNTIF(JANVIER!$E$188,$E11)+COUNTIF(JANVIER!$E$198,$E11)+COUNTIF(JANVIER!$E$208,$E11)+COUNTIF(JANVIER!$E$218,$E11)+COUNTIF(JANVIER!$E$228,$E11)+COUNTIF(JANVIER!$E$238,$E11)+COUNTIF(JANVIER!$E$248,$E11)+COUNTIF(JANVIER!$E$258,$E11)+COUNTIF(JANVIER!$E$268,$E11)+COUNTIF(JANVIER!$E$278,$E11)+COUNTIF(JANVIER!$E$288,$E11)+COUNTIF(JANVIER!$E$298,$E11)+COUNTIF(JANVIER!$E$308:G312,$E11)</f>
        <v>0</v>
      </c>
      <c r="Q11" s="48">
        <f>COUNTIF(JANVIER!$D$8,$E11)+COUNTIF(JANVIER!$D$18,$E11)+COUNTIF(JANVIER!$D$28,$E11)+COUNTIF(JANVIER!$D$39,$E11)+COUNTIF(JANVIER!$D$49,$E11)+COUNTIF(JANVIER!$D$59,$E11)+COUNTIF(JANVIER!$D$69,$E11)+COUNTIF(JANVIER!$D$79,$E11)+COUNTIF(JANVIER!$D$89,$E11)+COUNTIF(JANVIER!$D$99,$E11)+COUNTIF(JANVIER!$D$109,$E11)+COUNTIF(JANVIER!$D$119,$E11)+COUNTIF(JANVIER!$D$129,$E11)+COUNTIF(JANVIER!$D$139,$E11)+COUNTIF(JANVIER!$D$149,$E11)+COUNTIF(JANVIER!$D$159,$E11)+COUNTIF(JANVIER!$D$169,$E11)+COUNTIF(JANVIER!$D$179,$E11)+COUNTIF(JANVIER!$D$189,$E11)+COUNTIF(JANVIER!$D$199,$E11)+COUNTIF(JANVIER!$D$209,$E11)+COUNTIF(JANVIER!$D$219,$E11)+COUNTIF(JANVIER!$D$229,$E11)+COUNTIF(JANVIER!$D$239,$E11)+COUNTIF(JANVIER!$D$249,$E11)+COUNTIF(JANVIER!$D$259,$E11)+COUNTIF(JANVIER!$D$269,$E11)+COUNTIF(JANVIER!$D$279,$E11)+COUNTIF(JANVIER!$D$289,$E11)+COUNTIF(JANVIER!$D$299,$E11)+COUNTIF(JANVIER!$D$309:H312,$E11)</f>
        <v>0</v>
      </c>
      <c r="R11" s="151">
        <f>COUNTIF(JANVIER!$E$8,$E11)+COUNTIF(JANVIER!$E$18,$E11)+COUNTIF(JANVIER!$E$28,$E11)+COUNTIF(JANVIER!$E$39,$E11)+COUNTIF(JANVIER!$E$49,$E11)+COUNTIF(JANVIER!$E$59,$E11)+COUNTIF(JANVIER!$E$69,$E11)+COUNTIF(JANVIER!$E$79,$E11)+COUNTIF(JANVIER!$E$89,$E11)+COUNTIF(JANVIER!$E$99,$E11)+COUNTIF(JANVIER!$E$109,$E11)+COUNTIF(JANVIER!$E$119,$E11)+COUNTIF(JANVIER!$E$129,$E11)+COUNTIF(JANVIER!$E$139,$E11)+COUNTIF(JANVIER!$E$149,$E11)+COUNTIF(JANVIER!$E$159,$E11)+COUNTIF(JANVIER!$E$169,$E11)+COUNTIF(JANVIER!$E$179,$E11)+COUNTIF(JANVIER!$E$189,$E11)+COUNTIF(JANVIER!$E$199,$E11)+COUNTIF(JANVIER!$E$209,$E11)+COUNTIF(JANVIER!$E$219,$E11)+COUNTIF(JANVIER!$E$229,$E11)+COUNTIF(JANVIER!$E$239,$E11)+COUNTIF(JANVIER!$E$249,$E11)+COUNTIF(JANVIER!$E$259,$E11)+COUNTIF(JANVIER!$E$269,$E11)+COUNTIF(JANVIER!$E$279,$E11)+COUNTIF(JANVIER!$E$289,$E11)+COUNTIF(JANVIER!$E$299,$E11)+COUNTIF(JANVIER!$E$309,$E11)</f>
        <v>0</v>
      </c>
      <c r="S11" s="48">
        <f t="shared" si="3"/>
        <v>0</v>
      </c>
      <c r="T11" s="136">
        <f t="shared" si="3"/>
        <v>0</v>
      </c>
      <c r="U11" s="49">
        <f t="shared" si="4"/>
        <v>0</v>
      </c>
      <c r="V11" s="80"/>
      <c r="W11" s="55">
        <f>COUNTIF(JANVIER!$G$6,$E11)+COUNTIF(JANVIER!$G$16,$E11)+COUNTIF(JANVIER!$G$26,$E11)+COUNTIF(JANVIER!$G$37,$E11)+COUNTIF(JANVIER!$G$47,$E11)+COUNTIF(JANVIER!$G$57,$E11)+COUNTIF(JANVIER!$G$67,$E11)+COUNTIF(JANVIER!$G$77,$E11)+COUNTIF(JANVIER!$G$87,$E11)+COUNTIF(JANVIER!$G$97,$E11)+COUNTIF(JANVIER!$G$107,$E11)+COUNTIF(JANVIER!$G$117,$E11)+COUNTIF(JANVIER!$G$127,$E11)+COUNTIF(JANVIER!$G$137,$E11)+COUNTIF(JANVIER!$G$147,$E11)+COUNTIF(JANVIER!$G$157,$E11)+COUNTIF(JANVIER!$G$167,$E11)+COUNTIF(JANVIER!$G$177,$E11)+COUNTIF(JANVIER!$G$187,$E11)+COUNTIF(JANVIER!$G$197,$E11)+COUNTIF(JANVIER!$G$207,$E11)+COUNTIF(JANVIER!$G$217,$E11)+COUNTIF(JANVIER!$G$227,$E11)+COUNTIF(JANVIER!$G$237,$E11)+COUNTIF(JANVIER!$G$247,$E11)+COUNTIF(JANVIER!$G$257,$E11)+COUNTIF(JANVIER!$G$267,$E11)+COUNTIF(JANVIER!$G$277,$E11)+COUNTIF(JANVIER!$G$287,$E11)+COUNTIF(JANVIER!$G$297,$E11)+COUNTIF(JANVIER!$G$307:N312,$E11)</f>
        <v>0</v>
      </c>
      <c r="X11" s="140">
        <f>COUNTIF(JANVIER!$H$6,$E11)+COUNTIF(JANVIER!$H$16,$E11)+COUNTIF(JANVIER!$H$26,$E11)+COUNTIF(JANVIER!$H$37,$E11)+COUNTIF(JANVIER!$H$47,$E11)+COUNTIF(JANVIER!$H$57,$E11)+COUNTIF(JANVIER!$H$67,$E11)+COUNTIF(JANVIER!$H$77,$E11)+COUNTIF(JANVIER!$H$87,$E11)+COUNTIF(JANVIER!$H$97,$E11)+COUNTIF(JANVIER!$H$107,$E11)+COUNTIF(JANVIER!$H$117,$E11)+COUNTIF(JANVIER!$H$127,$E11)+COUNTIF(JANVIER!$H$137,$E11)+COUNTIF(JANVIER!$H$147,$E11)+COUNTIF(JANVIER!$H$157,$E11)+COUNTIF(JANVIER!$H$167,$E11)+COUNTIF(JANVIER!$H$177,$E11)+COUNTIF(JANVIER!$H$187,$E11)+COUNTIF(JANVIER!$H$197,$E11)+COUNTIF(JANVIER!$H$207,$E11)+COUNTIF(JANVIER!$H$217,$E11)+COUNTIF(JANVIER!$H$227,$E11)+COUNTIF(JANVIER!$H$237,$E11)+COUNTIF(JANVIER!$H$247,$E11)+COUNTIF(JANVIER!$H$257,$E11)+COUNTIF(JANVIER!$H$267,$E11)+COUNTIF(JANVIER!$H$277,$E11)+COUNTIF(JANVIER!$H$287,$E11)+COUNTIF(JANVIER!$H$297,$E11)+COUNTIF(JANVIER!$H$307:O312,$E11)</f>
        <v>0</v>
      </c>
      <c r="Y11" s="55">
        <f>COUNTIF(JANVIER!$G$7,$E11)+COUNTIF(JANVIER!$G$17,$E11)+COUNTIF(JANVIER!$G$27,$E11)+COUNTIF(JANVIER!$G$38,$E11)+COUNTIF(JANVIER!$G$48,$E11)+COUNTIF(JANVIER!$G$58,$E11)+COUNTIF(JANVIER!$G$68,$E11)+COUNTIF(JANVIER!$G$78,$E11)+COUNTIF(JANVIER!$G$88,$E11)+COUNTIF(JANVIER!$G$98,$E11)+COUNTIF(JANVIER!$G$108,$E11)+COUNTIF(JANVIER!$G$118,$E11)+COUNTIF(JANVIER!$G$128,$E11)+COUNTIF(JANVIER!$G$138,$E11)+COUNTIF(JANVIER!$G$148,$E11)+COUNTIF(JANVIER!$G$158,$E11)+COUNTIF(JANVIER!$G$168,$E11)+COUNTIF(JANVIER!$G$178,$E11)+COUNTIF(JANVIER!$G$188,$E11)+COUNTIF(JANVIER!$G$198,$E11)+COUNTIF(JANVIER!$G$208,$E11)+COUNTIF(JANVIER!$G$218,$E11)+COUNTIF(JANVIER!$G$228,$E11)+COUNTIF(JANVIER!$G$238,$E11)+COUNTIF(JANVIER!$G$248,$E11)+COUNTIF(JANVIER!$G$258,$E11)+COUNTIF(JANVIER!$G$268,$E11)+COUNTIF(JANVIER!$G$278,$E11)+COUNTIF(JANVIER!$G$288,$E11)+COUNTIF(JANVIER!$G$298,$E11)+COUNTIF(JANVIER!$G$308:P312,$E11)</f>
        <v>1</v>
      </c>
      <c r="Z11" s="140">
        <f>COUNTIF(JANVIER!$H$7,$E11)+COUNTIF(JANVIER!$H$17,$E11)+COUNTIF(JANVIER!$H$27,$E11)+COUNTIF(JANVIER!$H$38,$E11)+COUNTIF(JANVIER!$H$48,$E11)+COUNTIF(JANVIER!$H$58,$E11)+COUNTIF(JANVIER!$H$68,$E11)+COUNTIF(JANVIER!$H$78,$E11)+COUNTIF(JANVIER!$H$88,$E11)+COUNTIF(JANVIER!$H$98,$E11)+COUNTIF(JANVIER!$H$108,$E11)+COUNTIF(JANVIER!$H$118,$E11)+COUNTIF(JANVIER!$H$128,$E11)+COUNTIF(JANVIER!$H$138,$E11)+COUNTIF(JANVIER!$H$148,$E11)+COUNTIF(JANVIER!$H$158,$E11)+COUNTIF(JANVIER!$H$168,$E11)+COUNTIF(JANVIER!$H$178,$E11)+COUNTIF(JANVIER!$H$188,$E11)+COUNTIF(JANVIER!$H$198,$E11)+COUNTIF(JANVIER!$H$208,$E11)+COUNTIF(JANVIER!$H$218,$E11)+COUNTIF(JANVIER!$H$228,$E11)+COUNTIF(JANVIER!$H$238,$E11)+COUNTIF(JANVIER!$H$248,$E11)+COUNTIF(JANVIER!$H$258,$E11)+COUNTIF(JANVIER!$H$268,$E11)+COUNTIF(JANVIER!$H$278,$E11)+COUNTIF(JANVIER!$H$288,$E11)+COUNTIF(JANVIER!$H$298,$E11)+COUNTIF(JANVIER!$H$308:P312,$E11)</f>
        <v>0</v>
      </c>
      <c r="AA11" s="55">
        <f>COUNTIF(JANVIER!$G$8,$E11)+COUNTIF(JANVIER!$G$18,$E11)+COUNTIF(JANVIER!$G$28,$E11)+COUNTIF(JANVIER!$G$39,$E11)+COUNTIF(JANVIER!$G$49,$E11)+COUNTIF(JANVIER!$G$59,$E11)+COUNTIF(JANVIER!$G$69,$E11)+COUNTIF(JANVIER!$G$79,$E11)+COUNTIF(JANVIER!$G$89,$E11)+COUNTIF(JANVIER!$G$99,$E11)+COUNTIF(JANVIER!$G$109,$E11)+COUNTIF(JANVIER!$G$119,$E11)+COUNTIF(JANVIER!$G$129,$E11)+COUNTIF(JANVIER!$G$139,$E11)+COUNTIF(JANVIER!$G$149,$E11)+COUNTIF(JANVIER!$G$159,$E11)+COUNTIF(JANVIER!$G$169,$E11)+COUNTIF(JANVIER!$G$179,$E11)+COUNTIF(JANVIER!$G$189,$E11)+COUNTIF(JANVIER!$G$199,$E11)+COUNTIF(JANVIER!$G$209,$E11)+COUNTIF(JANVIER!$G$219,$E11)+COUNTIF(JANVIER!$G$229,$E11)+COUNTIF(JANVIER!$G$239,$E11)+COUNTIF(JANVIER!$G$249,$E11)+COUNTIF(JANVIER!$G$259,$E11)+COUNTIF(JANVIER!$G$269,$E11)+COUNTIF(JANVIER!$G$279,$E11)+COUNTIF(JANVIER!$G$289,$E11)+COUNTIF(JANVIER!$G$299,$E11)+COUNTIF(JANVIER!$G$309:R312,$E11)</f>
        <v>0</v>
      </c>
      <c r="AB11" s="140">
        <f>COUNTIF(JANVIER!$H$8,$E11)+COUNTIF(JANVIER!$H$18,$E11)+COUNTIF(JANVIER!$H$28,$E11)+COUNTIF(JANVIER!$H$39,$E11)+COUNTIF(JANVIER!$H$49,$E11)+COUNTIF(JANVIER!$H$59,$E11)+COUNTIF(JANVIER!$H$69,$E11)+COUNTIF(JANVIER!$H$79,$E11)+COUNTIF(JANVIER!$H$89,$E11)+COUNTIF(JANVIER!$H$99,$E11)+COUNTIF(JANVIER!$H$109,$E11)+COUNTIF(JANVIER!$H$119,$E11)+COUNTIF(JANVIER!$H$129,$E11)+COUNTIF(JANVIER!$H$139,$E11)+COUNTIF(JANVIER!$H$149,$E11)+COUNTIF(JANVIER!$H$159,$E11)+COUNTIF(JANVIER!$H$169,$E11)+COUNTIF(JANVIER!$H$179,$E11)+COUNTIF(JANVIER!$H$189,$E11)+COUNTIF(JANVIER!$H$199,$E11)+COUNTIF(JANVIER!$H$209,$E11)+COUNTIF(JANVIER!$H$219,$E11)+COUNTIF(JANVIER!$H$229,$E11)+COUNTIF(JANVIER!$H$239,$E11)+COUNTIF(JANVIER!$H$249,$E11)+COUNTIF(JANVIER!$H$259,$E11)+COUNTIF(JANVIER!$H$269,$E11)+COUNTIF(JANVIER!$H$279,$E11)+COUNTIF(JANVIER!$H$289,$E11)+COUNTIF(JANVIER!$H$299,$E11)+COUNTIF(JANVIER!$H$309,$E11)</f>
        <v>0</v>
      </c>
      <c r="AC11" s="48">
        <f t="shared" si="5"/>
        <v>1</v>
      </c>
      <c r="AD11" s="136">
        <f t="shared" si="6"/>
        <v>0</v>
      </c>
      <c r="AE11" s="49">
        <f t="shared" si="7"/>
        <v>1</v>
      </c>
      <c r="AF11" s="80"/>
      <c r="AG11" s="55">
        <f>COUNTIF(JANVIER!J$6,$E11)+COUNTIF(JANVIER!$J$16,$E11)+COUNTIF(JANVIER!$J$26,$E11)+COUNTIF(JANVIER!$J$37,$E11)+COUNTIF(JANVIER!$J$47,$E11)+COUNTIF(JANVIER!$J$57,$E11)+COUNTIF(JANVIER!$J$67,$E11)+COUNTIF(JANVIER!$J$77,$E11)+COUNTIF(JANVIER!$J$87,$E11)+COUNTIF(JANVIER!$J$97,$E11)+COUNTIF(JANVIER!$J$107,$E11)+COUNTIF(JANVIER!$J$117,$E11)+COUNTIF(JANVIER!$J$127,$E11)+COUNTIF(JANVIER!$J$137,$E11)+COUNTIF(JANVIER!$J$147,$E11)+COUNTIF(JANVIER!$J$157,$E11)+COUNTIF(JANVIER!$J$167,$E11)+COUNTIF(JANVIER!$J$177,$E11)+COUNTIF(JANVIER!$J$187,$E11)+COUNTIF(JANVIER!$J$197,$E11)+COUNTIF(JANVIER!$J$207,$E11)+COUNTIF(JANVIER!$J$217,$E11)+COUNTIF(JANVIER!$J$227,$E11)+COUNTIF(JANVIER!$J$237,$E11)+COUNTIF(JANVIER!$J$247,$E11)+COUNTIF(JANVIER!$J$257,$E11)+COUNTIF(JANVIER!$J$267,$E11)+COUNTIF(JANVIER!$J$277,$E11)+COUNTIF(JANVIER!$J$287,$E11)+COUNTIF(JANVIER!$J$297,$E11)+COUNTIF(JANVIER!$J$307,$E11)</f>
        <v>0</v>
      </c>
      <c r="AH11" s="140">
        <f>COUNTIF(JANVIER!K$6,$E11)+COUNTIF(JANVIER!$K$16,$E11)+COUNTIF(JANVIER!$K$26,$E11)+COUNTIF(JANVIER!$K$37,$E11)+COUNTIF(JANVIER!$K$47,$E11)+COUNTIF(JANVIER!$K$57,$E11)+COUNTIF(JANVIER!$K$67,$E11)+COUNTIF(JANVIER!$K$77,$E11)+COUNTIF(JANVIER!$K$87,$E11)+COUNTIF(JANVIER!$K$97,$E11)+COUNTIF(JANVIER!$K$107,$E11)+COUNTIF(JANVIER!$K$117,$E11)+COUNTIF(JANVIER!$K$127,$E11)+COUNTIF(JANVIER!$K$137,$E11)+COUNTIF(JANVIER!$K$147,$E11)+COUNTIF(JANVIER!$K$157,$E11)+COUNTIF(JANVIER!$K$167,$E11)+COUNTIF(JANVIER!$K$177,$E11)+COUNTIF(JANVIER!$K$187,$E11)+COUNTIF(JANVIER!$K$197,$E11)+COUNTIF(JANVIER!$K$207,$E11)+COUNTIF(JANVIER!$K$217,$E11)+COUNTIF(JANVIER!$K$227,$E11)+COUNTIF(JANVIER!$K$237,$E11)+COUNTIF(JANVIER!$K$247,$E11)+COUNTIF(JANVIER!$K$257,$E11)+COUNTIF(JANVIER!$K$267,$E11)+COUNTIF(JANVIER!$K$277,$E11)+COUNTIF(JANVIER!$K$287,$E11)+COUNTIF(JANVIER!$K$297,$E11)+COUNTIF(JANVIER!$K$307,$E11)</f>
        <v>0</v>
      </c>
      <c r="AI11" s="55">
        <f>COUNTIF(JANVIER!$J$7,$E11)+COUNTIF(JANVIER!$J$17,$E11)+COUNTIF(JANVIER!$J$27,$E11)+COUNTIF(JANVIER!$J$38,$E11)+COUNTIF(JANVIER!$J$48,$E11)+COUNTIF(JANVIER!$J$58,$E11)+COUNTIF(JANVIER!$J$68,$E11)+COUNTIF(JANVIER!$J$78,$E11)+COUNTIF(JANVIER!$J$88,$E11)+COUNTIF(JANVIER!$J$98,$E11)+COUNTIF(JANVIER!$J$108,$E11)+COUNTIF(JANVIER!$J$118,$E11)+COUNTIF(JANVIER!$J$128,$E11)+COUNTIF(JANVIER!$J$138,$E11)+COUNTIF(JANVIER!$J$148,$E11)+COUNTIF(JANVIER!$J$158,$E11)+COUNTIF(JANVIER!$J$168,$E11)+COUNTIF(JANVIER!$J$178,$E11)+COUNTIF(JANVIER!$J$188,$E11)+COUNTIF(JANVIER!$J$198,$E11)+COUNTIF(JANVIER!$J$208,$E11)+COUNTIF(JANVIER!$J$218,$E11)+COUNTIF(JANVIER!$J$228,$E11)+COUNTIF(JANVIER!$J$238,$E11)+COUNTIF(JANVIER!$J$248,$E11)+COUNTIF(JANVIER!$J$258,$E11)+COUNTIF(JANVIER!$J$268,$E11)+COUNTIF(JANVIER!$J$278,$E11)+COUNTIF(JANVIER!$J$288,$E11)+COUNTIF(JANVIER!$J$298,$E11)+COUNTIF(JANVIER!$J$308,$E11)</f>
        <v>0</v>
      </c>
      <c r="AJ11" s="140">
        <f>COUNTIF(JANVIER!$K$7,$E11)+COUNTIF(JANVIER!$K$17,$E11)+COUNTIF(JANVIER!$K$27,$E11)+COUNTIF(JANVIER!$K$38,$E11)+COUNTIF(JANVIER!$K$48,$E11)+COUNTIF(JANVIER!$K$58,$E11)+COUNTIF(JANVIER!$K$68,$E11)+COUNTIF(JANVIER!$K$78,$E11)+COUNTIF(JANVIER!$K$88,$E11)+COUNTIF(JANVIER!$K$98,$E11)+COUNTIF(JANVIER!$K$108,$E11)+COUNTIF(JANVIER!$K$118,$E11)+COUNTIF(JANVIER!$K$128,$E11)+COUNTIF(JANVIER!$K$138,$E11)+COUNTIF(JANVIER!$K$148,$E11)+COUNTIF(JANVIER!$K$158,$E11)+COUNTIF(JANVIER!$K$168,$E11)+COUNTIF(JANVIER!$K$178,$E11)+COUNTIF(JANVIER!$K$188,$E11)+COUNTIF(JANVIER!$K$198,$E11)+COUNTIF(JANVIER!$K$208,$E11)+COUNTIF(JANVIER!$K$218,$E11)+COUNTIF(JANVIER!$K$228,$E11)+COUNTIF(JANVIER!$K$238,$E11)+COUNTIF(JANVIER!$K$248,$E11)+COUNTIF(JANVIER!$K$258,$E11)+COUNTIF(JANVIER!$K$268,$E11)+COUNTIF(JANVIER!$K$278,$E11)+COUNTIF(JANVIER!$K$288,$E11)+COUNTIF(JANVIER!$K$298,$E11)+COUNTIF(JANVIER!$K$308,$E11)</f>
        <v>0</v>
      </c>
      <c r="AK11" s="55">
        <f>COUNTIF(JANVIER!J$8,$E11)+COUNTIF(JANVIER!$J$18,$E11)+COUNTIF(JANVIER!$J$28,$E11)+COUNTIF(JANVIER!$J$39,$E11)+COUNTIF(JANVIER!$J$49,$E11)+COUNTIF(JANVIER!$J$59,$E11)+COUNTIF(JANVIER!$J$69,$E11)+COUNTIF(JANVIER!$J$79,$E11)+COUNTIF(JANVIER!$J$89,$E11)+COUNTIF(JANVIER!$J$99,$E11)+COUNTIF(JANVIER!$J$109,$E11)+COUNTIF(JANVIER!$J$119,$E11)+COUNTIF(JANVIER!$J$129,$E11)+COUNTIF(JANVIER!$J$139,$E11)+COUNTIF(JANVIER!$J$149,$E11)+COUNTIF(JANVIER!$J$159,$E11)+COUNTIF(JANVIER!$J$169,$E11)+COUNTIF(JANVIER!$J$179,$E11)+COUNTIF(JANVIER!$J$189,$E11)+COUNTIF(JANVIER!$J$199,$E11)+COUNTIF(JANVIER!$J$209,$E11)+COUNTIF(JANVIER!$J$219,$E11)+COUNTIF(JANVIER!$J$229,$E11)+COUNTIF(JANVIER!$J$239,$E11)+COUNTIF(JANVIER!$J$249,$E11)+COUNTIF(JANVIER!$J$259,$E11)+COUNTIF(JANVIER!$J$269,$E11)+COUNTIF(JANVIER!$J$279,$E11)+COUNTIF(JANVIER!$J$289,$E11)+COUNTIF(JANVIER!$J$299,$E11)+COUNTIF(JANVIER!$J$309,$E11)</f>
        <v>0</v>
      </c>
      <c r="AL11" s="140">
        <f>COUNTIF(JANVIER!K$8,$E11)+COUNTIF(JANVIER!$K$18,$E11)+COUNTIF(JANVIER!$K$28,$E11)+COUNTIF(JANVIER!$K$39,$E11)+COUNTIF(JANVIER!$K$49,$E11)+COUNTIF(JANVIER!$K$59,$E11)+COUNTIF(JANVIER!$K$69,$E11)+COUNTIF(JANVIER!$K$79,$E11)+COUNTIF(JANVIER!$K$89,$E11)+COUNTIF(JANVIER!$K$99,$E11)+COUNTIF(JANVIER!$K$109,$E11)+COUNTIF(JANVIER!$K$119,$E11)+COUNTIF(JANVIER!$K$129,$E11)+COUNTIF(JANVIER!$K$139,$E11)+COUNTIF(JANVIER!$K$149,$E11)+COUNTIF(JANVIER!$K$159,$E11)+COUNTIF(JANVIER!$K$169,$E11)+COUNTIF(JANVIER!$K$179,$E11)+COUNTIF(JANVIER!$K$189,$E11)+COUNTIF(JANVIER!$K$199,$E11)+COUNTIF(JANVIER!$K$209,$E11)+COUNTIF(JANVIER!$K$219,$E11)+COUNTIF(JANVIER!$K$229,$E11)+COUNTIF(JANVIER!$K$239,$E11)+COUNTIF(JANVIER!$K$249,$E11)+COUNTIF(JANVIER!$K$259,$E11)+COUNTIF(JANVIER!$K$269,$E11)+COUNTIF(JANVIER!$K$279,$E11)+COUNTIF(JANVIER!$K$289,$E11)+COUNTIF(JANVIER!$K$299,$E11)+COUNTIF(JANVIER!$K$309,$E11)</f>
        <v>0</v>
      </c>
      <c r="AM11" s="55">
        <f>COUNTIF(JANVIER!J$9,$E11)+COUNTIF(JANVIER!$J$19,$E11)+COUNTIF(JANVIER!$J$29,$E11)+COUNTIF(JANVIER!$J$40,$E11)+COUNTIF(JANVIER!$J$50,$E11)+COUNTIF(JANVIER!$J$60,$E11)+COUNTIF(JANVIER!$J$70,$E11)+COUNTIF(JANVIER!$J$80,$E11)+COUNTIF(JANVIER!$J$90,$E11)+COUNTIF(JANVIER!$J$100,$E11)+COUNTIF(JANVIER!$J$110,$E11)+COUNTIF(JANVIER!$J$120,$E11)+COUNTIF(JANVIER!$J$130,$E11)+COUNTIF(JANVIER!$J$140,$E11)+COUNTIF(JANVIER!$J$150,$E11)+COUNTIF(JANVIER!$J$160,$E11)+COUNTIF(JANVIER!$J$170,$E11)+COUNTIF(JANVIER!$J$180,$E11)+COUNTIF(JANVIER!$J$190,$E11)+COUNTIF(JANVIER!$J$200,$E11)+COUNTIF(JANVIER!$J$210,$E11)+COUNTIF(JANVIER!$J$220,$E11)+COUNTIF(JANVIER!$J$230,$E11)+COUNTIF(JANVIER!$J$240,$E11)+COUNTIF(JANVIER!$J$250,$E11)+COUNTIF(JANVIER!$J$260,$E11)+COUNTIF(JANVIER!$J$270,$E11)+COUNTIF(JANVIER!$J$280,$E11)+COUNTIF(JANVIER!$J$290,$E11)+COUNTIF(JANVIER!$J$300,$E11)+COUNTIF(JANVIER!$J$310,$E11)</f>
        <v>0</v>
      </c>
      <c r="AN11" s="140">
        <f>COUNTIF(JANVIER!K$9,$E11)+COUNTIF(JANVIER!$K$19,$E11)+COUNTIF(JANVIER!$K$29,$E11)+COUNTIF(JANVIER!$K$40,$E11)+COUNTIF(JANVIER!$K$50,$E11)+COUNTIF(JANVIER!$K$60,$E11)+COUNTIF(JANVIER!$K$70,$E11)+COUNTIF(JANVIER!$K$80,$E11)+COUNTIF(JANVIER!$K$90,$E11)+COUNTIF(JANVIER!$K$100,$E11)+COUNTIF(JANVIER!$K$110,$E11)+COUNTIF(JANVIER!$K$120,$E11)+COUNTIF(JANVIER!$K$130,$E11)+COUNTIF(JANVIER!$K$140,$E11)+COUNTIF(JANVIER!$K$150,$E11)+COUNTIF(JANVIER!$K$160,$E11)+COUNTIF(JANVIER!$K$170,$E11)+COUNTIF(JANVIER!$K$180,$E11)+COUNTIF(JANVIER!$K$190,$E11)+COUNTIF(JANVIER!$K$200,$E11)+COUNTIF(JANVIER!$K$210,$E11)+COUNTIF(JANVIER!$K$220,$E11)+COUNTIF(JANVIER!$K$230,$E11)+COUNTIF(JANVIER!$K$240,$E11)+COUNTIF(JANVIER!$K$250,$E11)+COUNTIF(JANVIER!$K$260,$E11)+COUNTIF(JANVIER!$K$270,$E11)+COUNTIF(JANVIER!$K$280,$E11)+COUNTIF(JANVIER!$K$290,$E11)+COUNTIF(JANVIER!$K$300,$E11)+COUNTIF(JANVIER!$K$310,$E11)</f>
        <v>0</v>
      </c>
      <c r="AO11" s="55">
        <f>COUNTIF(JANVIER!J$10,$E11)+COUNTIF(JANVIER!$J$20,$E11)+COUNTIF(JANVIER!$J$30,$E11)+COUNTIF(JANVIER!$J$41,$E11)+COUNTIF(JANVIER!$J$51,$E11)+COUNTIF(JANVIER!$J$61,$E11)+COUNTIF(JANVIER!$J$71,$E11)+COUNTIF(JANVIER!$J$81,$E11)+COUNTIF(JANVIER!$J$91,$E11)+COUNTIF(JANVIER!$J$101,$E11)+COUNTIF(JANVIER!$J$111,$E11)+COUNTIF(JANVIER!$J$121,$E11)+COUNTIF(JANVIER!$J$131,$E11)+COUNTIF(JANVIER!$J$141,$E11)+COUNTIF(JANVIER!$J$151,$E11)+COUNTIF(JANVIER!$J$161,$E11)+COUNTIF(JANVIER!$J$171,$E11)+COUNTIF(JANVIER!$J$181,$E11)+COUNTIF(JANVIER!$J$191,$E11)+COUNTIF(JANVIER!$J$201,$E11)+COUNTIF(JANVIER!$J$211,$E11)+COUNTIF(JANVIER!$J$221,$E11)+COUNTIF(JANVIER!$J$231,$E11)+COUNTIF(JANVIER!$J$241,$E11)+COUNTIF(JANVIER!$J$251,$E11)+COUNTIF(JANVIER!$J$261,$E11)+COUNTIF(JANVIER!$J$271,$E11)+COUNTIF(JANVIER!$J$281,$E11)+COUNTIF(JANVIER!$J$291,$E11)+COUNTIF(JANVIER!$J$301,$E11)+COUNTIF(JANVIER!$J$311,$E11)</f>
        <v>0</v>
      </c>
      <c r="AP11" s="140">
        <f>COUNTIF(JANVIER!K$10,$E11)+COUNTIF(JANVIER!$K$20,$E11)+COUNTIF(JANVIER!$K$30,$E11)+COUNTIF(JANVIER!$K$40,$E11)+COUNTIF(JANVIER!$K$50,$E11)+COUNTIF(JANVIER!$K$60,$E11)+COUNTIF(JANVIER!$K$70,$E11)+COUNTIF(JANVIER!$K$80,$E11)+COUNTIF(JANVIER!$K$90,$E11)+COUNTIF(JANVIER!$K$100,$E11)+COUNTIF(JANVIER!$K$110,$E11)+COUNTIF(JANVIER!$K$120,$E11)+COUNTIF(JANVIER!$K$130,$E11)+COUNTIF(JANVIER!$K$140,$E11)+COUNTIF(JANVIER!$K$150,$E11)+COUNTIF(JANVIER!$K$160,$E11)+COUNTIF(JANVIER!$K$170,$E11)+COUNTIF(JANVIER!$K$180,$E11)+COUNTIF(JANVIER!$K$190,$E11)+COUNTIF(JANVIER!$K$200,$E11)+COUNTIF(JANVIER!$K$210,$E11)+COUNTIF(JANVIER!$K$220,$E11)+COUNTIF(JANVIER!$K$230,$E11)+COUNTIF(JANVIER!$K$240,$E11)+COUNTIF(JANVIER!$K$250,$E11)+COUNTIF(JANVIER!$K$260,$E11)+COUNTIF(JANVIER!$K$270,$E11)+COUNTIF(JANVIER!$K$280,$E11)+COUNTIF(JANVIER!$K$290,$E11)+COUNTIF(JANVIER!$K$300,$E11)+COUNTIF(JANVIER!$K$310,$E11)</f>
        <v>0</v>
      </c>
      <c r="AQ11" s="55">
        <f>COUNTIF(JANVIER!J$11,$E11)+COUNTIF(JANVIER!$J$21,$E11)+COUNTIF(JANVIER!$J$31,$E11)+COUNTIF(JANVIER!$J$42,$E11)+COUNTIF(JANVIER!$J$52,$E11)+COUNTIF(JANVIER!$J$62,$E11)+COUNTIF(JANVIER!$J$72,$E11)+COUNTIF(JANVIER!$J$82,$E11)+COUNTIF(JANVIER!$J$92,$E11)+COUNTIF(JANVIER!$J$102,$E11)+COUNTIF(JANVIER!$J$112,$E11)+COUNTIF(JANVIER!$J$122,$E11)+COUNTIF(JANVIER!$J$132,$E11)+COUNTIF(JANVIER!$J$142,$E11)+COUNTIF(JANVIER!$J$152,$E11)+COUNTIF(JANVIER!$J$162,$E11)+COUNTIF(JANVIER!$J$172,$E11)+COUNTIF(JANVIER!$J$182,$E11)+COUNTIF(JANVIER!$J$192,$E11)+COUNTIF(JANVIER!$J$202,$E11)+COUNTIF(JANVIER!$J$212,$E11)+COUNTIF(JANVIER!$J$222,$E11)+COUNTIF(JANVIER!$J$232,$E11)+COUNTIF(JANVIER!$J$242,$E11)+COUNTIF(JANVIER!$J$252,$E11)+COUNTIF(JANVIER!$J$262,$E11)+COUNTIF(JANVIER!$J$272,$E11)+COUNTIF(JANVIER!$J$282,$E11)+COUNTIF(JANVIER!$J$292,$E11)+COUNTIF(JANVIER!$J$302,$E11)+COUNTIF(JANVIER!$J$312,$E11)</f>
        <v>0</v>
      </c>
      <c r="AR11" s="140">
        <f>COUNTIF(JANVIER!K$11,$E11)+COUNTIF(JANVIER!$K$21,$E11)+COUNTIF(JANVIER!$K$32,$E11)+COUNTIF(JANVIER!$K$42,$E11)+COUNTIF(JANVIER!$K$52,$E11)+COUNTIF(JANVIER!$K$62,$E11)+COUNTIF(JANVIER!$K$72,$E11)+COUNTIF(JANVIER!$K$82,$E11)+COUNTIF(JANVIER!$K$92,$E11)+COUNTIF(JANVIER!$K$102,$E11)+COUNTIF(JANVIER!$K$112,$E11)+COUNTIF(JANVIER!$K$122,$E11)+COUNTIF(JANVIER!$K$132,$E11)+COUNTIF(JANVIER!$K$142,$E11)+COUNTIF(JANVIER!$K$152,$E11)+COUNTIF(JANVIER!$K$162,$E11)+COUNTIF(JANVIER!$K$172,$E11)+COUNTIF(JANVIER!$K$182,$E11)+COUNTIF(JANVIER!$K$192,$E11)+COUNTIF(JANVIER!$K$202,$E11)+COUNTIF(JANVIER!$K$212,$E11)+COUNTIF(JANVIER!$K$222,$E11)+COUNTIF(JANVIER!$K$232,$E11)+COUNTIF(JANVIER!$K$242,$E11)+COUNTIF(JANVIER!$K$252,$E11)+COUNTIF(JANVIER!$K$262,$E11)+COUNTIF(JANVIER!$K$272,$E11)+COUNTIF(JANVIER!$K$282,$E11)+COUNTIF(JANVIER!$K$292,$E11)+COUNTIF(JANVIER!$K$302,$E11)+COUNTIF(JANVIER!$K$312,$E11)</f>
        <v>0</v>
      </c>
      <c r="AS11" s="158">
        <f t="shared" si="8"/>
        <v>0</v>
      </c>
      <c r="AT11" s="80"/>
      <c r="AU11" s="2">
        <f>COUNTIF(JANVIER!M$6,$E11)+COUNTIF(JANVIER!$M$16,$E11)+COUNTIF(JANVIER!$M$26,$E11)+COUNTIF(JANVIER!$M$37,$E11)+COUNTIF(JANVIER!$M$47,$E11)+COUNTIF(JANVIER!$M$57,$E11)+COUNTIF(JANVIER!$M$67,$E11)+COUNTIF(JANVIER!$M$77,$E11)+COUNTIF(JANVIER!$M$87,$E11)+COUNTIF(JANVIER!$M$97,$E11)+COUNTIF(JANVIER!$M$107,$E11)+COUNTIF(JANVIER!$M$117,$E11)+COUNTIF(JANVIER!$M$127,$E11)+COUNTIF(JANVIER!$M$137,$E11)+COUNTIF(JANVIER!$M$147,$E11)+COUNTIF(JANVIER!$M$157,$E11)+COUNTIF(JANVIER!$M$167,$E11)+COUNTIF(JANVIER!$M$177,$E11)+COUNTIF(JANVIER!$M$187,$E11)+COUNTIF(JANVIER!$M$197,$E11)+COUNTIF(JANVIER!$M$207,$E11)+COUNTIF(JANVIER!$M$217,$E11)+COUNTIF(JANVIER!$M$227,$E11)+COUNTIF(JANVIER!$M$237,$E11)+COUNTIF(JANVIER!$M$247,$E11)+COUNTIF(JANVIER!$M$257,$E11)+COUNTIF(JANVIER!$M$267,$E11)+COUNTIF(JANVIER!$M$277,$E11)+COUNTIF(JANVIER!$M$287,$E11)+COUNTIF(JANVIER!$M$297,$E11)+COUNTIF(JANVIER!$M$307,$E11)</f>
        <v>0</v>
      </c>
      <c r="AV11" s="138">
        <f>COUNTIF(JANVIER!N$6,$E11)+COUNTIF(JANVIER!$N$16,$E11)+COUNTIF(JANVIER!$N$26,$E11)+COUNTIF(JANVIER!$N$37,$E11)+COUNTIF(JANVIER!$N$47,$E11)+COUNTIF(JANVIER!$N$57,$E11)+COUNTIF(JANVIER!$N$67,$E11)+COUNTIF(JANVIER!$N$77,$E11)+COUNTIF(JANVIER!$N$87,$E11)+COUNTIF(JANVIER!$N$97,$E11)+COUNTIF(JANVIER!$N$107,$E11)+COUNTIF(JANVIER!$N$117,$E11)+COUNTIF(JANVIER!$N$127,$E11)+COUNTIF(JANVIER!$N$137,$E11)+COUNTIF(JANVIER!$N$147,$E11)+COUNTIF(JANVIER!$N$157,$E11)+COUNTIF(JANVIER!$N$167,$E11)+COUNTIF(JANVIER!$N$177,$E11)+COUNTIF(JANVIER!$N$187,$E11)+COUNTIF(JANVIER!$N$197,$E11)+COUNTIF(JANVIER!$N$207,$E11)+COUNTIF(JANVIER!$N$217,$E11)+COUNTIF(JANVIER!$N$227,$E11)+COUNTIF(JANVIER!$N$237,$E11)+COUNTIF(JANVIER!$N$247,$E11)+COUNTIF(JANVIER!$N$257,$E11)+COUNTIF(JANVIER!$N$267,$E11)+COUNTIF(JANVIER!$N$277,$E11)+COUNTIF(JANVIER!$N$287,$E11)+COUNTIF(JANVIER!$N$297,$E11)+COUNTIF(JANVIER!$N$307,$E11)</f>
        <v>0</v>
      </c>
      <c r="AW11" s="2">
        <f>COUNTIF(JANVIER!$M$7,$E11)+COUNTIF(JANVIER!$M$17,$E11)+COUNTIF(JANVIER!$M$27,$E11)+COUNTIF(JANVIER!$M$38,$E11)+COUNTIF(JANVIER!$M$48,$E11)+COUNTIF(JANVIER!$M$58,$E11)+COUNTIF(JANVIER!$M$68,$E11)+COUNTIF(JANVIER!$M$78,$E11)+COUNTIF(JANVIER!$M$88,$E11)+COUNTIF(JANVIER!$M$98,$E11)+COUNTIF(JANVIER!$M$108,$E11)+COUNTIF(JANVIER!$M$118,$E11)+COUNTIF(JANVIER!$M$128,$E11)+COUNTIF(JANVIER!$M$138,$E11)+COUNTIF(JANVIER!$M$148,$E11)+COUNTIF(JANVIER!$M$158,$E11)+COUNTIF(JANVIER!$M$168,$E11)+COUNTIF(JANVIER!$M$178,$E11)+COUNTIF(JANVIER!$M$188,$E11)+COUNTIF(JANVIER!$M$198,$E11)+COUNTIF(JANVIER!$M$208,$E11)+COUNTIF(JANVIER!$M$218,$E11)+COUNTIF(JANVIER!$M$228,$E11)+COUNTIF(JANVIER!$M$238,$E11)+COUNTIF(JANVIER!$M$248,$E11)+COUNTIF(JANVIER!$M$258,$E11)+COUNTIF(JANVIER!$M$268,$E11)+COUNTIF(JANVIER!$M$278,$E11)+COUNTIF(JANVIER!$M$288,$E11)+COUNTIF(JANVIER!$M$298,$E11)+COUNTIF(JANVIER!$M$308,$E11)</f>
        <v>0</v>
      </c>
      <c r="AX11" s="138">
        <f>COUNTIF(JANVIER!N$7,$E11)+COUNTIF(JANVIER!$N$17,$E11)+COUNTIF(JANVIER!$N$27,$E11)+COUNTIF(JANVIER!$N$38,$E11)+COUNTIF(JANVIER!$N$48,$E11)+COUNTIF(JANVIER!$N$58,$E11)+COUNTIF(JANVIER!$N$68,$E11)+COUNTIF(JANVIER!$N$78,$E11)+COUNTIF(JANVIER!$N$88,$E11)+COUNTIF(JANVIER!$N$98,$E11)+COUNTIF(JANVIER!$N$108,$E11)+COUNTIF(JANVIER!$N$118,$E11)+COUNTIF(JANVIER!$N$128,$E11)+COUNTIF(JANVIER!$N$138,$E11)+COUNTIF(JANVIER!$N$148,$E11)+COUNTIF(JANVIER!$N$158,$E11)+COUNTIF(JANVIER!$N$168,$E11)+COUNTIF(JANVIER!$N$178,$E11)+COUNTIF(JANVIER!$N$188,$E11)+COUNTIF(JANVIER!$N$198,$E11)+COUNTIF(JANVIER!$N$208,$E11)+COUNTIF(JANVIER!$N$218,$E11)+COUNTIF(JANVIER!$N$228,$E11)+COUNTIF(JANVIER!$N$238,$E11)+COUNTIF(JANVIER!$N$248,$E11)+COUNTIF(JANVIER!$N$258,$E11)+COUNTIF(JANVIER!$N$268,$E11)+COUNTIF(JANVIER!$N$278,$E11)+COUNTIF(JANVIER!$N$288,$E11)+COUNTIF(JANVIER!$N$298,$E11)+COUNTIF(JANVIER!$N$308,$E11)</f>
        <v>0</v>
      </c>
      <c r="AY11" s="98">
        <f>COUNTIF(JANVIER!M$8,$E11)+COUNTIF(JANVIER!$M$18,$E11)+COUNTIF(JANVIER!$M$28,$E11)+COUNTIF(JANVIER!$M$39,$E11)+COUNTIF(JANVIER!$M$49,$E11)+COUNTIF(JANVIER!$M$59,$E11)+COUNTIF(JANVIER!$M$69,$E11)+COUNTIF(JANVIER!$M$79,$E11)+COUNTIF(JANVIER!$M$89,$E11)+COUNTIF(JANVIER!$M$99,$E11)+COUNTIF(JANVIER!$M$109,$E11)+COUNTIF(JANVIER!$M$119,$E11)+COUNTIF(JANVIER!$M$129,$E11)+COUNTIF(JANVIER!$M$139,$E11)+COUNTIF(JANVIER!$M$149,$E11)+COUNTIF(JANVIER!$M$159,$E11)+COUNTIF(JANVIER!$M$169,$E11)+COUNTIF(JANVIER!$M$179,$E11)+COUNTIF(JANVIER!$M$189,$E11)+COUNTIF(JANVIER!$M$199,$E11)+COUNTIF(JANVIER!$M$209,$E11)+COUNTIF(JANVIER!$M$219,$E11)+COUNTIF(JANVIER!$M$229,$E11)+COUNTIF(JANVIER!$M$239,$E11)+COUNTIF(JANVIER!$M$249,$E11)+COUNTIF(JANVIER!$M$259,$E11)+COUNTIF(JANVIER!$M$269,$E11)+COUNTIF(JANVIER!$M$279,$E11)+COUNTIF(JANVIER!$M$289,$E11)+COUNTIF(JANVIER!$M$299,$E11)+COUNTIF(JANVIER!$M$309,$E11)</f>
        <v>0</v>
      </c>
      <c r="AZ11" s="136">
        <f>COUNTIF(JANVIER!N$8,$E11)+COUNTIF(JANVIER!$N$18,$E11)+COUNTIF(JANVIER!$N$28,$E11)+COUNTIF(JANVIER!$N$39,$E11)+COUNTIF(JANVIER!$N$49,$E11)+COUNTIF(JANVIER!$N$59,$E11)+COUNTIF(JANVIER!$N$69,$E11)+COUNTIF(JANVIER!$N$79,$E11)+COUNTIF(JANVIER!$N$89,$E11)+COUNTIF(JANVIER!$N$99,$E11)+COUNTIF(JANVIER!$N$109,$E11)+COUNTIF(JANVIER!$N$119,$E11)+COUNTIF(JANVIER!$N$129,$E11)+COUNTIF(JANVIER!$N$139,$E11)+COUNTIF(JANVIER!$N$149,$E11)+COUNTIF(JANVIER!$N$159,$E11)+COUNTIF(JANVIER!$N$169,$E11)+COUNTIF(JANVIER!$N$179,$E11)+COUNTIF(JANVIER!$N$189,$E11)+COUNTIF(JANVIER!$N$199,$E11)+COUNTIF(JANVIER!$N$209,$E11)+COUNTIF(JANVIER!$N$219,$E11)+COUNTIF(JANVIER!$N$229,$E11)+COUNTIF(JANVIER!$N$239,$E11)+COUNTIF(JANVIER!$N$249,$E11)+COUNTIF(JANVIER!$N$259,$E11)+COUNTIF(JANVIER!$N$269,$E11)+COUNTIF(JANVIER!$N$279,$E11)+COUNTIF(JANVIER!$N$289,$E11)+COUNTIF(JANVIER!$N$299,$E11)+COUNTIF(JANVIER!$N$309,$E11)</f>
        <v>0</v>
      </c>
      <c r="BA11" s="98">
        <f>COUNTIF(JANVIER!M$9,$E11)+COUNTIF(JANVIER!$M$19,$E11)+COUNTIF(JANVIER!$M$29,$E11)+COUNTIF(JANVIER!$M$40,$E11)+COUNTIF(JANVIER!$M$50,$E11)+COUNTIF(JANVIER!$M$60,$E11)+COUNTIF(JANVIER!$M$70,$E11)+COUNTIF(JANVIER!$M$80,$E11)+COUNTIF(JANVIER!$M$90,$E11)+COUNTIF(JANVIER!$M$100,$E11)+COUNTIF(JANVIER!$M$110,$E11)+COUNTIF(JANVIER!$M$120,$E11)+COUNTIF(JANVIER!$M$130,$E11)+COUNTIF(JANVIER!$M$140,$E11)+COUNTIF(JANVIER!$M$150,$E11)+COUNTIF(JANVIER!$M$160,$E11)+COUNTIF(JANVIER!$M$170,$E11)+COUNTIF(JANVIER!$M$180,$E11)+COUNTIF(JANVIER!$M$190,$E11)+COUNTIF(JANVIER!$M$200,$E11)+COUNTIF(JANVIER!$M$210,$E11)+COUNTIF(JANVIER!$M$220,$E11)+COUNTIF(JANVIER!$M$230,$E11)+COUNTIF(JANVIER!$M$240,$E11)+COUNTIF(JANVIER!$M$250,$E11)+COUNTIF(JANVIER!$M$260,$E11)+COUNTIF(JANVIER!$M$270,$E11)+COUNTIF(JANVIER!$M$280,$E11)+COUNTIF(JANVIER!$M$290,$E11)+COUNTIF(JANVIER!$M$300,$E11)+COUNTIF(JANVIER!$M$310,$E11)</f>
        <v>0</v>
      </c>
      <c r="BB11" s="136">
        <f>COUNTIF(JANVIER!N$9,$E11)+COUNTIF(JANVIER!$N$19,$E11)+COUNTIF(JANVIER!$N$29,$E11)+COUNTIF(JANVIER!$N$40,$E11)+COUNTIF(JANVIER!$N$50,$E11)+COUNTIF(JANVIER!$N$60,$E11)+COUNTIF(JANVIER!$N$70,$E11)+COUNTIF(JANVIER!$N$80,$E11)+COUNTIF(JANVIER!$N$90,$E11)+COUNTIF(JANVIER!$N$100,$E11)+COUNTIF(JANVIER!$N$110,$E11)+COUNTIF(JANVIER!$N$120,$E11)+COUNTIF(JANVIER!$N$130,$E11)+COUNTIF(JANVIER!$N$140,$E11)+COUNTIF(JANVIER!$N$150,$E11)+COUNTIF(JANVIER!$N$160,$E11)+COUNTIF(JANVIER!$N$170,$E11)+COUNTIF(JANVIER!$N$180,$E11)+COUNTIF(JANVIER!$N$190,$E11)+COUNTIF(JANVIER!$N$200,$E11)+COUNTIF(JANVIER!$N$210,$E11)+COUNTIF(JANVIER!$N$220,$E11)+COUNTIF(JANVIER!$N$230,$E11)+COUNTIF(JANVIER!$N$240,$E11)+COUNTIF(JANVIER!$N$250,$E11)+COUNTIF(JANVIER!$N$260,$E11)+COUNTIF(JANVIER!$N$270,$E11)+COUNTIF(JANVIER!$N$280,$E11)+COUNTIF(JANVIER!$N$290,$E11)+COUNTIF(JANVIER!$N$300,$E11)+COUNTIF(JANVIER!$N$310,$E11)</f>
        <v>0</v>
      </c>
      <c r="BC11" s="80"/>
      <c r="BD11" s="55">
        <f>COUNTIF(JANVIER!P$6,$E11)+COUNTIF(JANVIER!$P$16,$E11)+COUNTIF(JANVIER!$P$26,$E11)+COUNTIF(JANVIER!$P$37,$E11)+COUNTIF(JANVIER!$P$47,$E11)+COUNTIF(JANVIER!$P$57,$E11)+COUNTIF(JANVIER!$P$67,$E11)+COUNTIF(JANVIER!$P$77,$E11)+COUNTIF(JANVIER!$P$87,$E11)+COUNTIF(JANVIER!$P$97,$E11)+COUNTIF(JANVIER!$P$107,$E11)+COUNTIF(JANVIER!$P$117,$E11)+COUNTIF(JANVIER!$P$127,$E11)+COUNTIF(JANVIER!$P$137,$E11)+COUNTIF(JANVIER!$P$147,$E11)+COUNTIF(JANVIER!$P$157,$E11)+COUNTIF(JANVIER!$P$167,$E11)+COUNTIF(JANVIER!$P$177,$E11)+COUNTIF(JANVIER!$P$187,$E11)+COUNTIF(JANVIER!$P$197,$E11)+COUNTIF(JANVIER!$P$207,$E11)+COUNTIF(JANVIER!$P$217,$E11)+COUNTIF(JANVIER!$P$227,$E11)+COUNTIF(JANVIER!$P$237,$E11)+COUNTIF(JANVIER!$P$247,$E11)+COUNTIF(JANVIER!$P$257,$E11)+COUNTIF(JANVIER!$P$267,$E11)+COUNTIF(JANVIER!$P$277,$E11)+COUNTIF(JANVIER!$P$287,$E11)+COUNTIF(JANVIER!$P$297,$E11)+COUNTIF(JANVIER!$P$307,$E11)</f>
        <v>0</v>
      </c>
      <c r="BE11" s="140">
        <f>COUNTIF(JANVIER!Q$6,$E11)+COUNTIF(JANVIER!$P$16,$E11)+COUNTIF(JANVIER!$P$26,$E11)+COUNTIF(JANVIER!$P$37,$E11)+COUNTIF(JANVIER!$M$47,$E11)+COUNTIF(JANVIER!$P$57,$E11)+COUNTIF(JANVIER!$P$67,$E11)+COUNTIF(JANVIER!$P$77,$E11)+COUNTIF(JANVIER!$P$87,$E11)+COUNTIF(JANVIER!$P$97,$E11)+COUNTIF(JANVIER!$P$107,$E11)+COUNTIF(JANVIER!$P$117,$E11)+COUNTIF(JANVIER!$P$127,$E11)+COUNTIF(JANVIER!$P$137,$E11)+COUNTIF(JANVIER!$P$147,$E11)+COUNTIF(JANVIER!$P$157,$E11)+COUNTIF(JANVIER!$P$167,$E11)+COUNTIF(JANVIER!$P$177,$E11)+COUNTIF(JANVIER!$P$187,$E11)+COUNTIF(JANVIER!$P$197,$E11)+COUNTIF(JANVIER!$P$207,$E11)+COUNTIF(JANVIER!$P$217,$E11)+COUNTIF(JANVIER!$P$227,$E11)+COUNTIF(JANVIER!$P$237,$E11)+COUNTIF(JANVIER!$P$247,$E11)+COUNTIF(JANVIER!$P$257,$E11)+COUNTIF(JANVIER!$P$267,$E11)+COUNTIF(JANVIER!$P$277,$E11)+COUNTIF(JANVIER!$P$287,$E11)+COUNTIF(JANVIER!$P$297,$E11)+COUNTIF(JANVIER!$P$307,$E11)</f>
        <v>0</v>
      </c>
      <c r="BF11" s="55">
        <f>COUNTIF(JANVIER!$P$7,$E11)+COUNTIF(JANVIER!$P$17,$E11)+COUNTIF(JANVIER!$P$27,$E11)+COUNTIF(JANVIER!$P$38,$E11)+COUNTIF(JANVIER!$P$48,$E11)+COUNTIF(JANVIER!$P$58,$E11)+COUNTIF(JANVIER!$P$68,$E11)+COUNTIF(JANVIER!$P$78,$E11)+COUNTIF(JANVIER!$P$88,$E11)+COUNTIF(JANVIER!$P$98,$E11)+COUNTIF(JANVIER!$P$108,$E11)+COUNTIF(JANVIER!$P$118,$E11)+COUNTIF(JANVIER!$P$128,$E11)+COUNTIF(JANVIER!$P$138,$E11)+COUNTIF(JANVIER!$P$148,$E11)+COUNTIF(JANVIER!$P$158,$E11)+COUNTIF(JANVIER!$P$168,$E11)+COUNTIF(JANVIER!$P$178,$E11)+COUNTIF(JANVIER!$P$188,$E11)+COUNTIF(JANVIER!$P$198,$E11)+COUNTIF(JANVIER!$P$208,$E11)+COUNTIF(JANVIER!$P$218,$E11)+COUNTIF(JANVIER!$P$228,$E11)+COUNTIF(JANVIER!$P$238,$E11)+COUNTIF(JANVIER!$P$248,$E11)+COUNTIF(JANVIER!$P$258,$E11)+COUNTIF(JANVIER!$P$268,$E11)+COUNTIF(JANVIER!$P$278,$E11)+COUNTIF(JANVIER!$P$288,$E11)+COUNTIF(JANVIER!$P$298,$E11)+COUNTIF(JANVIER!$P$308,$E11)</f>
        <v>0</v>
      </c>
      <c r="BG11" s="140">
        <f>COUNTIF(JANVIER!$Q$7,$E11)+COUNTIF(JANVIER!$Q$17,$E11)+COUNTIF(JANVIER!$Q$27,$E11)+COUNTIF(JANVIER!$Q$38,$E11)+COUNTIF(JANVIER!$Q$48,$E11)+COUNTIF(JANVIER!$Q$58,$E11)+COUNTIF(JANVIER!$Q$68,$E11)+COUNTIF(JANVIER!$Q$78,$E11)+COUNTIF(JANVIER!$Q$88,$E11)+COUNTIF(JANVIER!$Q$98,$E11)+COUNTIF(JANVIER!$Q$108,$E11)+COUNTIF(JANVIER!$Q$118,$E11)+COUNTIF(JANVIER!$Q$128,$E11)+COUNTIF(JANVIER!$Q$138,$E11)+COUNTIF(JANVIER!$Q$148,$E11)+COUNTIF(JANVIER!$Q$158,$E11)+COUNTIF(JANVIER!$Q$168,$E11)+COUNTIF(JANVIER!$Q$178,$E11)+COUNTIF(JANVIER!$Q$188,$E11)+COUNTIF(JANVIER!$Q$198,$E11)+COUNTIF(JANVIER!$Q$208,$E11)+COUNTIF(JANVIER!$Q$218,$E11)+COUNTIF(JANVIER!$Q$228,$E11)+COUNTIF(JANVIER!$Q$238,$E11)+COUNTIF(JANVIER!$Q$248,$E11)+COUNTIF(JANVIER!$Q$258,$E11)+COUNTIF(JANVIER!$Q$268,$E11)+COUNTIF(JANVIER!$Q$278,$E11)+COUNTIF(JANVIER!$Q$288,$E11)+COUNTIF(JANVIER!$Q$298,$E11)+COUNTIF(JANVIER!$Q$308,$E11)</f>
        <v>0</v>
      </c>
      <c r="BH11" s="48">
        <f>COUNTIF(JANVIER!P$8,$E11)+COUNTIF(JANVIER!$P$18,$E11)+COUNTIF(JANVIER!$P$28,$E11)+COUNTIF(JANVIER!$P$39,$E11)+COUNTIF(JANVIER!$P$49,$E11)+COUNTIF(JANVIER!$P$59,$E11)+COUNTIF(JANVIER!$P$69,$E11)+COUNTIF(JANVIER!$P$79,$E11)+COUNTIF(JANVIER!$P$89,$E11)+COUNTIF(JANVIER!$P$99,$E11)+COUNTIF(JANVIER!$P$109,$E11)+COUNTIF(JANVIER!$P$119,$E11)+COUNTIF(JANVIER!$P$129,$E11)+COUNTIF(JANVIER!$P$139,$E11)+COUNTIF(JANVIER!$P$149,$E11)+COUNTIF(JANVIER!$P$159,$E11)+COUNTIF(JANVIER!$P$169,$E11)+COUNTIF(JANVIER!$P$179,$E11)+COUNTIF(JANVIER!$P$189,$E11)+COUNTIF(JANVIER!$P$199,$E11)+COUNTIF(JANVIER!$P$209,$E11)+COUNTIF(JANVIER!$P$219,$E11)+COUNTIF(JANVIER!$P$229,$E11)+COUNTIF(JANVIER!$P$239,$E11)+COUNTIF(JANVIER!$P$249,$E11)+COUNTIF(JANVIER!$P$259,$E11)+COUNTIF(JANVIER!$P$269,$E11)+COUNTIF(JANVIER!$P$279,$E11)+COUNTIF(JANVIER!$P$289,$E11)+COUNTIF(JANVIER!$P$299,$E11)+COUNTIF(JANVIER!$P$309,$E11)</f>
        <v>0</v>
      </c>
      <c r="BI11" s="151">
        <f>COUNTIF(JANVIER!Q$8,$E11)+COUNTIF(JANVIER!$Q$18,$E11)+COUNTIF(JANVIER!$Q$28,$E11)+COUNTIF(JANVIER!$Q$39,$E11)+COUNTIF(JANVIER!$Q$49,$E11)+COUNTIF(JANVIER!$Q$59,$E11)+COUNTIF(JANVIER!$Q$69,$E11)+COUNTIF(JANVIER!$Q$79,$E11)+COUNTIF(JANVIER!$Q$89,$E11)+COUNTIF(JANVIER!$Q$99,$E11)+COUNTIF(JANVIER!$Q$109,$E11)+COUNTIF(JANVIER!$Q$119,$E11)+COUNTIF(JANVIER!$Q$129,$E11)+COUNTIF(JANVIER!$Q$139,$E11)+COUNTIF(JANVIER!$Q$149,$E11)+COUNTIF(JANVIER!$Q$159,$E11)+COUNTIF(JANVIER!$Q$169,$E11)+COUNTIF(JANVIER!$Q$179,$E11)+COUNTIF(JANVIER!$Q$189,$E11)+COUNTIF(JANVIER!$Q$199,$E11)+COUNTIF(JANVIER!$Q$209,$E11)+COUNTIF(JANVIER!$Q$219,$E11)+COUNTIF(JANVIER!$Q$229,$E11)+COUNTIF(JANVIER!$Q$239,$E11)+COUNTIF(JANVIER!$Q$249,$E11)+COUNTIF(JANVIER!$Q$259,$E11)+COUNTIF(JANVIER!$Q$269,$E11)+COUNTIF(JANVIER!$Q$279,$E11)+COUNTIF(JANVIER!$Q$289,$E11)+COUNTIF(JANVIER!$Q$299,$E11)+COUNTIF(JANVIER!$Q$309,$E11)</f>
        <v>0</v>
      </c>
      <c r="BJ11" s="80"/>
      <c r="BK11" s="55">
        <f>COUNTIF(JANVIER!S$6,$E11)+COUNTIF(JANVIER!$S$16,$E11)+COUNTIF(JANVIER!$S$26,$E11)+COUNTIF(JANVIER!$S$37,$E11)+COUNTIF(JANVIER!$S$47,$E11)+COUNTIF(JANVIER!$S$57,$E11)+COUNTIF(JANVIER!$S$67,$E11)+COUNTIF(JANVIER!$S$77,$E11)+COUNTIF(JANVIER!$S$87,$E11)+COUNTIF(JANVIER!$S$97,$E11)+COUNTIF(JANVIER!$S$107,$E11)+COUNTIF(JANVIER!$S$117,$E11)+COUNTIF(JANVIER!$S$127,$E11)+COUNTIF(JANVIER!$S$137,$E11)+COUNTIF(JANVIER!$S$147,$E11)+COUNTIF(JANVIER!$S$157,$E11)+COUNTIF(JANVIER!$S$167,$E11)+COUNTIF(JANVIER!$S$177,$E11)+COUNTIF(JANVIER!$S$187,$E11)+COUNTIF(JANVIER!$S$197,$E11)+COUNTIF(JANVIER!$S$207,$E11)+COUNTIF(JANVIER!$S$217,$E11)+COUNTIF(JANVIER!$S$227,$E11)+COUNTIF(JANVIER!$S$237,$E11)+COUNTIF(JANVIER!$S$247,$E11)+COUNTIF(JANVIER!$S$257,$E11)+COUNTIF(JANVIER!$S$267,$E11)+COUNTIF(JANVIER!$S$277,$E11)+COUNTIF(JANVIER!$S$287,$E11)+COUNTIF(JANVIER!$S$297,$E11)+COUNTIF(JANVIER!$S$307,$E11)</f>
        <v>0</v>
      </c>
      <c r="BL11" s="140">
        <f>COUNTIF(JANVIER!T$6,$E14)+COUNTIF(JANVIER!$T$16,$E14)+COUNTIF(JANVIER!$T$26,$E14)+COUNTIF(JANVIER!$T$37,$E14)+COUNTIF(JANVIER!$T$47,$E14)+COUNTIF(JANVIER!$T$57,$E14)+COUNTIF(JANVIER!$T$67,$E14)+COUNTIF(JANVIER!$T$77,$E14)+COUNTIF(JANVIER!$T$87,$E14)+COUNTIF(JANVIER!$T$97,$E14)+COUNTIF(JANVIER!$T$107,$E14)+COUNTIF(JANVIER!$T$117,$E14)+COUNTIF(JANVIER!$T$127,$E14)+COUNTIF(JANVIER!$T$137,$E14)+COUNTIF(JANVIER!$T$147,$E14)+COUNTIF(JANVIER!$T$157,$E14)+COUNTIF(JANVIER!$T$167,$E14)+COUNTIF(JANVIER!$T$177,$E14)+COUNTIF(JANVIER!$T$187,$E14)+COUNTIF(JANVIER!$T$197,$E14)+COUNTIF(JANVIER!$T$207,$E14)+COUNTIF(JANVIER!$T$217,$E14)+COUNTIF(JANVIER!$T$227,$E14)+COUNTIF(JANVIER!$T$237,$E14)+COUNTIF(JANVIER!$T$247,$E14)+COUNTIF(JANVIER!$T$257,$E14)+COUNTIF(JANVIER!$T$267,$E14)+COUNTIF(JANVIER!$T$277,$E14)+COUNTIF(JANVIER!$T$287,$E14)+COUNTIF(JANVIER!$T$297,$E14)+COUNTIF(JANVIER!$T$307,$E14)</f>
        <v>0</v>
      </c>
      <c r="BM11" s="55">
        <f>COUNTIF(JANVIER!$S$7,$E11)+COUNTIF(JANVIER!$S$17,$E11)+COUNTIF(JANVIER!$S$27,$E11)+COUNTIF(JANVIER!$S$38,$E11)+COUNTIF(JANVIER!$S$48,$E11)+COUNTIF(JANVIER!$S$58,$E11)+COUNTIF(JANVIER!$S$68,$E11)+COUNTIF(JANVIER!$S$78,$E11)+COUNTIF(JANVIER!$S$88,$E11)+COUNTIF(JANVIER!$S$98,$E11)+COUNTIF(JANVIER!$S$108,$E11)+COUNTIF(JANVIER!$S$118,$E11)+COUNTIF(JANVIER!$S$128,$E11)+COUNTIF(JANVIER!$S$138,$E11)+COUNTIF(JANVIER!$S$148,$E11)+COUNTIF(JANVIER!$S$158,$E11)+COUNTIF(JANVIER!$S$168,$E11)+COUNTIF(JANVIER!$S$178,$E11)+COUNTIF(JANVIER!$S$188,$E11)+COUNTIF(JANVIER!$S$198,$E11)+COUNTIF(JANVIER!$S$208,$E11)+COUNTIF(JANVIER!$S$218,$E11)+COUNTIF(JANVIER!$S$228,$E11)+COUNTIF(JANVIER!$S$238,$E11)+COUNTIF(JANVIER!$S$248,$E11)+COUNTIF(JANVIER!$S$258,$E11)+COUNTIF(JANVIER!$S$268,$E11)+COUNTIF(JANVIER!$S$278,$E11)+COUNTIF(JANVIER!$S$288,$E11)+COUNTIF(JANVIER!$S$298,$E11)+COUNTIF(JANVIER!$S$308,$E11)</f>
        <v>0</v>
      </c>
      <c r="BN11" s="140">
        <f>COUNTIF(JANVIER!$T$7,$E11)+COUNTIF(JANVIER!$T$17,$E11)+COUNTIF(JANVIER!$T$27,$E11)+COUNTIF(JANVIER!$T$38,$E11)+COUNTIF(JANVIER!$T$48,$E11)+COUNTIF(JANVIER!$T$58,$E11)+COUNTIF(JANVIER!$T$68,$E11)+COUNTIF(JANVIER!$T$78,$E11)+COUNTIF(JANVIER!$T$88,$E11)+COUNTIF(JANVIER!$T$98,$E11)+COUNTIF(JANVIER!$T$108,$E11)+COUNTIF(JANVIER!$T$118,$E11)+COUNTIF(JANVIER!$T$128,$E11)+COUNTIF(JANVIER!$T$138,$E11)+COUNTIF(JANVIER!$T$148,$E11)+COUNTIF(JANVIER!$T$158,$E11)+COUNTIF(JANVIER!$T$168,$E11)+COUNTIF(JANVIER!$T$178,$E11)+COUNTIF(JANVIER!$T$188,$E11)+COUNTIF(JANVIER!$T$198,$E11)+COUNTIF(JANVIER!$T$208,$E11)+COUNTIF(JANVIER!$T$218,$E11)+COUNTIF(JANVIER!$T$228,$E11)+COUNTIF(JANVIER!$T$238,$E11)+COUNTIF(JANVIER!$T$248,$E11)+COUNTIF(JANVIER!$T$258,$E11)+COUNTIF(JANVIER!$T$268,$E11)+COUNTIF(JANVIER!$T$278,$E11)+COUNTIF(JANVIER!$T$288,$E11)+COUNTIF(JANVIER!$T$298,$E11)+COUNTIF(JANVIER!$T$308,$E11)</f>
        <v>0</v>
      </c>
    </row>
    <row r="12" spans="2:75" x14ac:dyDescent="0.25">
      <c r="B12" s="164" t="s">
        <v>79</v>
      </c>
      <c r="C12" s="56">
        <f>COUNTIF(JANVIER!$A$6:$B$6,B12)+COUNTIF(JANVIER!$A$16:$B$16,B12)+COUNTIF(JANVIER!$A$26:$B$26,B12)+COUNTIF(JANVIER!$A$37:$B$37,B12)+COUNTIF(JANVIER!$A$47:$B$47,B12)+COUNTIF(JANVIER!$A$57:$B$57,B12)+COUNTIF(JANVIER!$A$67:$B$67,B12)+COUNTIF(JANVIER!$A$77:$B$77,B12)+COUNTIF(JANVIER!$A$87:$B$87,B12)+COUNTIF(JANVIER!$A$97:$B$97,B12)+COUNTIF(JANVIER!$A$107:$B$107,B12)+COUNTIF(JANVIER!$A$117:$B$117,B12)+COUNTIF(JANVIER!$A$127:$B$127,B12)+COUNTIF(JANVIER!$A$137:$B$137,B12)+COUNTIF(JANVIER!$A$147:$B$147,B12)+COUNTIF(JANVIER!$A$157:$B$157,B12)+COUNTIF(JANVIER!$A$167:$B$167,B12)+COUNTIF(JANVIER!$A$177:$B$177,B12)+COUNTIF(JANVIER!$A$187:$B$187,B12)+COUNTIF(JANVIER!$A$197:$B$197,B12)+COUNTIF(JANVIER!$A$207:$B$207,B12)+COUNTIF(JANVIER!$A$217:$B$217,B12)+COUNTIF(JANVIER!$A$227:$B$227,B12)+COUNTIF(JANVIER!$A$237:$B$237,B12)+COUNTIF(JANVIER!$A$247:$B$247,B12)+COUNTIF(JANVIER!$A$257:$B$257,B12)+COUNTIF(JANVIER!$A$267:$B$267,B12)+COUNTIF(JANVIER!$A$277:$B$277,B12)+COUNTIF(JANVIER!$A$287:$B$287,B12)+COUNTIF(JANVIER!$A$297:$B$297,B12)+COUNTIF(JANVIER!$A$307:$B$307,B12)</f>
        <v>0</v>
      </c>
      <c r="E12" s="162" t="s">
        <v>80</v>
      </c>
      <c r="F12" s="117"/>
      <c r="G12" s="55">
        <f>COUNTIF(JANVIER!$A$8,$E12)+COUNTIF(JANVIER!$A$18,$E12)+COUNTIF(JANVIER!$A$276,$E12)+COUNTIF(JANVIER!$A$39,$E12)+COUNTIF(JANVIER!$A$49,$E12)+COUNTIF(JANVIER!$A$59,$E12)+COUNTIF(JANVIER!$A$69,$E12)+COUNTIF(JANVIER!$A$79,$E12)+COUNTIF(JANVIER!$A$87,$E12)+COUNTIF(JANVIER!$A$99,$E12)+COUNTIF(JANVIER!$A$109,$E12)+COUNTIF(JANVIER!$A$119,$E12)+COUNTIF(JANVIER!$A$129,$E12)+COUNTIF(JANVIER!$A$139,$E12)+COUNTIF(JANVIER!$A$149,$E12)+COUNTIF(JANVIER!$A$159,$E12)+COUNTIF(JANVIER!$A$169,$E12)+COUNTIF(JANVIER!$A$179,$E12)+COUNTIF(JANVIER!$A$189,$E12)+COUNTIF(JANVIER!$A$199,$E12)+COUNTIF(JANVIER!$A$209,$E12)+COUNTIF(JANVIER!$A$219,$E12)+COUNTIF(JANVIER!$A$229,$E12)+COUNTIF(JANVIER!$A$239,$E12)+COUNTIF(JANVIER!$A$249,$E12)+COUNTIF(JANVIER!$A$259,$E12)+COUNTIF(JANVIER!$A$269,$E12)+COUNTIF(JANVIER!$A$279,$E12)+COUNTIF(JANVIER!$A$289,$E12)+COUNTIF(JANVIER!$A$299,$E12)+COUNTIF(JANVIER!$A$307:$D$309,$E12)</f>
        <v>0</v>
      </c>
      <c r="H12" s="55">
        <f>COUNTIF(JANVIER!$B$8,$E12)+COUNTIF(JANVIER!$B$18,$E12)+COUNTIF(JANVIER!$B$28,$E12)+COUNTIF(JANVIER!$B$39,$E12)+COUNTIF(JANVIER!$B$49,$E12)+COUNTIF(JANVIER!$B$59,$E12)+COUNTIF(JANVIER!$B$69,$E12)+COUNTIF(JANVIER!$B$79,$E12)+COUNTIF(JANVIER!$B$89,$E12)+COUNTIF(JANVIER!$B$99,$E12)+COUNTIF(JANVIER!$B$109,$E12)+COUNTIF(JANVIER!$B$119,$E12)+COUNTIF(JANVIER!$B$129,$E12)+COUNTIF(JANVIER!$B$139,$E12)+COUNTIF(JANVIER!$B$149,$E12)+COUNTIF(JANVIER!$B$159,$E12)+COUNTIF(JANVIER!$B$169,$E12)+COUNTIF(JANVIER!$B$179,$E12)+COUNTIF(JANVIER!$B$189,$E12)+COUNTIF(JANVIER!$B$199,$E12)+COUNTIF(JANVIER!$B$209,$E12)+COUNTIF(JANVIER!$B$219,$E12)+COUNTIF(JANVIER!$B$229,$E12)+COUNTIF(JANVIER!$B$239,$E12)+COUNTIF(JANVIER!$B$249,$E12)+COUNTIF(JANVIER!$B$259,$E12)+COUNTIF(JANVIER!$B$269,$E12)+COUNTIF(JANVIER!$B$279,$E12)+COUNTIF(JANVIER!$B$289,$E12)+COUNTIF(JANVIER!$B$299,$E12)+COUNTIF(JANVIER!$B$309,$E12)</f>
        <v>0</v>
      </c>
      <c r="I12" s="1">
        <f t="shared" si="0"/>
        <v>0</v>
      </c>
      <c r="J12" s="1">
        <f t="shared" si="1"/>
        <v>0</v>
      </c>
      <c r="K12" s="1">
        <f t="shared" si="2"/>
        <v>0</v>
      </c>
      <c r="L12" s="117"/>
      <c r="M12" s="55">
        <f>COUNTIF(JANVIER!$D$6,$E12)+COUNTIF(JANVIER!$D$16,$E12)+COUNTIF(JANVIER!$D$26,$E12)+COUNTIF(JANVIER!$D$37,$E12)+COUNTIF(JANVIER!$D$47,$E12)+COUNTIF(JANVIER!$D$57,$E12)+COUNTIF(JANVIER!$D$67,$E12)+COUNTIF(JANVIER!$D$77,$E12)+COUNTIF(JANVIER!$D$87,$E12)+COUNTIF(JANVIER!$D$97,$E12)+COUNTIF(JANVIER!$D$107,$E12)+COUNTIF(JANVIER!$D$117,$E12)+COUNTIF(JANVIER!$D$127,$E12)+COUNTIF(JANVIER!$D$137,$E12)+COUNTIF(JANVIER!$D$147,$E12)+COUNTIF(JANVIER!$D$157,$E12)+COUNTIF(JANVIER!$D$167,$E12)+COUNTIF(JANVIER!$D$177,$E12)+COUNTIF(JANVIER!$D$187,$E12)+COUNTIF(JANVIER!$D$197,$E12)+COUNTIF(JANVIER!$D$207,$E12)+COUNTIF(JANVIER!$D$217,$E12)+COUNTIF(JANVIER!$D$227,$E12)+COUNTIF(JANVIER!$D$237,$E12)+COUNTIF(JANVIER!$D$247,$E12)+COUNTIF(JANVIER!$D$257,$E12)+COUNTIF(JANVIER!$D$267,$E12)+COUNTIF(JANVIER!$D$277,$E12)+COUNTIF(JANVIER!$D$287,$E12)+COUNTIF(JANVIER!$D$297,$E12)+COUNTIF(JANVIER!$D$307:D313,$E12)</f>
        <v>0</v>
      </c>
      <c r="N12" s="140">
        <f>COUNTIF(JANVIER!$E$6,$E12)+COUNTIF(JANVIER!$E$16,$E12)+COUNTIF(JANVIER!$E$26,$E12)+COUNTIF(JANVIER!$E$37,$E12)+COUNTIF(JANVIER!$E$47,$E12)+COUNTIF(JANVIER!$E$57,$E12)+COUNTIF(JANVIER!$E$67,$E12)+COUNTIF(JANVIER!$E$77,$E12)+COUNTIF(JANVIER!$E$87,$E12)+COUNTIF(JANVIER!$E$97,$E12)+COUNTIF(JANVIER!$E$107,$E12)+COUNTIF(JANVIER!$E$117,$E12)+COUNTIF(JANVIER!$E$127,$E12)+COUNTIF(JANVIER!$E$137,$E12)+COUNTIF(JANVIER!$E$147,$E12)+COUNTIF(JANVIER!$E$157,$E12)+COUNTIF(JANVIER!$E$167,$E12)+COUNTIF(JANVIER!$E$177,$E12)+COUNTIF(JANVIER!$E$187,$E12)+COUNTIF(JANVIER!$E$197,$E12)+COUNTIF(JANVIER!$E$207,$E12)+COUNTIF(JANVIER!$E$217,$E12)+COUNTIF(JANVIER!$E$227,$E12)+COUNTIF(JANVIER!$E$237,$E12)+COUNTIF(JANVIER!$E$247,$E12)+COUNTIF(JANVIER!$E$257,$E12)+COUNTIF(JANVIER!$E$267,$E12)+COUNTIF(JANVIER!$E$277,$E12)+COUNTIF(JANVIER!$E$287,$E12)+COUNTIF(JANVIER!$E$297,$E12)+COUNTIF(JANVIER!$E$307:E313,$E12)</f>
        <v>0</v>
      </c>
      <c r="O12" s="55">
        <f>COUNTIF(JANVIER!$D$7,$E12)+COUNTIF(JANVIER!$D$17,$E12)+COUNTIF(JANVIER!$D$27,$E12)+COUNTIF(JANVIER!$D$38,$E12)+COUNTIF(JANVIER!$D$48,$E12)+COUNTIF(JANVIER!$D$58,$E12)+COUNTIF(JANVIER!$D$68,$E12)+COUNTIF(JANVIER!$D$78,$E12)+COUNTIF(JANVIER!$D$88,$E12)+COUNTIF(JANVIER!$D$98,$E12)+COUNTIF(JANVIER!$D$108,$E12)+COUNTIF(JANVIER!$D$118,$E12)+COUNTIF(JANVIER!$D$128,$E12)+COUNTIF(JANVIER!$D$138,$E12)+COUNTIF(JANVIER!$D$148,$E12)+COUNTIF(JANVIER!$D$158,$E12)+COUNTIF(JANVIER!$D$168,$E12)+COUNTIF(JANVIER!$D$178,$E12)+COUNTIF(JANVIER!$D$188,$E12)+COUNTIF(JANVIER!$D$198,$E12)+COUNTIF(JANVIER!$D$208,$E12)+COUNTIF(JANVIER!$D$218,$E12)+COUNTIF(JANVIER!$D$228,$E12)+COUNTIF(JANVIER!$D$238,$E12)+COUNTIF(JANVIER!$D$248,$E12)+COUNTIF(JANVIER!$D$258,$E12)+COUNTIF(JANVIER!$D$268,$E12)+COUNTIF(JANVIER!$D$278,$E12)+COUNTIF(JANVIER!$D$288,$E12)+COUNTIF(JANVIER!$D$298,$E12)+COUNTIF(JANVIER!$D$308:F313,$E12)</f>
        <v>0</v>
      </c>
      <c r="P12" s="140">
        <f>COUNTIF(JANVIER!$E$7,$E12)+COUNTIF(JANVIER!$E$17,$E12)+COUNTIF(JANVIER!$E$27,$E12)+COUNTIF(JANVIER!$E$38,$E12)+COUNTIF(JANVIER!$E$48,$E12)+COUNTIF(JANVIER!$E$58,$E12)+COUNTIF(JANVIER!$E$68,$E12)+COUNTIF(JANVIER!$E$78,$E12)+COUNTIF(JANVIER!$E$88,$E12)+COUNTIF(JANVIER!$E$98,$E12)+COUNTIF(JANVIER!$E$108,$E12)+COUNTIF(JANVIER!$E$118,$E12)+COUNTIF(JANVIER!$E$128,$E12)+COUNTIF(JANVIER!$E$138,$E12)+COUNTIF(JANVIER!$E$148,$E12)+COUNTIF(JANVIER!$E$158,$E12)+COUNTIF(JANVIER!$E$168,$E12)+COUNTIF(JANVIER!$E$178,$E12)+COUNTIF(JANVIER!$E$188,$E12)+COUNTIF(JANVIER!$E$198,$E12)+COUNTIF(JANVIER!$E$208,$E12)+COUNTIF(JANVIER!$E$218,$E12)+COUNTIF(JANVIER!$E$228,$E12)+COUNTIF(JANVIER!$E$238,$E12)+COUNTIF(JANVIER!$E$248,$E12)+COUNTIF(JANVIER!$E$258,$E12)+COUNTIF(JANVIER!$E$268,$E12)+COUNTIF(JANVIER!$E$278,$E12)+COUNTIF(JANVIER!$E$288,$E12)+COUNTIF(JANVIER!$E$298,$E12)+COUNTIF(JANVIER!$E$308:G313,$E12)</f>
        <v>0</v>
      </c>
      <c r="Q12" s="48">
        <f>COUNTIF(JANVIER!$D$8,$E12)+COUNTIF(JANVIER!$D$18,$E12)+COUNTIF(JANVIER!$D$28,$E12)+COUNTIF(JANVIER!$D$39,$E12)+COUNTIF(JANVIER!$D$49,$E12)+COUNTIF(JANVIER!$D$59,$E12)+COUNTIF(JANVIER!$D$69,$E12)+COUNTIF(JANVIER!$D$79,$E12)+COUNTIF(JANVIER!$D$89,$E12)+COUNTIF(JANVIER!$D$99,$E12)+COUNTIF(JANVIER!$D$109,$E12)+COUNTIF(JANVIER!$D$119,$E12)+COUNTIF(JANVIER!$D$129,$E12)+COUNTIF(JANVIER!$D$139,$E12)+COUNTIF(JANVIER!$D$149,$E12)+COUNTIF(JANVIER!$D$159,$E12)+COUNTIF(JANVIER!$D$169,$E12)+COUNTIF(JANVIER!$D$179,$E12)+COUNTIF(JANVIER!$D$189,$E12)+COUNTIF(JANVIER!$D$199,$E12)+COUNTIF(JANVIER!$D$209,$E12)+COUNTIF(JANVIER!$D$219,$E12)+COUNTIF(JANVIER!$D$229,$E12)+COUNTIF(JANVIER!$D$239,$E12)+COUNTIF(JANVIER!$D$249,$E12)+COUNTIF(JANVIER!$D$259,$E12)+COUNTIF(JANVIER!$D$269,$E12)+COUNTIF(JANVIER!$D$279,$E12)+COUNTIF(JANVIER!$D$289,$E12)+COUNTIF(JANVIER!$D$299,$E12)+COUNTIF(JANVIER!$D$309:H313,$E12)</f>
        <v>0</v>
      </c>
      <c r="R12" s="151">
        <f>COUNTIF(JANVIER!$E$8,$E12)+COUNTIF(JANVIER!$E$18,$E12)+COUNTIF(JANVIER!$E$28,$E12)+COUNTIF(JANVIER!$E$39,$E12)+COUNTIF(JANVIER!$E$49,$E12)+COUNTIF(JANVIER!$E$59,$E12)+COUNTIF(JANVIER!$E$69,$E12)+COUNTIF(JANVIER!$E$79,$E12)+COUNTIF(JANVIER!$E$89,$E12)+COUNTIF(JANVIER!$E$99,$E12)+COUNTIF(JANVIER!$E$109,$E12)+COUNTIF(JANVIER!$E$119,$E12)+COUNTIF(JANVIER!$E$129,$E12)+COUNTIF(JANVIER!$E$139,$E12)+COUNTIF(JANVIER!$E$149,$E12)+COUNTIF(JANVIER!$E$159,$E12)+COUNTIF(JANVIER!$E$169,$E12)+COUNTIF(JANVIER!$E$179,$E12)+COUNTIF(JANVIER!$E$189,$E12)+COUNTIF(JANVIER!$E$199,$E12)+COUNTIF(JANVIER!$E$209,$E12)+COUNTIF(JANVIER!$E$219,$E12)+COUNTIF(JANVIER!$E$229,$E12)+COUNTIF(JANVIER!$E$239,$E12)+COUNTIF(JANVIER!$E$249,$E12)+COUNTIF(JANVIER!$E$259,$E12)+COUNTIF(JANVIER!$E$269,$E12)+COUNTIF(JANVIER!$E$279,$E12)+COUNTIF(JANVIER!$E$289,$E12)+COUNTIF(JANVIER!$E$299,$E12)+COUNTIF(JANVIER!$E$309,$E12)</f>
        <v>0</v>
      </c>
      <c r="S12" s="48">
        <f t="shared" si="3"/>
        <v>0</v>
      </c>
      <c r="T12" s="136">
        <f t="shared" si="3"/>
        <v>0</v>
      </c>
      <c r="U12" s="49">
        <f t="shared" si="4"/>
        <v>0</v>
      </c>
      <c r="V12" s="80"/>
      <c r="W12" s="55">
        <f>COUNTIF(JANVIER!$G$6,$E12)+COUNTIF(JANVIER!$G$16,$E12)+COUNTIF(JANVIER!$G$26,$E12)+COUNTIF(JANVIER!$G$37,$E12)+COUNTIF(JANVIER!$G$47,$E12)+COUNTIF(JANVIER!$G$57,$E12)+COUNTIF(JANVIER!$G$67,$E12)+COUNTIF(JANVIER!$G$77,$E12)+COUNTIF(JANVIER!$G$87,$E12)+COUNTIF(JANVIER!$G$97,$E12)+COUNTIF(JANVIER!$G$107,$E12)+COUNTIF(JANVIER!$G$117,$E12)+COUNTIF(JANVIER!$G$127,$E12)+COUNTIF(JANVIER!$G$137,$E12)+COUNTIF(JANVIER!$G$147,$E12)+COUNTIF(JANVIER!$G$157,$E12)+COUNTIF(JANVIER!$G$167,$E12)+COUNTIF(JANVIER!$G$177,$E12)+COUNTIF(JANVIER!$G$187,$E12)+COUNTIF(JANVIER!$G$197,$E12)+COUNTIF(JANVIER!$G$207,$E12)+COUNTIF(JANVIER!$G$217,$E12)+COUNTIF(JANVIER!$G$227,$E12)+COUNTIF(JANVIER!$G$237,$E12)+COUNTIF(JANVIER!$G$247,$E12)+COUNTIF(JANVIER!$G$257,$E12)+COUNTIF(JANVIER!$G$267,$E12)+COUNTIF(JANVIER!$G$277,$E12)+COUNTIF(JANVIER!$G$287,$E12)+COUNTIF(JANVIER!$G$297,$E12)+COUNTIF(JANVIER!$G$307:N313,$E12)</f>
        <v>0</v>
      </c>
      <c r="X12" s="140">
        <f>COUNTIF(JANVIER!$H$6,$E12)+COUNTIF(JANVIER!$H$16,$E12)+COUNTIF(JANVIER!$H$26,$E12)+COUNTIF(JANVIER!$H$37,$E12)+COUNTIF(JANVIER!$H$47,$E12)+COUNTIF(JANVIER!$H$57,$E12)+COUNTIF(JANVIER!$H$67,$E12)+COUNTIF(JANVIER!$H$77,$E12)+COUNTIF(JANVIER!$H$87,$E12)+COUNTIF(JANVIER!$H$97,$E12)+COUNTIF(JANVIER!$H$107,$E12)+COUNTIF(JANVIER!$H$117,$E12)+COUNTIF(JANVIER!$H$127,$E12)+COUNTIF(JANVIER!$H$137,$E12)+COUNTIF(JANVIER!$H$147,$E12)+COUNTIF(JANVIER!$H$157,$E12)+COUNTIF(JANVIER!$H$167,$E12)+COUNTIF(JANVIER!$H$177,$E12)+COUNTIF(JANVIER!$H$187,$E12)+COUNTIF(JANVIER!$H$197,$E12)+COUNTIF(JANVIER!$H$207,$E12)+COUNTIF(JANVIER!$H$217,$E12)+COUNTIF(JANVIER!$H$227,$E12)+COUNTIF(JANVIER!$H$237,$E12)+COUNTIF(JANVIER!$H$247,$E12)+COUNTIF(JANVIER!$H$257,$E12)+COUNTIF(JANVIER!$H$267,$E12)+COUNTIF(JANVIER!$H$277,$E12)+COUNTIF(JANVIER!$H$287,$E12)+COUNTIF(JANVIER!$H$297,$E12)+COUNTIF(JANVIER!$H$307:O313,$E12)</f>
        <v>0</v>
      </c>
      <c r="Y12" s="55">
        <f>COUNTIF(JANVIER!$G$7,$E12)+COUNTIF(JANVIER!$G$17,$E12)+COUNTIF(JANVIER!$G$27,$E12)+COUNTIF(JANVIER!$G$38,$E12)+COUNTIF(JANVIER!$G$48,$E12)+COUNTIF(JANVIER!$G$58,$E12)+COUNTIF(JANVIER!$G$68,$E12)+COUNTIF(JANVIER!$G$78,$E12)+COUNTIF(JANVIER!$G$88,$E12)+COUNTIF(JANVIER!$G$98,$E12)+COUNTIF(JANVIER!$G$108,$E12)+COUNTIF(JANVIER!$G$118,$E12)+COUNTIF(JANVIER!$G$128,$E12)+COUNTIF(JANVIER!$G$138,$E12)+COUNTIF(JANVIER!$G$148,$E12)+COUNTIF(JANVIER!$G$158,$E12)+COUNTIF(JANVIER!$G$168,$E12)+COUNTIF(JANVIER!$G$178,$E12)+COUNTIF(JANVIER!$G$188,$E12)+COUNTIF(JANVIER!$G$198,$E12)+COUNTIF(JANVIER!$G$208,$E12)+COUNTIF(JANVIER!$G$218,$E12)+COUNTIF(JANVIER!$G$228,$E12)+COUNTIF(JANVIER!$G$238,$E12)+COUNTIF(JANVIER!$G$248,$E12)+COUNTIF(JANVIER!$G$258,$E12)+COUNTIF(JANVIER!$G$268,$E12)+COUNTIF(JANVIER!$G$278,$E12)+COUNTIF(JANVIER!$G$288,$E12)+COUNTIF(JANVIER!$G$298,$E12)+COUNTIF(JANVIER!$G$308:P313,$E12)</f>
        <v>0</v>
      </c>
      <c r="Z12" s="140">
        <f>COUNTIF(JANVIER!$H$7,$E12)+COUNTIF(JANVIER!$H$17,$E12)+COUNTIF(JANVIER!$H$27,$E12)+COUNTIF(JANVIER!$H$38,$E12)+COUNTIF(JANVIER!$H$48,$E12)+COUNTIF(JANVIER!$H$58,$E12)+COUNTIF(JANVIER!$H$68,$E12)+COUNTIF(JANVIER!$H$78,$E12)+COUNTIF(JANVIER!$H$88,$E12)+COUNTIF(JANVIER!$H$98,$E12)+COUNTIF(JANVIER!$H$108,$E12)+COUNTIF(JANVIER!$H$118,$E12)+COUNTIF(JANVIER!$H$128,$E12)+COUNTIF(JANVIER!$H$138,$E12)+COUNTIF(JANVIER!$H$148,$E12)+COUNTIF(JANVIER!$H$158,$E12)+COUNTIF(JANVIER!$H$168,$E12)+COUNTIF(JANVIER!$H$178,$E12)+COUNTIF(JANVIER!$H$188,$E12)+COUNTIF(JANVIER!$H$198,$E12)+COUNTIF(JANVIER!$H$208,$E12)+COUNTIF(JANVIER!$H$218,$E12)+COUNTIF(JANVIER!$H$228,$E12)+COUNTIF(JANVIER!$H$238,$E12)+COUNTIF(JANVIER!$H$248,$E12)+COUNTIF(JANVIER!$H$258,$E12)+COUNTIF(JANVIER!$H$268,$E12)+COUNTIF(JANVIER!$H$278,$E12)+COUNTIF(JANVIER!$H$288,$E12)+COUNTIF(JANVIER!$H$298,$E12)+COUNTIF(JANVIER!$H$308:P313,$E12)</f>
        <v>0</v>
      </c>
      <c r="AA12" s="55">
        <f>COUNTIF(JANVIER!$G$8,$E12)+COUNTIF(JANVIER!$G$18,$E12)+COUNTIF(JANVIER!$G$28,$E12)+COUNTIF(JANVIER!$G$39,$E12)+COUNTIF(JANVIER!$G$49,$E12)+COUNTIF(JANVIER!$G$59,$E12)+COUNTIF(JANVIER!$G$69,$E12)+COUNTIF(JANVIER!$G$79,$E12)+COUNTIF(JANVIER!$G$89,$E12)+COUNTIF(JANVIER!$G$99,$E12)+COUNTIF(JANVIER!$G$109,$E12)+COUNTIF(JANVIER!$G$119,$E12)+COUNTIF(JANVIER!$G$129,$E12)+COUNTIF(JANVIER!$G$139,$E12)+COUNTIF(JANVIER!$G$149,$E12)+COUNTIF(JANVIER!$G$159,$E12)+COUNTIF(JANVIER!$G$169,$E12)+COUNTIF(JANVIER!$G$179,$E12)+COUNTIF(JANVIER!$G$189,$E12)+COUNTIF(JANVIER!$G$199,$E12)+COUNTIF(JANVIER!$G$209,$E12)+COUNTIF(JANVIER!$G$219,$E12)+COUNTIF(JANVIER!$G$229,$E12)+COUNTIF(JANVIER!$G$239,$E12)+COUNTIF(JANVIER!$G$249,$E12)+COUNTIF(JANVIER!$G$259,$E12)+COUNTIF(JANVIER!$G$269,$E12)+COUNTIF(JANVIER!$G$279,$E12)+COUNTIF(JANVIER!$G$289,$E12)+COUNTIF(JANVIER!$G$299,$E12)+COUNTIF(JANVIER!$G$309:R313,$E12)</f>
        <v>0</v>
      </c>
      <c r="AB12" s="140">
        <f>COUNTIF(JANVIER!$H$8,$E12)+COUNTIF(JANVIER!$H$18,$E12)+COUNTIF(JANVIER!$H$28,$E12)+COUNTIF(JANVIER!$H$39,$E12)+COUNTIF(JANVIER!$H$49,$E12)+COUNTIF(JANVIER!$H$59,$E12)+COUNTIF(JANVIER!$H$69,$E12)+COUNTIF(JANVIER!$H$79,$E12)+COUNTIF(JANVIER!$H$89,$E12)+COUNTIF(JANVIER!$H$99,$E12)+COUNTIF(JANVIER!$H$109,$E12)+COUNTIF(JANVIER!$H$119,$E12)+COUNTIF(JANVIER!$H$129,$E12)+COUNTIF(JANVIER!$H$139,$E12)+COUNTIF(JANVIER!$H$149,$E12)+COUNTIF(JANVIER!$H$159,$E12)+COUNTIF(JANVIER!$H$169,$E12)+COUNTIF(JANVIER!$H$179,$E12)+COUNTIF(JANVIER!$H$189,$E12)+COUNTIF(JANVIER!$H$199,$E12)+COUNTIF(JANVIER!$H$209,$E12)+COUNTIF(JANVIER!$H$219,$E12)+COUNTIF(JANVIER!$H$229,$E12)+COUNTIF(JANVIER!$H$239,$E12)+COUNTIF(JANVIER!$H$249,$E12)+COUNTIF(JANVIER!$H$259,$E12)+COUNTIF(JANVIER!$H$269,$E12)+COUNTIF(JANVIER!$H$279,$E12)+COUNTIF(JANVIER!$H$289,$E12)+COUNTIF(JANVIER!$H$299,$E12)+COUNTIF(JANVIER!$H$309,$E12)</f>
        <v>0</v>
      </c>
      <c r="AC12" s="48">
        <f t="shared" si="5"/>
        <v>0</v>
      </c>
      <c r="AD12" s="136">
        <f t="shared" si="6"/>
        <v>0</v>
      </c>
      <c r="AE12" s="49">
        <f t="shared" si="7"/>
        <v>0</v>
      </c>
      <c r="AF12" s="80"/>
      <c r="AG12" s="55">
        <f>COUNTIF(JANVIER!J$6,$E12)+COUNTIF(JANVIER!$J$16,$E12)+COUNTIF(JANVIER!$J$26,$E12)+COUNTIF(JANVIER!$J$37,$E12)+COUNTIF(JANVIER!$J$47,$E12)+COUNTIF(JANVIER!$J$57,$E12)+COUNTIF(JANVIER!$J$67,$E12)+COUNTIF(JANVIER!$J$77,$E12)+COUNTIF(JANVIER!$J$87,$E12)+COUNTIF(JANVIER!$J$97,$E12)+COUNTIF(JANVIER!$J$107,$E12)+COUNTIF(JANVIER!$J$117,$E12)+COUNTIF(JANVIER!$J$127,$E12)+COUNTIF(JANVIER!$J$137,$E12)+COUNTIF(JANVIER!$J$147,$E12)+COUNTIF(JANVIER!$J$157,$E12)+COUNTIF(JANVIER!$J$167,$E12)+COUNTIF(JANVIER!$J$177,$E12)+COUNTIF(JANVIER!$J$187,$E12)+COUNTIF(JANVIER!$J$197,$E12)+COUNTIF(JANVIER!$J$207,$E12)+COUNTIF(JANVIER!$J$217,$E12)+COUNTIF(JANVIER!$J$227,$E12)+COUNTIF(JANVIER!$J$237,$E12)+COUNTIF(JANVIER!$J$247,$E12)+COUNTIF(JANVIER!$J$257,$E12)+COUNTIF(JANVIER!$J$267,$E12)+COUNTIF(JANVIER!$J$277,$E12)+COUNTIF(JANVIER!$J$287,$E12)+COUNTIF(JANVIER!$J$297,$E12)+COUNTIF(JANVIER!$J$307,$E12)</f>
        <v>0</v>
      </c>
      <c r="AH12" s="140">
        <f>COUNTIF(JANVIER!K$6,$E12)+COUNTIF(JANVIER!$K$16,$E12)+COUNTIF(JANVIER!$K$26,$E12)+COUNTIF(JANVIER!$K$37,$E12)+COUNTIF(JANVIER!$K$47,$E12)+COUNTIF(JANVIER!$K$57,$E12)+COUNTIF(JANVIER!$K$67,$E12)+COUNTIF(JANVIER!$K$77,$E12)+COUNTIF(JANVIER!$K$87,$E12)+COUNTIF(JANVIER!$K$97,$E12)+COUNTIF(JANVIER!$K$107,$E12)+COUNTIF(JANVIER!$K$117,$E12)+COUNTIF(JANVIER!$K$127,$E12)+COUNTIF(JANVIER!$K$137,$E12)+COUNTIF(JANVIER!$K$147,$E12)+COUNTIF(JANVIER!$K$157,$E12)+COUNTIF(JANVIER!$K$167,$E12)+COUNTIF(JANVIER!$K$177,$E12)+COUNTIF(JANVIER!$K$187,$E12)+COUNTIF(JANVIER!$K$197,$E12)+COUNTIF(JANVIER!$K$207,$E12)+COUNTIF(JANVIER!$K$217,$E12)+COUNTIF(JANVIER!$K$227,$E12)+COUNTIF(JANVIER!$K$237,$E12)+COUNTIF(JANVIER!$K$247,$E12)+COUNTIF(JANVIER!$K$257,$E12)+COUNTIF(JANVIER!$K$267,$E12)+COUNTIF(JANVIER!$K$277,$E12)+COUNTIF(JANVIER!$K$287,$E12)+COUNTIF(JANVIER!$K$297,$E12)+COUNTIF(JANVIER!$K$307,$E12)</f>
        <v>0</v>
      </c>
      <c r="AI12" s="55">
        <f>COUNTIF(JANVIER!$J$7,$E12)+COUNTIF(JANVIER!$J$17,$E12)+COUNTIF(JANVIER!$J$27,$E12)+COUNTIF(JANVIER!$J$38,$E12)+COUNTIF(JANVIER!$J$48,$E12)+COUNTIF(JANVIER!$J$58,$E12)+COUNTIF(JANVIER!$J$68,$E12)+COUNTIF(JANVIER!$J$78,$E12)+COUNTIF(JANVIER!$J$88,$E12)+COUNTIF(JANVIER!$J$98,$E12)+COUNTIF(JANVIER!$J$108,$E12)+COUNTIF(JANVIER!$J$118,$E12)+COUNTIF(JANVIER!$J$128,$E12)+COUNTIF(JANVIER!$J$138,$E12)+COUNTIF(JANVIER!$J$148,$E12)+COUNTIF(JANVIER!$J$158,$E12)+COUNTIF(JANVIER!$J$168,$E12)+COUNTIF(JANVIER!$J$178,$E12)+COUNTIF(JANVIER!$J$188,$E12)+COUNTIF(JANVIER!$J$198,$E12)+COUNTIF(JANVIER!$J$208,$E12)+COUNTIF(JANVIER!$J$218,$E12)+COUNTIF(JANVIER!$J$228,$E12)+COUNTIF(JANVIER!$J$238,$E12)+COUNTIF(JANVIER!$J$248,$E12)+COUNTIF(JANVIER!$J$258,$E12)+COUNTIF(JANVIER!$J$268,$E12)+COUNTIF(JANVIER!$J$278,$E12)+COUNTIF(JANVIER!$J$288,$E12)+COUNTIF(JANVIER!$J$298,$E12)+COUNTIF(JANVIER!$J$308,$E12)</f>
        <v>0</v>
      </c>
      <c r="AJ12" s="140">
        <f>COUNTIF(JANVIER!$K$7,$E12)+COUNTIF(JANVIER!$K$17,$E12)+COUNTIF(JANVIER!$K$27,$E12)+COUNTIF(JANVIER!$K$38,$E12)+COUNTIF(JANVIER!$K$48,$E12)+COUNTIF(JANVIER!$K$58,$E12)+COUNTIF(JANVIER!$K$68,$E12)+COUNTIF(JANVIER!$K$78,$E12)+COUNTIF(JANVIER!$K$88,$E12)+COUNTIF(JANVIER!$K$98,$E12)+COUNTIF(JANVIER!$K$108,$E12)+COUNTIF(JANVIER!$K$118,$E12)+COUNTIF(JANVIER!$K$128,$E12)+COUNTIF(JANVIER!$K$138,$E12)+COUNTIF(JANVIER!$K$148,$E12)+COUNTIF(JANVIER!$K$158,$E12)+COUNTIF(JANVIER!$K$168,$E12)+COUNTIF(JANVIER!$K$178,$E12)+COUNTIF(JANVIER!$K$188,$E12)+COUNTIF(JANVIER!$K$198,$E12)+COUNTIF(JANVIER!$K$208,$E12)+COUNTIF(JANVIER!$K$218,$E12)+COUNTIF(JANVIER!$K$228,$E12)+COUNTIF(JANVIER!$K$238,$E12)+COUNTIF(JANVIER!$K$248,$E12)+COUNTIF(JANVIER!$K$258,$E12)+COUNTIF(JANVIER!$K$268,$E12)+COUNTIF(JANVIER!$K$278,$E12)+COUNTIF(JANVIER!$K$288,$E12)+COUNTIF(JANVIER!$K$298,$E12)+COUNTIF(JANVIER!$K$308,$E12)</f>
        <v>0</v>
      </c>
      <c r="AK12" s="55">
        <f>COUNTIF(JANVIER!J$8,$E12)+COUNTIF(JANVIER!$J$18,$E12)+COUNTIF(JANVIER!$J$28,$E12)+COUNTIF(JANVIER!$J$39,$E12)+COUNTIF(JANVIER!$J$49,$E12)+COUNTIF(JANVIER!$J$59,$E12)+COUNTIF(JANVIER!$J$69,$E12)+COUNTIF(JANVIER!$J$79,$E12)+COUNTIF(JANVIER!$J$89,$E12)+COUNTIF(JANVIER!$J$99,$E12)+COUNTIF(JANVIER!$J$109,$E12)+COUNTIF(JANVIER!$J$119,$E12)+COUNTIF(JANVIER!$J$129,$E12)+COUNTIF(JANVIER!$J$139,$E12)+COUNTIF(JANVIER!$J$149,$E12)+COUNTIF(JANVIER!$J$159,$E12)+COUNTIF(JANVIER!$J$169,$E12)+COUNTIF(JANVIER!$J$179,$E12)+COUNTIF(JANVIER!$J$189,$E12)+COUNTIF(JANVIER!$J$199,$E12)+COUNTIF(JANVIER!$J$209,$E12)+COUNTIF(JANVIER!$J$219,$E12)+COUNTIF(JANVIER!$J$229,$E12)+COUNTIF(JANVIER!$J$239,$E12)+COUNTIF(JANVIER!$J$249,$E12)+COUNTIF(JANVIER!$J$259,$E12)+COUNTIF(JANVIER!$J$269,$E12)+COUNTIF(JANVIER!$J$279,$E12)+COUNTIF(JANVIER!$J$289,$E12)+COUNTIF(JANVIER!$J$299,$E12)+COUNTIF(JANVIER!$J$309,$E12)</f>
        <v>0</v>
      </c>
      <c r="AL12" s="140">
        <f>COUNTIF(JANVIER!K$8,$E12)+COUNTIF(JANVIER!$K$18,$E12)+COUNTIF(JANVIER!$K$28,$E12)+COUNTIF(JANVIER!$K$39,$E12)+COUNTIF(JANVIER!$K$49,$E12)+COUNTIF(JANVIER!$K$59,$E12)+COUNTIF(JANVIER!$K$69,$E12)+COUNTIF(JANVIER!$K$79,$E12)+COUNTIF(JANVIER!$K$89,$E12)+COUNTIF(JANVIER!$K$99,$E12)+COUNTIF(JANVIER!$K$109,$E12)+COUNTIF(JANVIER!$K$119,$E12)+COUNTIF(JANVIER!$K$129,$E12)+COUNTIF(JANVIER!$K$139,$E12)+COUNTIF(JANVIER!$K$149,$E12)+COUNTIF(JANVIER!$K$159,$E12)+COUNTIF(JANVIER!$K$169,$E12)+COUNTIF(JANVIER!$K$179,$E12)+COUNTIF(JANVIER!$K$189,$E12)+COUNTIF(JANVIER!$K$199,$E12)+COUNTIF(JANVIER!$K$209,$E12)+COUNTIF(JANVIER!$K$219,$E12)+COUNTIF(JANVIER!$K$229,$E12)+COUNTIF(JANVIER!$K$239,$E12)+COUNTIF(JANVIER!$K$249,$E12)+COUNTIF(JANVIER!$K$259,$E12)+COUNTIF(JANVIER!$K$269,$E12)+COUNTIF(JANVIER!$K$279,$E12)+COUNTIF(JANVIER!$K$289,$E12)+COUNTIF(JANVIER!$K$299,$E12)+COUNTIF(JANVIER!$K$309,$E12)</f>
        <v>0</v>
      </c>
      <c r="AM12" s="55">
        <f>COUNTIF(JANVIER!J$9,$E12)+COUNTIF(JANVIER!$J$19,$E12)+COUNTIF(JANVIER!$J$29,$E12)+COUNTIF(JANVIER!$J$40,$E12)+COUNTIF(JANVIER!$J$50,$E12)+COUNTIF(JANVIER!$J$60,$E12)+COUNTIF(JANVIER!$J$70,$E12)+COUNTIF(JANVIER!$J$80,$E12)+COUNTIF(JANVIER!$J$90,$E12)+COUNTIF(JANVIER!$J$100,$E12)+COUNTIF(JANVIER!$J$110,$E12)+COUNTIF(JANVIER!$J$120,$E12)+COUNTIF(JANVIER!$J$130,$E12)+COUNTIF(JANVIER!$J$140,$E12)+COUNTIF(JANVIER!$J$150,$E12)+COUNTIF(JANVIER!$J$160,$E12)+COUNTIF(JANVIER!$J$170,$E12)+COUNTIF(JANVIER!$J$180,$E12)+COUNTIF(JANVIER!$J$190,$E12)+COUNTIF(JANVIER!$J$200,$E12)+COUNTIF(JANVIER!$J$210,$E12)+COUNTIF(JANVIER!$J$220,$E12)+COUNTIF(JANVIER!$J$230,$E12)+COUNTIF(JANVIER!$J$240,$E12)+COUNTIF(JANVIER!$J$250,$E12)+COUNTIF(JANVIER!$J$260,$E12)+COUNTIF(JANVIER!$J$270,$E12)+COUNTIF(JANVIER!$J$280,$E12)+COUNTIF(JANVIER!$J$290,$E12)+COUNTIF(JANVIER!$J$300,$E12)+COUNTIF(JANVIER!$J$310,$E12)</f>
        <v>0</v>
      </c>
      <c r="AN12" s="140">
        <f>COUNTIF(JANVIER!K$9,$E12)+COUNTIF(JANVIER!$K$19,$E12)+COUNTIF(JANVIER!$K$29,$E12)+COUNTIF(JANVIER!$K$40,$E12)+COUNTIF(JANVIER!$K$50,$E12)+COUNTIF(JANVIER!$K$60,$E12)+COUNTIF(JANVIER!$K$70,$E12)+COUNTIF(JANVIER!$K$80,$E12)+COUNTIF(JANVIER!$K$90,$E12)+COUNTIF(JANVIER!$K$100,$E12)+COUNTIF(JANVIER!$K$110,$E12)+COUNTIF(JANVIER!$K$120,$E12)+COUNTIF(JANVIER!$K$130,$E12)+COUNTIF(JANVIER!$K$140,$E12)+COUNTIF(JANVIER!$K$150,$E12)+COUNTIF(JANVIER!$K$160,$E12)+COUNTIF(JANVIER!$K$170,$E12)+COUNTIF(JANVIER!$K$180,$E12)+COUNTIF(JANVIER!$K$190,$E12)+COUNTIF(JANVIER!$K$200,$E12)+COUNTIF(JANVIER!$K$210,$E12)+COUNTIF(JANVIER!$K$220,$E12)+COUNTIF(JANVIER!$K$230,$E12)+COUNTIF(JANVIER!$K$240,$E12)+COUNTIF(JANVIER!$K$250,$E12)+COUNTIF(JANVIER!$K$260,$E12)+COUNTIF(JANVIER!$K$270,$E12)+COUNTIF(JANVIER!$K$280,$E12)+COUNTIF(JANVIER!$K$290,$E12)+COUNTIF(JANVIER!$K$300,$E12)+COUNTIF(JANVIER!$K$310,$E12)</f>
        <v>0</v>
      </c>
      <c r="AO12" s="55">
        <f>COUNTIF(JANVIER!J$10,$E12)+COUNTIF(JANVIER!$J$20,$E12)+COUNTIF(JANVIER!$J$30,$E12)+COUNTIF(JANVIER!$J$41,$E12)+COUNTIF(JANVIER!$J$51,$E12)+COUNTIF(JANVIER!$J$61,$E12)+COUNTIF(JANVIER!$J$71,$E12)+COUNTIF(JANVIER!$J$81,$E12)+COUNTIF(JANVIER!$J$91,$E12)+COUNTIF(JANVIER!$J$101,$E12)+COUNTIF(JANVIER!$J$111,$E12)+COUNTIF(JANVIER!$J$121,$E12)+COUNTIF(JANVIER!$J$131,$E12)+COUNTIF(JANVIER!$J$141,$E12)+COUNTIF(JANVIER!$J$151,$E12)+COUNTIF(JANVIER!$J$161,$E12)+COUNTIF(JANVIER!$J$171,$E12)+COUNTIF(JANVIER!$J$181,$E12)+COUNTIF(JANVIER!$J$191,$E12)+COUNTIF(JANVIER!$J$201,$E12)+COUNTIF(JANVIER!$J$211,$E12)+COUNTIF(JANVIER!$J$221,$E12)+COUNTIF(JANVIER!$J$231,$E12)+COUNTIF(JANVIER!$J$241,$E12)+COUNTIF(JANVIER!$J$251,$E12)+COUNTIF(JANVIER!$J$261,$E12)+COUNTIF(JANVIER!$J$271,$E12)+COUNTIF(JANVIER!$J$281,$E12)+COUNTIF(JANVIER!$J$291,$E12)+COUNTIF(JANVIER!$J$301,$E12)+COUNTIF(JANVIER!$J$311,$E12)</f>
        <v>0</v>
      </c>
      <c r="AP12" s="140">
        <f>COUNTIF(JANVIER!K$10,$E12)+COUNTIF(JANVIER!$K$20,$E12)+COUNTIF(JANVIER!$K$30,$E12)+COUNTIF(JANVIER!$K$40,$E12)+COUNTIF(JANVIER!$K$50,$E12)+COUNTIF(JANVIER!$K$60,$E12)+COUNTIF(JANVIER!$K$70,$E12)+COUNTIF(JANVIER!$K$80,$E12)+COUNTIF(JANVIER!$K$90,$E12)+COUNTIF(JANVIER!$K$100,$E12)+COUNTIF(JANVIER!$K$110,$E12)+COUNTIF(JANVIER!$K$120,$E12)+COUNTIF(JANVIER!$K$130,$E12)+COUNTIF(JANVIER!$K$140,$E12)+COUNTIF(JANVIER!$K$150,$E12)+COUNTIF(JANVIER!$K$160,$E12)+COUNTIF(JANVIER!$K$170,$E12)+COUNTIF(JANVIER!$K$180,$E12)+COUNTIF(JANVIER!$K$190,$E12)+COUNTIF(JANVIER!$K$200,$E12)+COUNTIF(JANVIER!$K$210,$E12)+COUNTIF(JANVIER!$K$220,$E12)+COUNTIF(JANVIER!$K$230,$E12)+COUNTIF(JANVIER!$K$240,$E12)+COUNTIF(JANVIER!$K$250,$E12)+COUNTIF(JANVIER!$K$260,$E12)+COUNTIF(JANVIER!$K$270,$E12)+COUNTIF(JANVIER!$K$280,$E12)+COUNTIF(JANVIER!$K$290,$E12)+COUNTIF(JANVIER!$K$300,$E12)+COUNTIF(JANVIER!$K$310,$E12)</f>
        <v>0</v>
      </c>
      <c r="AQ12" s="55">
        <f>COUNTIF(JANVIER!J$11,$E12)+COUNTIF(JANVIER!$J$21,$E12)+COUNTIF(JANVIER!$J$31,$E12)+COUNTIF(JANVIER!$J$42,$E12)+COUNTIF(JANVIER!$J$52,$E12)+COUNTIF(JANVIER!$J$62,$E12)+COUNTIF(JANVIER!$J$72,$E12)+COUNTIF(JANVIER!$J$82,$E12)+COUNTIF(JANVIER!$J$92,$E12)+COUNTIF(JANVIER!$J$102,$E12)+COUNTIF(JANVIER!$J$112,$E12)+COUNTIF(JANVIER!$J$122,$E12)+COUNTIF(JANVIER!$J$132,$E12)+COUNTIF(JANVIER!$J$142,$E12)+COUNTIF(JANVIER!$J$152,$E12)+COUNTIF(JANVIER!$J$162,$E12)+COUNTIF(JANVIER!$J$172,$E12)+COUNTIF(JANVIER!$J$182,$E12)+COUNTIF(JANVIER!$J$192,$E12)+COUNTIF(JANVIER!$J$202,$E12)+COUNTIF(JANVIER!$J$212,$E12)+COUNTIF(JANVIER!$J$222,$E12)+COUNTIF(JANVIER!$J$232,$E12)+COUNTIF(JANVIER!$J$242,$E12)+COUNTIF(JANVIER!$J$252,$E12)+COUNTIF(JANVIER!$J$262,$E12)+COUNTIF(JANVIER!$J$272,$E12)+COUNTIF(JANVIER!$J$282,$E12)+COUNTIF(JANVIER!$J$292,$E12)+COUNTIF(JANVIER!$J$302,$E12)+COUNTIF(JANVIER!$J$312,$E12)</f>
        <v>0</v>
      </c>
      <c r="AR12" s="140">
        <f>COUNTIF(JANVIER!K$11,$E12)+COUNTIF(JANVIER!$K$21,$E12)+COUNTIF(JANVIER!$K$32,$E12)+COUNTIF(JANVIER!$K$42,$E12)+COUNTIF(JANVIER!$K$52,$E12)+COUNTIF(JANVIER!$K$62,$E12)+COUNTIF(JANVIER!$K$72,$E12)+COUNTIF(JANVIER!$K$82,$E12)+COUNTIF(JANVIER!$K$92,$E12)+COUNTIF(JANVIER!$K$102,$E12)+COUNTIF(JANVIER!$K$112,$E12)+COUNTIF(JANVIER!$K$122,$E12)+COUNTIF(JANVIER!$K$132,$E12)+COUNTIF(JANVIER!$K$142,$E12)+COUNTIF(JANVIER!$K$152,$E12)+COUNTIF(JANVIER!$K$162,$E12)+COUNTIF(JANVIER!$K$172,$E12)+COUNTIF(JANVIER!$K$182,$E12)+COUNTIF(JANVIER!$K$192,$E12)+COUNTIF(JANVIER!$K$202,$E12)+COUNTIF(JANVIER!$K$212,$E12)+COUNTIF(JANVIER!$K$222,$E12)+COUNTIF(JANVIER!$K$232,$E12)+COUNTIF(JANVIER!$K$242,$E12)+COUNTIF(JANVIER!$K$252,$E12)+COUNTIF(JANVIER!$K$262,$E12)+COUNTIF(JANVIER!$K$272,$E12)+COUNTIF(JANVIER!$K$282,$E12)+COUNTIF(JANVIER!$K$292,$E12)+COUNTIF(JANVIER!$K$302,$E12)+COUNTIF(JANVIER!$K$312,$E12)</f>
        <v>0</v>
      </c>
      <c r="AS12" s="159">
        <f t="shared" si="8"/>
        <v>0</v>
      </c>
      <c r="AT12" s="80"/>
      <c r="AU12" s="2">
        <f>COUNTIF(JANVIER!M$6,$E12)+COUNTIF(JANVIER!$M$16,$E12)+COUNTIF(JANVIER!$M$26,$E12)+COUNTIF(JANVIER!$M$37,$E12)+COUNTIF(JANVIER!$M$47,$E12)+COUNTIF(JANVIER!$M$57,$E12)+COUNTIF(JANVIER!$M$67,$E12)+COUNTIF(JANVIER!$M$77,$E12)+COUNTIF(JANVIER!$M$87,$E12)+COUNTIF(JANVIER!$M$97,$E12)+COUNTIF(JANVIER!$M$107,$E12)+COUNTIF(JANVIER!$M$117,$E12)+COUNTIF(JANVIER!$M$127,$E12)+COUNTIF(JANVIER!$M$137,$E12)+COUNTIF(JANVIER!$M$147,$E12)+COUNTIF(JANVIER!$M$157,$E12)+COUNTIF(JANVIER!$M$167,$E12)+COUNTIF(JANVIER!$M$177,$E12)+COUNTIF(JANVIER!$M$187,$E12)+COUNTIF(JANVIER!$M$197,$E12)+COUNTIF(JANVIER!$M$207,$E12)+COUNTIF(JANVIER!$M$217,$E12)+COUNTIF(JANVIER!$M$227,$E12)+COUNTIF(JANVIER!$M$237,$E12)+COUNTIF(JANVIER!$M$247,$E12)+COUNTIF(JANVIER!$M$257,$E12)+COUNTIF(JANVIER!$M$267,$E12)+COUNTIF(JANVIER!$M$277,$E12)+COUNTIF(JANVIER!$M$287,$E12)+COUNTIF(JANVIER!$M$297,$E12)+COUNTIF(JANVIER!$M$307,$E12)</f>
        <v>0</v>
      </c>
      <c r="AV12" s="138">
        <f>COUNTIF(JANVIER!N$6,$E12)+COUNTIF(JANVIER!$N$16,$E12)+COUNTIF(JANVIER!$N$26,$E12)+COUNTIF(JANVIER!$N$37,$E12)+COUNTIF(JANVIER!$N$47,$E12)+COUNTIF(JANVIER!$N$57,$E12)+COUNTIF(JANVIER!$N$67,$E12)+COUNTIF(JANVIER!$N$77,$E12)+COUNTIF(JANVIER!$N$87,$E12)+COUNTIF(JANVIER!$N$97,$E12)+COUNTIF(JANVIER!$N$107,$E12)+COUNTIF(JANVIER!$N$117,$E12)+COUNTIF(JANVIER!$N$127,$E12)+COUNTIF(JANVIER!$N$137,$E12)+COUNTIF(JANVIER!$N$147,$E12)+COUNTIF(JANVIER!$N$157,$E12)+COUNTIF(JANVIER!$N$167,$E12)+COUNTIF(JANVIER!$N$177,$E12)+COUNTIF(JANVIER!$N$187,$E12)+COUNTIF(JANVIER!$N$197,$E12)+COUNTIF(JANVIER!$N$207,$E12)+COUNTIF(JANVIER!$N$217,$E12)+COUNTIF(JANVIER!$N$227,$E12)+COUNTIF(JANVIER!$N$237,$E12)+COUNTIF(JANVIER!$N$247,$E12)+COUNTIF(JANVIER!$N$257,$E12)+COUNTIF(JANVIER!$N$267,$E12)+COUNTIF(JANVIER!$N$277,$E12)+COUNTIF(JANVIER!$N$287,$E12)+COUNTIF(JANVIER!$N$297,$E12)+COUNTIF(JANVIER!$N$307,$E12)</f>
        <v>0</v>
      </c>
      <c r="AW12" s="2">
        <f>COUNTIF(JANVIER!$M$7,$E12)+COUNTIF(JANVIER!$M$17,$E12)+COUNTIF(JANVIER!$M$27,$E12)+COUNTIF(JANVIER!$M$38,$E12)+COUNTIF(JANVIER!$M$48,$E12)+COUNTIF(JANVIER!$M$58,$E12)+COUNTIF(JANVIER!$M$68,$E12)+COUNTIF(JANVIER!$M$78,$E12)+COUNTIF(JANVIER!$M$88,$E12)+COUNTIF(JANVIER!$M$98,$E12)+COUNTIF(JANVIER!$M$108,$E12)+COUNTIF(JANVIER!$M$118,$E12)+COUNTIF(JANVIER!$M$128,$E12)+COUNTIF(JANVIER!$M$138,$E12)+COUNTIF(JANVIER!$M$148,$E12)+COUNTIF(JANVIER!$M$158,$E12)+COUNTIF(JANVIER!$M$168,$E12)+COUNTIF(JANVIER!$M$178,$E12)+COUNTIF(JANVIER!$M$188,$E12)+COUNTIF(JANVIER!$M$198,$E12)+COUNTIF(JANVIER!$M$208,$E12)+COUNTIF(JANVIER!$M$218,$E12)+COUNTIF(JANVIER!$M$228,$E12)+COUNTIF(JANVIER!$M$238,$E12)+COUNTIF(JANVIER!$M$248,$E12)+COUNTIF(JANVIER!$M$258,$E12)+COUNTIF(JANVIER!$M$268,$E12)+COUNTIF(JANVIER!$M$278,$E12)+COUNTIF(JANVIER!$M$288,$E12)+COUNTIF(JANVIER!$M$298,$E12)+COUNTIF(JANVIER!$M$308,$E12)</f>
        <v>0</v>
      </c>
      <c r="AX12" s="138">
        <f>COUNTIF(JANVIER!N$7,$E12)+COUNTIF(JANVIER!$N$17,$E12)+COUNTIF(JANVIER!$N$27,$E12)+COUNTIF(JANVIER!$N$38,$E12)+COUNTIF(JANVIER!$N$48,$E12)+COUNTIF(JANVIER!$N$58,$E12)+COUNTIF(JANVIER!$N$68,$E12)+COUNTIF(JANVIER!$N$78,$E12)+COUNTIF(JANVIER!$N$88,$E12)+COUNTIF(JANVIER!$N$98,$E12)+COUNTIF(JANVIER!$N$108,$E12)+COUNTIF(JANVIER!$N$118,$E12)+COUNTIF(JANVIER!$N$128,$E12)+COUNTIF(JANVIER!$N$138,$E12)+COUNTIF(JANVIER!$N$148,$E12)+COUNTIF(JANVIER!$N$158,$E12)+COUNTIF(JANVIER!$N$168,$E12)+COUNTIF(JANVIER!$N$178,$E12)+COUNTIF(JANVIER!$N$188,$E12)+COUNTIF(JANVIER!$N$198,$E12)+COUNTIF(JANVIER!$N$208,$E12)+COUNTIF(JANVIER!$N$218,$E12)+COUNTIF(JANVIER!$N$228,$E12)+COUNTIF(JANVIER!$N$238,$E12)+COUNTIF(JANVIER!$N$248,$E12)+COUNTIF(JANVIER!$N$258,$E12)+COUNTIF(JANVIER!$N$268,$E12)+COUNTIF(JANVIER!$N$278,$E12)+COUNTIF(JANVIER!$N$288,$E12)+COUNTIF(JANVIER!$N$298,$E12)+COUNTIF(JANVIER!$N$308,$E12)</f>
        <v>0</v>
      </c>
      <c r="AY12" s="98">
        <f>COUNTIF(JANVIER!M$8,$E12)+COUNTIF(JANVIER!$M$18,$E12)+COUNTIF(JANVIER!$M$28,$E12)+COUNTIF(JANVIER!$M$39,$E12)+COUNTIF(JANVIER!$M$49,$E12)+COUNTIF(JANVIER!$M$59,$E12)+COUNTIF(JANVIER!$M$69,$E12)+COUNTIF(JANVIER!$M$79,$E12)+COUNTIF(JANVIER!$M$89,$E12)+COUNTIF(JANVIER!$M$99,$E12)+COUNTIF(JANVIER!$M$109,$E12)+COUNTIF(JANVIER!$M$119,$E12)+COUNTIF(JANVIER!$M$129,$E12)+COUNTIF(JANVIER!$M$139,$E12)+COUNTIF(JANVIER!$M$149,$E12)+COUNTIF(JANVIER!$M$159,$E12)+COUNTIF(JANVIER!$M$169,$E12)+COUNTIF(JANVIER!$M$179,$E12)+COUNTIF(JANVIER!$M$189,$E12)+COUNTIF(JANVIER!$M$199,$E12)+COUNTIF(JANVIER!$M$209,$E12)+COUNTIF(JANVIER!$M$219,$E12)+COUNTIF(JANVIER!$M$229,$E12)+COUNTIF(JANVIER!$M$239,$E12)+COUNTIF(JANVIER!$M$249,$E12)+COUNTIF(JANVIER!$M$259,$E12)+COUNTIF(JANVIER!$M$269,$E12)+COUNTIF(JANVIER!$M$279,$E12)+COUNTIF(JANVIER!$M$289,$E12)+COUNTIF(JANVIER!$M$299,$E12)+COUNTIF(JANVIER!$M$309,$E12)</f>
        <v>0</v>
      </c>
      <c r="AZ12" s="136">
        <f>COUNTIF(JANVIER!N$8,$E12)+COUNTIF(JANVIER!$N$18,$E12)+COUNTIF(JANVIER!$N$28,$E12)+COUNTIF(JANVIER!$N$39,$E12)+COUNTIF(JANVIER!$N$49,$E12)+COUNTIF(JANVIER!$N$59,$E12)+COUNTIF(JANVIER!$N$69,$E12)+COUNTIF(JANVIER!$N$79,$E12)+COUNTIF(JANVIER!$N$89,$E12)+COUNTIF(JANVIER!$N$99,$E12)+COUNTIF(JANVIER!$N$109,$E12)+COUNTIF(JANVIER!$N$119,$E12)+COUNTIF(JANVIER!$N$129,$E12)+COUNTIF(JANVIER!$N$139,$E12)+COUNTIF(JANVIER!$N$149,$E12)+COUNTIF(JANVIER!$N$159,$E12)+COUNTIF(JANVIER!$N$169,$E12)+COUNTIF(JANVIER!$N$179,$E12)+COUNTIF(JANVIER!$N$189,$E12)+COUNTIF(JANVIER!$N$199,$E12)+COUNTIF(JANVIER!$N$209,$E12)+COUNTIF(JANVIER!$N$219,$E12)+COUNTIF(JANVIER!$N$229,$E12)+COUNTIF(JANVIER!$N$239,$E12)+COUNTIF(JANVIER!$N$249,$E12)+COUNTIF(JANVIER!$N$259,$E12)+COUNTIF(JANVIER!$N$269,$E12)+COUNTIF(JANVIER!$N$279,$E12)+COUNTIF(JANVIER!$N$289,$E12)+COUNTIF(JANVIER!$N$299,$E12)+COUNTIF(JANVIER!$N$309,$E12)</f>
        <v>0</v>
      </c>
      <c r="BA12" s="98">
        <f>COUNTIF(JANVIER!M$9,$E12)+COUNTIF(JANVIER!$M$19,$E12)+COUNTIF(JANVIER!$M$29,$E12)+COUNTIF(JANVIER!$M$40,$E12)+COUNTIF(JANVIER!$M$50,$E12)+COUNTIF(JANVIER!$M$60,$E12)+COUNTIF(JANVIER!$M$70,$E12)+COUNTIF(JANVIER!$M$80,$E12)+COUNTIF(JANVIER!$M$90,$E12)+COUNTIF(JANVIER!$M$100,$E12)+COUNTIF(JANVIER!$M$110,$E12)+COUNTIF(JANVIER!$M$120,$E12)+COUNTIF(JANVIER!$M$130,$E12)+COUNTIF(JANVIER!$M$140,$E12)+COUNTIF(JANVIER!$M$150,$E12)+COUNTIF(JANVIER!$M$160,$E12)+COUNTIF(JANVIER!$M$170,$E12)+COUNTIF(JANVIER!$M$180,$E12)+COUNTIF(JANVIER!$M$190,$E12)+COUNTIF(JANVIER!$M$200,$E12)+COUNTIF(JANVIER!$M$210,$E12)+COUNTIF(JANVIER!$M$220,$E12)+COUNTIF(JANVIER!$M$230,$E12)+COUNTIF(JANVIER!$M$240,$E12)+COUNTIF(JANVIER!$M$250,$E12)+COUNTIF(JANVIER!$M$260,$E12)+COUNTIF(JANVIER!$M$270,$E12)+COUNTIF(JANVIER!$M$280,$E12)+COUNTIF(JANVIER!$M$290,$E12)+COUNTIF(JANVIER!$M$300,$E12)+COUNTIF(JANVIER!$M$310,$E12)</f>
        <v>0</v>
      </c>
      <c r="BB12" s="136">
        <f>COUNTIF(JANVIER!N$9,$E12)+COUNTIF(JANVIER!$N$19,$E12)+COUNTIF(JANVIER!$N$29,$E12)+COUNTIF(JANVIER!$N$40,$E12)+COUNTIF(JANVIER!$N$50,$E12)+COUNTIF(JANVIER!$N$60,$E12)+COUNTIF(JANVIER!$N$70,$E12)+COUNTIF(JANVIER!$N$80,$E12)+COUNTIF(JANVIER!$N$90,$E12)+COUNTIF(JANVIER!$N$100,$E12)+COUNTIF(JANVIER!$N$110,$E12)+COUNTIF(JANVIER!$N$120,$E12)+COUNTIF(JANVIER!$N$130,$E12)+COUNTIF(JANVIER!$N$140,$E12)+COUNTIF(JANVIER!$N$150,$E12)+COUNTIF(JANVIER!$N$160,$E12)+COUNTIF(JANVIER!$N$170,$E12)+COUNTIF(JANVIER!$N$180,$E12)+COUNTIF(JANVIER!$N$190,$E12)+COUNTIF(JANVIER!$N$200,$E12)+COUNTIF(JANVIER!$N$210,$E12)+COUNTIF(JANVIER!$N$220,$E12)+COUNTIF(JANVIER!$N$230,$E12)+COUNTIF(JANVIER!$N$240,$E12)+COUNTIF(JANVIER!$N$250,$E12)+COUNTIF(JANVIER!$N$260,$E12)+COUNTIF(JANVIER!$N$270,$E12)+COUNTIF(JANVIER!$N$280,$E12)+COUNTIF(JANVIER!$N$290,$E12)+COUNTIF(JANVIER!$N$300,$E12)+COUNTIF(JANVIER!$N$310,$E12)</f>
        <v>0</v>
      </c>
      <c r="BC12" s="80"/>
      <c r="BD12" s="55">
        <f>COUNTIF(JANVIER!P$6,$E12)+COUNTIF(JANVIER!$P$16,$E12)+COUNTIF(JANVIER!$P$26,$E12)+COUNTIF(JANVIER!$P$37,$E12)+COUNTIF(JANVIER!$P$47,$E12)+COUNTIF(JANVIER!$P$57,$E12)+COUNTIF(JANVIER!$P$67,$E12)+COUNTIF(JANVIER!$P$77,$E12)+COUNTIF(JANVIER!$P$87,$E12)+COUNTIF(JANVIER!$P$97,$E12)+COUNTIF(JANVIER!$P$107,$E12)+COUNTIF(JANVIER!$P$117,$E12)+COUNTIF(JANVIER!$P$127,$E12)+COUNTIF(JANVIER!$P$137,$E12)+COUNTIF(JANVIER!$P$147,$E12)+COUNTIF(JANVIER!$P$157,$E12)+COUNTIF(JANVIER!$P$167,$E12)+COUNTIF(JANVIER!$P$177,$E12)+COUNTIF(JANVIER!$P$187,$E12)+COUNTIF(JANVIER!$P$197,$E12)+COUNTIF(JANVIER!$P$207,$E12)+COUNTIF(JANVIER!$P$217,$E12)+COUNTIF(JANVIER!$P$227,$E12)+COUNTIF(JANVIER!$P$237,$E12)+COUNTIF(JANVIER!$P$247,$E12)+COUNTIF(JANVIER!$P$257,$E12)+COUNTIF(JANVIER!$P$267,$E12)+COUNTIF(JANVIER!$P$277,$E12)+COUNTIF(JANVIER!$P$287,$E12)+COUNTIF(JANVIER!$P$297,$E12)+COUNTIF(JANVIER!$P$307,$E12)</f>
        <v>0</v>
      </c>
      <c r="BE12" s="140">
        <f>COUNTIF(JANVIER!Q$6,$E12)+COUNTIF(JANVIER!$P$16,$E12)+COUNTIF(JANVIER!$P$26,$E12)+COUNTIF(JANVIER!$P$37,$E12)+COUNTIF(JANVIER!$M$47,$E12)+COUNTIF(JANVIER!$P$57,$E12)+COUNTIF(JANVIER!$P$67,$E12)+COUNTIF(JANVIER!$P$77,$E12)+COUNTIF(JANVIER!$P$87,$E12)+COUNTIF(JANVIER!$P$97,$E12)+COUNTIF(JANVIER!$P$107,$E12)+COUNTIF(JANVIER!$P$117,$E12)+COUNTIF(JANVIER!$P$127,$E12)+COUNTIF(JANVIER!$P$137,$E12)+COUNTIF(JANVIER!$P$147,$E12)+COUNTIF(JANVIER!$P$157,$E12)+COUNTIF(JANVIER!$P$167,$E12)+COUNTIF(JANVIER!$P$177,$E12)+COUNTIF(JANVIER!$P$187,$E12)+COUNTIF(JANVIER!$P$197,$E12)+COUNTIF(JANVIER!$P$207,$E12)+COUNTIF(JANVIER!$P$217,$E12)+COUNTIF(JANVIER!$P$227,$E12)+COUNTIF(JANVIER!$P$237,$E12)+COUNTIF(JANVIER!$P$247,$E12)+COUNTIF(JANVIER!$P$257,$E12)+COUNTIF(JANVIER!$P$267,$E12)+COUNTIF(JANVIER!$P$277,$E12)+COUNTIF(JANVIER!$P$287,$E12)+COUNTIF(JANVIER!$P$297,$E12)+COUNTIF(JANVIER!$P$307,$E12)</f>
        <v>0</v>
      </c>
      <c r="BF12" s="55">
        <f>COUNTIF(JANVIER!$P$7,$E12)+COUNTIF(JANVIER!$P$17,$E12)+COUNTIF(JANVIER!$P$27,$E12)+COUNTIF(JANVIER!$P$38,$E12)+COUNTIF(JANVIER!$P$48,$E12)+COUNTIF(JANVIER!$P$58,$E12)+COUNTIF(JANVIER!$P$68,$E12)+COUNTIF(JANVIER!$P$78,$E12)+COUNTIF(JANVIER!$P$88,$E12)+COUNTIF(JANVIER!$P$98,$E12)+COUNTIF(JANVIER!$P$108,$E12)+COUNTIF(JANVIER!$P$118,$E12)+COUNTIF(JANVIER!$P$128,$E12)+COUNTIF(JANVIER!$P$138,$E12)+COUNTIF(JANVIER!$P$148,$E12)+COUNTIF(JANVIER!$P$158,$E12)+COUNTIF(JANVIER!$P$168,$E12)+COUNTIF(JANVIER!$P$178,$E12)+COUNTIF(JANVIER!$P$188,$E12)+COUNTIF(JANVIER!$P$198,$E12)+COUNTIF(JANVIER!$P$208,$E12)+COUNTIF(JANVIER!$P$218,$E12)+COUNTIF(JANVIER!$P$228,$E12)+COUNTIF(JANVIER!$P$238,$E12)+COUNTIF(JANVIER!$P$248,$E12)+COUNTIF(JANVIER!$P$258,$E12)+COUNTIF(JANVIER!$P$268,$E12)+COUNTIF(JANVIER!$P$278,$E12)+COUNTIF(JANVIER!$P$288,$E12)+COUNTIF(JANVIER!$P$298,$E12)+COUNTIF(JANVIER!$P$308,$E12)</f>
        <v>0</v>
      </c>
      <c r="BG12" s="140">
        <f>COUNTIF(JANVIER!$Q$7,$E12)+COUNTIF(JANVIER!$Q$17,$E12)+COUNTIF(JANVIER!$Q$27,$E12)+COUNTIF(JANVIER!$Q$38,$E12)+COUNTIF(JANVIER!$Q$48,$E12)+COUNTIF(JANVIER!$Q$58,$E12)+COUNTIF(JANVIER!$Q$68,$E12)+COUNTIF(JANVIER!$Q$78,$E12)+COUNTIF(JANVIER!$Q$88,$E12)+COUNTIF(JANVIER!$Q$98,$E12)+COUNTIF(JANVIER!$Q$108,$E12)+COUNTIF(JANVIER!$Q$118,$E12)+COUNTIF(JANVIER!$Q$128,$E12)+COUNTIF(JANVIER!$Q$138,$E12)+COUNTIF(JANVIER!$Q$148,$E12)+COUNTIF(JANVIER!$Q$158,$E12)+COUNTIF(JANVIER!$Q$168,$E12)+COUNTIF(JANVIER!$Q$178,$E12)+COUNTIF(JANVIER!$Q$188,$E12)+COUNTIF(JANVIER!$Q$198,$E12)+COUNTIF(JANVIER!$Q$208,$E12)+COUNTIF(JANVIER!$Q$218,$E12)+COUNTIF(JANVIER!$Q$228,$E12)+COUNTIF(JANVIER!$Q$238,$E12)+COUNTIF(JANVIER!$Q$248,$E12)+COUNTIF(JANVIER!$Q$258,$E12)+COUNTIF(JANVIER!$Q$268,$E12)+COUNTIF(JANVIER!$Q$278,$E12)+COUNTIF(JANVIER!$Q$288,$E12)+COUNTIF(JANVIER!$Q$298,$E12)+COUNTIF(JANVIER!$Q$308,$E12)</f>
        <v>0</v>
      </c>
      <c r="BH12" s="48">
        <f>COUNTIF(JANVIER!P$8,$E12)+COUNTIF(JANVIER!$P$18,$E12)+COUNTIF(JANVIER!$P$28,$E12)+COUNTIF(JANVIER!$P$39,$E12)+COUNTIF(JANVIER!$P$49,$E12)+COUNTIF(JANVIER!$P$59,$E12)+COUNTIF(JANVIER!$P$69,$E12)+COUNTIF(JANVIER!$P$79,$E12)+COUNTIF(JANVIER!$P$89,$E12)+COUNTIF(JANVIER!$P$99,$E12)+COUNTIF(JANVIER!$P$109,$E12)+COUNTIF(JANVIER!$P$119,$E12)+COUNTIF(JANVIER!$P$129,$E12)+COUNTIF(JANVIER!$P$139,$E12)+COUNTIF(JANVIER!$P$149,$E12)+COUNTIF(JANVIER!$P$159,$E12)+COUNTIF(JANVIER!$P$169,$E12)+COUNTIF(JANVIER!$P$179,$E12)+COUNTIF(JANVIER!$P$189,$E12)+COUNTIF(JANVIER!$P$199,$E12)+COUNTIF(JANVIER!$P$209,$E12)+COUNTIF(JANVIER!$P$219,$E12)+COUNTIF(JANVIER!$P$229,$E12)+COUNTIF(JANVIER!$P$239,$E12)+COUNTIF(JANVIER!$P$249,$E12)+COUNTIF(JANVIER!$P$259,$E12)+COUNTIF(JANVIER!$P$269,$E12)+COUNTIF(JANVIER!$P$279,$E12)+COUNTIF(JANVIER!$P$289,$E12)+COUNTIF(JANVIER!$P$299,$E12)+COUNTIF(JANVIER!$P$309,$E12)</f>
        <v>0</v>
      </c>
      <c r="BI12" s="151">
        <f>COUNTIF(JANVIER!Q$8,$E12)+COUNTIF(JANVIER!$Q$18,$E12)+COUNTIF(JANVIER!$Q$28,$E12)+COUNTIF(JANVIER!$Q$39,$E12)+COUNTIF(JANVIER!$Q$49,$E12)+COUNTIF(JANVIER!$Q$59,$E12)+COUNTIF(JANVIER!$Q$69,$E12)+COUNTIF(JANVIER!$Q$79,$E12)+COUNTIF(JANVIER!$Q$89,$E12)+COUNTIF(JANVIER!$Q$99,$E12)+COUNTIF(JANVIER!$Q$109,$E12)+COUNTIF(JANVIER!$Q$119,$E12)+COUNTIF(JANVIER!$Q$129,$E12)+COUNTIF(JANVIER!$Q$139,$E12)+COUNTIF(JANVIER!$Q$149,$E12)+COUNTIF(JANVIER!$Q$159,$E12)+COUNTIF(JANVIER!$Q$169,$E12)+COUNTIF(JANVIER!$Q$179,$E12)+COUNTIF(JANVIER!$Q$189,$E12)+COUNTIF(JANVIER!$Q$199,$E12)+COUNTIF(JANVIER!$Q$209,$E12)+COUNTIF(JANVIER!$Q$219,$E12)+COUNTIF(JANVIER!$Q$229,$E12)+COUNTIF(JANVIER!$Q$239,$E12)+COUNTIF(JANVIER!$Q$249,$E12)+COUNTIF(JANVIER!$Q$259,$E12)+COUNTIF(JANVIER!$Q$269,$E12)+COUNTIF(JANVIER!$Q$279,$E12)+COUNTIF(JANVIER!$Q$289,$E12)+COUNTIF(JANVIER!$Q$299,$E12)+COUNTIF(JANVIER!$Q$309,$E12)</f>
        <v>0</v>
      </c>
      <c r="BJ12" s="80"/>
      <c r="BK12" s="55">
        <f>COUNTIF(JANVIER!S$6,$E12)+COUNTIF(JANVIER!$S$16,$E12)+COUNTIF(JANVIER!$S$26,$E12)+COUNTIF(JANVIER!$S$37,$E12)+COUNTIF(JANVIER!$S$47,$E12)+COUNTIF(JANVIER!$S$57,$E12)+COUNTIF(JANVIER!$S$67,$E12)+COUNTIF(JANVIER!$S$77,$E12)+COUNTIF(JANVIER!$S$87,$E12)+COUNTIF(JANVIER!$S$97,$E12)+COUNTIF(JANVIER!$S$107,$E12)+COUNTIF(JANVIER!$S$117,$E12)+COUNTIF(JANVIER!$S$127,$E12)+COUNTIF(JANVIER!$S$137,$E12)+COUNTIF(JANVIER!$S$147,$E12)+COUNTIF(JANVIER!$S$157,$E12)+COUNTIF(JANVIER!$S$167,$E12)+COUNTIF(JANVIER!$S$177,$E12)+COUNTIF(JANVIER!$S$187,$E12)+COUNTIF(JANVIER!$S$197,$E12)+COUNTIF(JANVIER!$S$207,$E12)+COUNTIF(JANVIER!$S$217,$E12)+COUNTIF(JANVIER!$S$227,$E12)+COUNTIF(JANVIER!$S$237,$E12)+COUNTIF(JANVIER!$S$247,$E12)+COUNTIF(JANVIER!$S$257,$E12)+COUNTIF(JANVIER!$S$267,$E12)+COUNTIF(JANVIER!$S$277,$E12)+COUNTIF(JANVIER!$S$287,$E12)+COUNTIF(JANVIER!$S$297,$E12)+COUNTIF(JANVIER!$S$307,$E12)</f>
        <v>0</v>
      </c>
      <c r="BL12" s="140">
        <f>COUNTIF(JANVIER!T$6,$E15)+COUNTIF(JANVIER!$T$16,$E15)+COUNTIF(JANVIER!$T$26,$E15)+COUNTIF(JANVIER!$T$37,$E15)+COUNTIF(JANVIER!$T$47,$E15)+COUNTIF(JANVIER!$T$57,$E15)+COUNTIF(JANVIER!$T$67,$E15)+COUNTIF(JANVIER!$T$77,$E15)+COUNTIF(JANVIER!$T$87,$E15)+COUNTIF(JANVIER!$T$97,$E15)+COUNTIF(JANVIER!$T$107,$E15)+COUNTIF(JANVIER!$T$117,$E15)+COUNTIF(JANVIER!$T$127,$E15)+COUNTIF(JANVIER!$T$137,$E15)+COUNTIF(JANVIER!$T$147,$E15)+COUNTIF(JANVIER!$T$157,$E15)+COUNTIF(JANVIER!$T$167,$E15)+COUNTIF(JANVIER!$T$177,$E15)+COUNTIF(JANVIER!$T$187,$E15)+COUNTIF(JANVIER!$T$197,$E15)+COUNTIF(JANVIER!$T$207,$E15)+COUNTIF(JANVIER!$T$217,$E15)+COUNTIF(JANVIER!$T$227,$E15)+COUNTIF(JANVIER!$T$237,$E15)+COUNTIF(JANVIER!$T$247,$E15)+COUNTIF(JANVIER!$T$257,$E15)+COUNTIF(JANVIER!$T$267,$E15)+COUNTIF(JANVIER!$T$277,$E15)+COUNTIF(JANVIER!$T$287,$E15)+COUNTIF(JANVIER!$T$297,$E15)+COUNTIF(JANVIER!$T$307,$E15)</f>
        <v>0</v>
      </c>
      <c r="BM12" s="55">
        <f>COUNTIF(JANVIER!$S$7,$E12)+COUNTIF(JANVIER!$S$17,$E12)+COUNTIF(JANVIER!$S$27,$E12)+COUNTIF(JANVIER!$S$38,$E12)+COUNTIF(JANVIER!$S$48,$E12)+COUNTIF(JANVIER!$S$58,$E12)+COUNTIF(JANVIER!$S$68,$E12)+COUNTIF(JANVIER!$S$78,$E12)+COUNTIF(JANVIER!$S$88,$E12)+COUNTIF(JANVIER!$S$98,$E12)+COUNTIF(JANVIER!$S$108,$E12)+COUNTIF(JANVIER!$S$118,$E12)+COUNTIF(JANVIER!$S$128,$E12)+COUNTIF(JANVIER!$S$138,$E12)+COUNTIF(JANVIER!$S$148,$E12)+COUNTIF(JANVIER!$S$158,$E12)+COUNTIF(JANVIER!$S$168,$E12)+COUNTIF(JANVIER!$S$178,$E12)+COUNTIF(JANVIER!$S$188,$E12)+COUNTIF(JANVIER!$S$198,$E12)+COUNTIF(JANVIER!$S$208,$E12)+COUNTIF(JANVIER!$S$218,$E12)+COUNTIF(JANVIER!$S$228,$E12)+COUNTIF(JANVIER!$S$238,$E12)+COUNTIF(JANVIER!$S$248,$E12)+COUNTIF(JANVIER!$S$258,$E12)+COUNTIF(JANVIER!$S$268,$E12)+COUNTIF(JANVIER!$S$278,$E12)+COUNTIF(JANVIER!$S$288,$E12)+COUNTIF(JANVIER!$S$298,$E12)+COUNTIF(JANVIER!$S$308,$E12)</f>
        <v>0</v>
      </c>
      <c r="BN12" s="140">
        <f>COUNTIF(JANVIER!$T$7,$E12)+COUNTIF(JANVIER!$T$17,$E12)+COUNTIF(JANVIER!$T$27,$E12)+COUNTIF(JANVIER!$T$38,$E12)+COUNTIF(JANVIER!$T$48,$E12)+COUNTIF(JANVIER!$T$58,$E12)+COUNTIF(JANVIER!$T$68,$E12)+COUNTIF(JANVIER!$T$78,$E12)+COUNTIF(JANVIER!$T$88,$E12)+COUNTIF(JANVIER!$T$98,$E12)+COUNTIF(JANVIER!$T$108,$E12)+COUNTIF(JANVIER!$T$118,$E12)+COUNTIF(JANVIER!$T$128,$E12)+COUNTIF(JANVIER!$T$138,$E12)+COUNTIF(JANVIER!$T$148,$E12)+COUNTIF(JANVIER!$T$158,$E12)+COUNTIF(JANVIER!$T$168,$E12)+COUNTIF(JANVIER!$T$178,$E12)+COUNTIF(JANVIER!$T$188,$E12)+COUNTIF(JANVIER!$T$198,$E12)+COUNTIF(JANVIER!$T$208,$E12)+COUNTIF(JANVIER!$T$218,$E12)+COUNTIF(JANVIER!$T$228,$E12)+COUNTIF(JANVIER!$T$238,$E12)+COUNTIF(JANVIER!$T$248,$E12)+COUNTIF(JANVIER!$T$258,$E12)+COUNTIF(JANVIER!$T$268,$E12)+COUNTIF(JANVIER!$T$278,$E12)+COUNTIF(JANVIER!$T$288,$E12)+COUNTIF(JANVIER!$T$298,$E12)+COUNTIF(JANVIER!$T$308,$E12)</f>
        <v>0</v>
      </c>
    </row>
    <row r="13" spans="2:75" x14ac:dyDescent="0.25">
      <c r="B13" s="164" t="s">
        <v>80</v>
      </c>
      <c r="C13" s="56">
        <f>COUNTIF(JANVIER!$A$6:$B$6,B13)+COUNTIF(JANVIER!$A$16:$B$16,B13)+COUNTIF(JANVIER!$A$26:$B$26,B13)+COUNTIF(JANVIER!$A$37:$B$37,B13)+COUNTIF(JANVIER!$A$47:$B$47,B13)+COUNTIF(JANVIER!$A$57:$B$57,B13)+COUNTIF(JANVIER!$A$67:$B$67,B13)+COUNTIF(JANVIER!$A$77:$B$77,B13)+COUNTIF(JANVIER!$A$87:$B$87,B13)+COUNTIF(JANVIER!$A$97:$B$97,B13)+COUNTIF(JANVIER!$A$107:$B$107,B13)+COUNTIF(JANVIER!$A$117:$B$117,B13)+COUNTIF(JANVIER!$A$127:$B$127,B13)+COUNTIF(JANVIER!$A$137:$B$137,B13)+COUNTIF(JANVIER!$A$147:$B$147,B13)+COUNTIF(JANVIER!$A$157:$B$157,B13)+COUNTIF(JANVIER!$A$167:$B$167,B13)+COUNTIF(JANVIER!$A$177:$B$177,B13)+COUNTIF(JANVIER!$A$187:$B$187,B13)+COUNTIF(JANVIER!$A$197:$B$197,B13)+COUNTIF(JANVIER!$A$207:$B$207,B13)+COUNTIF(JANVIER!$A$217:$B$217,B13)+COUNTIF(JANVIER!$A$227:$B$227,B13)+COUNTIF(JANVIER!$A$237:$B$237,B13)+COUNTIF(JANVIER!$A$247:$B$247,B13)+COUNTIF(JANVIER!$A$257:$B$257,B13)+COUNTIF(JANVIER!$A$267:$B$267,B13)+COUNTIF(JANVIER!$A$277:$B$277,B13)+COUNTIF(JANVIER!$A$287:$B$287,B13)+COUNTIF(JANVIER!$A$297:$B$297,B13)+COUNTIF(JANVIER!$A$307:$B$307,B13)</f>
        <v>0</v>
      </c>
      <c r="E13" s="162" t="s">
        <v>81</v>
      </c>
      <c r="F13" s="117"/>
      <c r="G13" s="55">
        <f>COUNTIF(JANVIER!$A$8,$E13)+COUNTIF(JANVIER!$A$18,$E13)+COUNTIF(JANVIER!$A$276,$E13)+COUNTIF(JANVIER!$A$39,$E13)+COUNTIF(JANVIER!$A$49,$E13)+COUNTIF(JANVIER!$A$59,$E13)+COUNTIF(JANVIER!$A$69,$E13)+COUNTIF(JANVIER!$A$79,$E13)+COUNTIF(JANVIER!$A$87,$E13)+COUNTIF(JANVIER!$A$99,$E13)+COUNTIF(JANVIER!$A$109,$E13)+COUNTIF(JANVIER!$A$119,$E13)+COUNTIF(JANVIER!$A$129,$E13)+COUNTIF(JANVIER!$A$139,$E13)+COUNTIF(JANVIER!$A$149,$E13)+COUNTIF(JANVIER!$A$159,$E13)+COUNTIF(JANVIER!$A$169,$E13)+COUNTIF(JANVIER!$A$179,$E13)+COUNTIF(JANVIER!$A$189,$E13)+COUNTIF(JANVIER!$A$199,$E13)+COUNTIF(JANVIER!$A$209,$E13)+COUNTIF(JANVIER!$A$219,$E13)+COUNTIF(JANVIER!$A$229,$E13)+COUNTIF(JANVIER!$A$239,$E13)+COUNTIF(JANVIER!$A$249,$E13)+COUNTIF(JANVIER!$A$259,$E13)+COUNTIF(JANVIER!$A$269,$E13)+COUNTIF(JANVIER!$A$279,$E13)+COUNTIF(JANVIER!$A$289,$E13)+COUNTIF(JANVIER!$A$299,$E13)+COUNTIF(JANVIER!$A$307:$D$309,$E13)</f>
        <v>0</v>
      </c>
      <c r="H13" s="55">
        <f>COUNTIF(JANVIER!$B$8,$E13)+COUNTIF(JANVIER!$B$18,$E13)+COUNTIF(JANVIER!$B$28,$E13)+COUNTIF(JANVIER!$B$39,$E13)+COUNTIF(JANVIER!$B$49,$E13)+COUNTIF(JANVIER!$B$59,$E13)+COUNTIF(JANVIER!$B$69,$E13)+COUNTIF(JANVIER!$B$79,$E13)+COUNTIF(JANVIER!$B$89,$E13)+COUNTIF(JANVIER!$B$99,$E13)+COUNTIF(JANVIER!$B$109,$E13)+COUNTIF(JANVIER!$B$119,$E13)+COUNTIF(JANVIER!$B$129,$E13)+COUNTIF(JANVIER!$B$139,$E13)+COUNTIF(JANVIER!$B$149,$E13)+COUNTIF(JANVIER!$B$159,$E13)+COUNTIF(JANVIER!$B$169,$E13)+COUNTIF(JANVIER!$B$179,$E13)+COUNTIF(JANVIER!$B$189,$E13)+COUNTIF(JANVIER!$B$199,$E13)+COUNTIF(JANVIER!$B$209,$E13)+COUNTIF(JANVIER!$B$219,$E13)+COUNTIF(JANVIER!$B$229,$E13)+COUNTIF(JANVIER!$B$239,$E13)+COUNTIF(JANVIER!$B$249,$E13)+COUNTIF(JANVIER!$B$259,$E13)+COUNTIF(JANVIER!$B$269,$E13)+COUNTIF(JANVIER!$B$279,$E13)+COUNTIF(JANVIER!$B$289,$E13)+COUNTIF(JANVIER!$B$299,$E13)+COUNTIF(JANVIER!$B$309,$E13)</f>
        <v>0</v>
      </c>
      <c r="I13" s="1">
        <f t="shared" si="0"/>
        <v>0</v>
      </c>
      <c r="J13" s="1">
        <f t="shared" si="1"/>
        <v>0</v>
      </c>
      <c r="K13" s="1">
        <f t="shared" si="2"/>
        <v>0</v>
      </c>
      <c r="L13" s="117"/>
      <c r="M13" s="55">
        <f>COUNTIF(JANVIER!$D$6,$E13)+COUNTIF(JANVIER!$D$16,$E13)+COUNTIF(JANVIER!$D$26,$E13)+COUNTIF(JANVIER!$D$37,$E13)+COUNTIF(JANVIER!$D$47,$E13)+COUNTIF(JANVIER!$D$57,$E13)+COUNTIF(JANVIER!$D$67,$E13)+COUNTIF(JANVIER!$D$77,$E13)+COUNTIF(JANVIER!$D$87,$E13)+COUNTIF(JANVIER!$D$97,$E13)+COUNTIF(JANVIER!$D$107,$E13)+COUNTIF(JANVIER!$D$117,$E13)+COUNTIF(JANVIER!$D$127,$E13)+COUNTIF(JANVIER!$D$137,$E13)+COUNTIF(JANVIER!$D$147,$E13)+COUNTIF(JANVIER!$D$157,$E13)+COUNTIF(JANVIER!$D$167,$E13)+COUNTIF(JANVIER!$D$177,$E13)+COUNTIF(JANVIER!$D$187,$E13)+COUNTIF(JANVIER!$D$197,$E13)+COUNTIF(JANVIER!$D$207,$E13)+COUNTIF(JANVIER!$D$217,$E13)+COUNTIF(JANVIER!$D$227,$E13)+COUNTIF(JANVIER!$D$237,$E13)+COUNTIF(JANVIER!$D$247,$E13)+COUNTIF(JANVIER!$D$257,$E13)+COUNTIF(JANVIER!$D$267,$E13)+COUNTIF(JANVIER!$D$277,$E13)+COUNTIF(JANVIER!$D$287,$E13)+COUNTIF(JANVIER!$D$297,$E13)+COUNTIF(JANVIER!$D$307:D314,$E13)</f>
        <v>0</v>
      </c>
      <c r="N13" s="140">
        <f>COUNTIF(JANVIER!$E$6,$E13)+COUNTIF(JANVIER!$E$16,$E13)+COUNTIF(JANVIER!$E$26,$E13)+COUNTIF(JANVIER!$E$37,$E13)+COUNTIF(JANVIER!$E$47,$E13)+COUNTIF(JANVIER!$E$57,$E13)+COUNTIF(JANVIER!$E$67,$E13)+COUNTIF(JANVIER!$E$77,$E13)+COUNTIF(JANVIER!$E$87,$E13)+COUNTIF(JANVIER!$E$97,$E13)+COUNTIF(JANVIER!$E$107,$E13)+COUNTIF(JANVIER!$E$117,$E13)+COUNTIF(JANVIER!$E$127,$E13)+COUNTIF(JANVIER!$E$137,$E13)+COUNTIF(JANVIER!$E$147,$E13)+COUNTIF(JANVIER!$E$157,$E13)+COUNTIF(JANVIER!$E$167,$E13)+COUNTIF(JANVIER!$E$177,$E13)+COUNTIF(JANVIER!$E$187,$E13)+COUNTIF(JANVIER!$E$197,$E13)+COUNTIF(JANVIER!$E$207,$E13)+COUNTIF(JANVIER!$E$217,$E13)+COUNTIF(JANVIER!$E$227,$E13)+COUNTIF(JANVIER!$E$237,$E13)+COUNTIF(JANVIER!$E$247,$E13)+COUNTIF(JANVIER!$E$257,$E13)+COUNTIF(JANVIER!$E$267,$E13)+COUNTIF(JANVIER!$E$277,$E13)+COUNTIF(JANVIER!$E$287,$E13)+COUNTIF(JANVIER!$E$297,$E13)+COUNTIF(JANVIER!$E$307:E314,$E13)</f>
        <v>0</v>
      </c>
      <c r="O13" s="55">
        <f>COUNTIF(JANVIER!$D$7,$E13)+COUNTIF(JANVIER!$D$17,$E13)+COUNTIF(JANVIER!$D$27,$E13)+COUNTIF(JANVIER!$D$38,$E13)+COUNTIF(JANVIER!$D$48,$E13)+COUNTIF(JANVIER!$D$58,$E13)+COUNTIF(JANVIER!$D$68,$E13)+COUNTIF(JANVIER!$D$78,$E13)+COUNTIF(JANVIER!$D$88,$E13)+COUNTIF(JANVIER!$D$98,$E13)+COUNTIF(JANVIER!$D$108,$E13)+COUNTIF(JANVIER!$D$118,$E13)+COUNTIF(JANVIER!$D$128,$E13)+COUNTIF(JANVIER!$D$138,$E13)+COUNTIF(JANVIER!$D$148,$E13)+COUNTIF(JANVIER!$D$158,$E13)+COUNTIF(JANVIER!$D$168,$E13)+COUNTIF(JANVIER!$D$178,$E13)+COUNTIF(JANVIER!$D$188,$E13)+COUNTIF(JANVIER!$D$198,$E13)+COUNTIF(JANVIER!$D$208,$E13)+COUNTIF(JANVIER!$D$218,$E13)+COUNTIF(JANVIER!$D$228,$E13)+COUNTIF(JANVIER!$D$238,$E13)+COUNTIF(JANVIER!$D$248,$E13)+COUNTIF(JANVIER!$D$258,$E13)+COUNTIF(JANVIER!$D$268,$E13)+COUNTIF(JANVIER!$D$278,$E13)+COUNTIF(JANVIER!$D$288,$E13)+COUNTIF(JANVIER!$D$298,$E13)+COUNTIF(JANVIER!$D$308:F314,$E13)</f>
        <v>0</v>
      </c>
      <c r="P13" s="140">
        <f>COUNTIF(JANVIER!$E$7,$E13)+COUNTIF(JANVIER!$E$17,$E13)+COUNTIF(JANVIER!$E$27,$E13)+COUNTIF(JANVIER!$E$38,$E13)+COUNTIF(JANVIER!$E$48,$E13)+COUNTIF(JANVIER!$E$58,$E13)+COUNTIF(JANVIER!$E$68,$E13)+COUNTIF(JANVIER!$E$78,$E13)+COUNTIF(JANVIER!$E$88,$E13)+COUNTIF(JANVIER!$E$98,$E13)+COUNTIF(JANVIER!$E$108,$E13)+COUNTIF(JANVIER!$E$118,$E13)+COUNTIF(JANVIER!$E$128,$E13)+COUNTIF(JANVIER!$E$138,$E13)+COUNTIF(JANVIER!$E$148,$E13)+COUNTIF(JANVIER!$E$158,$E13)+COUNTIF(JANVIER!$E$168,$E13)+COUNTIF(JANVIER!$E$178,$E13)+COUNTIF(JANVIER!$E$188,$E13)+COUNTIF(JANVIER!$E$198,$E13)+COUNTIF(JANVIER!$E$208,$E13)+COUNTIF(JANVIER!$E$218,$E13)+COUNTIF(JANVIER!$E$228,$E13)+COUNTIF(JANVIER!$E$238,$E13)+COUNTIF(JANVIER!$E$248,$E13)+COUNTIF(JANVIER!$E$258,$E13)+COUNTIF(JANVIER!$E$268,$E13)+COUNTIF(JANVIER!$E$278,$E13)+COUNTIF(JANVIER!$E$288,$E13)+COUNTIF(JANVIER!$E$298,$E13)+COUNTIF(JANVIER!$E$308:G314,$E13)</f>
        <v>0</v>
      </c>
      <c r="Q13" s="48">
        <f>COUNTIF(JANVIER!$D$8,$E13)+COUNTIF(JANVIER!$D$18,$E13)+COUNTIF(JANVIER!$D$28,$E13)+COUNTIF(JANVIER!$D$39,$E13)+COUNTIF(JANVIER!$D$49,$E13)+COUNTIF(JANVIER!$D$59,$E13)+COUNTIF(JANVIER!$D$69,$E13)+COUNTIF(JANVIER!$D$79,$E13)+COUNTIF(JANVIER!$D$89,$E13)+COUNTIF(JANVIER!$D$99,$E13)+COUNTIF(JANVIER!$D$109,$E13)+COUNTIF(JANVIER!$D$119,$E13)+COUNTIF(JANVIER!$D$129,$E13)+COUNTIF(JANVIER!$D$139,$E13)+COUNTIF(JANVIER!$D$149,$E13)+COUNTIF(JANVIER!$D$159,$E13)+COUNTIF(JANVIER!$D$169,$E13)+COUNTIF(JANVIER!$D$179,$E13)+COUNTIF(JANVIER!$D$189,$E13)+COUNTIF(JANVIER!$D$199,$E13)+COUNTIF(JANVIER!$D$209,$E13)+COUNTIF(JANVIER!$D$219,$E13)+COUNTIF(JANVIER!$D$229,$E13)+COUNTIF(JANVIER!$D$239,$E13)+COUNTIF(JANVIER!$D$249,$E13)+COUNTIF(JANVIER!$D$259,$E13)+COUNTIF(JANVIER!$D$269,$E13)+COUNTIF(JANVIER!$D$279,$E13)+COUNTIF(JANVIER!$D$289,$E13)+COUNTIF(JANVIER!$D$299,$E13)+COUNTIF(JANVIER!$D$309:H314,$E13)</f>
        <v>0</v>
      </c>
      <c r="R13" s="151">
        <f>COUNTIF(JANVIER!$E$8,$E13)+COUNTIF(JANVIER!$E$18,$E13)+COUNTIF(JANVIER!$E$28,$E13)+COUNTIF(JANVIER!$E$39,$E13)+COUNTIF(JANVIER!$E$49,$E13)+COUNTIF(JANVIER!$E$59,$E13)+COUNTIF(JANVIER!$E$69,$E13)+COUNTIF(JANVIER!$E$79,$E13)+COUNTIF(JANVIER!$E$89,$E13)+COUNTIF(JANVIER!$E$99,$E13)+COUNTIF(JANVIER!$E$109,$E13)+COUNTIF(JANVIER!$E$119,$E13)+COUNTIF(JANVIER!$E$129,$E13)+COUNTIF(JANVIER!$E$139,$E13)+COUNTIF(JANVIER!$E$149,$E13)+COUNTIF(JANVIER!$E$159,$E13)+COUNTIF(JANVIER!$E$169,$E13)+COUNTIF(JANVIER!$E$179,$E13)+COUNTIF(JANVIER!$E$189,$E13)+COUNTIF(JANVIER!$E$199,$E13)+COUNTIF(JANVIER!$E$209,$E13)+COUNTIF(JANVIER!$E$219,$E13)+COUNTIF(JANVIER!$E$229,$E13)+COUNTIF(JANVIER!$E$239,$E13)+COUNTIF(JANVIER!$E$249,$E13)+COUNTIF(JANVIER!$E$259,$E13)+COUNTIF(JANVIER!$E$269,$E13)+COUNTIF(JANVIER!$E$279,$E13)+COUNTIF(JANVIER!$E$289,$E13)+COUNTIF(JANVIER!$E$299,$E13)+COUNTIF(JANVIER!$E$309,$E13)</f>
        <v>0</v>
      </c>
      <c r="S13" s="48">
        <f t="shared" si="3"/>
        <v>0</v>
      </c>
      <c r="T13" s="136">
        <f t="shared" si="3"/>
        <v>0</v>
      </c>
      <c r="U13" s="49">
        <f t="shared" si="4"/>
        <v>0</v>
      </c>
      <c r="V13" s="80"/>
      <c r="W13" s="55">
        <f>COUNTIF(JANVIER!$G$6,$E13)+COUNTIF(JANVIER!$G$16,$E13)+COUNTIF(JANVIER!$G$26,$E13)+COUNTIF(JANVIER!$G$37,$E13)+COUNTIF(JANVIER!$G$47,$E13)+COUNTIF(JANVIER!$G$57,$E13)+COUNTIF(JANVIER!$G$67,$E13)+COUNTIF(JANVIER!$G$77,$E13)+COUNTIF(JANVIER!$G$87,$E13)+COUNTIF(JANVIER!$G$97,$E13)+COUNTIF(JANVIER!$G$107,$E13)+COUNTIF(JANVIER!$G$117,$E13)+COUNTIF(JANVIER!$G$127,$E13)+COUNTIF(JANVIER!$G$137,$E13)+COUNTIF(JANVIER!$G$147,$E13)+COUNTIF(JANVIER!$G$157,$E13)+COUNTIF(JANVIER!$G$167,$E13)+COUNTIF(JANVIER!$G$177,$E13)+COUNTIF(JANVIER!$G$187,$E13)+COUNTIF(JANVIER!$G$197,$E13)+COUNTIF(JANVIER!$G$207,$E13)+COUNTIF(JANVIER!$G$217,$E13)+COUNTIF(JANVIER!$G$227,$E13)+COUNTIF(JANVIER!$G$237,$E13)+COUNTIF(JANVIER!$G$247,$E13)+COUNTIF(JANVIER!$G$257,$E13)+COUNTIF(JANVIER!$G$267,$E13)+COUNTIF(JANVIER!$G$277,$E13)+COUNTIF(JANVIER!$G$287,$E13)+COUNTIF(JANVIER!$G$297,$E13)+COUNTIF(JANVIER!$G$307:N314,$E13)</f>
        <v>0</v>
      </c>
      <c r="X13" s="140">
        <f>COUNTIF(JANVIER!$H$6,$E13)+COUNTIF(JANVIER!$H$16,$E13)+COUNTIF(JANVIER!$H$26,$E13)+COUNTIF(JANVIER!$H$37,$E13)+COUNTIF(JANVIER!$H$47,$E13)+COUNTIF(JANVIER!$H$57,$E13)+COUNTIF(JANVIER!$H$67,$E13)+COUNTIF(JANVIER!$H$77,$E13)+COUNTIF(JANVIER!$H$87,$E13)+COUNTIF(JANVIER!$H$97,$E13)+COUNTIF(JANVIER!$H$107,$E13)+COUNTIF(JANVIER!$H$117,$E13)+COUNTIF(JANVIER!$H$127,$E13)+COUNTIF(JANVIER!$H$137,$E13)+COUNTIF(JANVIER!$H$147,$E13)+COUNTIF(JANVIER!$H$157,$E13)+COUNTIF(JANVIER!$H$167,$E13)+COUNTIF(JANVIER!$H$177,$E13)+COUNTIF(JANVIER!$H$187,$E13)+COUNTIF(JANVIER!$H$197,$E13)+COUNTIF(JANVIER!$H$207,$E13)+COUNTIF(JANVIER!$H$217,$E13)+COUNTIF(JANVIER!$H$227,$E13)+COUNTIF(JANVIER!$H$237,$E13)+COUNTIF(JANVIER!$H$247,$E13)+COUNTIF(JANVIER!$H$257,$E13)+COUNTIF(JANVIER!$H$267,$E13)+COUNTIF(JANVIER!$H$277,$E13)+COUNTIF(JANVIER!$H$287,$E13)+COUNTIF(JANVIER!$H$297,$E13)+COUNTIF(JANVIER!$H$307:O314,$E13)</f>
        <v>1</v>
      </c>
      <c r="Y13" s="55">
        <f>COUNTIF(JANVIER!$G$7,$E13)+COUNTIF(JANVIER!$G$17,$E13)+COUNTIF(JANVIER!$G$27,$E13)+COUNTIF(JANVIER!$G$38,$E13)+COUNTIF(JANVIER!$G$48,$E13)+COUNTIF(JANVIER!$G$58,$E13)+COUNTIF(JANVIER!$G$68,$E13)+COUNTIF(JANVIER!$G$78,$E13)+COUNTIF(JANVIER!$G$88,$E13)+COUNTIF(JANVIER!$G$98,$E13)+COUNTIF(JANVIER!$G$108,$E13)+COUNTIF(JANVIER!$G$118,$E13)+COUNTIF(JANVIER!$G$128,$E13)+COUNTIF(JANVIER!$G$138,$E13)+COUNTIF(JANVIER!$G$148,$E13)+COUNTIF(JANVIER!$G$158,$E13)+COUNTIF(JANVIER!$G$168,$E13)+COUNTIF(JANVIER!$G$178,$E13)+COUNTIF(JANVIER!$G$188,$E13)+COUNTIF(JANVIER!$G$198,$E13)+COUNTIF(JANVIER!$G$208,$E13)+COUNTIF(JANVIER!$G$218,$E13)+COUNTIF(JANVIER!$G$228,$E13)+COUNTIF(JANVIER!$G$238,$E13)+COUNTIF(JANVIER!$G$248,$E13)+COUNTIF(JANVIER!$G$258,$E13)+COUNTIF(JANVIER!$G$268,$E13)+COUNTIF(JANVIER!$G$278,$E13)+COUNTIF(JANVIER!$G$288,$E13)+COUNTIF(JANVIER!$G$298,$E13)+COUNTIF(JANVIER!$G$308:P314,$E13)</f>
        <v>0</v>
      </c>
      <c r="Z13" s="140">
        <f>COUNTIF(JANVIER!$H$7,$E13)+COUNTIF(JANVIER!$H$17,$E13)+COUNTIF(JANVIER!$H$27,$E13)+COUNTIF(JANVIER!$H$38,$E13)+COUNTIF(JANVIER!$H$48,$E13)+COUNTIF(JANVIER!$H$58,$E13)+COUNTIF(JANVIER!$H$68,$E13)+COUNTIF(JANVIER!$H$78,$E13)+COUNTIF(JANVIER!$H$88,$E13)+COUNTIF(JANVIER!$H$98,$E13)+COUNTIF(JANVIER!$H$108,$E13)+COUNTIF(JANVIER!$H$118,$E13)+COUNTIF(JANVIER!$H$128,$E13)+COUNTIF(JANVIER!$H$138,$E13)+COUNTIF(JANVIER!$H$148,$E13)+COUNTIF(JANVIER!$H$158,$E13)+COUNTIF(JANVIER!$H$168,$E13)+COUNTIF(JANVIER!$H$178,$E13)+COUNTIF(JANVIER!$H$188,$E13)+COUNTIF(JANVIER!$H$198,$E13)+COUNTIF(JANVIER!$H$208,$E13)+COUNTIF(JANVIER!$H$218,$E13)+COUNTIF(JANVIER!$H$228,$E13)+COUNTIF(JANVIER!$H$238,$E13)+COUNTIF(JANVIER!$H$248,$E13)+COUNTIF(JANVIER!$H$258,$E13)+COUNTIF(JANVIER!$H$268,$E13)+COUNTIF(JANVIER!$H$278,$E13)+COUNTIF(JANVIER!$H$288,$E13)+COUNTIF(JANVIER!$H$298,$E13)+COUNTIF(JANVIER!$H$308:P314,$E13)</f>
        <v>0</v>
      </c>
      <c r="AA13" s="55">
        <f>COUNTIF(JANVIER!$G$8,$E13)+COUNTIF(JANVIER!$G$18,$E13)+COUNTIF(JANVIER!$G$28,$E13)+COUNTIF(JANVIER!$G$39,$E13)+COUNTIF(JANVIER!$G$49,$E13)+COUNTIF(JANVIER!$G$59,$E13)+COUNTIF(JANVIER!$G$69,$E13)+COUNTIF(JANVIER!$G$79,$E13)+COUNTIF(JANVIER!$G$89,$E13)+COUNTIF(JANVIER!$G$99,$E13)+COUNTIF(JANVIER!$G$109,$E13)+COUNTIF(JANVIER!$G$119,$E13)+COUNTIF(JANVIER!$G$129,$E13)+COUNTIF(JANVIER!$G$139,$E13)+COUNTIF(JANVIER!$G$149,$E13)+COUNTIF(JANVIER!$G$159,$E13)+COUNTIF(JANVIER!$G$169,$E13)+COUNTIF(JANVIER!$G$179,$E13)+COUNTIF(JANVIER!$G$189,$E13)+COUNTIF(JANVIER!$G$199,$E13)+COUNTIF(JANVIER!$G$209,$E13)+COUNTIF(JANVIER!$G$219,$E13)+COUNTIF(JANVIER!$G$229,$E13)+COUNTIF(JANVIER!$G$239,$E13)+COUNTIF(JANVIER!$G$249,$E13)+COUNTIF(JANVIER!$G$259,$E13)+COUNTIF(JANVIER!$G$269,$E13)+COUNTIF(JANVIER!$G$279,$E13)+COUNTIF(JANVIER!$G$289,$E13)+COUNTIF(JANVIER!$G$299,$E13)+COUNTIF(JANVIER!$G$309:R314,$E13)</f>
        <v>0</v>
      </c>
      <c r="AB13" s="140">
        <f>COUNTIF(JANVIER!$H$8,$E13)+COUNTIF(JANVIER!$H$18,$E13)+COUNTIF(JANVIER!$H$28,$E13)+COUNTIF(JANVIER!$H$39,$E13)+COUNTIF(JANVIER!$H$49,$E13)+COUNTIF(JANVIER!$H$59,$E13)+COUNTIF(JANVIER!$H$69,$E13)+COUNTIF(JANVIER!$H$79,$E13)+COUNTIF(JANVIER!$H$89,$E13)+COUNTIF(JANVIER!$H$99,$E13)+COUNTIF(JANVIER!$H$109,$E13)+COUNTIF(JANVIER!$H$119,$E13)+COUNTIF(JANVIER!$H$129,$E13)+COUNTIF(JANVIER!$H$139,$E13)+COUNTIF(JANVIER!$H$149,$E13)+COUNTIF(JANVIER!$H$159,$E13)+COUNTIF(JANVIER!$H$169,$E13)+COUNTIF(JANVIER!$H$179,$E13)+COUNTIF(JANVIER!$H$189,$E13)+COUNTIF(JANVIER!$H$199,$E13)+COUNTIF(JANVIER!$H$209,$E13)+COUNTIF(JANVIER!$H$219,$E13)+COUNTIF(JANVIER!$H$229,$E13)+COUNTIF(JANVIER!$H$239,$E13)+COUNTIF(JANVIER!$H$249,$E13)+COUNTIF(JANVIER!$H$259,$E13)+COUNTIF(JANVIER!$H$269,$E13)+COUNTIF(JANVIER!$H$279,$E13)+COUNTIF(JANVIER!$H$289,$E13)+COUNTIF(JANVIER!$H$299,$E13)+COUNTIF(JANVIER!$H$309,$E13)</f>
        <v>0</v>
      </c>
      <c r="AC13" s="48">
        <f t="shared" si="5"/>
        <v>0</v>
      </c>
      <c r="AD13" s="136">
        <f t="shared" si="6"/>
        <v>1</v>
      </c>
      <c r="AE13" s="49">
        <f t="shared" si="7"/>
        <v>1</v>
      </c>
      <c r="AF13" s="80"/>
      <c r="AG13" s="55">
        <f>COUNTIF(JANVIER!J$6,$E13)+COUNTIF(JANVIER!$J$16,$E13)+COUNTIF(JANVIER!$J$26,$E13)+COUNTIF(JANVIER!$J$37,$E13)+COUNTIF(JANVIER!$J$47,$E13)+COUNTIF(JANVIER!$J$57,$E13)+COUNTIF(JANVIER!$J$67,$E13)+COUNTIF(JANVIER!$J$77,$E13)+COUNTIF(JANVIER!$J$87,$E13)+COUNTIF(JANVIER!$J$97,$E13)+COUNTIF(JANVIER!$J$107,$E13)+COUNTIF(JANVIER!$J$117,$E13)+COUNTIF(JANVIER!$J$127,$E13)+COUNTIF(JANVIER!$J$137,$E13)+COUNTIF(JANVIER!$J$147,$E13)+COUNTIF(JANVIER!$J$157,$E13)+COUNTIF(JANVIER!$J$167,$E13)+COUNTIF(JANVIER!$J$177,$E13)+COUNTIF(JANVIER!$J$187,$E13)+COUNTIF(JANVIER!$J$197,$E13)+COUNTIF(JANVIER!$J$207,$E13)+COUNTIF(JANVIER!$J$217,$E13)+COUNTIF(JANVIER!$J$227,$E13)+COUNTIF(JANVIER!$J$237,$E13)+COUNTIF(JANVIER!$J$247,$E13)+COUNTIF(JANVIER!$J$257,$E13)+COUNTIF(JANVIER!$J$267,$E13)+COUNTIF(JANVIER!$J$277,$E13)+COUNTIF(JANVIER!$J$287,$E13)+COUNTIF(JANVIER!$J$297,$E13)+COUNTIF(JANVIER!$J$307,$E13)</f>
        <v>0</v>
      </c>
      <c r="AH13" s="140">
        <f>COUNTIF(JANVIER!K$6,$E13)+COUNTIF(JANVIER!$K$16,$E13)+COUNTIF(JANVIER!$K$26,$E13)+COUNTIF(JANVIER!$K$37,$E13)+COUNTIF(JANVIER!$K$47,$E13)+COUNTIF(JANVIER!$K$57,$E13)+COUNTIF(JANVIER!$K$67,$E13)+COUNTIF(JANVIER!$K$77,$E13)+COUNTIF(JANVIER!$K$87,$E13)+COUNTIF(JANVIER!$K$97,$E13)+COUNTIF(JANVIER!$K$107,$E13)+COUNTIF(JANVIER!$K$117,$E13)+COUNTIF(JANVIER!$K$127,$E13)+COUNTIF(JANVIER!$K$137,$E13)+COUNTIF(JANVIER!$K$147,$E13)+COUNTIF(JANVIER!$K$157,$E13)+COUNTIF(JANVIER!$K$167,$E13)+COUNTIF(JANVIER!$K$177,$E13)+COUNTIF(JANVIER!$K$187,$E13)+COUNTIF(JANVIER!$K$197,$E13)+COUNTIF(JANVIER!$K$207,$E13)+COUNTIF(JANVIER!$K$217,$E13)+COUNTIF(JANVIER!$K$227,$E13)+COUNTIF(JANVIER!$K$237,$E13)+COUNTIF(JANVIER!$K$247,$E13)+COUNTIF(JANVIER!$K$257,$E13)+COUNTIF(JANVIER!$K$267,$E13)+COUNTIF(JANVIER!$K$277,$E13)+COUNTIF(JANVIER!$K$287,$E13)+COUNTIF(JANVIER!$K$297,$E13)+COUNTIF(JANVIER!$K$307,$E13)</f>
        <v>0</v>
      </c>
      <c r="AI13" s="55">
        <f>COUNTIF(JANVIER!$J$7,$E13)+COUNTIF(JANVIER!$J$17,$E13)+COUNTIF(JANVIER!$J$27,$E13)+COUNTIF(JANVIER!$J$38,$E13)+COUNTIF(JANVIER!$J$48,$E13)+COUNTIF(JANVIER!$J$58,$E13)+COUNTIF(JANVIER!$J$68,$E13)+COUNTIF(JANVIER!$J$78,$E13)+COUNTIF(JANVIER!$J$88,$E13)+COUNTIF(JANVIER!$J$98,$E13)+COUNTIF(JANVIER!$J$108,$E13)+COUNTIF(JANVIER!$J$118,$E13)+COUNTIF(JANVIER!$J$128,$E13)+COUNTIF(JANVIER!$J$138,$E13)+COUNTIF(JANVIER!$J$148,$E13)+COUNTIF(JANVIER!$J$158,$E13)+COUNTIF(JANVIER!$J$168,$E13)+COUNTIF(JANVIER!$J$178,$E13)+COUNTIF(JANVIER!$J$188,$E13)+COUNTIF(JANVIER!$J$198,$E13)+COUNTIF(JANVIER!$J$208,$E13)+COUNTIF(JANVIER!$J$218,$E13)+COUNTIF(JANVIER!$J$228,$E13)+COUNTIF(JANVIER!$J$238,$E13)+COUNTIF(JANVIER!$J$248,$E13)+COUNTIF(JANVIER!$J$258,$E13)+COUNTIF(JANVIER!$J$268,$E13)+COUNTIF(JANVIER!$J$278,$E13)+COUNTIF(JANVIER!$J$288,$E13)+COUNTIF(JANVIER!$J$298,$E13)+COUNTIF(JANVIER!$J$308,$E13)</f>
        <v>0</v>
      </c>
      <c r="AJ13" s="140">
        <f>COUNTIF(JANVIER!$K$7,$E13)+COUNTIF(JANVIER!$K$17,$E13)+COUNTIF(JANVIER!$K$27,$E13)+COUNTIF(JANVIER!$K$38,$E13)+COUNTIF(JANVIER!$K$48,$E13)+COUNTIF(JANVIER!$K$58,$E13)+COUNTIF(JANVIER!$K$68,$E13)+COUNTIF(JANVIER!$K$78,$E13)+COUNTIF(JANVIER!$K$88,$E13)+COUNTIF(JANVIER!$K$98,$E13)+COUNTIF(JANVIER!$K$108,$E13)+COUNTIF(JANVIER!$K$118,$E13)+COUNTIF(JANVIER!$K$128,$E13)+COUNTIF(JANVIER!$K$138,$E13)+COUNTIF(JANVIER!$K$148,$E13)+COUNTIF(JANVIER!$K$158,$E13)+COUNTIF(JANVIER!$K$168,$E13)+COUNTIF(JANVIER!$K$178,$E13)+COUNTIF(JANVIER!$K$188,$E13)+COUNTIF(JANVIER!$K$198,$E13)+COUNTIF(JANVIER!$K$208,$E13)+COUNTIF(JANVIER!$K$218,$E13)+COUNTIF(JANVIER!$K$228,$E13)+COUNTIF(JANVIER!$K$238,$E13)+COUNTIF(JANVIER!$K$248,$E13)+COUNTIF(JANVIER!$K$258,$E13)+COUNTIF(JANVIER!$K$268,$E13)+COUNTIF(JANVIER!$K$278,$E13)+COUNTIF(JANVIER!$K$288,$E13)+COUNTIF(JANVIER!$K$298,$E13)+COUNTIF(JANVIER!$K$308,$E13)</f>
        <v>0</v>
      </c>
      <c r="AK13" s="55">
        <f>COUNTIF(JANVIER!J$8,$E13)+COUNTIF(JANVIER!$J$18,$E13)+COUNTIF(JANVIER!$J$28,$E13)+COUNTIF(JANVIER!$J$39,$E13)+COUNTIF(JANVIER!$J$49,$E13)+COUNTIF(JANVIER!$J$59,$E13)+COUNTIF(JANVIER!$J$69,$E13)+COUNTIF(JANVIER!$J$79,$E13)+COUNTIF(JANVIER!$J$89,$E13)+COUNTIF(JANVIER!$J$99,$E13)+COUNTIF(JANVIER!$J$109,$E13)+COUNTIF(JANVIER!$J$119,$E13)+COUNTIF(JANVIER!$J$129,$E13)+COUNTIF(JANVIER!$J$139,$E13)+COUNTIF(JANVIER!$J$149,$E13)+COUNTIF(JANVIER!$J$159,$E13)+COUNTIF(JANVIER!$J$169,$E13)+COUNTIF(JANVIER!$J$179,$E13)+COUNTIF(JANVIER!$J$189,$E13)+COUNTIF(JANVIER!$J$199,$E13)+COUNTIF(JANVIER!$J$209,$E13)+COUNTIF(JANVIER!$J$219,$E13)+COUNTIF(JANVIER!$J$229,$E13)+COUNTIF(JANVIER!$J$239,$E13)+COUNTIF(JANVIER!$J$249,$E13)+COUNTIF(JANVIER!$J$259,$E13)+COUNTIF(JANVIER!$J$269,$E13)+COUNTIF(JANVIER!$J$279,$E13)+COUNTIF(JANVIER!$J$289,$E13)+COUNTIF(JANVIER!$J$299,$E13)+COUNTIF(JANVIER!$J$309,$E13)</f>
        <v>0</v>
      </c>
      <c r="AL13" s="140">
        <f>COUNTIF(JANVIER!K$8,$E13)+COUNTIF(JANVIER!$K$18,$E13)+COUNTIF(JANVIER!$K$28,$E13)+COUNTIF(JANVIER!$K$39,$E13)+COUNTIF(JANVIER!$K$49,$E13)+COUNTIF(JANVIER!$K$59,$E13)+COUNTIF(JANVIER!$K$69,$E13)+COUNTIF(JANVIER!$K$79,$E13)+COUNTIF(JANVIER!$K$89,$E13)+COUNTIF(JANVIER!$K$99,$E13)+COUNTIF(JANVIER!$K$109,$E13)+COUNTIF(JANVIER!$K$119,$E13)+COUNTIF(JANVIER!$K$129,$E13)+COUNTIF(JANVIER!$K$139,$E13)+COUNTIF(JANVIER!$K$149,$E13)+COUNTIF(JANVIER!$K$159,$E13)+COUNTIF(JANVIER!$K$169,$E13)+COUNTIF(JANVIER!$K$179,$E13)+COUNTIF(JANVIER!$K$189,$E13)+COUNTIF(JANVIER!$K$199,$E13)+COUNTIF(JANVIER!$K$209,$E13)+COUNTIF(JANVIER!$K$219,$E13)+COUNTIF(JANVIER!$K$229,$E13)+COUNTIF(JANVIER!$K$239,$E13)+COUNTIF(JANVIER!$K$249,$E13)+COUNTIF(JANVIER!$K$259,$E13)+COUNTIF(JANVIER!$K$269,$E13)+COUNTIF(JANVIER!$K$279,$E13)+COUNTIF(JANVIER!$K$289,$E13)+COUNTIF(JANVIER!$K$299,$E13)+COUNTIF(JANVIER!$K$309,$E13)</f>
        <v>0</v>
      </c>
      <c r="AM13" s="55">
        <f>COUNTIF(JANVIER!J$9,$E13)+COUNTIF(JANVIER!$J$19,$E13)+COUNTIF(JANVIER!$J$29,$E13)+COUNTIF(JANVIER!$J$40,$E13)+COUNTIF(JANVIER!$J$50,$E13)+COUNTIF(JANVIER!$J$60,$E13)+COUNTIF(JANVIER!$J$70,$E13)+COUNTIF(JANVIER!$J$80,$E13)+COUNTIF(JANVIER!$J$90,$E13)+COUNTIF(JANVIER!$J$100,$E13)+COUNTIF(JANVIER!$J$110,$E13)+COUNTIF(JANVIER!$J$120,$E13)+COUNTIF(JANVIER!$J$130,$E13)+COUNTIF(JANVIER!$J$140,$E13)+COUNTIF(JANVIER!$J$150,$E13)+COUNTIF(JANVIER!$J$160,$E13)+COUNTIF(JANVIER!$J$170,$E13)+COUNTIF(JANVIER!$J$180,$E13)+COUNTIF(JANVIER!$J$190,$E13)+COUNTIF(JANVIER!$J$200,$E13)+COUNTIF(JANVIER!$J$210,$E13)+COUNTIF(JANVIER!$J$220,$E13)+COUNTIF(JANVIER!$J$230,$E13)+COUNTIF(JANVIER!$J$240,$E13)+COUNTIF(JANVIER!$J$250,$E13)+COUNTIF(JANVIER!$J$260,$E13)+COUNTIF(JANVIER!$J$270,$E13)+COUNTIF(JANVIER!$J$280,$E13)+COUNTIF(JANVIER!$J$290,$E13)+COUNTIF(JANVIER!$J$300,$E13)+COUNTIF(JANVIER!$J$310,$E13)</f>
        <v>0</v>
      </c>
      <c r="AN13" s="140">
        <f>COUNTIF(JANVIER!K$9,$E13)+COUNTIF(JANVIER!$K$19,$E13)+COUNTIF(JANVIER!$K$29,$E13)+COUNTIF(JANVIER!$K$40,$E13)+COUNTIF(JANVIER!$K$50,$E13)+COUNTIF(JANVIER!$K$60,$E13)+COUNTIF(JANVIER!$K$70,$E13)+COUNTIF(JANVIER!$K$80,$E13)+COUNTIF(JANVIER!$K$90,$E13)+COUNTIF(JANVIER!$K$100,$E13)+COUNTIF(JANVIER!$K$110,$E13)+COUNTIF(JANVIER!$K$120,$E13)+COUNTIF(JANVIER!$K$130,$E13)+COUNTIF(JANVIER!$K$140,$E13)+COUNTIF(JANVIER!$K$150,$E13)+COUNTIF(JANVIER!$K$160,$E13)+COUNTIF(JANVIER!$K$170,$E13)+COUNTIF(JANVIER!$K$180,$E13)+COUNTIF(JANVIER!$K$190,$E13)+COUNTIF(JANVIER!$K$200,$E13)+COUNTIF(JANVIER!$K$210,$E13)+COUNTIF(JANVIER!$K$220,$E13)+COUNTIF(JANVIER!$K$230,$E13)+COUNTIF(JANVIER!$K$240,$E13)+COUNTIF(JANVIER!$K$250,$E13)+COUNTIF(JANVIER!$K$260,$E13)+COUNTIF(JANVIER!$K$270,$E13)+COUNTIF(JANVIER!$K$280,$E13)+COUNTIF(JANVIER!$K$290,$E13)+COUNTIF(JANVIER!$K$300,$E13)+COUNTIF(JANVIER!$K$310,$E13)</f>
        <v>0</v>
      </c>
      <c r="AO13" s="55">
        <f>COUNTIF(JANVIER!J$10,$E13)+COUNTIF(JANVIER!$J$20,$E13)+COUNTIF(JANVIER!$J$30,$E13)+COUNTIF(JANVIER!$J$41,$E13)+COUNTIF(JANVIER!$J$51,$E13)+COUNTIF(JANVIER!$J$61,$E13)+COUNTIF(JANVIER!$J$71,$E13)+COUNTIF(JANVIER!$J$81,$E13)+COUNTIF(JANVIER!$J$91,$E13)+COUNTIF(JANVIER!$J$101,$E13)+COUNTIF(JANVIER!$J$111,$E13)+COUNTIF(JANVIER!$J$121,$E13)+COUNTIF(JANVIER!$J$131,$E13)+COUNTIF(JANVIER!$J$141,$E13)+COUNTIF(JANVIER!$J$151,$E13)+COUNTIF(JANVIER!$J$161,$E13)+COUNTIF(JANVIER!$J$171,$E13)+COUNTIF(JANVIER!$J$181,$E13)+COUNTIF(JANVIER!$J$191,$E13)+COUNTIF(JANVIER!$J$201,$E13)+COUNTIF(JANVIER!$J$211,$E13)+COUNTIF(JANVIER!$J$221,$E13)+COUNTIF(JANVIER!$J$231,$E13)+COUNTIF(JANVIER!$J$241,$E13)+COUNTIF(JANVIER!$J$251,$E13)+COUNTIF(JANVIER!$J$261,$E13)+COUNTIF(JANVIER!$J$271,$E13)+COUNTIF(JANVIER!$J$281,$E13)+COUNTIF(JANVIER!$J$291,$E13)+COUNTIF(JANVIER!$J$301,$E13)+COUNTIF(JANVIER!$J$311,$E13)</f>
        <v>0</v>
      </c>
      <c r="AP13" s="140">
        <f>COUNTIF(JANVIER!K$10,$E13)+COUNTIF(JANVIER!$K$20,$E13)+COUNTIF(JANVIER!$K$30,$E13)+COUNTIF(JANVIER!$K$40,$E13)+COUNTIF(JANVIER!$K$50,$E13)+COUNTIF(JANVIER!$K$60,$E13)+COUNTIF(JANVIER!$K$70,$E13)+COUNTIF(JANVIER!$K$80,$E13)+COUNTIF(JANVIER!$K$90,$E13)+COUNTIF(JANVIER!$K$100,$E13)+COUNTIF(JANVIER!$K$110,$E13)+COUNTIF(JANVIER!$K$120,$E13)+COUNTIF(JANVIER!$K$130,$E13)+COUNTIF(JANVIER!$K$140,$E13)+COUNTIF(JANVIER!$K$150,$E13)+COUNTIF(JANVIER!$K$160,$E13)+COUNTIF(JANVIER!$K$170,$E13)+COUNTIF(JANVIER!$K$180,$E13)+COUNTIF(JANVIER!$K$190,$E13)+COUNTIF(JANVIER!$K$200,$E13)+COUNTIF(JANVIER!$K$210,$E13)+COUNTIF(JANVIER!$K$220,$E13)+COUNTIF(JANVIER!$K$230,$E13)+COUNTIF(JANVIER!$K$240,$E13)+COUNTIF(JANVIER!$K$250,$E13)+COUNTIF(JANVIER!$K$260,$E13)+COUNTIF(JANVIER!$K$270,$E13)+COUNTIF(JANVIER!$K$280,$E13)+COUNTIF(JANVIER!$K$290,$E13)+COUNTIF(JANVIER!$K$300,$E13)+COUNTIF(JANVIER!$K$310,$E13)</f>
        <v>0</v>
      </c>
      <c r="AQ13" s="55">
        <f>COUNTIF(JANVIER!J$11,$E13)+COUNTIF(JANVIER!$J$21,$E13)+COUNTIF(JANVIER!$J$31,$E13)+COUNTIF(JANVIER!$J$42,$E13)+COUNTIF(JANVIER!$J$52,$E13)+COUNTIF(JANVIER!$J$62,$E13)+COUNTIF(JANVIER!$J$72,$E13)+COUNTIF(JANVIER!$J$82,$E13)+COUNTIF(JANVIER!$J$92,$E13)+COUNTIF(JANVIER!$J$102,$E13)+COUNTIF(JANVIER!$J$112,$E13)+COUNTIF(JANVIER!$J$122,$E13)+COUNTIF(JANVIER!$J$132,$E13)+COUNTIF(JANVIER!$J$142,$E13)+COUNTIF(JANVIER!$J$152,$E13)+COUNTIF(JANVIER!$J$162,$E13)+COUNTIF(JANVIER!$J$172,$E13)+COUNTIF(JANVIER!$J$182,$E13)+COUNTIF(JANVIER!$J$192,$E13)+COUNTIF(JANVIER!$J$202,$E13)+COUNTIF(JANVIER!$J$212,$E13)+COUNTIF(JANVIER!$J$222,$E13)+COUNTIF(JANVIER!$J$232,$E13)+COUNTIF(JANVIER!$J$242,$E13)+COUNTIF(JANVIER!$J$252,$E13)+COUNTIF(JANVIER!$J$262,$E13)+COUNTIF(JANVIER!$J$272,$E13)+COUNTIF(JANVIER!$J$282,$E13)+COUNTIF(JANVIER!$J$292,$E13)+COUNTIF(JANVIER!$J$302,$E13)+COUNTIF(JANVIER!$J$312,$E13)</f>
        <v>0</v>
      </c>
      <c r="AR13" s="140">
        <f>COUNTIF(JANVIER!K$11,$E13)+COUNTIF(JANVIER!$K$21,$E13)+COUNTIF(JANVIER!$K$32,$E13)+COUNTIF(JANVIER!$K$42,$E13)+COUNTIF(JANVIER!$K$52,$E13)+COUNTIF(JANVIER!$K$62,$E13)+COUNTIF(JANVIER!$K$72,$E13)+COUNTIF(JANVIER!$K$82,$E13)+COUNTIF(JANVIER!$K$92,$E13)+COUNTIF(JANVIER!$K$102,$E13)+COUNTIF(JANVIER!$K$112,$E13)+COUNTIF(JANVIER!$K$122,$E13)+COUNTIF(JANVIER!$K$132,$E13)+COUNTIF(JANVIER!$K$142,$E13)+COUNTIF(JANVIER!$K$152,$E13)+COUNTIF(JANVIER!$K$162,$E13)+COUNTIF(JANVIER!$K$172,$E13)+COUNTIF(JANVIER!$K$182,$E13)+COUNTIF(JANVIER!$K$192,$E13)+COUNTIF(JANVIER!$K$202,$E13)+COUNTIF(JANVIER!$K$212,$E13)+COUNTIF(JANVIER!$K$222,$E13)+COUNTIF(JANVIER!$K$232,$E13)+COUNTIF(JANVIER!$K$242,$E13)+COUNTIF(JANVIER!$K$252,$E13)+COUNTIF(JANVIER!$K$262,$E13)+COUNTIF(JANVIER!$K$272,$E13)+COUNTIF(JANVIER!$K$282,$E13)+COUNTIF(JANVIER!$K$292,$E13)+COUNTIF(JANVIER!$K$302,$E13)+COUNTIF(JANVIER!$K$312,$E13)</f>
        <v>0</v>
      </c>
      <c r="AS13" s="159">
        <f t="shared" si="8"/>
        <v>0</v>
      </c>
      <c r="AT13" s="80"/>
      <c r="AU13" s="2">
        <f>COUNTIF(JANVIER!M$6,$E13)+COUNTIF(JANVIER!$M$16,$E13)+COUNTIF(JANVIER!$M$26,$E13)+COUNTIF(JANVIER!$M$37,$E13)+COUNTIF(JANVIER!$M$47,$E13)+COUNTIF(JANVIER!$M$57,$E13)+COUNTIF(JANVIER!$M$67,$E13)+COUNTIF(JANVIER!$M$77,$E13)+COUNTIF(JANVIER!$M$87,$E13)+COUNTIF(JANVIER!$M$97,$E13)+COUNTIF(JANVIER!$M$107,$E13)+COUNTIF(JANVIER!$M$117,$E13)+COUNTIF(JANVIER!$M$127,$E13)+COUNTIF(JANVIER!$M$137,$E13)+COUNTIF(JANVIER!$M$147,$E13)+COUNTIF(JANVIER!$M$157,$E13)+COUNTIF(JANVIER!$M$167,$E13)+COUNTIF(JANVIER!$M$177,$E13)+COUNTIF(JANVIER!$M$187,$E13)+COUNTIF(JANVIER!$M$197,$E13)+COUNTIF(JANVIER!$M$207,$E13)+COUNTIF(JANVIER!$M$217,$E13)+COUNTIF(JANVIER!$M$227,$E13)+COUNTIF(JANVIER!$M$237,$E13)+COUNTIF(JANVIER!$M$247,$E13)+COUNTIF(JANVIER!$M$257,$E13)+COUNTIF(JANVIER!$M$267,$E13)+COUNTIF(JANVIER!$M$277,$E13)+COUNTIF(JANVIER!$M$287,$E13)+COUNTIF(JANVIER!$M$297,$E13)+COUNTIF(JANVIER!$M$307,$E13)</f>
        <v>0</v>
      </c>
      <c r="AV13" s="138">
        <f>COUNTIF(JANVIER!N$6,$E13)+COUNTIF(JANVIER!$N$16,$E13)+COUNTIF(JANVIER!$N$26,$E13)+COUNTIF(JANVIER!$N$37,$E13)+COUNTIF(JANVIER!$N$47,$E13)+COUNTIF(JANVIER!$N$57,$E13)+COUNTIF(JANVIER!$N$67,$E13)+COUNTIF(JANVIER!$N$77,$E13)+COUNTIF(JANVIER!$N$87,$E13)+COUNTIF(JANVIER!$N$97,$E13)+COUNTIF(JANVIER!$N$107,$E13)+COUNTIF(JANVIER!$N$117,$E13)+COUNTIF(JANVIER!$N$127,$E13)+COUNTIF(JANVIER!$N$137,$E13)+COUNTIF(JANVIER!$N$147,$E13)+COUNTIF(JANVIER!$N$157,$E13)+COUNTIF(JANVIER!$N$167,$E13)+COUNTIF(JANVIER!$N$177,$E13)+COUNTIF(JANVIER!$N$187,$E13)+COUNTIF(JANVIER!$N$197,$E13)+COUNTIF(JANVIER!$N$207,$E13)+COUNTIF(JANVIER!$N$217,$E13)+COUNTIF(JANVIER!$N$227,$E13)+COUNTIF(JANVIER!$N$237,$E13)+COUNTIF(JANVIER!$N$247,$E13)+COUNTIF(JANVIER!$N$257,$E13)+COUNTIF(JANVIER!$N$267,$E13)+COUNTIF(JANVIER!$N$277,$E13)+COUNTIF(JANVIER!$N$287,$E13)+COUNTIF(JANVIER!$N$297,$E13)+COUNTIF(JANVIER!$N$307,$E13)</f>
        <v>0</v>
      </c>
      <c r="AW13" s="2">
        <f>COUNTIF(JANVIER!$M$7,$E13)+COUNTIF(JANVIER!$M$17,$E13)+COUNTIF(JANVIER!$M$27,$E13)+COUNTIF(JANVIER!$M$38,$E13)+COUNTIF(JANVIER!$M$48,$E13)+COUNTIF(JANVIER!$M$58,$E13)+COUNTIF(JANVIER!$M$68,$E13)+COUNTIF(JANVIER!$M$78,$E13)+COUNTIF(JANVIER!$M$88,$E13)+COUNTIF(JANVIER!$M$98,$E13)+COUNTIF(JANVIER!$M$108,$E13)+COUNTIF(JANVIER!$M$118,$E13)+COUNTIF(JANVIER!$M$128,$E13)+COUNTIF(JANVIER!$M$138,$E13)+COUNTIF(JANVIER!$M$148,$E13)+COUNTIF(JANVIER!$M$158,$E13)+COUNTIF(JANVIER!$M$168,$E13)+COUNTIF(JANVIER!$M$178,$E13)+COUNTIF(JANVIER!$M$188,$E13)+COUNTIF(JANVIER!$M$198,$E13)+COUNTIF(JANVIER!$M$208,$E13)+COUNTIF(JANVIER!$M$218,$E13)+COUNTIF(JANVIER!$M$228,$E13)+COUNTIF(JANVIER!$M$238,$E13)+COUNTIF(JANVIER!$M$248,$E13)+COUNTIF(JANVIER!$M$258,$E13)+COUNTIF(JANVIER!$M$268,$E13)+COUNTIF(JANVIER!$M$278,$E13)+COUNTIF(JANVIER!$M$288,$E13)+COUNTIF(JANVIER!$M$298,$E13)+COUNTIF(JANVIER!$M$308,$E13)</f>
        <v>0</v>
      </c>
      <c r="AX13" s="138">
        <f>COUNTIF(JANVIER!N$7,$E13)+COUNTIF(JANVIER!$N$17,$E13)+COUNTIF(JANVIER!$N$27,$E13)+COUNTIF(JANVIER!$N$38,$E13)+COUNTIF(JANVIER!$N$48,$E13)+COUNTIF(JANVIER!$N$58,$E13)+COUNTIF(JANVIER!$N$68,$E13)+COUNTIF(JANVIER!$N$78,$E13)+COUNTIF(JANVIER!$N$88,$E13)+COUNTIF(JANVIER!$N$98,$E13)+COUNTIF(JANVIER!$N$108,$E13)+COUNTIF(JANVIER!$N$118,$E13)+COUNTIF(JANVIER!$N$128,$E13)+COUNTIF(JANVIER!$N$138,$E13)+COUNTIF(JANVIER!$N$148,$E13)+COUNTIF(JANVIER!$N$158,$E13)+COUNTIF(JANVIER!$N$168,$E13)+COUNTIF(JANVIER!$N$178,$E13)+COUNTIF(JANVIER!$N$188,$E13)+COUNTIF(JANVIER!$N$198,$E13)+COUNTIF(JANVIER!$N$208,$E13)+COUNTIF(JANVIER!$N$218,$E13)+COUNTIF(JANVIER!$N$228,$E13)+COUNTIF(JANVIER!$N$238,$E13)+COUNTIF(JANVIER!$N$248,$E13)+COUNTIF(JANVIER!$N$258,$E13)+COUNTIF(JANVIER!$N$268,$E13)+COUNTIF(JANVIER!$N$278,$E13)+COUNTIF(JANVIER!$N$288,$E13)+COUNTIF(JANVIER!$N$298,$E13)+COUNTIF(JANVIER!$N$308,$E13)</f>
        <v>0</v>
      </c>
      <c r="AY13" s="98">
        <f>COUNTIF(JANVIER!M$8,$E13)+COUNTIF(JANVIER!$M$18,$E13)+COUNTIF(JANVIER!$M$28,$E13)+COUNTIF(JANVIER!$M$39,$E13)+COUNTIF(JANVIER!$M$49,$E13)+COUNTIF(JANVIER!$M$59,$E13)+COUNTIF(JANVIER!$M$69,$E13)+COUNTIF(JANVIER!$M$79,$E13)+COUNTIF(JANVIER!$M$89,$E13)+COUNTIF(JANVIER!$M$99,$E13)+COUNTIF(JANVIER!$M$109,$E13)+COUNTIF(JANVIER!$M$119,$E13)+COUNTIF(JANVIER!$M$129,$E13)+COUNTIF(JANVIER!$M$139,$E13)+COUNTIF(JANVIER!$M$149,$E13)+COUNTIF(JANVIER!$M$159,$E13)+COUNTIF(JANVIER!$M$169,$E13)+COUNTIF(JANVIER!$M$179,$E13)+COUNTIF(JANVIER!$M$189,$E13)+COUNTIF(JANVIER!$M$199,$E13)+COUNTIF(JANVIER!$M$209,$E13)+COUNTIF(JANVIER!$M$219,$E13)+COUNTIF(JANVIER!$M$229,$E13)+COUNTIF(JANVIER!$M$239,$E13)+COUNTIF(JANVIER!$M$249,$E13)+COUNTIF(JANVIER!$M$259,$E13)+COUNTIF(JANVIER!$M$269,$E13)+COUNTIF(JANVIER!$M$279,$E13)+COUNTIF(JANVIER!$M$289,$E13)+COUNTIF(JANVIER!$M$299,$E13)+COUNTIF(JANVIER!$M$309,$E13)</f>
        <v>0</v>
      </c>
      <c r="AZ13" s="136">
        <f>COUNTIF(JANVIER!N$8,$E13)+COUNTIF(JANVIER!$N$18,$E13)+COUNTIF(JANVIER!$N$28,$E13)+COUNTIF(JANVIER!$N$39,$E13)+COUNTIF(JANVIER!$N$49,$E13)+COUNTIF(JANVIER!$N$59,$E13)+COUNTIF(JANVIER!$N$69,$E13)+COUNTIF(JANVIER!$N$79,$E13)+COUNTIF(JANVIER!$N$89,$E13)+COUNTIF(JANVIER!$N$99,$E13)+COUNTIF(JANVIER!$N$109,$E13)+COUNTIF(JANVIER!$N$119,$E13)+COUNTIF(JANVIER!$N$129,$E13)+COUNTIF(JANVIER!$N$139,$E13)+COUNTIF(JANVIER!$N$149,$E13)+COUNTIF(JANVIER!$N$159,$E13)+COUNTIF(JANVIER!$N$169,$E13)+COUNTIF(JANVIER!$N$179,$E13)+COUNTIF(JANVIER!$N$189,$E13)+COUNTIF(JANVIER!$N$199,$E13)+COUNTIF(JANVIER!$N$209,$E13)+COUNTIF(JANVIER!$N$219,$E13)+COUNTIF(JANVIER!$N$229,$E13)+COUNTIF(JANVIER!$N$239,$E13)+COUNTIF(JANVIER!$N$249,$E13)+COUNTIF(JANVIER!$N$259,$E13)+COUNTIF(JANVIER!$N$269,$E13)+COUNTIF(JANVIER!$N$279,$E13)+COUNTIF(JANVIER!$N$289,$E13)+COUNTIF(JANVIER!$N$299,$E13)+COUNTIF(JANVIER!$N$309,$E13)</f>
        <v>0</v>
      </c>
      <c r="BA13" s="98">
        <f>COUNTIF(JANVIER!M$9,$E13)+COUNTIF(JANVIER!$M$19,$E13)+COUNTIF(JANVIER!$M$29,$E13)+COUNTIF(JANVIER!$M$40,$E13)+COUNTIF(JANVIER!$M$50,$E13)+COUNTIF(JANVIER!$M$60,$E13)+COUNTIF(JANVIER!$M$70,$E13)+COUNTIF(JANVIER!$M$80,$E13)+COUNTIF(JANVIER!$M$90,$E13)+COUNTIF(JANVIER!$M$100,$E13)+COUNTIF(JANVIER!$M$110,$E13)+COUNTIF(JANVIER!$M$120,$E13)+COUNTIF(JANVIER!$M$130,$E13)+COUNTIF(JANVIER!$M$140,$E13)+COUNTIF(JANVIER!$M$150,$E13)+COUNTIF(JANVIER!$M$160,$E13)+COUNTIF(JANVIER!$M$170,$E13)+COUNTIF(JANVIER!$M$180,$E13)+COUNTIF(JANVIER!$M$190,$E13)+COUNTIF(JANVIER!$M$200,$E13)+COUNTIF(JANVIER!$M$210,$E13)+COUNTIF(JANVIER!$M$220,$E13)+COUNTIF(JANVIER!$M$230,$E13)+COUNTIF(JANVIER!$M$240,$E13)+COUNTIF(JANVIER!$M$250,$E13)+COUNTIF(JANVIER!$M$260,$E13)+COUNTIF(JANVIER!$M$270,$E13)+COUNTIF(JANVIER!$M$280,$E13)+COUNTIF(JANVIER!$M$290,$E13)+COUNTIF(JANVIER!$M$300,$E13)+COUNTIF(JANVIER!$M$310,$E13)</f>
        <v>0</v>
      </c>
      <c r="BB13" s="136">
        <f>COUNTIF(JANVIER!N$9,$E13)+COUNTIF(JANVIER!$N$19,$E13)+COUNTIF(JANVIER!$N$29,$E13)+COUNTIF(JANVIER!$N$40,$E13)+COUNTIF(JANVIER!$N$50,$E13)+COUNTIF(JANVIER!$N$60,$E13)+COUNTIF(JANVIER!$N$70,$E13)+COUNTIF(JANVIER!$N$80,$E13)+COUNTIF(JANVIER!$N$90,$E13)+COUNTIF(JANVIER!$N$100,$E13)+COUNTIF(JANVIER!$N$110,$E13)+COUNTIF(JANVIER!$N$120,$E13)+COUNTIF(JANVIER!$N$130,$E13)+COUNTIF(JANVIER!$N$140,$E13)+COUNTIF(JANVIER!$N$150,$E13)+COUNTIF(JANVIER!$N$160,$E13)+COUNTIF(JANVIER!$N$170,$E13)+COUNTIF(JANVIER!$N$180,$E13)+COUNTIF(JANVIER!$N$190,$E13)+COUNTIF(JANVIER!$N$200,$E13)+COUNTIF(JANVIER!$N$210,$E13)+COUNTIF(JANVIER!$N$220,$E13)+COUNTIF(JANVIER!$N$230,$E13)+COUNTIF(JANVIER!$N$240,$E13)+COUNTIF(JANVIER!$N$250,$E13)+COUNTIF(JANVIER!$N$260,$E13)+COUNTIF(JANVIER!$N$270,$E13)+COUNTIF(JANVIER!$N$280,$E13)+COUNTIF(JANVIER!$N$290,$E13)+COUNTIF(JANVIER!$N$300,$E13)+COUNTIF(JANVIER!$N$310,$E13)</f>
        <v>0</v>
      </c>
      <c r="BC13" s="80"/>
      <c r="BD13" s="55">
        <f>COUNTIF(JANVIER!P$6,$E13)+COUNTIF(JANVIER!$P$16,$E13)+COUNTIF(JANVIER!$P$26,$E13)+COUNTIF(JANVIER!$P$37,$E13)+COUNTIF(JANVIER!$P$47,$E13)+COUNTIF(JANVIER!$P$57,$E13)+COUNTIF(JANVIER!$P$67,$E13)+COUNTIF(JANVIER!$P$77,$E13)+COUNTIF(JANVIER!$P$87,$E13)+COUNTIF(JANVIER!$P$97,$E13)+COUNTIF(JANVIER!$P$107,$E13)+COUNTIF(JANVIER!$P$117,$E13)+COUNTIF(JANVIER!$P$127,$E13)+COUNTIF(JANVIER!$P$137,$E13)+COUNTIF(JANVIER!$P$147,$E13)+COUNTIF(JANVIER!$P$157,$E13)+COUNTIF(JANVIER!$P$167,$E13)+COUNTIF(JANVIER!$P$177,$E13)+COUNTIF(JANVIER!$P$187,$E13)+COUNTIF(JANVIER!$P$197,$E13)+COUNTIF(JANVIER!$P$207,$E13)+COUNTIF(JANVIER!$P$217,$E13)+COUNTIF(JANVIER!$P$227,$E13)+COUNTIF(JANVIER!$P$237,$E13)+COUNTIF(JANVIER!$P$247,$E13)+COUNTIF(JANVIER!$P$257,$E13)+COUNTIF(JANVIER!$P$267,$E13)+COUNTIF(JANVIER!$P$277,$E13)+COUNTIF(JANVIER!$P$287,$E13)+COUNTIF(JANVIER!$P$297,$E13)+COUNTIF(JANVIER!$P$307,$E13)</f>
        <v>0</v>
      </c>
      <c r="BE13" s="140">
        <f>COUNTIF(JANVIER!Q$6,$E13)+COUNTIF(JANVIER!$P$16,$E13)+COUNTIF(JANVIER!$P$26,$E13)+COUNTIF(JANVIER!$P$37,$E13)+COUNTIF(JANVIER!$M$47,$E13)+COUNTIF(JANVIER!$P$57,$E13)+COUNTIF(JANVIER!$P$67,$E13)+COUNTIF(JANVIER!$P$77,$E13)+COUNTIF(JANVIER!$P$87,$E13)+COUNTIF(JANVIER!$P$97,$E13)+COUNTIF(JANVIER!$P$107,$E13)+COUNTIF(JANVIER!$P$117,$E13)+COUNTIF(JANVIER!$P$127,$E13)+COUNTIF(JANVIER!$P$137,$E13)+COUNTIF(JANVIER!$P$147,$E13)+COUNTIF(JANVIER!$P$157,$E13)+COUNTIF(JANVIER!$P$167,$E13)+COUNTIF(JANVIER!$P$177,$E13)+COUNTIF(JANVIER!$P$187,$E13)+COUNTIF(JANVIER!$P$197,$E13)+COUNTIF(JANVIER!$P$207,$E13)+COUNTIF(JANVIER!$P$217,$E13)+COUNTIF(JANVIER!$P$227,$E13)+COUNTIF(JANVIER!$P$237,$E13)+COUNTIF(JANVIER!$P$247,$E13)+COUNTIF(JANVIER!$P$257,$E13)+COUNTIF(JANVIER!$P$267,$E13)+COUNTIF(JANVIER!$P$277,$E13)+COUNTIF(JANVIER!$P$287,$E13)+COUNTIF(JANVIER!$P$297,$E13)+COUNTIF(JANVIER!$P$307,$E13)</f>
        <v>0</v>
      </c>
      <c r="BF13" s="55">
        <f>COUNTIF(JANVIER!$P$7,$E13)+COUNTIF(JANVIER!$P$17,$E13)+COUNTIF(JANVIER!$P$27,$E13)+COUNTIF(JANVIER!$P$38,$E13)+COUNTIF(JANVIER!$P$48,$E13)+COUNTIF(JANVIER!$P$58,$E13)+COUNTIF(JANVIER!$P$68,$E13)+COUNTIF(JANVIER!$P$78,$E13)+COUNTIF(JANVIER!$P$88,$E13)+COUNTIF(JANVIER!$P$98,$E13)+COUNTIF(JANVIER!$P$108,$E13)+COUNTIF(JANVIER!$P$118,$E13)+COUNTIF(JANVIER!$P$128,$E13)+COUNTIF(JANVIER!$P$138,$E13)+COUNTIF(JANVIER!$P$148,$E13)+COUNTIF(JANVIER!$P$158,$E13)+COUNTIF(JANVIER!$P$168,$E13)+COUNTIF(JANVIER!$P$178,$E13)+COUNTIF(JANVIER!$P$188,$E13)+COUNTIF(JANVIER!$P$198,$E13)+COUNTIF(JANVIER!$P$208,$E13)+COUNTIF(JANVIER!$P$218,$E13)+COUNTIF(JANVIER!$P$228,$E13)+COUNTIF(JANVIER!$P$238,$E13)+COUNTIF(JANVIER!$P$248,$E13)+COUNTIF(JANVIER!$P$258,$E13)+COUNTIF(JANVIER!$P$268,$E13)+COUNTIF(JANVIER!$P$278,$E13)+COUNTIF(JANVIER!$P$288,$E13)+COUNTIF(JANVIER!$P$298,$E13)+COUNTIF(JANVIER!$P$308,$E13)</f>
        <v>0</v>
      </c>
      <c r="BG13" s="140">
        <f>COUNTIF(JANVIER!$Q$7,$E13)+COUNTIF(JANVIER!$Q$17,$E13)+COUNTIF(JANVIER!$Q$27,$E13)+COUNTIF(JANVIER!$Q$38,$E13)+COUNTIF(JANVIER!$Q$48,$E13)+COUNTIF(JANVIER!$Q$58,$E13)+COUNTIF(JANVIER!$Q$68,$E13)+COUNTIF(JANVIER!$Q$78,$E13)+COUNTIF(JANVIER!$Q$88,$E13)+COUNTIF(JANVIER!$Q$98,$E13)+COUNTIF(JANVIER!$Q$108,$E13)+COUNTIF(JANVIER!$Q$118,$E13)+COUNTIF(JANVIER!$Q$128,$E13)+COUNTIF(JANVIER!$Q$138,$E13)+COUNTIF(JANVIER!$Q$148,$E13)+COUNTIF(JANVIER!$Q$158,$E13)+COUNTIF(JANVIER!$Q$168,$E13)+COUNTIF(JANVIER!$Q$178,$E13)+COUNTIF(JANVIER!$Q$188,$E13)+COUNTIF(JANVIER!$Q$198,$E13)+COUNTIF(JANVIER!$Q$208,$E13)+COUNTIF(JANVIER!$Q$218,$E13)+COUNTIF(JANVIER!$Q$228,$E13)+COUNTIF(JANVIER!$Q$238,$E13)+COUNTIF(JANVIER!$Q$248,$E13)+COUNTIF(JANVIER!$Q$258,$E13)+COUNTIF(JANVIER!$Q$268,$E13)+COUNTIF(JANVIER!$Q$278,$E13)+COUNTIF(JANVIER!$Q$288,$E13)+COUNTIF(JANVIER!$Q$298,$E13)+COUNTIF(JANVIER!$Q$308,$E13)</f>
        <v>0</v>
      </c>
      <c r="BH13" s="48">
        <f>COUNTIF(JANVIER!P$8,$E13)+COUNTIF(JANVIER!$P$18,$E13)+COUNTIF(JANVIER!$P$28,$E13)+COUNTIF(JANVIER!$P$39,$E13)+COUNTIF(JANVIER!$P$49,$E13)+COUNTIF(JANVIER!$P$59,$E13)+COUNTIF(JANVIER!$P$69,$E13)+COUNTIF(JANVIER!$P$79,$E13)+COUNTIF(JANVIER!$P$89,$E13)+COUNTIF(JANVIER!$P$99,$E13)+COUNTIF(JANVIER!$P$109,$E13)+COUNTIF(JANVIER!$P$119,$E13)+COUNTIF(JANVIER!$P$129,$E13)+COUNTIF(JANVIER!$P$139,$E13)+COUNTIF(JANVIER!$P$149,$E13)+COUNTIF(JANVIER!$P$159,$E13)+COUNTIF(JANVIER!$P$169,$E13)+COUNTIF(JANVIER!$P$179,$E13)+COUNTIF(JANVIER!$P$189,$E13)+COUNTIF(JANVIER!$P$199,$E13)+COUNTIF(JANVIER!$P$209,$E13)+COUNTIF(JANVIER!$P$219,$E13)+COUNTIF(JANVIER!$P$229,$E13)+COUNTIF(JANVIER!$P$239,$E13)+COUNTIF(JANVIER!$P$249,$E13)+COUNTIF(JANVIER!$P$259,$E13)+COUNTIF(JANVIER!$P$269,$E13)+COUNTIF(JANVIER!$P$279,$E13)+COUNTIF(JANVIER!$P$289,$E13)+COUNTIF(JANVIER!$P$299,$E13)+COUNTIF(JANVIER!$P$309,$E13)</f>
        <v>0</v>
      </c>
      <c r="BI13" s="151">
        <f>COUNTIF(JANVIER!Q$8,$E13)+COUNTIF(JANVIER!$Q$18,$E13)+COUNTIF(JANVIER!$Q$28,$E13)+COUNTIF(JANVIER!$Q$39,$E13)+COUNTIF(JANVIER!$Q$49,$E13)+COUNTIF(JANVIER!$Q$59,$E13)+COUNTIF(JANVIER!$Q$69,$E13)+COUNTIF(JANVIER!$Q$79,$E13)+COUNTIF(JANVIER!$Q$89,$E13)+COUNTIF(JANVIER!$Q$99,$E13)+COUNTIF(JANVIER!$Q$109,$E13)+COUNTIF(JANVIER!$Q$119,$E13)+COUNTIF(JANVIER!$Q$129,$E13)+COUNTIF(JANVIER!$Q$139,$E13)+COUNTIF(JANVIER!$Q$149,$E13)+COUNTIF(JANVIER!$Q$159,$E13)+COUNTIF(JANVIER!$Q$169,$E13)+COUNTIF(JANVIER!$Q$179,$E13)+COUNTIF(JANVIER!$Q$189,$E13)+COUNTIF(JANVIER!$Q$199,$E13)+COUNTIF(JANVIER!$Q$209,$E13)+COUNTIF(JANVIER!$Q$219,$E13)+COUNTIF(JANVIER!$Q$229,$E13)+COUNTIF(JANVIER!$Q$239,$E13)+COUNTIF(JANVIER!$Q$249,$E13)+COUNTIF(JANVIER!$Q$259,$E13)+COUNTIF(JANVIER!$Q$269,$E13)+COUNTIF(JANVIER!$Q$279,$E13)+COUNTIF(JANVIER!$Q$289,$E13)+COUNTIF(JANVIER!$Q$299,$E13)+COUNTIF(JANVIER!$Q$309,$E13)</f>
        <v>0</v>
      </c>
      <c r="BJ13" s="80"/>
      <c r="BK13" s="55">
        <f>COUNTIF(JANVIER!S$6,$E13)+COUNTIF(JANVIER!$S$16,$E13)+COUNTIF(JANVIER!$S$26,$E13)+COUNTIF(JANVIER!$S$37,$E13)+COUNTIF(JANVIER!$S$47,$E13)+COUNTIF(JANVIER!$S$57,$E13)+COUNTIF(JANVIER!$S$67,$E13)+COUNTIF(JANVIER!$S$77,$E13)+COUNTIF(JANVIER!$S$87,$E13)+COUNTIF(JANVIER!$S$97,$E13)+COUNTIF(JANVIER!$S$107,$E13)+COUNTIF(JANVIER!$S$117,$E13)+COUNTIF(JANVIER!$S$127,$E13)+COUNTIF(JANVIER!$S$137,$E13)+COUNTIF(JANVIER!$S$147,$E13)+COUNTIF(JANVIER!$S$157,$E13)+COUNTIF(JANVIER!$S$167,$E13)+COUNTIF(JANVIER!$S$177,$E13)+COUNTIF(JANVIER!$S$187,$E13)+COUNTIF(JANVIER!$S$197,$E13)+COUNTIF(JANVIER!$S$207,$E13)+COUNTIF(JANVIER!$S$217,$E13)+COUNTIF(JANVIER!$S$227,$E13)+COUNTIF(JANVIER!$S$237,$E13)+COUNTIF(JANVIER!$S$247,$E13)+COUNTIF(JANVIER!$S$257,$E13)+COUNTIF(JANVIER!$S$267,$E13)+COUNTIF(JANVIER!$S$277,$E13)+COUNTIF(JANVIER!$S$287,$E13)+COUNTIF(JANVIER!$S$297,$E13)+COUNTIF(JANVIER!$S$307,$E13)</f>
        <v>0</v>
      </c>
      <c r="BL13" s="140">
        <f>COUNTIF(JANVIER!T$6,$E16)+COUNTIF(JANVIER!$T$16,$E16)+COUNTIF(JANVIER!$T$26,$E16)+COUNTIF(JANVIER!$T$37,$E16)+COUNTIF(JANVIER!$T$47,$E16)+COUNTIF(JANVIER!$T$57,$E16)+COUNTIF(JANVIER!$T$67,$E16)+COUNTIF(JANVIER!$T$77,$E16)+COUNTIF(JANVIER!$T$87,$E16)+COUNTIF(JANVIER!$T$97,$E16)+COUNTIF(JANVIER!$T$107,$E16)+COUNTIF(JANVIER!$T$117,$E16)+COUNTIF(JANVIER!$T$127,$E16)+COUNTIF(JANVIER!$T$137,$E16)+COUNTIF(JANVIER!$T$147,$E16)+COUNTIF(JANVIER!$T$157,$E16)+COUNTIF(JANVIER!$T$167,$E16)+COUNTIF(JANVIER!$T$177,$E16)+COUNTIF(JANVIER!$T$187,$E16)+COUNTIF(JANVIER!$T$197,$E16)+COUNTIF(JANVIER!$T$207,$E16)+COUNTIF(JANVIER!$T$217,$E16)+COUNTIF(JANVIER!$T$227,$E16)+COUNTIF(JANVIER!$T$237,$E16)+COUNTIF(JANVIER!$T$247,$E16)+COUNTIF(JANVIER!$T$257,$E16)+COUNTIF(JANVIER!$T$267,$E16)+COUNTIF(JANVIER!$T$277,$E16)+COUNTIF(JANVIER!$T$287,$E16)+COUNTIF(JANVIER!$T$297,$E16)+COUNTIF(JANVIER!$T$307,$E16)</f>
        <v>0</v>
      </c>
      <c r="BM13" s="55">
        <f>COUNTIF(JANVIER!$S$7,$E13)+COUNTIF(JANVIER!$S$17,$E13)+COUNTIF(JANVIER!$S$27,$E13)+COUNTIF(JANVIER!$S$38,$E13)+COUNTIF(JANVIER!$S$48,$E13)+COUNTIF(JANVIER!$S$58,$E13)+COUNTIF(JANVIER!$S$68,$E13)+COUNTIF(JANVIER!$S$78,$E13)+COUNTIF(JANVIER!$S$88,$E13)+COUNTIF(JANVIER!$S$98,$E13)+COUNTIF(JANVIER!$S$108,$E13)+COUNTIF(JANVIER!$S$118,$E13)+COUNTIF(JANVIER!$S$128,$E13)+COUNTIF(JANVIER!$S$138,$E13)+COUNTIF(JANVIER!$S$148,$E13)+COUNTIF(JANVIER!$S$158,$E13)+COUNTIF(JANVIER!$S$168,$E13)+COUNTIF(JANVIER!$S$178,$E13)+COUNTIF(JANVIER!$S$188,$E13)+COUNTIF(JANVIER!$S$198,$E13)+COUNTIF(JANVIER!$S$208,$E13)+COUNTIF(JANVIER!$S$218,$E13)+COUNTIF(JANVIER!$S$228,$E13)+COUNTIF(JANVIER!$S$238,$E13)+COUNTIF(JANVIER!$S$248,$E13)+COUNTIF(JANVIER!$S$258,$E13)+COUNTIF(JANVIER!$S$268,$E13)+COUNTIF(JANVIER!$S$278,$E13)+COUNTIF(JANVIER!$S$288,$E13)+COUNTIF(JANVIER!$S$298,$E13)+COUNTIF(JANVIER!$S$308,$E13)</f>
        <v>0</v>
      </c>
      <c r="BN13" s="140">
        <f>COUNTIF(JANVIER!$T$7,$E13)+COUNTIF(JANVIER!$T$17,$E13)+COUNTIF(JANVIER!$T$27,$E13)+COUNTIF(JANVIER!$T$38,$E13)+COUNTIF(JANVIER!$T$48,$E13)+COUNTIF(JANVIER!$T$58,$E13)+COUNTIF(JANVIER!$T$68,$E13)+COUNTIF(JANVIER!$T$78,$E13)+COUNTIF(JANVIER!$T$88,$E13)+COUNTIF(JANVIER!$T$98,$E13)+COUNTIF(JANVIER!$T$108,$E13)+COUNTIF(JANVIER!$T$118,$E13)+COUNTIF(JANVIER!$T$128,$E13)+COUNTIF(JANVIER!$T$138,$E13)+COUNTIF(JANVIER!$T$148,$E13)+COUNTIF(JANVIER!$T$158,$E13)+COUNTIF(JANVIER!$T$168,$E13)+COUNTIF(JANVIER!$T$178,$E13)+COUNTIF(JANVIER!$T$188,$E13)+COUNTIF(JANVIER!$T$198,$E13)+COUNTIF(JANVIER!$T$208,$E13)+COUNTIF(JANVIER!$T$218,$E13)+COUNTIF(JANVIER!$T$228,$E13)+COUNTIF(JANVIER!$T$238,$E13)+COUNTIF(JANVIER!$T$248,$E13)+COUNTIF(JANVIER!$T$258,$E13)+COUNTIF(JANVIER!$T$268,$E13)+COUNTIF(JANVIER!$T$278,$E13)+COUNTIF(JANVIER!$T$288,$E13)+COUNTIF(JANVIER!$T$298,$E13)+COUNTIF(JANVIER!$T$308,$E13)</f>
        <v>0</v>
      </c>
    </row>
    <row r="14" spans="2:75" x14ac:dyDescent="0.25">
      <c r="B14" s="165" t="s">
        <v>81</v>
      </c>
      <c r="C14" s="56">
        <f>COUNTIF(JANVIER!$A$6:$B$6,B14)+COUNTIF(JANVIER!$A$16:$B$16,B14)+COUNTIF(JANVIER!$A$26:$B$26,B14)+COUNTIF(JANVIER!$A$37:$B$37,B14)+COUNTIF(JANVIER!$A$47:$B$47,B14)+COUNTIF(JANVIER!$A$57:$B$57,B14)+COUNTIF(JANVIER!$A$67:$B$67,B14)+COUNTIF(JANVIER!$A$77:$B$77,B14)+COUNTIF(JANVIER!$A$87:$B$87,B14)+COUNTIF(JANVIER!$A$97:$B$97,B14)+COUNTIF(JANVIER!$A$107:$B$107,B14)+COUNTIF(JANVIER!$A$117:$B$117,B14)+COUNTIF(JANVIER!$A$127:$B$127,B14)+COUNTIF(JANVIER!$A$137:$B$137,B14)+COUNTIF(JANVIER!$A$147:$B$147,B14)+COUNTIF(JANVIER!$A$157:$B$157,B14)+COUNTIF(JANVIER!$A$167:$B$167,B14)+COUNTIF(JANVIER!$A$177:$B$177,B14)+COUNTIF(JANVIER!$A$187:$B$187,B14)+COUNTIF(JANVIER!$A$197:$B$197,B14)+COUNTIF(JANVIER!$A$207:$B$207,B14)+COUNTIF(JANVIER!$A$217:$B$217,B14)+COUNTIF(JANVIER!$A$227:$B$227,B14)+COUNTIF(JANVIER!$A$237:$B$237,B14)+COUNTIF(JANVIER!$A$247:$B$247,B14)+COUNTIF(JANVIER!$A$257:$B$257,B14)+COUNTIF(JANVIER!$A$267:$B$267,B14)+COUNTIF(JANVIER!$A$277:$B$277,B14)+COUNTIF(JANVIER!$A$287:$B$287,B14)+COUNTIF(JANVIER!$A$297:$B$297,B14)+COUNTIF(JANVIER!$A$307:$B$307,B14)</f>
        <v>0</v>
      </c>
      <c r="E14" s="162" t="s">
        <v>0</v>
      </c>
      <c r="F14" s="117"/>
      <c r="G14" s="55">
        <f>COUNTIF(JANVIER!$A$8,$E14)+COUNTIF(JANVIER!$A$18,$E14)+COUNTIF(JANVIER!$A$276,$E14)+COUNTIF(JANVIER!$A$39,$E14)+COUNTIF(JANVIER!$A$49,$E14)+COUNTIF(JANVIER!$A$59,$E14)+COUNTIF(JANVIER!$A$69,$E14)+COUNTIF(JANVIER!$A$79,$E14)+COUNTIF(JANVIER!$A$87,$E14)+COUNTIF(JANVIER!$A$99,$E14)+COUNTIF(JANVIER!$A$109,$E14)+COUNTIF(JANVIER!$A$119,$E14)+COUNTIF(JANVIER!$A$129,$E14)+COUNTIF(JANVIER!$A$139,$E14)+COUNTIF(JANVIER!$A$149,$E14)+COUNTIF(JANVIER!$A$159,$E14)+COUNTIF(JANVIER!$A$169,$E14)+COUNTIF(JANVIER!$A$179,$E14)+COUNTIF(JANVIER!$A$189,$E14)+COUNTIF(JANVIER!$A$199,$E14)+COUNTIF(JANVIER!$A$209,$E14)+COUNTIF(JANVIER!$A$219,$E14)+COUNTIF(JANVIER!$A$229,$E14)+COUNTIF(JANVIER!$A$239,$E14)+COUNTIF(JANVIER!$A$249,$E14)+COUNTIF(JANVIER!$A$259,$E14)+COUNTIF(JANVIER!$A$269,$E14)+COUNTIF(JANVIER!$A$279,$E14)+COUNTIF(JANVIER!$A$289,$E14)+COUNTIF(JANVIER!$A$299,$E14)+COUNTIF(JANVIER!$A$307:$D$309,$E14)</f>
        <v>0</v>
      </c>
      <c r="H14" s="55">
        <f>COUNTIF(JANVIER!$B$8,$E14)+COUNTIF(JANVIER!$B$18,$E14)+COUNTIF(JANVIER!$B$28,$E14)+COUNTIF(JANVIER!$B$39,$E14)+COUNTIF(JANVIER!$B$49,$E14)+COUNTIF(JANVIER!$B$59,$E14)+COUNTIF(JANVIER!$B$69,$E14)+COUNTIF(JANVIER!$B$79,$E14)+COUNTIF(JANVIER!$B$89,$E14)+COUNTIF(JANVIER!$B$99,$E14)+COUNTIF(JANVIER!$B$109,$E14)+COUNTIF(JANVIER!$B$119,$E14)+COUNTIF(JANVIER!$B$129,$E14)+COUNTIF(JANVIER!$B$139,$E14)+COUNTIF(JANVIER!$B$149,$E14)+COUNTIF(JANVIER!$B$159,$E14)+COUNTIF(JANVIER!$B$169,$E14)+COUNTIF(JANVIER!$B$179,$E14)+COUNTIF(JANVIER!$B$189,$E14)+COUNTIF(JANVIER!$B$199,$E14)+COUNTIF(JANVIER!$B$209,$E14)+COUNTIF(JANVIER!$B$219,$E14)+COUNTIF(JANVIER!$B$229,$E14)+COUNTIF(JANVIER!$B$239,$E14)+COUNTIF(JANVIER!$B$249,$E14)+COUNTIF(JANVIER!$B$259,$E14)+COUNTIF(JANVIER!$B$269,$E14)+COUNTIF(JANVIER!$B$279,$E14)+COUNTIF(JANVIER!$B$289,$E14)+COUNTIF(JANVIER!$B$299,$E14)+COUNTIF(JANVIER!$B$309,$E14)</f>
        <v>0</v>
      </c>
      <c r="I14" s="1">
        <f t="shared" si="0"/>
        <v>0</v>
      </c>
      <c r="J14" s="1">
        <f t="shared" si="1"/>
        <v>0</v>
      </c>
      <c r="K14" s="1">
        <f t="shared" si="2"/>
        <v>0</v>
      </c>
      <c r="L14" s="117"/>
      <c r="M14" s="55">
        <f>COUNTIF(JANVIER!$D$6,$E14)+COUNTIF(JANVIER!$D$16,$E14)+COUNTIF(JANVIER!$D$26,$E14)+COUNTIF(JANVIER!$D$37,$E14)+COUNTIF(JANVIER!$D$47,$E14)+COUNTIF(JANVIER!$D$57,$E14)+COUNTIF(JANVIER!$D$67,$E14)+COUNTIF(JANVIER!$D$77,$E14)+COUNTIF(JANVIER!$D$87,$E14)+COUNTIF(JANVIER!$D$97,$E14)+COUNTIF(JANVIER!$D$107,$E14)+COUNTIF(JANVIER!$D$117,$E14)+COUNTIF(JANVIER!$D$127,$E14)+COUNTIF(JANVIER!$D$137,$E14)+COUNTIF(JANVIER!$D$147,$E14)+COUNTIF(JANVIER!$D$157,$E14)+COUNTIF(JANVIER!$D$167,$E14)+COUNTIF(JANVIER!$D$177,$E14)+COUNTIF(JANVIER!$D$187,$E14)+COUNTIF(JANVIER!$D$197,$E14)+COUNTIF(JANVIER!$D$207,$E14)+COUNTIF(JANVIER!$D$217,$E14)+COUNTIF(JANVIER!$D$227,$E14)+COUNTIF(JANVIER!$D$237,$E14)+COUNTIF(JANVIER!$D$247,$E14)+COUNTIF(JANVIER!$D$257,$E14)+COUNTIF(JANVIER!$D$267,$E14)+COUNTIF(JANVIER!$D$277,$E14)+COUNTIF(JANVIER!$D$287,$E14)+COUNTIF(JANVIER!$D$297,$E14)+COUNTIF(JANVIER!$D$307:D315,$E14)</f>
        <v>0</v>
      </c>
      <c r="N14" s="140">
        <f>COUNTIF(JANVIER!$E$6,$E14)+COUNTIF(JANVIER!$E$16,$E14)+COUNTIF(JANVIER!$E$26,$E14)+COUNTIF(JANVIER!$E$37,$E14)+COUNTIF(JANVIER!$E$47,$E14)+COUNTIF(JANVIER!$E$57,$E14)+COUNTIF(JANVIER!$E$67,$E14)+COUNTIF(JANVIER!$E$77,$E14)+COUNTIF(JANVIER!$E$87,$E14)+COUNTIF(JANVIER!$E$97,$E14)+COUNTIF(JANVIER!$E$107,$E14)+COUNTIF(JANVIER!$E$117,$E14)+COUNTIF(JANVIER!$E$127,$E14)+COUNTIF(JANVIER!$E$137,$E14)+COUNTIF(JANVIER!$E$147,$E14)+COUNTIF(JANVIER!$E$157,$E14)+COUNTIF(JANVIER!$E$167,$E14)+COUNTIF(JANVIER!$E$177,$E14)+COUNTIF(JANVIER!$E$187,$E14)+COUNTIF(JANVIER!$E$197,$E14)+COUNTIF(JANVIER!$E$207,$E14)+COUNTIF(JANVIER!$E$217,$E14)+COUNTIF(JANVIER!$E$227,$E14)+COUNTIF(JANVIER!$E$237,$E14)+COUNTIF(JANVIER!$E$247,$E14)+COUNTIF(JANVIER!$E$257,$E14)+COUNTIF(JANVIER!$E$267,$E14)+COUNTIF(JANVIER!$E$277,$E14)+COUNTIF(JANVIER!$E$287,$E14)+COUNTIF(JANVIER!$E$297,$E14)+COUNTIF(JANVIER!$E$307:E315,$E14)</f>
        <v>0</v>
      </c>
      <c r="O14" s="55">
        <f>COUNTIF(JANVIER!$D$7,$E14)+COUNTIF(JANVIER!$D$17,$E14)+COUNTIF(JANVIER!$D$27,$E14)+COUNTIF(JANVIER!$D$38,$E14)+COUNTIF(JANVIER!$D$48,$E14)+COUNTIF(JANVIER!$D$58,$E14)+COUNTIF(JANVIER!$D$68,$E14)+COUNTIF(JANVIER!$D$78,$E14)+COUNTIF(JANVIER!$D$88,$E14)+COUNTIF(JANVIER!$D$98,$E14)+COUNTIF(JANVIER!$D$108,$E14)+COUNTIF(JANVIER!$D$118,$E14)+COUNTIF(JANVIER!$D$128,$E14)+COUNTIF(JANVIER!$D$138,$E14)+COUNTIF(JANVIER!$D$148,$E14)+COUNTIF(JANVIER!$D$158,$E14)+COUNTIF(JANVIER!$D$168,$E14)+COUNTIF(JANVIER!$D$178,$E14)+COUNTIF(JANVIER!$D$188,$E14)+COUNTIF(JANVIER!$D$198,$E14)+COUNTIF(JANVIER!$D$208,$E14)+COUNTIF(JANVIER!$D$218,$E14)+COUNTIF(JANVIER!$D$228,$E14)+COUNTIF(JANVIER!$D$238,$E14)+COUNTIF(JANVIER!$D$248,$E14)+COUNTIF(JANVIER!$D$258,$E14)+COUNTIF(JANVIER!$D$268,$E14)+COUNTIF(JANVIER!$D$278,$E14)+COUNTIF(JANVIER!$D$288,$E14)+COUNTIF(JANVIER!$D$298,$E14)+COUNTIF(JANVIER!$D$308:F315,$E14)</f>
        <v>0</v>
      </c>
      <c r="P14" s="140">
        <f>COUNTIF(JANVIER!$E$7,$E14)+COUNTIF(JANVIER!$E$17,$E14)+COUNTIF(JANVIER!$E$27,$E14)+COUNTIF(JANVIER!$E$38,$E14)+COUNTIF(JANVIER!$E$48,$E14)+COUNTIF(JANVIER!$E$58,$E14)+COUNTIF(JANVIER!$E$68,$E14)+COUNTIF(JANVIER!$E$78,$E14)+COUNTIF(JANVIER!$E$88,$E14)+COUNTIF(JANVIER!$E$98,$E14)+COUNTIF(JANVIER!$E$108,$E14)+COUNTIF(JANVIER!$E$118,$E14)+COUNTIF(JANVIER!$E$128,$E14)+COUNTIF(JANVIER!$E$138,$E14)+COUNTIF(JANVIER!$E$148,$E14)+COUNTIF(JANVIER!$E$158,$E14)+COUNTIF(JANVIER!$E$168,$E14)+COUNTIF(JANVIER!$E$178,$E14)+COUNTIF(JANVIER!$E$188,$E14)+COUNTIF(JANVIER!$E$198,$E14)+COUNTIF(JANVIER!$E$208,$E14)+COUNTIF(JANVIER!$E$218,$E14)+COUNTIF(JANVIER!$E$228,$E14)+COUNTIF(JANVIER!$E$238,$E14)+COUNTIF(JANVIER!$E$248,$E14)+COUNTIF(JANVIER!$E$258,$E14)+COUNTIF(JANVIER!$E$268,$E14)+COUNTIF(JANVIER!$E$278,$E14)+COUNTIF(JANVIER!$E$288,$E14)+COUNTIF(JANVIER!$E$298,$E14)+COUNTIF(JANVIER!$E$308:G315,$E14)</f>
        <v>1</v>
      </c>
      <c r="Q14" s="48">
        <f>COUNTIF(JANVIER!$D$8,$E14)+COUNTIF(JANVIER!$D$18,$E14)+COUNTIF(JANVIER!$D$28,$E14)+COUNTIF(JANVIER!$D$39,$E14)+COUNTIF(JANVIER!$D$49,$E14)+COUNTIF(JANVIER!$D$59,$E14)+COUNTIF(JANVIER!$D$69,$E14)+COUNTIF(JANVIER!$D$79,$E14)+COUNTIF(JANVIER!$D$89,$E14)+COUNTIF(JANVIER!$D$99,$E14)+COUNTIF(JANVIER!$D$109,$E14)+COUNTIF(JANVIER!$D$119,$E14)+COUNTIF(JANVIER!$D$129,$E14)+COUNTIF(JANVIER!$D$139,$E14)+COUNTIF(JANVIER!$D$149,$E14)+COUNTIF(JANVIER!$D$159,$E14)+COUNTIF(JANVIER!$D$169,$E14)+COUNTIF(JANVIER!$D$179,$E14)+COUNTIF(JANVIER!$D$189,$E14)+COUNTIF(JANVIER!$D$199,$E14)+COUNTIF(JANVIER!$D$209,$E14)+COUNTIF(JANVIER!$D$219,$E14)+COUNTIF(JANVIER!$D$229,$E14)+COUNTIF(JANVIER!$D$239,$E14)+COUNTIF(JANVIER!$D$249,$E14)+COUNTIF(JANVIER!$D$259,$E14)+COUNTIF(JANVIER!$D$269,$E14)+COUNTIF(JANVIER!$D$279,$E14)+COUNTIF(JANVIER!$D$289,$E14)+COUNTIF(JANVIER!$D$299,$E14)+COUNTIF(JANVIER!$D$309:H315,$E14)</f>
        <v>0</v>
      </c>
      <c r="R14" s="151">
        <f>COUNTIF(JANVIER!$E$8,$E14)+COUNTIF(JANVIER!$E$18,$E14)+COUNTIF(JANVIER!$E$28,$E14)+COUNTIF(JANVIER!$E$39,$E14)+COUNTIF(JANVIER!$E$49,$E14)+COUNTIF(JANVIER!$E$59,$E14)+COUNTIF(JANVIER!$E$69,$E14)+COUNTIF(JANVIER!$E$79,$E14)+COUNTIF(JANVIER!$E$89,$E14)+COUNTIF(JANVIER!$E$99,$E14)+COUNTIF(JANVIER!$E$109,$E14)+COUNTIF(JANVIER!$E$119,$E14)+COUNTIF(JANVIER!$E$129,$E14)+COUNTIF(JANVIER!$E$139,$E14)+COUNTIF(JANVIER!$E$149,$E14)+COUNTIF(JANVIER!$E$159,$E14)+COUNTIF(JANVIER!$E$169,$E14)+COUNTIF(JANVIER!$E$179,$E14)+COUNTIF(JANVIER!$E$189,$E14)+COUNTIF(JANVIER!$E$199,$E14)+COUNTIF(JANVIER!$E$209,$E14)+COUNTIF(JANVIER!$E$219,$E14)+COUNTIF(JANVIER!$E$229,$E14)+COUNTIF(JANVIER!$E$239,$E14)+COUNTIF(JANVIER!$E$249,$E14)+COUNTIF(JANVIER!$E$259,$E14)+COUNTIF(JANVIER!$E$269,$E14)+COUNTIF(JANVIER!$E$279,$E14)+COUNTIF(JANVIER!$E$289,$E14)+COUNTIF(JANVIER!$E$299,$E14)+COUNTIF(JANVIER!$E$309,$E14)</f>
        <v>0</v>
      </c>
      <c r="S14" s="48">
        <f>SUM(M14+O14+Q14)</f>
        <v>0</v>
      </c>
      <c r="T14" s="136">
        <f t="shared" si="3"/>
        <v>1</v>
      </c>
      <c r="U14" s="49">
        <f t="shared" si="4"/>
        <v>1</v>
      </c>
      <c r="V14" s="80"/>
      <c r="W14" s="55">
        <f>COUNTIF(JANVIER!$G$6,$E14)+COUNTIF(JANVIER!$G$16,$E14)+COUNTIF(JANVIER!$G$26,$E14)+COUNTIF(JANVIER!$G$37,$E14)+COUNTIF(JANVIER!$G$47,$E14)+COUNTIF(JANVIER!$G$57,$E14)+COUNTIF(JANVIER!$G$67,$E14)+COUNTIF(JANVIER!$G$77,$E14)+COUNTIF(JANVIER!$G$87,$E14)+COUNTIF(JANVIER!$G$97,$E14)+COUNTIF(JANVIER!$G$107,$E14)+COUNTIF(JANVIER!$G$117,$E14)+COUNTIF(JANVIER!$G$127,$E14)+COUNTIF(JANVIER!$G$137,$E14)+COUNTIF(JANVIER!$G$147,$E14)+COUNTIF(JANVIER!$G$157,$E14)+COUNTIF(JANVIER!$G$167,$E14)+COUNTIF(JANVIER!$G$177,$E14)+COUNTIF(JANVIER!$G$187,$E14)+COUNTIF(JANVIER!$G$197,$E14)+COUNTIF(JANVIER!$G$207,$E14)+COUNTIF(JANVIER!$G$217,$E14)+COUNTIF(JANVIER!$G$227,$E14)+COUNTIF(JANVIER!$G$237,$E14)+COUNTIF(JANVIER!$G$247,$E14)+COUNTIF(JANVIER!$G$257,$E14)+COUNTIF(JANVIER!$G$267,$E14)+COUNTIF(JANVIER!$G$277,$E14)+COUNTIF(JANVIER!$G$287,$E14)+COUNTIF(JANVIER!$G$297,$E14)+COUNTIF(JANVIER!$G$307:N315,$E14)</f>
        <v>0</v>
      </c>
      <c r="X14" s="140">
        <f>COUNTIF(JANVIER!$H$6,$E14)+COUNTIF(JANVIER!$H$16,$E14)+COUNTIF(JANVIER!$H$26,$E14)+COUNTIF(JANVIER!$H$37,$E14)+COUNTIF(JANVIER!$H$47,$E14)+COUNTIF(JANVIER!$H$57,$E14)+COUNTIF(JANVIER!$H$67,$E14)+COUNTIF(JANVIER!$H$77,$E14)+COUNTIF(JANVIER!$H$87,$E14)+COUNTIF(JANVIER!$H$97,$E14)+COUNTIF(JANVIER!$H$107,$E14)+COUNTIF(JANVIER!$H$117,$E14)+COUNTIF(JANVIER!$H$127,$E14)+COUNTIF(JANVIER!$H$137,$E14)+COUNTIF(JANVIER!$H$147,$E14)+COUNTIF(JANVIER!$H$157,$E14)+COUNTIF(JANVIER!$H$167,$E14)+COUNTIF(JANVIER!$H$177,$E14)+COUNTIF(JANVIER!$H$187,$E14)+COUNTIF(JANVIER!$H$197,$E14)+COUNTIF(JANVIER!$H$207,$E14)+COUNTIF(JANVIER!$H$217,$E14)+COUNTIF(JANVIER!$H$227,$E14)+COUNTIF(JANVIER!$H$237,$E14)+COUNTIF(JANVIER!$H$247,$E14)+COUNTIF(JANVIER!$H$257,$E14)+COUNTIF(JANVIER!$H$267,$E14)+COUNTIF(JANVIER!$H$277,$E14)+COUNTIF(JANVIER!$H$287,$E14)+COUNTIF(JANVIER!$H$297,$E14)+COUNTIF(JANVIER!$H$307:O315,$E14)</f>
        <v>0</v>
      </c>
      <c r="Y14" s="55">
        <f>COUNTIF(JANVIER!$G$7,$E14)+COUNTIF(JANVIER!$G$17,$E14)+COUNTIF(JANVIER!$G$27,$E14)+COUNTIF(JANVIER!$G$38,$E14)+COUNTIF(JANVIER!$G$48,$E14)+COUNTIF(JANVIER!$G$58,$E14)+COUNTIF(JANVIER!$G$68,$E14)+COUNTIF(JANVIER!$G$78,$E14)+COUNTIF(JANVIER!$G$88,$E14)+COUNTIF(JANVIER!$G$98,$E14)+COUNTIF(JANVIER!$G$108,$E14)+COUNTIF(JANVIER!$G$118,$E14)+COUNTIF(JANVIER!$G$128,$E14)+COUNTIF(JANVIER!$G$138,$E14)+COUNTIF(JANVIER!$G$148,$E14)+COUNTIF(JANVIER!$G$158,$E14)+COUNTIF(JANVIER!$G$168,$E14)+COUNTIF(JANVIER!$G$178,$E14)+COUNTIF(JANVIER!$G$188,$E14)+COUNTIF(JANVIER!$G$198,$E14)+COUNTIF(JANVIER!$G$208,$E14)+COUNTIF(JANVIER!$G$218,$E14)+COUNTIF(JANVIER!$G$228,$E14)+COUNTIF(JANVIER!$G$238,$E14)+COUNTIF(JANVIER!$G$248,$E14)+COUNTIF(JANVIER!$G$258,$E14)+COUNTIF(JANVIER!$G$268,$E14)+COUNTIF(JANVIER!$G$278,$E14)+COUNTIF(JANVIER!$G$288,$E14)+COUNTIF(JANVIER!$G$298,$E14)+COUNTIF(JANVIER!$G$308:P315,$E14)</f>
        <v>0</v>
      </c>
      <c r="Z14" s="140">
        <f>COUNTIF(JANVIER!$H$7,$E14)+COUNTIF(JANVIER!$H$17,$E14)+COUNTIF(JANVIER!$H$27,$E14)+COUNTIF(JANVIER!$H$38,$E14)+COUNTIF(JANVIER!$H$48,$E14)+COUNTIF(JANVIER!$H$58,$E14)+COUNTIF(JANVIER!$H$68,$E14)+COUNTIF(JANVIER!$H$78,$E14)+COUNTIF(JANVIER!$H$88,$E14)+COUNTIF(JANVIER!$H$98,$E14)+COUNTIF(JANVIER!$H$108,$E14)+COUNTIF(JANVIER!$H$118,$E14)+COUNTIF(JANVIER!$H$128,$E14)+COUNTIF(JANVIER!$H$138,$E14)+COUNTIF(JANVIER!$H$148,$E14)+COUNTIF(JANVIER!$H$158,$E14)+COUNTIF(JANVIER!$H$168,$E14)+COUNTIF(JANVIER!$H$178,$E14)+COUNTIF(JANVIER!$H$188,$E14)+COUNTIF(JANVIER!$H$198,$E14)+COUNTIF(JANVIER!$H$208,$E14)+COUNTIF(JANVIER!$H$218,$E14)+COUNTIF(JANVIER!$H$228,$E14)+COUNTIF(JANVIER!$H$238,$E14)+COUNTIF(JANVIER!$H$248,$E14)+COUNTIF(JANVIER!$H$258,$E14)+COUNTIF(JANVIER!$H$268,$E14)+COUNTIF(JANVIER!$H$278,$E14)+COUNTIF(JANVIER!$H$288,$E14)+COUNTIF(JANVIER!$H$298,$E14)+COUNTIF(JANVIER!$H$308:P315,$E14)</f>
        <v>0</v>
      </c>
      <c r="AA14" s="55">
        <f>COUNTIF(JANVIER!$G$8,$E14)+COUNTIF(JANVIER!$G$18,$E14)+COUNTIF(JANVIER!$G$28,$E14)+COUNTIF(JANVIER!$G$39,$E14)+COUNTIF(JANVIER!$G$49,$E14)+COUNTIF(JANVIER!$G$59,$E14)+COUNTIF(JANVIER!$G$69,$E14)+COUNTIF(JANVIER!$G$79,$E14)+COUNTIF(JANVIER!$G$89,$E14)+COUNTIF(JANVIER!$G$99,$E14)+COUNTIF(JANVIER!$G$109,$E14)+COUNTIF(JANVIER!$G$119,$E14)+COUNTIF(JANVIER!$G$129,$E14)+COUNTIF(JANVIER!$G$139,$E14)+COUNTIF(JANVIER!$G$149,$E14)+COUNTIF(JANVIER!$G$159,$E14)+COUNTIF(JANVIER!$G$169,$E14)+COUNTIF(JANVIER!$G$179,$E14)+COUNTIF(JANVIER!$G$189,$E14)+COUNTIF(JANVIER!$G$199,$E14)+COUNTIF(JANVIER!$G$209,$E14)+COUNTIF(JANVIER!$G$219,$E14)+COUNTIF(JANVIER!$G$229,$E14)+COUNTIF(JANVIER!$G$239,$E14)+COUNTIF(JANVIER!$G$249,$E14)+COUNTIF(JANVIER!$G$259,$E14)+COUNTIF(JANVIER!$G$269,$E14)+COUNTIF(JANVIER!$G$279,$E14)+COUNTIF(JANVIER!$G$289,$E14)+COUNTIF(JANVIER!$G$299,$E14)+COUNTIF(JANVIER!$G$309:R315,$E14)</f>
        <v>0</v>
      </c>
      <c r="AB14" s="140">
        <f>COUNTIF(JANVIER!$H$8,$E14)+COUNTIF(JANVIER!$H$18,$E14)+COUNTIF(JANVIER!$H$28,$E14)+COUNTIF(JANVIER!$H$39,$E14)+COUNTIF(JANVIER!$H$49,$E14)+COUNTIF(JANVIER!$H$59,$E14)+COUNTIF(JANVIER!$H$69,$E14)+COUNTIF(JANVIER!$H$79,$E14)+COUNTIF(JANVIER!$H$89,$E14)+COUNTIF(JANVIER!$H$99,$E14)+COUNTIF(JANVIER!$H$109,$E14)+COUNTIF(JANVIER!$H$119,$E14)+COUNTIF(JANVIER!$H$129,$E14)+COUNTIF(JANVIER!$H$139,$E14)+COUNTIF(JANVIER!$H$149,$E14)+COUNTIF(JANVIER!$H$159,$E14)+COUNTIF(JANVIER!$H$169,$E14)+COUNTIF(JANVIER!$H$179,$E14)+COUNTIF(JANVIER!$H$189,$E14)+COUNTIF(JANVIER!$H$199,$E14)+COUNTIF(JANVIER!$H$209,$E14)+COUNTIF(JANVIER!$H$219,$E14)+COUNTIF(JANVIER!$H$229,$E14)+COUNTIF(JANVIER!$H$239,$E14)+COUNTIF(JANVIER!$H$249,$E14)+COUNTIF(JANVIER!$H$259,$E14)+COUNTIF(JANVIER!$H$269,$E14)+COUNTIF(JANVIER!$H$279,$E14)+COUNTIF(JANVIER!$H$289,$E14)+COUNTIF(JANVIER!$H$299,$E14)+COUNTIF(JANVIER!$H$309,$E14)</f>
        <v>0</v>
      </c>
      <c r="AC14" s="48">
        <f t="shared" si="5"/>
        <v>0</v>
      </c>
      <c r="AD14" s="136">
        <f t="shared" si="6"/>
        <v>0</v>
      </c>
      <c r="AE14" s="49">
        <f t="shared" si="7"/>
        <v>0</v>
      </c>
      <c r="AF14" s="80"/>
      <c r="AG14" s="55">
        <f>COUNTIF(JANVIER!J$6,$E14)+COUNTIF(JANVIER!$J$16,$E14)+COUNTIF(JANVIER!$J$26,$E14)+COUNTIF(JANVIER!$J$37,$E14)+COUNTIF(JANVIER!$J$47,$E14)+COUNTIF(JANVIER!$J$57,$E14)+COUNTIF(JANVIER!$J$67,$E14)+COUNTIF(JANVIER!$J$77,$E14)+COUNTIF(JANVIER!$J$87,$E14)+COUNTIF(JANVIER!$J$97,$E14)+COUNTIF(JANVIER!$J$107,$E14)+COUNTIF(JANVIER!$J$117,$E14)+COUNTIF(JANVIER!$J$127,$E14)+COUNTIF(JANVIER!$J$137,$E14)+COUNTIF(JANVIER!$J$147,$E14)+COUNTIF(JANVIER!$J$157,$E14)+COUNTIF(JANVIER!$J$167,$E14)+COUNTIF(JANVIER!$J$177,$E14)+COUNTIF(JANVIER!$J$187,$E14)+COUNTIF(JANVIER!$J$197,$E14)+COUNTIF(JANVIER!$J$207,$E14)+COUNTIF(JANVIER!$J$217,$E14)+COUNTIF(JANVIER!$J$227,$E14)+COUNTIF(JANVIER!$J$237,$E14)+COUNTIF(JANVIER!$J$247,$E14)+COUNTIF(JANVIER!$J$257,$E14)+COUNTIF(JANVIER!$J$267,$E14)+COUNTIF(JANVIER!$J$277,$E14)+COUNTIF(JANVIER!$J$287,$E14)+COUNTIF(JANVIER!$J$297,$E14)+COUNTIF(JANVIER!$J$307,$E14)</f>
        <v>0</v>
      </c>
      <c r="AH14" s="140">
        <f>COUNTIF(JANVIER!K$6,$E14)+COUNTIF(JANVIER!$K$16,$E14)+COUNTIF(JANVIER!$K$26,$E14)+COUNTIF(JANVIER!$K$37,$E14)+COUNTIF(JANVIER!$K$47,$E14)+COUNTIF(JANVIER!$K$57,$E14)+COUNTIF(JANVIER!$K$67,$E14)+COUNTIF(JANVIER!$K$77,$E14)+COUNTIF(JANVIER!$K$87,$E14)+COUNTIF(JANVIER!$K$97,$E14)+COUNTIF(JANVIER!$K$107,$E14)+COUNTIF(JANVIER!$K$117,$E14)+COUNTIF(JANVIER!$K$127,$E14)+COUNTIF(JANVIER!$K$137,$E14)+COUNTIF(JANVIER!$K$147,$E14)+COUNTIF(JANVIER!$K$157,$E14)+COUNTIF(JANVIER!$K$167,$E14)+COUNTIF(JANVIER!$K$177,$E14)+COUNTIF(JANVIER!$K$187,$E14)+COUNTIF(JANVIER!$K$197,$E14)+COUNTIF(JANVIER!$K$207,$E14)+COUNTIF(JANVIER!$K$217,$E14)+COUNTIF(JANVIER!$K$227,$E14)+COUNTIF(JANVIER!$K$237,$E14)+COUNTIF(JANVIER!$K$247,$E14)+COUNTIF(JANVIER!$K$257,$E14)+COUNTIF(JANVIER!$K$267,$E14)+COUNTIF(JANVIER!$K$277,$E14)+COUNTIF(JANVIER!$K$287,$E14)+COUNTIF(JANVIER!$K$297,$E14)+COUNTIF(JANVIER!$K$307,$E14)</f>
        <v>0</v>
      </c>
      <c r="AI14" s="55">
        <f>COUNTIF(JANVIER!$J$7,$E14)+COUNTIF(JANVIER!$J$17,$E14)+COUNTIF(JANVIER!$J$27,$E14)+COUNTIF(JANVIER!$J$38,$E14)+COUNTIF(JANVIER!$J$48,$E14)+COUNTIF(JANVIER!$J$58,$E14)+COUNTIF(JANVIER!$J$68,$E14)+COUNTIF(JANVIER!$J$78,$E14)+COUNTIF(JANVIER!$J$88,$E14)+COUNTIF(JANVIER!$J$98,$E14)+COUNTIF(JANVIER!$J$108,$E14)+COUNTIF(JANVIER!$J$118,$E14)+COUNTIF(JANVIER!$J$128,$E14)+COUNTIF(JANVIER!$J$138,$E14)+COUNTIF(JANVIER!$J$148,$E14)+COUNTIF(JANVIER!$J$158,$E14)+COUNTIF(JANVIER!$J$168,$E14)+COUNTIF(JANVIER!$J$178,$E14)+COUNTIF(JANVIER!$J$188,$E14)+COUNTIF(JANVIER!$J$198,$E14)+COUNTIF(JANVIER!$J$208,$E14)+COUNTIF(JANVIER!$J$218,$E14)+COUNTIF(JANVIER!$J$228,$E14)+COUNTIF(JANVIER!$J$238,$E14)+COUNTIF(JANVIER!$J$248,$E14)+COUNTIF(JANVIER!$J$258,$E14)+COUNTIF(JANVIER!$J$268,$E14)+COUNTIF(JANVIER!$J$278,$E14)+COUNTIF(JANVIER!$J$288,$E14)+COUNTIF(JANVIER!$J$298,$E14)+COUNTIF(JANVIER!$J$308,$E14)</f>
        <v>0</v>
      </c>
      <c r="AJ14" s="140">
        <f>COUNTIF(JANVIER!$K$7,$E14)+COUNTIF(JANVIER!$K$17,$E14)+COUNTIF(JANVIER!$K$27,$E14)+COUNTIF(JANVIER!$K$38,$E14)+COUNTIF(JANVIER!$K$48,$E14)+COUNTIF(JANVIER!$K$58,$E14)+COUNTIF(JANVIER!$K$68,$E14)+COUNTIF(JANVIER!$K$78,$E14)+COUNTIF(JANVIER!$K$88,$E14)+COUNTIF(JANVIER!$K$98,$E14)+COUNTIF(JANVIER!$K$108,$E14)+COUNTIF(JANVIER!$K$118,$E14)+COUNTIF(JANVIER!$K$128,$E14)+COUNTIF(JANVIER!$K$138,$E14)+COUNTIF(JANVIER!$K$148,$E14)+COUNTIF(JANVIER!$K$158,$E14)+COUNTIF(JANVIER!$K$168,$E14)+COUNTIF(JANVIER!$K$178,$E14)+COUNTIF(JANVIER!$K$188,$E14)+COUNTIF(JANVIER!$K$198,$E14)+COUNTIF(JANVIER!$K$208,$E14)+COUNTIF(JANVIER!$K$218,$E14)+COUNTIF(JANVIER!$K$228,$E14)+COUNTIF(JANVIER!$K$238,$E14)+COUNTIF(JANVIER!$K$248,$E14)+COUNTIF(JANVIER!$K$258,$E14)+COUNTIF(JANVIER!$K$268,$E14)+COUNTIF(JANVIER!$K$278,$E14)+COUNTIF(JANVIER!$K$288,$E14)+COUNTIF(JANVIER!$K$298,$E14)+COUNTIF(JANVIER!$K$308,$E14)</f>
        <v>0</v>
      </c>
      <c r="AK14" s="55">
        <f>COUNTIF(JANVIER!J$8,$E14)+COUNTIF(JANVIER!$J$18,$E14)+COUNTIF(JANVIER!$J$28,$E14)+COUNTIF(JANVIER!$J$39,$E14)+COUNTIF(JANVIER!$J$49,$E14)+COUNTIF(JANVIER!$J$59,$E14)+COUNTIF(JANVIER!$J$69,$E14)+COUNTIF(JANVIER!$J$79,$E14)+COUNTIF(JANVIER!$J$89,$E14)+COUNTIF(JANVIER!$J$99,$E14)+COUNTIF(JANVIER!$J$109,$E14)+COUNTIF(JANVIER!$J$119,$E14)+COUNTIF(JANVIER!$J$129,$E14)+COUNTIF(JANVIER!$J$139,$E14)+COUNTIF(JANVIER!$J$149,$E14)+COUNTIF(JANVIER!$J$159,$E14)+COUNTIF(JANVIER!$J$169,$E14)+COUNTIF(JANVIER!$J$179,$E14)+COUNTIF(JANVIER!$J$189,$E14)+COUNTIF(JANVIER!$J$199,$E14)+COUNTIF(JANVIER!$J$209,$E14)+COUNTIF(JANVIER!$J$219,$E14)+COUNTIF(JANVIER!$J$229,$E14)+COUNTIF(JANVIER!$J$239,$E14)+COUNTIF(JANVIER!$J$249,$E14)+COUNTIF(JANVIER!$J$259,$E14)+COUNTIF(JANVIER!$J$269,$E14)+COUNTIF(JANVIER!$J$279,$E14)+COUNTIF(JANVIER!$J$289,$E14)+COUNTIF(JANVIER!$J$299,$E14)+COUNTIF(JANVIER!$J$309,$E14)</f>
        <v>0</v>
      </c>
      <c r="AL14" s="140">
        <f>COUNTIF(JANVIER!K$8,$E14)+COUNTIF(JANVIER!$K$18,$E14)+COUNTIF(JANVIER!$K$28,$E14)+COUNTIF(JANVIER!$K$39,$E14)+COUNTIF(JANVIER!$K$49,$E14)+COUNTIF(JANVIER!$K$59,$E14)+COUNTIF(JANVIER!$K$69,$E14)+COUNTIF(JANVIER!$K$79,$E14)+COUNTIF(JANVIER!$K$89,$E14)+COUNTIF(JANVIER!$K$99,$E14)+COUNTIF(JANVIER!$K$109,$E14)+COUNTIF(JANVIER!$K$119,$E14)+COUNTIF(JANVIER!$K$129,$E14)+COUNTIF(JANVIER!$K$139,$E14)+COUNTIF(JANVIER!$K$149,$E14)+COUNTIF(JANVIER!$K$159,$E14)+COUNTIF(JANVIER!$K$169,$E14)+COUNTIF(JANVIER!$K$179,$E14)+COUNTIF(JANVIER!$K$189,$E14)+COUNTIF(JANVIER!$K$199,$E14)+COUNTIF(JANVIER!$K$209,$E14)+COUNTIF(JANVIER!$K$219,$E14)+COUNTIF(JANVIER!$K$229,$E14)+COUNTIF(JANVIER!$K$239,$E14)+COUNTIF(JANVIER!$K$249,$E14)+COUNTIF(JANVIER!$K$259,$E14)+COUNTIF(JANVIER!$K$269,$E14)+COUNTIF(JANVIER!$K$279,$E14)+COUNTIF(JANVIER!$K$289,$E14)+COUNTIF(JANVIER!$K$299,$E14)+COUNTIF(JANVIER!$K$309,$E14)</f>
        <v>0</v>
      </c>
      <c r="AM14" s="55">
        <f>COUNTIF(JANVIER!J$9,$E14)+COUNTIF(JANVIER!$J$19,$E14)+COUNTIF(JANVIER!$J$29,$E14)+COUNTIF(JANVIER!$J$40,$E14)+COUNTIF(JANVIER!$J$50,$E14)+COUNTIF(JANVIER!$J$60,$E14)+COUNTIF(JANVIER!$J$70,$E14)+COUNTIF(JANVIER!$J$80,$E14)+COUNTIF(JANVIER!$J$90,$E14)+COUNTIF(JANVIER!$J$100,$E14)+COUNTIF(JANVIER!$J$110,$E14)+COUNTIF(JANVIER!$J$120,$E14)+COUNTIF(JANVIER!$J$130,$E14)+COUNTIF(JANVIER!$J$140,$E14)+COUNTIF(JANVIER!$J$150,$E14)+COUNTIF(JANVIER!$J$160,$E14)+COUNTIF(JANVIER!$J$170,$E14)+COUNTIF(JANVIER!$J$180,$E14)+COUNTIF(JANVIER!$J$190,$E14)+COUNTIF(JANVIER!$J$200,$E14)+COUNTIF(JANVIER!$J$210,$E14)+COUNTIF(JANVIER!$J$220,$E14)+COUNTIF(JANVIER!$J$230,$E14)+COUNTIF(JANVIER!$J$240,$E14)+COUNTIF(JANVIER!$J$250,$E14)+COUNTIF(JANVIER!$J$260,$E14)+COUNTIF(JANVIER!$J$270,$E14)+COUNTIF(JANVIER!$J$280,$E14)+COUNTIF(JANVIER!$J$290,$E14)+COUNTIF(JANVIER!$J$300,$E14)+COUNTIF(JANVIER!$J$310,$E14)</f>
        <v>0</v>
      </c>
      <c r="AN14" s="140">
        <f>COUNTIF(JANVIER!K$9,$E14)+COUNTIF(JANVIER!$K$19,$E14)+COUNTIF(JANVIER!$K$29,$E14)+COUNTIF(JANVIER!$K$40,$E14)+COUNTIF(JANVIER!$K$50,$E14)+COUNTIF(JANVIER!$K$60,$E14)+COUNTIF(JANVIER!$K$70,$E14)+COUNTIF(JANVIER!$K$80,$E14)+COUNTIF(JANVIER!$K$90,$E14)+COUNTIF(JANVIER!$K$100,$E14)+COUNTIF(JANVIER!$K$110,$E14)+COUNTIF(JANVIER!$K$120,$E14)+COUNTIF(JANVIER!$K$130,$E14)+COUNTIF(JANVIER!$K$140,$E14)+COUNTIF(JANVIER!$K$150,$E14)+COUNTIF(JANVIER!$K$160,$E14)+COUNTIF(JANVIER!$K$170,$E14)+COUNTIF(JANVIER!$K$180,$E14)+COUNTIF(JANVIER!$K$190,$E14)+COUNTIF(JANVIER!$K$200,$E14)+COUNTIF(JANVIER!$K$210,$E14)+COUNTIF(JANVIER!$K$220,$E14)+COUNTIF(JANVIER!$K$230,$E14)+COUNTIF(JANVIER!$K$240,$E14)+COUNTIF(JANVIER!$K$250,$E14)+COUNTIF(JANVIER!$K$260,$E14)+COUNTIF(JANVIER!$K$270,$E14)+COUNTIF(JANVIER!$K$280,$E14)+COUNTIF(JANVIER!$K$290,$E14)+COUNTIF(JANVIER!$K$300,$E14)+COUNTIF(JANVIER!$K$310,$E14)</f>
        <v>0</v>
      </c>
      <c r="AO14" s="55">
        <f>COUNTIF(JANVIER!J$10,$E14)+COUNTIF(JANVIER!$J$20,$E14)+COUNTIF(JANVIER!$J$30,$E14)+COUNTIF(JANVIER!$J$41,$E14)+COUNTIF(JANVIER!$J$51,$E14)+COUNTIF(JANVIER!$J$61,$E14)+COUNTIF(JANVIER!$J$71,$E14)+COUNTIF(JANVIER!$J$81,$E14)+COUNTIF(JANVIER!$J$91,$E14)+COUNTIF(JANVIER!$J$101,$E14)+COUNTIF(JANVIER!$J$111,$E14)+COUNTIF(JANVIER!$J$121,$E14)+COUNTIF(JANVIER!$J$131,$E14)+COUNTIF(JANVIER!$J$141,$E14)+COUNTIF(JANVIER!$J$151,$E14)+COUNTIF(JANVIER!$J$161,$E14)+COUNTIF(JANVIER!$J$171,$E14)+COUNTIF(JANVIER!$J$181,$E14)+COUNTIF(JANVIER!$J$191,$E14)+COUNTIF(JANVIER!$J$201,$E14)+COUNTIF(JANVIER!$J$211,$E14)+COUNTIF(JANVIER!$J$221,$E14)+COUNTIF(JANVIER!$J$231,$E14)+COUNTIF(JANVIER!$J$241,$E14)+COUNTIF(JANVIER!$J$251,$E14)+COUNTIF(JANVIER!$J$261,$E14)+COUNTIF(JANVIER!$J$271,$E14)+COUNTIF(JANVIER!$J$281,$E14)+COUNTIF(JANVIER!$J$291,$E14)+COUNTIF(JANVIER!$J$301,$E14)+COUNTIF(JANVIER!$J$311,$E14)</f>
        <v>0</v>
      </c>
      <c r="AP14" s="140">
        <f>COUNTIF(JANVIER!K$10,$E14)+COUNTIF(JANVIER!$K$20,$E14)+COUNTIF(JANVIER!$K$30,$E14)+COUNTIF(JANVIER!$K$40,$E14)+COUNTIF(JANVIER!$K$50,$E14)+COUNTIF(JANVIER!$K$60,$E14)+COUNTIF(JANVIER!$K$70,$E14)+COUNTIF(JANVIER!$K$80,$E14)+COUNTIF(JANVIER!$K$90,$E14)+COUNTIF(JANVIER!$K$100,$E14)+COUNTIF(JANVIER!$K$110,$E14)+COUNTIF(JANVIER!$K$120,$E14)+COUNTIF(JANVIER!$K$130,$E14)+COUNTIF(JANVIER!$K$140,$E14)+COUNTIF(JANVIER!$K$150,$E14)+COUNTIF(JANVIER!$K$160,$E14)+COUNTIF(JANVIER!$K$170,$E14)+COUNTIF(JANVIER!$K$180,$E14)+COUNTIF(JANVIER!$K$190,$E14)+COUNTIF(JANVIER!$K$200,$E14)+COUNTIF(JANVIER!$K$210,$E14)+COUNTIF(JANVIER!$K$220,$E14)+COUNTIF(JANVIER!$K$230,$E14)+COUNTIF(JANVIER!$K$240,$E14)+COUNTIF(JANVIER!$K$250,$E14)+COUNTIF(JANVIER!$K$260,$E14)+COUNTIF(JANVIER!$K$270,$E14)+COUNTIF(JANVIER!$K$280,$E14)+COUNTIF(JANVIER!$K$290,$E14)+COUNTIF(JANVIER!$K$300,$E14)+COUNTIF(JANVIER!$K$310,$E14)</f>
        <v>0</v>
      </c>
      <c r="AQ14" s="55">
        <f>COUNTIF(JANVIER!J$11,$E14)+COUNTIF(JANVIER!$J$21,$E14)+COUNTIF(JANVIER!$J$31,$E14)+COUNTIF(JANVIER!$J$42,$E14)+COUNTIF(JANVIER!$J$52,$E14)+COUNTIF(JANVIER!$J$62,$E14)+COUNTIF(JANVIER!$J$72,$E14)+COUNTIF(JANVIER!$J$82,$E14)+COUNTIF(JANVIER!$J$92,$E14)+COUNTIF(JANVIER!$J$102,$E14)+COUNTIF(JANVIER!$J$112,$E14)+COUNTIF(JANVIER!$J$122,$E14)+COUNTIF(JANVIER!$J$132,$E14)+COUNTIF(JANVIER!$J$142,$E14)+COUNTIF(JANVIER!$J$152,$E14)+COUNTIF(JANVIER!$J$162,$E14)+COUNTIF(JANVIER!$J$172,$E14)+COUNTIF(JANVIER!$J$182,$E14)+COUNTIF(JANVIER!$J$192,$E14)+COUNTIF(JANVIER!$J$202,$E14)+COUNTIF(JANVIER!$J$212,$E14)+COUNTIF(JANVIER!$J$222,$E14)+COUNTIF(JANVIER!$J$232,$E14)+COUNTIF(JANVIER!$J$242,$E14)+COUNTIF(JANVIER!$J$252,$E14)+COUNTIF(JANVIER!$J$262,$E14)+COUNTIF(JANVIER!$J$272,$E14)+COUNTIF(JANVIER!$J$282,$E14)+COUNTIF(JANVIER!$J$292,$E14)+COUNTIF(JANVIER!$J$302,$E14)+COUNTIF(JANVIER!$J$312,$E14)</f>
        <v>0</v>
      </c>
      <c r="AR14" s="140">
        <f>COUNTIF(JANVIER!K$11,$E14)+COUNTIF(JANVIER!$K$21,$E14)+COUNTIF(JANVIER!$K$32,$E14)+COUNTIF(JANVIER!$K$42,$E14)+COUNTIF(JANVIER!$K$52,$E14)+COUNTIF(JANVIER!$K$62,$E14)+COUNTIF(JANVIER!$K$72,$E14)+COUNTIF(JANVIER!$K$82,$E14)+COUNTIF(JANVIER!$K$92,$E14)+COUNTIF(JANVIER!$K$102,$E14)+COUNTIF(JANVIER!$K$112,$E14)+COUNTIF(JANVIER!$K$122,$E14)+COUNTIF(JANVIER!$K$132,$E14)+COUNTIF(JANVIER!$K$142,$E14)+COUNTIF(JANVIER!$K$152,$E14)+COUNTIF(JANVIER!$K$162,$E14)+COUNTIF(JANVIER!$K$172,$E14)+COUNTIF(JANVIER!$K$182,$E14)+COUNTIF(JANVIER!$K$192,$E14)+COUNTIF(JANVIER!$K$202,$E14)+COUNTIF(JANVIER!$K$212,$E14)+COUNTIF(JANVIER!$K$222,$E14)+COUNTIF(JANVIER!$K$232,$E14)+COUNTIF(JANVIER!$K$242,$E14)+COUNTIF(JANVIER!$K$252,$E14)+COUNTIF(JANVIER!$K$262,$E14)+COUNTIF(JANVIER!$K$272,$E14)+COUNTIF(JANVIER!$K$282,$E14)+COUNTIF(JANVIER!$K$292,$E14)+COUNTIF(JANVIER!$K$302,$E14)+COUNTIF(JANVIER!$K$312,$E14)</f>
        <v>0</v>
      </c>
      <c r="AS14" s="159">
        <f t="shared" si="8"/>
        <v>0</v>
      </c>
      <c r="AT14" s="80"/>
      <c r="AU14" s="2">
        <f>COUNTIF(JANVIER!M$6,$E14)+COUNTIF(JANVIER!$M$16,$E14)+COUNTIF(JANVIER!$M$26,$E14)+COUNTIF(JANVIER!$M$37,$E14)+COUNTIF(JANVIER!$M$47,$E14)+COUNTIF(JANVIER!$M$57,$E14)+COUNTIF(JANVIER!$M$67,$E14)+COUNTIF(JANVIER!$M$77,$E14)+COUNTIF(JANVIER!$M$87,$E14)+COUNTIF(JANVIER!$M$97,$E14)+COUNTIF(JANVIER!$M$107,$E14)+COUNTIF(JANVIER!$M$117,$E14)+COUNTIF(JANVIER!$M$127,$E14)+COUNTIF(JANVIER!$M$137,$E14)+COUNTIF(JANVIER!$M$147,$E14)+COUNTIF(JANVIER!$M$157,$E14)+COUNTIF(JANVIER!$M$167,$E14)+COUNTIF(JANVIER!$M$177,$E14)+COUNTIF(JANVIER!$M$187,$E14)+COUNTIF(JANVIER!$M$197,$E14)+COUNTIF(JANVIER!$M$207,$E14)+COUNTIF(JANVIER!$M$217,$E14)+COUNTIF(JANVIER!$M$227,$E14)+COUNTIF(JANVIER!$M$237,$E14)+COUNTIF(JANVIER!$M$247,$E14)+COUNTIF(JANVIER!$M$257,$E14)+COUNTIF(JANVIER!$M$267,$E14)+COUNTIF(JANVIER!$M$277,$E14)+COUNTIF(JANVIER!$M$287,$E14)+COUNTIF(JANVIER!$M$297,$E14)+COUNTIF(JANVIER!$M$307,$E14)</f>
        <v>0</v>
      </c>
      <c r="AV14" s="138">
        <f>COUNTIF(JANVIER!N$6,$E14)+COUNTIF(JANVIER!$N$16,$E14)+COUNTIF(JANVIER!$N$26,$E14)+COUNTIF(JANVIER!$N$37,$E14)+COUNTIF(JANVIER!$N$47,$E14)+COUNTIF(JANVIER!$N$57,$E14)+COUNTIF(JANVIER!$N$67,$E14)+COUNTIF(JANVIER!$N$77,$E14)+COUNTIF(JANVIER!$N$87,$E14)+COUNTIF(JANVIER!$N$97,$E14)+COUNTIF(JANVIER!$N$107,$E14)+COUNTIF(JANVIER!$N$117,$E14)+COUNTIF(JANVIER!$N$127,$E14)+COUNTIF(JANVIER!$N$137,$E14)+COUNTIF(JANVIER!$N$147,$E14)+COUNTIF(JANVIER!$N$157,$E14)+COUNTIF(JANVIER!$N$167,$E14)+COUNTIF(JANVIER!$N$177,$E14)+COUNTIF(JANVIER!$N$187,$E14)+COUNTIF(JANVIER!$N$197,$E14)+COUNTIF(JANVIER!$N$207,$E14)+COUNTIF(JANVIER!$N$217,$E14)+COUNTIF(JANVIER!$N$227,$E14)+COUNTIF(JANVIER!$N$237,$E14)+COUNTIF(JANVIER!$N$247,$E14)+COUNTIF(JANVIER!$N$257,$E14)+COUNTIF(JANVIER!$N$267,$E14)+COUNTIF(JANVIER!$N$277,$E14)+COUNTIF(JANVIER!$N$287,$E14)+COUNTIF(JANVIER!$N$297,$E14)+COUNTIF(JANVIER!$N$307,$E14)</f>
        <v>0</v>
      </c>
      <c r="AW14" s="2">
        <f>COUNTIF(JANVIER!$M$7,$E14)+COUNTIF(JANVIER!$M$17,$E14)+COUNTIF(JANVIER!$M$27,$E14)+COUNTIF(JANVIER!$M$38,$E14)+COUNTIF(JANVIER!$M$48,$E14)+COUNTIF(JANVIER!$M$58,$E14)+COUNTIF(JANVIER!$M$68,$E14)+COUNTIF(JANVIER!$M$78,$E14)+COUNTIF(JANVIER!$M$88,$E14)+COUNTIF(JANVIER!$M$98,$E14)+COUNTIF(JANVIER!$M$108,$E14)+COUNTIF(JANVIER!$M$118,$E14)+COUNTIF(JANVIER!$M$128,$E14)+COUNTIF(JANVIER!$M$138,$E14)+COUNTIF(JANVIER!$M$148,$E14)+COUNTIF(JANVIER!$M$158,$E14)+COUNTIF(JANVIER!$M$168,$E14)+COUNTIF(JANVIER!$M$178,$E14)+COUNTIF(JANVIER!$M$188,$E14)+COUNTIF(JANVIER!$M$198,$E14)+COUNTIF(JANVIER!$M$208,$E14)+COUNTIF(JANVIER!$M$218,$E14)+COUNTIF(JANVIER!$M$228,$E14)+COUNTIF(JANVIER!$M$238,$E14)+COUNTIF(JANVIER!$M$248,$E14)+COUNTIF(JANVIER!$M$258,$E14)+COUNTIF(JANVIER!$M$268,$E14)+COUNTIF(JANVIER!$M$278,$E14)+COUNTIF(JANVIER!$M$288,$E14)+COUNTIF(JANVIER!$M$298,$E14)+COUNTIF(JANVIER!$M$308,$E14)</f>
        <v>0</v>
      </c>
      <c r="AX14" s="138">
        <f>COUNTIF(JANVIER!N$7,$E14)+COUNTIF(JANVIER!$N$17,$E14)+COUNTIF(JANVIER!$N$27,$E14)+COUNTIF(JANVIER!$N$38,$E14)+COUNTIF(JANVIER!$N$48,$E14)+COUNTIF(JANVIER!$N$58,$E14)+COUNTIF(JANVIER!$N$68,$E14)+COUNTIF(JANVIER!$N$78,$E14)+COUNTIF(JANVIER!$N$88,$E14)+COUNTIF(JANVIER!$N$98,$E14)+COUNTIF(JANVIER!$N$108,$E14)+COUNTIF(JANVIER!$N$118,$E14)+COUNTIF(JANVIER!$N$128,$E14)+COUNTIF(JANVIER!$N$138,$E14)+COUNTIF(JANVIER!$N$148,$E14)+COUNTIF(JANVIER!$N$158,$E14)+COUNTIF(JANVIER!$N$168,$E14)+COUNTIF(JANVIER!$N$178,$E14)+COUNTIF(JANVIER!$N$188,$E14)+COUNTIF(JANVIER!$N$198,$E14)+COUNTIF(JANVIER!$N$208,$E14)+COUNTIF(JANVIER!$N$218,$E14)+COUNTIF(JANVIER!$N$228,$E14)+COUNTIF(JANVIER!$N$238,$E14)+COUNTIF(JANVIER!$N$248,$E14)+COUNTIF(JANVIER!$N$258,$E14)+COUNTIF(JANVIER!$N$268,$E14)+COUNTIF(JANVIER!$N$278,$E14)+COUNTIF(JANVIER!$N$288,$E14)+COUNTIF(JANVIER!$N$298,$E14)+COUNTIF(JANVIER!$N$308,$E14)</f>
        <v>0</v>
      </c>
      <c r="AY14" s="98">
        <f>COUNTIF(JANVIER!M$8,$E14)+COUNTIF(JANVIER!$M$18,$E14)+COUNTIF(JANVIER!$M$28,$E14)+COUNTIF(JANVIER!$M$39,$E14)+COUNTIF(JANVIER!$M$49,$E14)+COUNTIF(JANVIER!$M$59,$E14)+COUNTIF(JANVIER!$M$69,$E14)+COUNTIF(JANVIER!$M$79,$E14)+COUNTIF(JANVIER!$M$89,$E14)+COUNTIF(JANVIER!$M$99,$E14)+COUNTIF(JANVIER!$M$109,$E14)+COUNTIF(JANVIER!$M$119,$E14)+COUNTIF(JANVIER!$M$129,$E14)+COUNTIF(JANVIER!$M$139,$E14)+COUNTIF(JANVIER!$M$149,$E14)+COUNTIF(JANVIER!$M$159,$E14)+COUNTIF(JANVIER!$M$169,$E14)+COUNTIF(JANVIER!$M$179,$E14)+COUNTIF(JANVIER!$M$189,$E14)+COUNTIF(JANVIER!$M$199,$E14)+COUNTIF(JANVIER!$M$209,$E14)+COUNTIF(JANVIER!$M$219,$E14)+COUNTIF(JANVIER!$M$229,$E14)+COUNTIF(JANVIER!$M$239,$E14)+COUNTIF(JANVIER!$M$249,$E14)+COUNTIF(JANVIER!$M$259,$E14)+COUNTIF(JANVIER!$M$269,$E14)+COUNTIF(JANVIER!$M$279,$E14)+COUNTIF(JANVIER!$M$289,$E14)+COUNTIF(JANVIER!$M$299,$E14)+COUNTIF(JANVIER!$M$309,$E14)</f>
        <v>0</v>
      </c>
      <c r="AZ14" s="136">
        <f>COUNTIF(JANVIER!N$8,$E14)+COUNTIF(JANVIER!$N$18,$E14)+COUNTIF(JANVIER!$N$28,$E14)+COUNTIF(JANVIER!$N$39,$E14)+COUNTIF(JANVIER!$N$49,$E14)+COUNTIF(JANVIER!$N$59,$E14)+COUNTIF(JANVIER!$N$69,$E14)+COUNTIF(JANVIER!$N$79,$E14)+COUNTIF(JANVIER!$N$89,$E14)+COUNTIF(JANVIER!$N$99,$E14)+COUNTIF(JANVIER!$N$109,$E14)+COUNTIF(JANVIER!$N$119,$E14)+COUNTIF(JANVIER!$N$129,$E14)+COUNTIF(JANVIER!$N$139,$E14)+COUNTIF(JANVIER!$N$149,$E14)+COUNTIF(JANVIER!$N$159,$E14)+COUNTIF(JANVIER!$N$169,$E14)+COUNTIF(JANVIER!$N$179,$E14)+COUNTIF(JANVIER!$N$189,$E14)+COUNTIF(JANVIER!$N$199,$E14)+COUNTIF(JANVIER!$N$209,$E14)+COUNTIF(JANVIER!$N$219,$E14)+COUNTIF(JANVIER!$N$229,$E14)+COUNTIF(JANVIER!$N$239,$E14)+COUNTIF(JANVIER!$N$249,$E14)+COUNTIF(JANVIER!$N$259,$E14)+COUNTIF(JANVIER!$N$269,$E14)+COUNTIF(JANVIER!$N$279,$E14)+COUNTIF(JANVIER!$N$289,$E14)+COUNTIF(JANVIER!$N$299,$E14)+COUNTIF(JANVIER!$N$309,$E14)</f>
        <v>0</v>
      </c>
      <c r="BA14" s="98">
        <f>COUNTIF(JANVIER!M$9,$E14)+COUNTIF(JANVIER!$M$19,$E14)+COUNTIF(JANVIER!$M$29,$E14)+COUNTIF(JANVIER!$M$40,$E14)+COUNTIF(JANVIER!$M$50,$E14)+COUNTIF(JANVIER!$M$60,$E14)+COUNTIF(JANVIER!$M$70,$E14)+COUNTIF(JANVIER!$M$80,$E14)+COUNTIF(JANVIER!$M$90,$E14)+COUNTIF(JANVIER!$M$100,$E14)+COUNTIF(JANVIER!$M$110,$E14)+COUNTIF(JANVIER!$M$120,$E14)+COUNTIF(JANVIER!$M$130,$E14)+COUNTIF(JANVIER!$M$140,$E14)+COUNTIF(JANVIER!$M$150,$E14)+COUNTIF(JANVIER!$M$160,$E14)+COUNTIF(JANVIER!$M$170,$E14)+COUNTIF(JANVIER!$M$180,$E14)+COUNTIF(JANVIER!$M$190,$E14)+COUNTIF(JANVIER!$M$200,$E14)+COUNTIF(JANVIER!$M$210,$E14)+COUNTIF(JANVIER!$M$220,$E14)+COUNTIF(JANVIER!$M$230,$E14)+COUNTIF(JANVIER!$M$240,$E14)+COUNTIF(JANVIER!$M$250,$E14)+COUNTIF(JANVIER!$M$260,$E14)+COUNTIF(JANVIER!$M$270,$E14)+COUNTIF(JANVIER!$M$280,$E14)+COUNTIF(JANVIER!$M$290,$E14)+COUNTIF(JANVIER!$M$300,$E14)+COUNTIF(JANVIER!$M$310,$E14)</f>
        <v>0</v>
      </c>
      <c r="BB14" s="136">
        <f>COUNTIF(JANVIER!N$9,$E14)+COUNTIF(JANVIER!$N$19,$E14)+COUNTIF(JANVIER!$N$29,$E14)+COUNTIF(JANVIER!$N$40,$E14)+COUNTIF(JANVIER!$N$50,$E14)+COUNTIF(JANVIER!$N$60,$E14)+COUNTIF(JANVIER!$N$70,$E14)+COUNTIF(JANVIER!$N$80,$E14)+COUNTIF(JANVIER!$N$90,$E14)+COUNTIF(JANVIER!$N$100,$E14)+COUNTIF(JANVIER!$N$110,$E14)+COUNTIF(JANVIER!$N$120,$E14)+COUNTIF(JANVIER!$N$130,$E14)+COUNTIF(JANVIER!$N$140,$E14)+COUNTIF(JANVIER!$N$150,$E14)+COUNTIF(JANVIER!$N$160,$E14)+COUNTIF(JANVIER!$N$170,$E14)+COUNTIF(JANVIER!$N$180,$E14)+COUNTIF(JANVIER!$N$190,$E14)+COUNTIF(JANVIER!$N$200,$E14)+COUNTIF(JANVIER!$N$210,$E14)+COUNTIF(JANVIER!$N$220,$E14)+COUNTIF(JANVIER!$N$230,$E14)+COUNTIF(JANVIER!$N$240,$E14)+COUNTIF(JANVIER!$N$250,$E14)+COUNTIF(JANVIER!$N$260,$E14)+COUNTIF(JANVIER!$N$270,$E14)+COUNTIF(JANVIER!$N$280,$E14)+COUNTIF(JANVIER!$N$290,$E14)+COUNTIF(JANVIER!$N$300,$E14)+COUNTIF(JANVIER!$N$310,$E14)</f>
        <v>0</v>
      </c>
      <c r="BC14" s="80"/>
      <c r="BD14" s="55">
        <f>COUNTIF(JANVIER!P$6,$E14)+COUNTIF(JANVIER!$P$16,$E14)+COUNTIF(JANVIER!$P$26,$E14)+COUNTIF(JANVIER!$P$37,$E14)+COUNTIF(JANVIER!$P$47,$E14)+COUNTIF(JANVIER!$P$57,$E14)+COUNTIF(JANVIER!$P$67,$E14)+COUNTIF(JANVIER!$P$77,$E14)+COUNTIF(JANVIER!$P$87,$E14)+COUNTIF(JANVIER!$P$97,$E14)+COUNTIF(JANVIER!$P$107,$E14)+COUNTIF(JANVIER!$P$117,$E14)+COUNTIF(JANVIER!$P$127,$E14)+COUNTIF(JANVIER!$P$137,$E14)+COUNTIF(JANVIER!$P$147,$E14)+COUNTIF(JANVIER!$P$157,$E14)+COUNTIF(JANVIER!$P$167,$E14)+COUNTIF(JANVIER!$P$177,$E14)+COUNTIF(JANVIER!$P$187,$E14)+COUNTIF(JANVIER!$P$197,$E14)+COUNTIF(JANVIER!$P$207,$E14)+COUNTIF(JANVIER!$P$217,$E14)+COUNTIF(JANVIER!$P$227,$E14)+COUNTIF(JANVIER!$P$237,$E14)+COUNTIF(JANVIER!$P$247,$E14)+COUNTIF(JANVIER!$P$257,$E14)+COUNTIF(JANVIER!$P$267,$E14)+COUNTIF(JANVIER!$P$277,$E14)+COUNTIF(JANVIER!$P$287,$E14)+COUNTIF(JANVIER!$P$297,$E14)+COUNTIF(JANVIER!$P$307,$E14)</f>
        <v>0</v>
      </c>
      <c r="BE14" s="140">
        <f>COUNTIF(JANVIER!Q$6,$E14)+COUNTIF(JANVIER!$P$16,$E14)+COUNTIF(JANVIER!$P$26,$E14)+COUNTIF(JANVIER!$P$37,$E14)+COUNTIF(JANVIER!$M$47,$E14)+COUNTIF(JANVIER!$P$57,$E14)+COUNTIF(JANVIER!$P$67,$E14)+COUNTIF(JANVIER!$P$77,$E14)+COUNTIF(JANVIER!$P$87,$E14)+COUNTIF(JANVIER!$P$97,$E14)+COUNTIF(JANVIER!$P$107,$E14)+COUNTIF(JANVIER!$P$117,$E14)+COUNTIF(JANVIER!$P$127,$E14)+COUNTIF(JANVIER!$P$137,$E14)+COUNTIF(JANVIER!$P$147,$E14)+COUNTIF(JANVIER!$P$157,$E14)+COUNTIF(JANVIER!$P$167,$E14)+COUNTIF(JANVIER!$P$177,$E14)+COUNTIF(JANVIER!$P$187,$E14)+COUNTIF(JANVIER!$P$197,$E14)+COUNTIF(JANVIER!$P$207,$E14)+COUNTIF(JANVIER!$P$217,$E14)+COUNTIF(JANVIER!$P$227,$E14)+COUNTIF(JANVIER!$P$237,$E14)+COUNTIF(JANVIER!$P$247,$E14)+COUNTIF(JANVIER!$P$257,$E14)+COUNTIF(JANVIER!$P$267,$E14)+COUNTIF(JANVIER!$P$277,$E14)+COUNTIF(JANVIER!$P$287,$E14)+COUNTIF(JANVIER!$P$297,$E14)+COUNTIF(JANVIER!$P$307,$E14)</f>
        <v>0</v>
      </c>
      <c r="BF14" s="55">
        <f>COUNTIF(JANVIER!$P$7,$E14)+COUNTIF(JANVIER!$P$17,$E14)+COUNTIF(JANVIER!$P$27,$E14)+COUNTIF(JANVIER!$P$38,$E14)+COUNTIF(JANVIER!$P$48,$E14)+COUNTIF(JANVIER!$P$58,$E14)+COUNTIF(JANVIER!$P$68,$E14)+COUNTIF(JANVIER!$P$78,$E14)+COUNTIF(JANVIER!$P$88,$E14)+COUNTIF(JANVIER!$P$98,$E14)+COUNTIF(JANVIER!$P$108,$E14)+COUNTIF(JANVIER!$P$118,$E14)+COUNTIF(JANVIER!$P$128,$E14)+COUNTIF(JANVIER!$P$138,$E14)+COUNTIF(JANVIER!$P$148,$E14)+COUNTIF(JANVIER!$P$158,$E14)+COUNTIF(JANVIER!$P$168,$E14)+COUNTIF(JANVIER!$P$178,$E14)+COUNTIF(JANVIER!$P$188,$E14)+COUNTIF(JANVIER!$P$198,$E14)+COUNTIF(JANVIER!$P$208,$E14)+COUNTIF(JANVIER!$P$218,$E14)+COUNTIF(JANVIER!$P$228,$E14)+COUNTIF(JANVIER!$P$238,$E14)+COUNTIF(JANVIER!$P$248,$E14)+COUNTIF(JANVIER!$P$258,$E14)+COUNTIF(JANVIER!$P$268,$E14)+COUNTIF(JANVIER!$P$278,$E14)+COUNTIF(JANVIER!$P$288,$E14)+COUNTIF(JANVIER!$P$298,$E14)+COUNTIF(JANVIER!$P$308,$E14)</f>
        <v>0</v>
      </c>
      <c r="BG14" s="140">
        <f>COUNTIF(JANVIER!$Q$7,$E14)+COUNTIF(JANVIER!$Q$17,$E14)+COUNTIF(JANVIER!$Q$27,$E14)+COUNTIF(JANVIER!$Q$38,$E14)+COUNTIF(JANVIER!$Q$48,$E14)+COUNTIF(JANVIER!$Q$58,$E14)+COUNTIF(JANVIER!$Q$68,$E14)+COUNTIF(JANVIER!$Q$78,$E14)+COUNTIF(JANVIER!$Q$88,$E14)+COUNTIF(JANVIER!$Q$98,$E14)+COUNTIF(JANVIER!$Q$108,$E14)+COUNTIF(JANVIER!$Q$118,$E14)+COUNTIF(JANVIER!$Q$128,$E14)+COUNTIF(JANVIER!$Q$138,$E14)+COUNTIF(JANVIER!$Q$148,$E14)+COUNTIF(JANVIER!$Q$158,$E14)+COUNTIF(JANVIER!$Q$168,$E14)+COUNTIF(JANVIER!$Q$178,$E14)+COUNTIF(JANVIER!$Q$188,$E14)+COUNTIF(JANVIER!$Q$198,$E14)+COUNTIF(JANVIER!$Q$208,$E14)+COUNTIF(JANVIER!$Q$218,$E14)+COUNTIF(JANVIER!$Q$228,$E14)+COUNTIF(JANVIER!$Q$238,$E14)+COUNTIF(JANVIER!$Q$248,$E14)+COUNTIF(JANVIER!$Q$258,$E14)+COUNTIF(JANVIER!$Q$268,$E14)+COUNTIF(JANVIER!$Q$278,$E14)+COUNTIF(JANVIER!$Q$288,$E14)+COUNTIF(JANVIER!$Q$298,$E14)+COUNTIF(JANVIER!$Q$308,$E14)</f>
        <v>0</v>
      </c>
      <c r="BH14" s="48">
        <f>COUNTIF(JANVIER!P$8,$E14)+COUNTIF(JANVIER!$P$18,$E14)+COUNTIF(JANVIER!$P$28,$E14)+COUNTIF(JANVIER!$P$39,$E14)+COUNTIF(JANVIER!$P$49,$E14)+COUNTIF(JANVIER!$P$59,$E14)+COUNTIF(JANVIER!$P$69,$E14)+COUNTIF(JANVIER!$P$79,$E14)+COUNTIF(JANVIER!$P$89,$E14)+COUNTIF(JANVIER!$P$99,$E14)+COUNTIF(JANVIER!$P$109,$E14)+COUNTIF(JANVIER!$P$119,$E14)+COUNTIF(JANVIER!$P$129,$E14)+COUNTIF(JANVIER!$P$139,$E14)+COUNTIF(JANVIER!$P$149,$E14)+COUNTIF(JANVIER!$P$159,$E14)+COUNTIF(JANVIER!$P$169,$E14)+COUNTIF(JANVIER!$P$179,$E14)+COUNTIF(JANVIER!$P$189,$E14)+COUNTIF(JANVIER!$P$199,$E14)+COUNTIF(JANVIER!$P$209,$E14)+COUNTIF(JANVIER!$P$219,$E14)+COUNTIF(JANVIER!$P$229,$E14)+COUNTIF(JANVIER!$P$239,$E14)+COUNTIF(JANVIER!$P$249,$E14)+COUNTIF(JANVIER!$P$259,$E14)+COUNTIF(JANVIER!$P$269,$E14)+COUNTIF(JANVIER!$P$279,$E14)+COUNTIF(JANVIER!$P$289,$E14)+COUNTIF(JANVIER!$P$299,$E14)+COUNTIF(JANVIER!$P$309,$E14)</f>
        <v>0</v>
      </c>
      <c r="BI14" s="151">
        <f>COUNTIF(JANVIER!Q$8,$E14)+COUNTIF(JANVIER!$Q$18,$E14)+COUNTIF(JANVIER!$Q$28,$E14)+COUNTIF(JANVIER!$Q$39,$E14)+COUNTIF(JANVIER!$Q$49,$E14)+COUNTIF(JANVIER!$Q$59,$E14)+COUNTIF(JANVIER!$Q$69,$E14)+COUNTIF(JANVIER!$Q$79,$E14)+COUNTIF(JANVIER!$Q$89,$E14)+COUNTIF(JANVIER!$Q$99,$E14)+COUNTIF(JANVIER!$Q$109,$E14)+COUNTIF(JANVIER!$Q$119,$E14)+COUNTIF(JANVIER!$Q$129,$E14)+COUNTIF(JANVIER!$Q$139,$E14)+COUNTIF(JANVIER!$Q$149,$E14)+COUNTIF(JANVIER!$Q$159,$E14)+COUNTIF(JANVIER!$Q$169,$E14)+COUNTIF(JANVIER!$Q$179,$E14)+COUNTIF(JANVIER!$Q$189,$E14)+COUNTIF(JANVIER!$Q$199,$E14)+COUNTIF(JANVIER!$Q$209,$E14)+COUNTIF(JANVIER!$Q$219,$E14)+COUNTIF(JANVIER!$Q$229,$E14)+COUNTIF(JANVIER!$Q$239,$E14)+COUNTIF(JANVIER!$Q$249,$E14)+COUNTIF(JANVIER!$Q$259,$E14)+COUNTIF(JANVIER!$Q$269,$E14)+COUNTIF(JANVIER!$Q$279,$E14)+COUNTIF(JANVIER!$Q$289,$E14)+COUNTIF(JANVIER!$Q$299,$E14)+COUNTIF(JANVIER!$Q$309,$E14)</f>
        <v>0</v>
      </c>
      <c r="BJ14" s="80"/>
      <c r="BK14" s="55">
        <f>COUNTIF(JANVIER!S$6,$E14)+COUNTIF(JANVIER!$S$16,$E14)+COUNTIF(JANVIER!$S$26,$E14)+COUNTIF(JANVIER!$S$37,$E14)+COUNTIF(JANVIER!$S$47,$E14)+COUNTIF(JANVIER!$S$57,$E14)+COUNTIF(JANVIER!$S$67,$E14)+COUNTIF(JANVIER!$S$77,$E14)+COUNTIF(JANVIER!$S$87,$E14)+COUNTIF(JANVIER!$S$97,$E14)+COUNTIF(JANVIER!$S$107,$E14)+COUNTIF(JANVIER!$S$117,$E14)+COUNTIF(JANVIER!$S$127,$E14)+COUNTIF(JANVIER!$S$137,$E14)+COUNTIF(JANVIER!$S$147,$E14)+COUNTIF(JANVIER!$S$157,$E14)+COUNTIF(JANVIER!$S$167,$E14)+COUNTIF(JANVIER!$S$177,$E14)+COUNTIF(JANVIER!$S$187,$E14)+COUNTIF(JANVIER!$S$197,$E14)+COUNTIF(JANVIER!$S$207,$E14)+COUNTIF(JANVIER!$S$217,$E14)+COUNTIF(JANVIER!$S$227,$E14)+COUNTIF(JANVIER!$S$237,$E14)+COUNTIF(JANVIER!$S$247,$E14)+COUNTIF(JANVIER!$S$257,$E14)+COUNTIF(JANVIER!$S$267,$E14)+COUNTIF(JANVIER!$S$277,$E14)+COUNTIF(JANVIER!$S$287,$E14)+COUNTIF(JANVIER!$S$297,$E14)+COUNTIF(JANVIER!$S$307,$E14)</f>
        <v>0</v>
      </c>
      <c r="BL14" s="140">
        <f>COUNTIF(JANVIER!T$6,$E17)+COUNTIF(JANVIER!$T$16,$E17)+COUNTIF(JANVIER!$T$26,$E17)+COUNTIF(JANVIER!$T$37,$E17)+COUNTIF(JANVIER!$T$47,$E17)+COUNTIF(JANVIER!$T$57,$E17)+COUNTIF(JANVIER!$T$67,$E17)+COUNTIF(JANVIER!$T$77,$E17)+COUNTIF(JANVIER!$T$87,$E17)+COUNTIF(JANVIER!$T$97,$E17)+COUNTIF(JANVIER!$T$107,$E17)+COUNTIF(JANVIER!$T$117,$E17)+COUNTIF(JANVIER!$T$127,$E17)+COUNTIF(JANVIER!$T$137,$E17)+COUNTIF(JANVIER!$T$147,$E17)+COUNTIF(JANVIER!$T$157,$E17)+COUNTIF(JANVIER!$T$167,$E17)+COUNTIF(JANVIER!$T$177,$E17)+COUNTIF(JANVIER!$T$187,$E17)+COUNTIF(JANVIER!$T$197,$E17)+COUNTIF(JANVIER!$T$207,$E17)+COUNTIF(JANVIER!$T$217,$E17)+COUNTIF(JANVIER!$T$227,$E17)+COUNTIF(JANVIER!$T$237,$E17)+COUNTIF(JANVIER!$T$247,$E17)+COUNTIF(JANVIER!$T$257,$E17)+COUNTIF(JANVIER!$T$267,$E17)+COUNTIF(JANVIER!$T$277,$E17)+COUNTIF(JANVIER!$T$287,$E17)+COUNTIF(JANVIER!$T$297,$E17)+COUNTIF(JANVIER!$T$307,$E17)</f>
        <v>0</v>
      </c>
      <c r="BM14" s="55">
        <f>COUNTIF(JANVIER!$S$7,$E14)+COUNTIF(JANVIER!$S$17,$E14)+COUNTIF(JANVIER!$S$27,$E14)+COUNTIF(JANVIER!$S$38,$E14)+COUNTIF(JANVIER!$S$48,$E14)+COUNTIF(JANVIER!$S$58,$E14)+COUNTIF(JANVIER!$S$68,$E14)+COUNTIF(JANVIER!$S$78,$E14)+COUNTIF(JANVIER!$S$88,$E14)+COUNTIF(JANVIER!$S$98,$E14)+COUNTIF(JANVIER!$S$108,$E14)+COUNTIF(JANVIER!$S$118,$E14)+COUNTIF(JANVIER!$S$128,$E14)+COUNTIF(JANVIER!$S$138,$E14)+COUNTIF(JANVIER!$S$148,$E14)+COUNTIF(JANVIER!$S$158,$E14)+COUNTIF(JANVIER!$S$168,$E14)+COUNTIF(JANVIER!$S$178,$E14)+COUNTIF(JANVIER!$S$188,$E14)+COUNTIF(JANVIER!$S$198,$E14)+COUNTIF(JANVIER!$S$208,$E14)+COUNTIF(JANVIER!$S$218,$E14)+COUNTIF(JANVIER!$S$228,$E14)+COUNTIF(JANVIER!$S$238,$E14)+COUNTIF(JANVIER!$S$248,$E14)+COUNTIF(JANVIER!$S$258,$E14)+COUNTIF(JANVIER!$S$268,$E14)+COUNTIF(JANVIER!$S$278,$E14)+COUNTIF(JANVIER!$S$288,$E14)+COUNTIF(JANVIER!$S$298,$E14)+COUNTIF(JANVIER!$S$308,$E14)</f>
        <v>0</v>
      </c>
      <c r="BN14" s="140">
        <f>COUNTIF(JANVIER!$T$7,$E14)+COUNTIF(JANVIER!$T$17,$E14)+COUNTIF(JANVIER!$T$27,$E14)+COUNTIF(JANVIER!$T$38,$E14)+COUNTIF(JANVIER!$T$48,$E14)+COUNTIF(JANVIER!$T$58,$E14)+COUNTIF(JANVIER!$T$68,$E14)+COUNTIF(JANVIER!$T$78,$E14)+COUNTIF(JANVIER!$T$88,$E14)+COUNTIF(JANVIER!$T$98,$E14)+COUNTIF(JANVIER!$T$108,$E14)+COUNTIF(JANVIER!$T$118,$E14)+COUNTIF(JANVIER!$T$128,$E14)+COUNTIF(JANVIER!$T$138,$E14)+COUNTIF(JANVIER!$T$148,$E14)+COUNTIF(JANVIER!$T$158,$E14)+COUNTIF(JANVIER!$T$168,$E14)+COUNTIF(JANVIER!$T$178,$E14)+COUNTIF(JANVIER!$T$188,$E14)+COUNTIF(JANVIER!$T$198,$E14)+COUNTIF(JANVIER!$T$208,$E14)+COUNTIF(JANVIER!$T$218,$E14)+COUNTIF(JANVIER!$T$228,$E14)+COUNTIF(JANVIER!$T$238,$E14)+COUNTIF(JANVIER!$T$248,$E14)+COUNTIF(JANVIER!$T$258,$E14)+COUNTIF(JANVIER!$T$268,$E14)+COUNTIF(JANVIER!$T$278,$E14)+COUNTIF(JANVIER!$T$288,$E14)+COUNTIF(JANVIER!$T$298,$E14)+COUNTIF(JANVIER!$T$308,$E14)</f>
        <v>0</v>
      </c>
    </row>
    <row r="15" spans="2:75" ht="15.75" thickBot="1" x14ac:dyDescent="0.3">
      <c r="B15" s="165" t="s">
        <v>0</v>
      </c>
      <c r="C15" s="56">
        <f>COUNTIF(JANVIER!$A$6:$B$6,B15)+COUNTIF(JANVIER!$A$16:$B$16,B15)+COUNTIF(JANVIER!$A$26:$B$26,B15)+COUNTIF(JANVIER!$A$37:$B$37,B15)+COUNTIF(JANVIER!$A$47:$B$47,B15)+COUNTIF(JANVIER!$A$57:$B$57,B15)+COUNTIF(JANVIER!$A$67:$B$67,B15)+COUNTIF(JANVIER!$A$77:$B$77,B15)+COUNTIF(JANVIER!$A$87:$B$87,B15)+COUNTIF(JANVIER!$A$97:$B$97,B15)+COUNTIF(JANVIER!$A$107:$B$107,B15)+COUNTIF(JANVIER!$A$117:$B$117,B15)+COUNTIF(JANVIER!$A$127:$B$127,B15)+COUNTIF(JANVIER!$A$137:$B$137,B15)+COUNTIF(JANVIER!$A$147:$B$147,B15)+COUNTIF(JANVIER!$A$157:$B$157,B15)+COUNTIF(JANVIER!$A$167:$B$167,B15)+COUNTIF(JANVIER!$A$177:$B$177,B15)+COUNTIF(JANVIER!$A$187:$B$187,B15)+COUNTIF(JANVIER!$A$197:$B$197,B15)+COUNTIF(JANVIER!$A$207:$B$207,B15)+COUNTIF(JANVIER!$A$217:$B$217,B15)+COUNTIF(JANVIER!$A$227:$B$227,B15)+COUNTIF(JANVIER!$A$237:$B$237,B15)+COUNTIF(JANVIER!$A$247:$B$247,B15)+COUNTIF(JANVIER!$A$257:$B$257,B15)+COUNTIF(JANVIER!$A$267:$B$267,B15)+COUNTIF(JANVIER!$A$277:$B$277,B15)+COUNTIF(JANVIER!$A$287:$B$287,B15)+COUNTIF(JANVIER!$A$297:$B$297,B15)+COUNTIF(JANVIER!$A$307:$B$307,B15)</f>
        <v>0</v>
      </c>
      <c r="E15" s="162" t="s">
        <v>82</v>
      </c>
      <c r="F15" s="117"/>
      <c r="G15" s="55">
        <f>COUNTIF(JANVIER!$A$8,$E15)+COUNTIF(JANVIER!$A$18,$E15)+COUNTIF(JANVIER!$A$276,$E15)+COUNTIF(JANVIER!$A$39,$E15)+COUNTIF(JANVIER!$A$49,$E15)+COUNTIF(JANVIER!$A$59,$E15)+COUNTIF(JANVIER!$A$69,$E15)+COUNTIF(JANVIER!$A$79,$E15)+COUNTIF(JANVIER!$A$87,$E15)+COUNTIF(JANVIER!$A$99,$E15)+COUNTIF(JANVIER!$A$109,$E15)+COUNTIF(JANVIER!$A$119,$E15)+COUNTIF(JANVIER!$A$129,$E15)+COUNTIF(JANVIER!$A$139,$E15)+COUNTIF(JANVIER!$A$149,$E15)+COUNTIF(JANVIER!$A$159,$E15)+COUNTIF(JANVIER!$A$169,$E15)+COUNTIF(JANVIER!$A$179,$E15)+COUNTIF(JANVIER!$A$189,$E15)+COUNTIF(JANVIER!$A$199,$E15)+COUNTIF(JANVIER!$A$209,$E15)+COUNTIF(JANVIER!$A$219,$E15)+COUNTIF(JANVIER!$A$229,$E15)+COUNTIF(JANVIER!$A$239,$E15)+COUNTIF(JANVIER!$A$249,$E15)+COUNTIF(JANVIER!$A$259,$E15)+COUNTIF(JANVIER!$A$269,$E15)+COUNTIF(JANVIER!$A$279,$E15)+COUNTIF(JANVIER!$A$289,$E15)+COUNTIF(JANVIER!$A$299,$E15)+COUNTIF(JANVIER!$A$307:$D$309,$E15)</f>
        <v>0</v>
      </c>
      <c r="H15" s="55">
        <f>COUNTIF(JANVIER!$B$8,$E15)+COUNTIF(JANVIER!$B$18,$E15)+COUNTIF(JANVIER!$B$28,$E15)+COUNTIF(JANVIER!$B$39,$E15)+COUNTIF(JANVIER!$B$49,$E15)+COUNTIF(JANVIER!$B$59,$E15)+COUNTIF(JANVIER!$B$69,$E15)+COUNTIF(JANVIER!$B$79,$E15)+COUNTIF(JANVIER!$B$89,$E15)+COUNTIF(JANVIER!$B$99,$E15)+COUNTIF(JANVIER!$B$109,$E15)+COUNTIF(JANVIER!$B$119,$E15)+COUNTIF(JANVIER!$B$129,$E15)+COUNTIF(JANVIER!$B$139,$E15)+COUNTIF(JANVIER!$B$149,$E15)+COUNTIF(JANVIER!$B$159,$E15)+COUNTIF(JANVIER!$B$169,$E15)+COUNTIF(JANVIER!$B$179,$E15)+COUNTIF(JANVIER!$B$189,$E15)+COUNTIF(JANVIER!$B$199,$E15)+COUNTIF(JANVIER!$B$209,$E15)+COUNTIF(JANVIER!$B$219,$E15)+COUNTIF(JANVIER!$B$229,$E15)+COUNTIF(JANVIER!$B$239,$E15)+COUNTIF(JANVIER!$B$249,$E15)+COUNTIF(JANVIER!$B$259,$E15)+COUNTIF(JANVIER!$B$269,$E15)+COUNTIF(JANVIER!$B$279,$E15)+COUNTIF(JANVIER!$B$289,$E15)+COUNTIF(JANVIER!$B$299,$E15)+COUNTIF(JANVIER!$B$309,$E15)</f>
        <v>0</v>
      </c>
      <c r="I15" s="1">
        <f t="shared" si="0"/>
        <v>0</v>
      </c>
      <c r="J15" s="1">
        <f t="shared" si="1"/>
        <v>0</v>
      </c>
      <c r="K15" s="1">
        <f t="shared" si="2"/>
        <v>0</v>
      </c>
      <c r="L15" s="117"/>
      <c r="M15" s="55">
        <f>COUNTIF(JANVIER!$D$6,$E15)+COUNTIF(JANVIER!$D$16,$E15)+COUNTIF(JANVIER!$D$26,$E15)+COUNTIF(JANVIER!$D$37,$E15)+COUNTIF(JANVIER!$D$47,$E15)+COUNTIF(JANVIER!$D$57,$E15)+COUNTIF(JANVIER!$D$67,$E15)+COUNTIF(JANVIER!$D$77,$E15)+COUNTIF(JANVIER!$D$87,$E15)+COUNTIF(JANVIER!$D$97,$E15)+COUNTIF(JANVIER!$D$107,$E15)+COUNTIF(JANVIER!$D$117,$E15)+COUNTIF(JANVIER!$D$127,$E15)+COUNTIF(JANVIER!$D$137,$E15)+COUNTIF(JANVIER!$D$147,$E15)+COUNTIF(JANVIER!$D$157,$E15)+COUNTIF(JANVIER!$D$167,$E15)+COUNTIF(JANVIER!$D$177,$E15)+COUNTIF(JANVIER!$D$187,$E15)+COUNTIF(JANVIER!$D$197,$E15)+COUNTIF(JANVIER!$D$207,$E15)+COUNTIF(JANVIER!$D$217,$E15)+COUNTIF(JANVIER!$D$227,$E15)+COUNTIF(JANVIER!$D$237,$E15)+COUNTIF(JANVIER!$D$247,$E15)+COUNTIF(JANVIER!$D$257,$E15)+COUNTIF(JANVIER!$D$267,$E15)+COUNTIF(JANVIER!$D$277,$E15)+COUNTIF(JANVIER!$D$287,$E15)+COUNTIF(JANVIER!$D$297,$E15)+COUNTIF(JANVIER!$D$307:D316,$E15)</f>
        <v>0</v>
      </c>
      <c r="N15" s="140">
        <f>COUNTIF(JANVIER!$E$6,$E15)+COUNTIF(JANVIER!$E$16,$E15)+COUNTIF(JANVIER!$E$26,$E15)+COUNTIF(JANVIER!$E$37,$E15)+COUNTIF(JANVIER!$E$47,$E15)+COUNTIF(JANVIER!$E$57,$E15)+COUNTIF(JANVIER!$E$67,$E15)+COUNTIF(JANVIER!$E$77,$E15)+COUNTIF(JANVIER!$E$87,$E15)+COUNTIF(JANVIER!$E$97,$E15)+COUNTIF(JANVIER!$E$107,$E15)+COUNTIF(JANVIER!$E$117,$E15)+COUNTIF(JANVIER!$E$127,$E15)+COUNTIF(JANVIER!$E$137,$E15)+COUNTIF(JANVIER!$E$147,$E15)+COUNTIF(JANVIER!$E$157,$E15)+COUNTIF(JANVIER!$E$167,$E15)+COUNTIF(JANVIER!$E$177,$E15)+COUNTIF(JANVIER!$E$187,$E15)+COUNTIF(JANVIER!$E$197,$E15)+COUNTIF(JANVIER!$E$207,$E15)+COUNTIF(JANVIER!$E$217,$E15)+COUNTIF(JANVIER!$E$227,$E15)+COUNTIF(JANVIER!$E$237,$E15)+COUNTIF(JANVIER!$E$247,$E15)+COUNTIF(JANVIER!$E$257,$E15)+COUNTIF(JANVIER!$E$267,$E15)+COUNTIF(JANVIER!$E$277,$E15)+COUNTIF(JANVIER!$E$287,$E15)+COUNTIF(JANVIER!$E$297,$E15)+COUNTIF(JANVIER!$E$307:E316,$E15)</f>
        <v>0</v>
      </c>
      <c r="O15" s="55">
        <f>COUNTIF(JANVIER!$D$7,$E15)+COUNTIF(JANVIER!$D$17,$E15)+COUNTIF(JANVIER!$D$27,$E15)+COUNTIF(JANVIER!$D$38,$E15)+COUNTIF(JANVIER!$D$48,$E15)+COUNTIF(JANVIER!$D$58,$E15)+COUNTIF(JANVIER!$D$68,$E15)+COUNTIF(JANVIER!$D$78,$E15)+COUNTIF(JANVIER!$D$88,$E15)+COUNTIF(JANVIER!$D$98,$E15)+COUNTIF(JANVIER!$D$108,$E15)+COUNTIF(JANVIER!$D$118,$E15)+COUNTIF(JANVIER!$D$128,$E15)+COUNTIF(JANVIER!$D$138,$E15)+COUNTIF(JANVIER!$D$148,$E15)+COUNTIF(JANVIER!$D$158,$E15)+COUNTIF(JANVIER!$D$168,$E15)+COUNTIF(JANVIER!$D$178,$E15)+COUNTIF(JANVIER!$D$188,$E15)+COUNTIF(JANVIER!$D$198,$E15)+COUNTIF(JANVIER!$D$208,$E15)+COUNTIF(JANVIER!$D$218,$E15)+COUNTIF(JANVIER!$D$228,$E15)+COUNTIF(JANVIER!$D$238,$E15)+COUNTIF(JANVIER!$D$248,$E15)+COUNTIF(JANVIER!$D$258,$E15)+COUNTIF(JANVIER!$D$268,$E15)+COUNTIF(JANVIER!$D$278,$E15)+COUNTIF(JANVIER!$D$288,$E15)+COUNTIF(JANVIER!$D$298,$E15)+COUNTIF(JANVIER!$D$308:F316,$E15)</f>
        <v>0</v>
      </c>
      <c r="P15" s="140">
        <f>COUNTIF(JANVIER!$E$7,$E15)+COUNTIF(JANVIER!$E$17,$E15)+COUNTIF(JANVIER!$E$27,$E15)+COUNTIF(JANVIER!$E$38,$E15)+COUNTIF(JANVIER!$E$48,$E15)+COUNTIF(JANVIER!$E$58,$E15)+COUNTIF(JANVIER!$E$68,$E15)+COUNTIF(JANVIER!$E$78,$E15)+COUNTIF(JANVIER!$E$88,$E15)+COUNTIF(JANVIER!$E$98,$E15)+COUNTIF(JANVIER!$E$108,$E15)+COUNTIF(JANVIER!$E$118,$E15)+COUNTIF(JANVIER!$E$128,$E15)+COUNTIF(JANVIER!$E$138,$E15)+COUNTIF(JANVIER!$E$148,$E15)+COUNTIF(JANVIER!$E$158,$E15)+COUNTIF(JANVIER!$E$168,$E15)+COUNTIF(JANVIER!$E$178,$E15)+COUNTIF(JANVIER!$E$188,$E15)+COUNTIF(JANVIER!$E$198,$E15)+COUNTIF(JANVIER!$E$208,$E15)+COUNTIF(JANVIER!$E$218,$E15)+COUNTIF(JANVIER!$E$228,$E15)+COUNTIF(JANVIER!$E$238,$E15)+COUNTIF(JANVIER!$E$248,$E15)+COUNTIF(JANVIER!$E$258,$E15)+COUNTIF(JANVIER!$E$268,$E15)+COUNTIF(JANVIER!$E$278,$E15)+COUNTIF(JANVIER!$E$288,$E15)+COUNTIF(JANVIER!$E$298,$E15)+COUNTIF(JANVIER!$E$308:G316,$E15)</f>
        <v>0</v>
      </c>
      <c r="Q15" s="48">
        <f>COUNTIF(JANVIER!$D$8,$E15)+COUNTIF(JANVIER!$D$18,$E15)+COUNTIF(JANVIER!$D$28,$E15)+COUNTIF(JANVIER!$D$39,$E15)+COUNTIF(JANVIER!$D$49,$E15)+COUNTIF(JANVIER!$D$59,$E15)+COUNTIF(JANVIER!$D$69,$E15)+COUNTIF(JANVIER!$D$79,$E15)+COUNTIF(JANVIER!$D$89,$E15)+COUNTIF(JANVIER!$D$99,$E15)+COUNTIF(JANVIER!$D$109,$E15)+COUNTIF(JANVIER!$D$119,$E15)+COUNTIF(JANVIER!$D$129,$E15)+COUNTIF(JANVIER!$D$139,$E15)+COUNTIF(JANVIER!$D$149,$E15)+COUNTIF(JANVIER!$D$159,$E15)+COUNTIF(JANVIER!$D$169,$E15)+COUNTIF(JANVIER!$D$179,$E15)+COUNTIF(JANVIER!$D$189,$E15)+COUNTIF(JANVIER!$D$199,$E15)+COUNTIF(JANVIER!$D$209,$E15)+COUNTIF(JANVIER!$D$219,$E15)+COUNTIF(JANVIER!$D$229,$E15)+COUNTIF(JANVIER!$D$239,$E15)+COUNTIF(JANVIER!$D$249,$E15)+COUNTIF(JANVIER!$D$259,$E15)+COUNTIF(JANVIER!$D$269,$E15)+COUNTIF(JANVIER!$D$279,$E15)+COUNTIF(JANVIER!$D$289,$E15)+COUNTIF(JANVIER!$D$299,$E15)+COUNTIF(JANVIER!$D$309:H316,$E15)</f>
        <v>0</v>
      </c>
      <c r="R15" s="151">
        <f>COUNTIF(JANVIER!$E$8,$E15)+COUNTIF(JANVIER!$E$18,$E15)+COUNTIF(JANVIER!$E$28,$E15)+COUNTIF(JANVIER!$E$39,$E15)+COUNTIF(JANVIER!$E$49,$E15)+COUNTIF(JANVIER!$E$59,$E15)+COUNTIF(JANVIER!$E$69,$E15)+COUNTIF(JANVIER!$E$79,$E15)+COUNTIF(JANVIER!$E$89,$E15)+COUNTIF(JANVIER!$E$99,$E15)+COUNTIF(JANVIER!$E$109,$E15)+COUNTIF(JANVIER!$E$119,$E15)+COUNTIF(JANVIER!$E$129,$E15)+COUNTIF(JANVIER!$E$139,$E15)+COUNTIF(JANVIER!$E$149,$E15)+COUNTIF(JANVIER!$E$159,$E15)+COUNTIF(JANVIER!$E$169,$E15)+COUNTIF(JANVIER!$E$179,$E15)+COUNTIF(JANVIER!$E$189,$E15)+COUNTIF(JANVIER!$E$199,$E15)+COUNTIF(JANVIER!$E$209,$E15)+COUNTIF(JANVIER!$E$219,$E15)+COUNTIF(JANVIER!$E$229,$E15)+COUNTIF(JANVIER!$E$239,$E15)+COUNTIF(JANVIER!$E$249,$E15)+COUNTIF(JANVIER!$E$259,$E15)+COUNTIF(JANVIER!$E$269,$E15)+COUNTIF(JANVIER!$E$279,$E15)+COUNTIF(JANVIER!$E$289,$E15)+COUNTIF(JANVIER!$E$299,$E15)+COUNTIF(JANVIER!$E$309,$E15)</f>
        <v>0</v>
      </c>
      <c r="S15" s="48">
        <f t="shared" si="3"/>
        <v>0</v>
      </c>
      <c r="T15" s="136">
        <f t="shared" si="3"/>
        <v>0</v>
      </c>
      <c r="U15" s="49">
        <f t="shared" si="4"/>
        <v>0</v>
      </c>
      <c r="V15" s="80"/>
      <c r="W15" s="55">
        <f>COUNTIF(JANVIER!$G$6,$E15)+COUNTIF(JANVIER!$G$16,$E15)+COUNTIF(JANVIER!$G$26,$E15)+COUNTIF(JANVIER!$G$37,$E15)+COUNTIF(JANVIER!$G$47,$E15)+COUNTIF(JANVIER!$G$57,$E15)+COUNTIF(JANVIER!$G$67,$E15)+COUNTIF(JANVIER!$G$77,$E15)+COUNTIF(JANVIER!$G$87,$E15)+COUNTIF(JANVIER!$G$97,$E15)+COUNTIF(JANVIER!$G$107,$E15)+COUNTIF(JANVIER!$G$117,$E15)+COUNTIF(JANVIER!$G$127,$E15)+COUNTIF(JANVIER!$G$137,$E15)+COUNTIF(JANVIER!$G$147,$E15)+COUNTIF(JANVIER!$G$157,$E15)+COUNTIF(JANVIER!$G$167,$E15)+COUNTIF(JANVIER!$G$177,$E15)+COUNTIF(JANVIER!$G$187,$E15)+COUNTIF(JANVIER!$G$197,$E15)+COUNTIF(JANVIER!$G$207,$E15)+COUNTIF(JANVIER!$G$217,$E15)+COUNTIF(JANVIER!$G$227,$E15)+COUNTIF(JANVIER!$G$237,$E15)+COUNTIF(JANVIER!$G$247,$E15)+COUNTIF(JANVIER!$G$257,$E15)+COUNTIF(JANVIER!$G$267,$E15)+COUNTIF(JANVIER!$G$277,$E15)+COUNTIF(JANVIER!$G$287,$E15)+COUNTIF(JANVIER!$G$297,$E15)+COUNTIF(JANVIER!$G$307:N316,$E15)</f>
        <v>0</v>
      </c>
      <c r="X15" s="140">
        <f>COUNTIF(JANVIER!$H$6,$E15)+COUNTIF(JANVIER!$H$16,$E15)+COUNTIF(JANVIER!$H$26,$E15)+COUNTIF(JANVIER!$H$37,$E15)+COUNTIF(JANVIER!$H$47,$E15)+COUNTIF(JANVIER!$H$57,$E15)+COUNTIF(JANVIER!$H$67,$E15)+COUNTIF(JANVIER!$H$77,$E15)+COUNTIF(JANVIER!$H$87,$E15)+COUNTIF(JANVIER!$H$97,$E15)+COUNTIF(JANVIER!$H$107,$E15)+COUNTIF(JANVIER!$H$117,$E15)+COUNTIF(JANVIER!$H$127,$E15)+COUNTIF(JANVIER!$H$137,$E15)+COUNTIF(JANVIER!$H$147,$E15)+COUNTIF(JANVIER!$H$157,$E15)+COUNTIF(JANVIER!$H$167,$E15)+COUNTIF(JANVIER!$H$177,$E15)+COUNTIF(JANVIER!$H$187,$E15)+COUNTIF(JANVIER!$H$197,$E15)+COUNTIF(JANVIER!$H$207,$E15)+COUNTIF(JANVIER!$H$217,$E15)+COUNTIF(JANVIER!$H$227,$E15)+COUNTIF(JANVIER!$H$237,$E15)+COUNTIF(JANVIER!$H$247,$E15)+COUNTIF(JANVIER!$H$257,$E15)+COUNTIF(JANVIER!$H$267,$E15)+COUNTIF(JANVIER!$H$277,$E15)+COUNTIF(JANVIER!$H$287,$E15)+COUNTIF(JANVIER!$H$297,$E15)+COUNTIF(JANVIER!$H$307:O316,$E15)</f>
        <v>0</v>
      </c>
      <c r="Y15" s="55">
        <f>COUNTIF(JANVIER!$G$7,$E15)+COUNTIF(JANVIER!$G$17,$E15)+COUNTIF(JANVIER!$G$27,$E15)+COUNTIF(JANVIER!$G$38,$E15)+COUNTIF(JANVIER!$G$48,$E15)+COUNTIF(JANVIER!$G$58,$E15)+COUNTIF(JANVIER!$G$68,$E15)+COUNTIF(JANVIER!$G$78,$E15)+COUNTIF(JANVIER!$G$88,$E15)+COUNTIF(JANVIER!$G$98,$E15)+COUNTIF(JANVIER!$G$108,$E15)+COUNTIF(JANVIER!$G$118,$E15)+COUNTIF(JANVIER!$G$128,$E15)+COUNTIF(JANVIER!$G$138,$E15)+COUNTIF(JANVIER!$G$148,$E15)+COUNTIF(JANVIER!$G$158,$E15)+COUNTIF(JANVIER!$G$168,$E15)+COUNTIF(JANVIER!$G$178,$E15)+COUNTIF(JANVIER!$G$188,$E15)+COUNTIF(JANVIER!$G$198,$E15)+COUNTIF(JANVIER!$G$208,$E15)+COUNTIF(JANVIER!$G$218,$E15)+COUNTIF(JANVIER!$G$228,$E15)+COUNTIF(JANVIER!$G$238,$E15)+COUNTIF(JANVIER!$G$248,$E15)+COUNTIF(JANVIER!$G$258,$E15)+COUNTIF(JANVIER!$G$268,$E15)+COUNTIF(JANVIER!$G$278,$E15)+COUNTIF(JANVIER!$G$288,$E15)+COUNTIF(JANVIER!$G$298,$E15)+COUNTIF(JANVIER!$G$308:P316,$E15)</f>
        <v>0</v>
      </c>
      <c r="Z15" s="140">
        <f>COUNTIF(JANVIER!$H$7,$E15)+COUNTIF(JANVIER!$H$17,$E15)+COUNTIF(JANVIER!$H$27,$E15)+COUNTIF(JANVIER!$H$38,$E15)+COUNTIF(JANVIER!$H$48,$E15)+COUNTIF(JANVIER!$H$58,$E15)+COUNTIF(JANVIER!$H$68,$E15)+COUNTIF(JANVIER!$H$78,$E15)+COUNTIF(JANVIER!$H$88,$E15)+COUNTIF(JANVIER!$H$98,$E15)+COUNTIF(JANVIER!$H$108,$E15)+COUNTIF(JANVIER!$H$118,$E15)+COUNTIF(JANVIER!$H$128,$E15)+COUNTIF(JANVIER!$H$138,$E15)+COUNTIF(JANVIER!$H$148,$E15)+COUNTIF(JANVIER!$H$158,$E15)+COUNTIF(JANVIER!$H$168,$E15)+COUNTIF(JANVIER!$H$178,$E15)+COUNTIF(JANVIER!$H$188,$E15)+COUNTIF(JANVIER!$H$198,$E15)+COUNTIF(JANVIER!$H$208,$E15)+COUNTIF(JANVIER!$H$218,$E15)+COUNTIF(JANVIER!$H$228,$E15)+COUNTIF(JANVIER!$H$238,$E15)+COUNTIF(JANVIER!$H$248,$E15)+COUNTIF(JANVIER!$H$258,$E15)+COUNTIF(JANVIER!$H$268,$E15)+COUNTIF(JANVIER!$H$278,$E15)+COUNTIF(JANVIER!$H$288,$E15)+COUNTIF(JANVIER!$H$298,$E15)+COUNTIF(JANVIER!$H$308:P316,$E15)</f>
        <v>0</v>
      </c>
      <c r="AA15" s="55">
        <f>COUNTIF(JANVIER!$G$8,$E15)+COUNTIF(JANVIER!$G$18,$E15)+COUNTIF(JANVIER!$G$28,$E15)+COUNTIF(JANVIER!$G$39,$E15)+COUNTIF(JANVIER!$G$49,$E15)+COUNTIF(JANVIER!$G$59,$E15)+COUNTIF(JANVIER!$G$69,$E15)+COUNTIF(JANVIER!$G$79,$E15)+COUNTIF(JANVIER!$G$89,$E15)+COUNTIF(JANVIER!$G$99,$E15)+COUNTIF(JANVIER!$G$109,$E15)+COUNTIF(JANVIER!$G$119,$E15)+COUNTIF(JANVIER!$G$129,$E15)+COUNTIF(JANVIER!$G$139,$E15)+COUNTIF(JANVIER!$G$149,$E15)+COUNTIF(JANVIER!$G$159,$E15)+COUNTIF(JANVIER!$G$169,$E15)+COUNTIF(JANVIER!$G$179,$E15)+COUNTIF(JANVIER!$G$189,$E15)+COUNTIF(JANVIER!$G$199,$E15)+COUNTIF(JANVIER!$G$209,$E15)+COUNTIF(JANVIER!$G$219,$E15)+COUNTIF(JANVIER!$G$229,$E15)+COUNTIF(JANVIER!$G$239,$E15)+COUNTIF(JANVIER!$G$249,$E15)+COUNTIF(JANVIER!$G$259,$E15)+COUNTIF(JANVIER!$G$269,$E15)+COUNTIF(JANVIER!$G$279,$E15)+COUNTIF(JANVIER!$G$289,$E15)+COUNTIF(JANVIER!$G$299,$E15)+COUNTIF(JANVIER!$G$309:R316,$E15)</f>
        <v>0</v>
      </c>
      <c r="AB15" s="140">
        <f>COUNTIF(JANVIER!$H$8,$E15)+COUNTIF(JANVIER!$H$18,$E15)+COUNTIF(JANVIER!$H$28,$E15)+COUNTIF(JANVIER!$H$39,$E15)+COUNTIF(JANVIER!$H$49,$E15)+COUNTIF(JANVIER!$H$59,$E15)+COUNTIF(JANVIER!$H$69,$E15)+COUNTIF(JANVIER!$H$79,$E15)+COUNTIF(JANVIER!$H$89,$E15)+COUNTIF(JANVIER!$H$99,$E15)+COUNTIF(JANVIER!$H$109,$E15)+COUNTIF(JANVIER!$H$119,$E15)+COUNTIF(JANVIER!$H$129,$E15)+COUNTIF(JANVIER!$H$139,$E15)+COUNTIF(JANVIER!$H$149,$E15)+COUNTIF(JANVIER!$H$159,$E15)+COUNTIF(JANVIER!$H$169,$E15)+COUNTIF(JANVIER!$H$179,$E15)+COUNTIF(JANVIER!$H$189,$E15)+COUNTIF(JANVIER!$H$199,$E15)+COUNTIF(JANVIER!$H$209,$E15)+COUNTIF(JANVIER!$H$219,$E15)+COUNTIF(JANVIER!$H$229,$E15)+COUNTIF(JANVIER!$H$239,$E15)+COUNTIF(JANVIER!$H$249,$E15)+COUNTIF(JANVIER!$H$259,$E15)+COUNTIF(JANVIER!$H$269,$E15)+COUNTIF(JANVIER!$H$279,$E15)+COUNTIF(JANVIER!$H$289,$E15)+COUNTIF(JANVIER!$H$299,$E15)+COUNTIF(JANVIER!$H$309,$E15)</f>
        <v>0</v>
      </c>
      <c r="AC15" s="48">
        <f t="shared" si="5"/>
        <v>0</v>
      </c>
      <c r="AD15" s="136">
        <f t="shared" si="6"/>
        <v>0</v>
      </c>
      <c r="AE15" s="49">
        <f t="shared" si="7"/>
        <v>0</v>
      </c>
      <c r="AF15" s="80"/>
      <c r="AG15" s="55">
        <f>COUNTIF(JANVIER!J$6,$E15)+COUNTIF(JANVIER!$J$16,$E15)+COUNTIF(JANVIER!$J$26,$E15)+COUNTIF(JANVIER!$J$37,$E15)+COUNTIF(JANVIER!$J$47,$E15)+COUNTIF(JANVIER!$J$57,$E15)+COUNTIF(JANVIER!$J$67,$E15)+COUNTIF(JANVIER!$J$77,$E15)+COUNTIF(JANVIER!$J$87,$E15)+COUNTIF(JANVIER!$J$97,$E15)+COUNTIF(JANVIER!$J$107,$E15)+COUNTIF(JANVIER!$J$117,$E15)+COUNTIF(JANVIER!$J$127,$E15)+COUNTIF(JANVIER!$J$137,$E15)+COUNTIF(JANVIER!$J$147,$E15)+COUNTIF(JANVIER!$J$157,$E15)+COUNTIF(JANVIER!$J$167,$E15)+COUNTIF(JANVIER!$J$177,$E15)+COUNTIF(JANVIER!$J$187,$E15)+COUNTIF(JANVIER!$J$197,$E15)+COUNTIF(JANVIER!$J$207,$E15)+COUNTIF(JANVIER!$J$217,$E15)+COUNTIF(JANVIER!$J$227,$E15)+COUNTIF(JANVIER!$J$237,$E15)+COUNTIF(JANVIER!$J$247,$E15)+COUNTIF(JANVIER!$J$257,$E15)+COUNTIF(JANVIER!$J$267,$E15)+COUNTIF(JANVIER!$J$277,$E15)+COUNTIF(JANVIER!$J$287,$E15)+COUNTIF(JANVIER!$J$297,$E15)+COUNTIF(JANVIER!$J$307,$E15)</f>
        <v>0</v>
      </c>
      <c r="AH15" s="140">
        <f>COUNTIF(JANVIER!K$6,$E15)+COUNTIF(JANVIER!$K$16,$E15)+COUNTIF(JANVIER!$K$26,$E15)+COUNTIF(JANVIER!$K$37,$E15)+COUNTIF(JANVIER!$K$47,$E15)+COUNTIF(JANVIER!$K$57,$E15)+COUNTIF(JANVIER!$K$67,$E15)+COUNTIF(JANVIER!$K$77,$E15)+COUNTIF(JANVIER!$K$87,$E15)+COUNTIF(JANVIER!$K$97,$E15)+COUNTIF(JANVIER!$K$107,$E15)+COUNTIF(JANVIER!$K$117,$E15)+COUNTIF(JANVIER!$K$127,$E15)+COUNTIF(JANVIER!$K$137,$E15)+COUNTIF(JANVIER!$K$147,$E15)+COUNTIF(JANVIER!$K$157,$E15)+COUNTIF(JANVIER!$K$167,$E15)+COUNTIF(JANVIER!$K$177,$E15)+COUNTIF(JANVIER!$K$187,$E15)+COUNTIF(JANVIER!$K$197,$E15)+COUNTIF(JANVIER!$K$207,$E15)+COUNTIF(JANVIER!$K$217,$E15)+COUNTIF(JANVIER!$K$227,$E15)+COUNTIF(JANVIER!$K$237,$E15)+COUNTIF(JANVIER!$K$247,$E15)+COUNTIF(JANVIER!$K$257,$E15)+COUNTIF(JANVIER!$K$267,$E15)+COUNTIF(JANVIER!$K$277,$E15)+COUNTIF(JANVIER!$K$287,$E15)+COUNTIF(JANVIER!$K$297,$E15)+COUNTIF(JANVIER!$K$307,$E15)</f>
        <v>0</v>
      </c>
      <c r="AI15" s="55">
        <f>COUNTIF(JANVIER!$J$7,$E15)+COUNTIF(JANVIER!$J$17,$E15)+COUNTIF(JANVIER!$J$27,$E15)+COUNTIF(JANVIER!$J$38,$E15)+COUNTIF(JANVIER!$J$48,$E15)+COUNTIF(JANVIER!$J$58,$E15)+COUNTIF(JANVIER!$J$68,$E15)+COUNTIF(JANVIER!$J$78,$E15)+COUNTIF(JANVIER!$J$88,$E15)+COUNTIF(JANVIER!$J$98,$E15)+COUNTIF(JANVIER!$J$108,$E15)+COUNTIF(JANVIER!$J$118,$E15)+COUNTIF(JANVIER!$J$128,$E15)+COUNTIF(JANVIER!$J$138,$E15)+COUNTIF(JANVIER!$J$148,$E15)+COUNTIF(JANVIER!$J$158,$E15)+COUNTIF(JANVIER!$J$168,$E15)+COUNTIF(JANVIER!$J$178,$E15)+COUNTIF(JANVIER!$J$188,$E15)+COUNTIF(JANVIER!$J$198,$E15)+COUNTIF(JANVIER!$J$208,$E15)+COUNTIF(JANVIER!$J$218,$E15)+COUNTIF(JANVIER!$J$228,$E15)+COUNTIF(JANVIER!$J$238,$E15)+COUNTIF(JANVIER!$J$248,$E15)+COUNTIF(JANVIER!$J$258,$E15)+COUNTIF(JANVIER!$J$268,$E15)+COUNTIF(JANVIER!$J$278,$E15)+COUNTIF(JANVIER!$J$288,$E15)+COUNTIF(JANVIER!$J$298,$E15)+COUNTIF(JANVIER!$J$308,$E15)</f>
        <v>0</v>
      </c>
      <c r="AJ15" s="140">
        <f>COUNTIF(JANVIER!$K$7,$E15)+COUNTIF(JANVIER!$K$17,$E15)+COUNTIF(JANVIER!$K$27,$E15)+COUNTIF(JANVIER!$K$38,$E15)+COUNTIF(JANVIER!$K$48,$E15)+COUNTIF(JANVIER!$K$58,$E15)+COUNTIF(JANVIER!$K$68,$E15)+COUNTIF(JANVIER!$K$78,$E15)+COUNTIF(JANVIER!$K$88,$E15)+COUNTIF(JANVIER!$K$98,$E15)+COUNTIF(JANVIER!$K$108,$E15)+COUNTIF(JANVIER!$K$118,$E15)+COUNTIF(JANVIER!$K$128,$E15)+COUNTIF(JANVIER!$K$138,$E15)+COUNTIF(JANVIER!$K$148,$E15)+COUNTIF(JANVIER!$K$158,$E15)+COUNTIF(JANVIER!$K$168,$E15)+COUNTIF(JANVIER!$K$178,$E15)+COUNTIF(JANVIER!$K$188,$E15)+COUNTIF(JANVIER!$K$198,$E15)+COUNTIF(JANVIER!$K$208,$E15)+COUNTIF(JANVIER!$K$218,$E15)+COUNTIF(JANVIER!$K$228,$E15)+COUNTIF(JANVIER!$K$238,$E15)+COUNTIF(JANVIER!$K$248,$E15)+COUNTIF(JANVIER!$K$258,$E15)+COUNTIF(JANVIER!$K$268,$E15)+COUNTIF(JANVIER!$K$278,$E15)+COUNTIF(JANVIER!$K$288,$E15)+COUNTIF(JANVIER!$K$298,$E15)+COUNTIF(JANVIER!$K$308,$E15)</f>
        <v>0</v>
      </c>
      <c r="AK15" s="55">
        <f>COUNTIF(JANVIER!J$8,$E15)+COUNTIF(JANVIER!$J$18,$E15)+COUNTIF(JANVIER!$J$28,$E15)+COUNTIF(JANVIER!$J$39,$E15)+COUNTIF(JANVIER!$J$49,$E15)+COUNTIF(JANVIER!$J$59,$E15)+COUNTIF(JANVIER!$J$69,$E15)+COUNTIF(JANVIER!$J$79,$E15)+COUNTIF(JANVIER!$J$89,$E15)+COUNTIF(JANVIER!$J$99,$E15)+COUNTIF(JANVIER!$J$109,$E15)+COUNTIF(JANVIER!$J$119,$E15)+COUNTIF(JANVIER!$J$129,$E15)+COUNTIF(JANVIER!$J$139,$E15)+COUNTIF(JANVIER!$J$149,$E15)+COUNTIF(JANVIER!$J$159,$E15)+COUNTIF(JANVIER!$J$169,$E15)+COUNTIF(JANVIER!$J$179,$E15)+COUNTIF(JANVIER!$J$189,$E15)+COUNTIF(JANVIER!$J$199,$E15)+COUNTIF(JANVIER!$J$209,$E15)+COUNTIF(JANVIER!$J$219,$E15)+COUNTIF(JANVIER!$J$229,$E15)+COUNTIF(JANVIER!$J$239,$E15)+COUNTIF(JANVIER!$J$249,$E15)+COUNTIF(JANVIER!$J$259,$E15)+COUNTIF(JANVIER!$J$269,$E15)+COUNTIF(JANVIER!$J$279,$E15)+COUNTIF(JANVIER!$J$289,$E15)+COUNTIF(JANVIER!$J$299,$E15)+COUNTIF(JANVIER!$J$309,$E15)</f>
        <v>1</v>
      </c>
      <c r="AL15" s="140">
        <f>COUNTIF(JANVIER!K$8,$E15)+COUNTIF(JANVIER!$K$18,$E15)+COUNTIF(JANVIER!$K$28,$E15)+COUNTIF(JANVIER!$K$39,$E15)+COUNTIF(JANVIER!$K$49,$E15)+COUNTIF(JANVIER!$K$59,$E15)+COUNTIF(JANVIER!$K$69,$E15)+COUNTIF(JANVIER!$K$79,$E15)+COUNTIF(JANVIER!$K$89,$E15)+COUNTIF(JANVIER!$K$99,$E15)+COUNTIF(JANVIER!$K$109,$E15)+COUNTIF(JANVIER!$K$119,$E15)+COUNTIF(JANVIER!$K$129,$E15)+COUNTIF(JANVIER!$K$139,$E15)+COUNTIF(JANVIER!$K$149,$E15)+COUNTIF(JANVIER!$K$159,$E15)+COUNTIF(JANVIER!$K$169,$E15)+COUNTIF(JANVIER!$K$179,$E15)+COUNTIF(JANVIER!$K$189,$E15)+COUNTIF(JANVIER!$K$199,$E15)+COUNTIF(JANVIER!$K$209,$E15)+COUNTIF(JANVIER!$K$219,$E15)+COUNTIF(JANVIER!$K$229,$E15)+COUNTIF(JANVIER!$K$239,$E15)+COUNTIF(JANVIER!$K$249,$E15)+COUNTIF(JANVIER!$K$259,$E15)+COUNTIF(JANVIER!$K$269,$E15)+COUNTIF(JANVIER!$K$279,$E15)+COUNTIF(JANVIER!$K$289,$E15)+COUNTIF(JANVIER!$K$299,$E15)+COUNTIF(JANVIER!$K$309,$E15)</f>
        <v>0</v>
      </c>
      <c r="AM15" s="55">
        <f>COUNTIF(JANVIER!J$9,$E15)+COUNTIF(JANVIER!$J$19,$E15)+COUNTIF(JANVIER!$J$29,$E15)+COUNTIF(JANVIER!$J$40,$E15)+COUNTIF(JANVIER!$J$50,$E15)+COUNTIF(JANVIER!$J$60,$E15)+COUNTIF(JANVIER!$J$70,$E15)+COUNTIF(JANVIER!$J$80,$E15)+COUNTIF(JANVIER!$J$90,$E15)+COUNTIF(JANVIER!$J$100,$E15)+COUNTIF(JANVIER!$J$110,$E15)+COUNTIF(JANVIER!$J$120,$E15)+COUNTIF(JANVIER!$J$130,$E15)+COUNTIF(JANVIER!$J$140,$E15)+COUNTIF(JANVIER!$J$150,$E15)+COUNTIF(JANVIER!$J$160,$E15)+COUNTIF(JANVIER!$J$170,$E15)+COUNTIF(JANVIER!$J$180,$E15)+COUNTIF(JANVIER!$J$190,$E15)+COUNTIF(JANVIER!$J$200,$E15)+COUNTIF(JANVIER!$J$210,$E15)+COUNTIF(JANVIER!$J$220,$E15)+COUNTIF(JANVIER!$J$230,$E15)+COUNTIF(JANVIER!$J$240,$E15)+COUNTIF(JANVIER!$J$250,$E15)+COUNTIF(JANVIER!$J$260,$E15)+COUNTIF(JANVIER!$J$270,$E15)+COUNTIF(JANVIER!$J$280,$E15)+COUNTIF(JANVIER!$J$290,$E15)+COUNTIF(JANVIER!$J$300,$E15)+COUNTIF(JANVIER!$J$310,$E15)</f>
        <v>0</v>
      </c>
      <c r="AN15" s="140">
        <f>COUNTIF(JANVIER!K$9,$E15)+COUNTIF(JANVIER!$K$19,$E15)+COUNTIF(JANVIER!$K$29,$E15)+COUNTIF(JANVIER!$K$40,$E15)+COUNTIF(JANVIER!$K$50,$E15)+COUNTIF(JANVIER!$K$60,$E15)+COUNTIF(JANVIER!$K$70,$E15)+COUNTIF(JANVIER!$K$80,$E15)+COUNTIF(JANVIER!$K$90,$E15)+COUNTIF(JANVIER!$K$100,$E15)+COUNTIF(JANVIER!$K$110,$E15)+COUNTIF(JANVIER!$K$120,$E15)+COUNTIF(JANVIER!$K$130,$E15)+COUNTIF(JANVIER!$K$140,$E15)+COUNTIF(JANVIER!$K$150,$E15)+COUNTIF(JANVIER!$K$160,$E15)+COUNTIF(JANVIER!$K$170,$E15)+COUNTIF(JANVIER!$K$180,$E15)+COUNTIF(JANVIER!$K$190,$E15)+COUNTIF(JANVIER!$K$200,$E15)+COUNTIF(JANVIER!$K$210,$E15)+COUNTIF(JANVIER!$K$220,$E15)+COUNTIF(JANVIER!$K$230,$E15)+COUNTIF(JANVIER!$K$240,$E15)+COUNTIF(JANVIER!$K$250,$E15)+COUNTIF(JANVIER!$K$260,$E15)+COUNTIF(JANVIER!$K$270,$E15)+COUNTIF(JANVIER!$K$280,$E15)+COUNTIF(JANVIER!$K$290,$E15)+COUNTIF(JANVIER!$K$300,$E15)+COUNTIF(JANVIER!$K$310,$E15)</f>
        <v>0</v>
      </c>
      <c r="AO15" s="55">
        <f>COUNTIF(JANVIER!J$10,$E15)+COUNTIF(JANVIER!$J$20,$E15)+COUNTIF(JANVIER!$J$30,$E15)+COUNTIF(JANVIER!$J$41,$E15)+COUNTIF(JANVIER!$J$51,$E15)+COUNTIF(JANVIER!$J$61,$E15)+COUNTIF(JANVIER!$J$71,$E15)+COUNTIF(JANVIER!$J$81,$E15)+COUNTIF(JANVIER!$J$91,$E15)+COUNTIF(JANVIER!$J$101,$E15)+COUNTIF(JANVIER!$J$111,$E15)+COUNTIF(JANVIER!$J$121,$E15)+COUNTIF(JANVIER!$J$131,$E15)+COUNTIF(JANVIER!$J$141,$E15)+COUNTIF(JANVIER!$J$151,$E15)+COUNTIF(JANVIER!$J$161,$E15)+COUNTIF(JANVIER!$J$171,$E15)+COUNTIF(JANVIER!$J$181,$E15)+COUNTIF(JANVIER!$J$191,$E15)+COUNTIF(JANVIER!$J$201,$E15)+COUNTIF(JANVIER!$J$211,$E15)+COUNTIF(JANVIER!$J$221,$E15)+COUNTIF(JANVIER!$J$231,$E15)+COUNTIF(JANVIER!$J$241,$E15)+COUNTIF(JANVIER!$J$251,$E15)+COUNTIF(JANVIER!$J$261,$E15)+COUNTIF(JANVIER!$J$271,$E15)+COUNTIF(JANVIER!$J$281,$E15)+COUNTIF(JANVIER!$J$291,$E15)+COUNTIF(JANVIER!$J$301,$E15)+COUNTIF(JANVIER!$J$311,$E15)</f>
        <v>0</v>
      </c>
      <c r="AP15" s="140">
        <f>COUNTIF(JANVIER!K$10,$E15)+COUNTIF(JANVIER!$K$20,$E15)+COUNTIF(JANVIER!$K$30,$E15)+COUNTIF(JANVIER!$K$40,$E15)+COUNTIF(JANVIER!$K$50,$E15)+COUNTIF(JANVIER!$K$60,$E15)+COUNTIF(JANVIER!$K$70,$E15)+COUNTIF(JANVIER!$K$80,$E15)+COUNTIF(JANVIER!$K$90,$E15)+COUNTIF(JANVIER!$K$100,$E15)+COUNTIF(JANVIER!$K$110,$E15)+COUNTIF(JANVIER!$K$120,$E15)+COUNTIF(JANVIER!$K$130,$E15)+COUNTIF(JANVIER!$K$140,$E15)+COUNTIF(JANVIER!$K$150,$E15)+COUNTIF(JANVIER!$K$160,$E15)+COUNTIF(JANVIER!$K$170,$E15)+COUNTIF(JANVIER!$K$180,$E15)+COUNTIF(JANVIER!$K$190,$E15)+COUNTIF(JANVIER!$K$200,$E15)+COUNTIF(JANVIER!$K$210,$E15)+COUNTIF(JANVIER!$K$220,$E15)+COUNTIF(JANVIER!$K$230,$E15)+COUNTIF(JANVIER!$K$240,$E15)+COUNTIF(JANVIER!$K$250,$E15)+COUNTIF(JANVIER!$K$260,$E15)+COUNTIF(JANVIER!$K$270,$E15)+COUNTIF(JANVIER!$K$280,$E15)+COUNTIF(JANVIER!$K$290,$E15)+COUNTIF(JANVIER!$K$300,$E15)+COUNTIF(JANVIER!$K$310,$E15)</f>
        <v>0</v>
      </c>
      <c r="AQ15" s="55">
        <f>COUNTIF(JANVIER!J$11,$E15)+COUNTIF(JANVIER!$J$21,$E15)+COUNTIF(JANVIER!$J$31,$E15)+COUNTIF(JANVIER!$J$42,$E15)+COUNTIF(JANVIER!$J$52,$E15)+COUNTIF(JANVIER!$J$62,$E15)+COUNTIF(JANVIER!$J$72,$E15)+COUNTIF(JANVIER!$J$82,$E15)+COUNTIF(JANVIER!$J$92,$E15)+COUNTIF(JANVIER!$J$102,$E15)+COUNTIF(JANVIER!$J$112,$E15)+COUNTIF(JANVIER!$J$122,$E15)+COUNTIF(JANVIER!$J$132,$E15)+COUNTIF(JANVIER!$J$142,$E15)+COUNTIF(JANVIER!$J$152,$E15)+COUNTIF(JANVIER!$J$162,$E15)+COUNTIF(JANVIER!$J$172,$E15)+COUNTIF(JANVIER!$J$182,$E15)+COUNTIF(JANVIER!$J$192,$E15)+COUNTIF(JANVIER!$J$202,$E15)+COUNTIF(JANVIER!$J$212,$E15)+COUNTIF(JANVIER!$J$222,$E15)+COUNTIF(JANVIER!$J$232,$E15)+COUNTIF(JANVIER!$J$242,$E15)+COUNTIF(JANVIER!$J$252,$E15)+COUNTIF(JANVIER!$J$262,$E15)+COUNTIF(JANVIER!$J$272,$E15)+COUNTIF(JANVIER!$J$282,$E15)+COUNTIF(JANVIER!$J$292,$E15)+COUNTIF(JANVIER!$J$302,$E15)+COUNTIF(JANVIER!$J$312,$E15)</f>
        <v>0</v>
      </c>
      <c r="AR15" s="140">
        <f>COUNTIF(JANVIER!K$11,$E15)+COUNTIF(JANVIER!$K$21,$E15)+COUNTIF(JANVIER!$K$32,$E15)+COUNTIF(JANVIER!$K$42,$E15)+COUNTIF(JANVIER!$K$52,$E15)+COUNTIF(JANVIER!$K$62,$E15)+COUNTIF(JANVIER!$K$72,$E15)+COUNTIF(JANVIER!$K$82,$E15)+COUNTIF(JANVIER!$K$92,$E15)+COUNTIF(JANVIER!$K$102,$E15)+COUNTIF(JANVIER!$K$112,$E15)+COUNTIF(JANVIER!$K$122,$E15)+COUNTIF(JANVIER!$K$132,$E15)+COUNTIF(JANVIER!$K$142,$E15)+COUNTIF(JANVIER!$K$152,$E15)+COUNTIF(JANVIER!$K$162,$E15)+COUNTIF(JANVIER!$K$172,$E15)+COUNTIF(JANVIER!$K$182,$E15)+COUNTIF(JANVIER!$K$192,$E15)+COUNTIF(JANVIER!$K$202,$E15)+COUNTIF(JANVIER!$K$212,$E15)+COUNTIF(JANVIER!$K$222,$E15)+COUNTIF(JANVIER!$K$232,$E15)+COUNTIF(JANVIER!$K$242,$E15)+COUNTIF(JANVIER!$K$252,$E15)+COUNTIF(JANVIER!$K$262,$E15)+COUNTIF(JANVIER!$K$272,$E15)+COUNTIF(JANVIER!$K$282,$E15)+COUNTIF(JANVIER!$K$292,$E15)+COUNTIF(JANVIER!$K$302,$E15)+COUNTIF(JANVIER!$K$312,$E15)</f>
        <v>0</v>
      </c>
      <c r="AS15" s="158">
        <f t="shared" si="8"/>
        <v>0</v>
      </c>
      <c r="AT15" s="80"/>
      <c r="AU15" s="2">
        <f>COUNTIF(JANVIER!M$6,$E15)+COUNTIF(JANVIER!$M$16,$E15)+COUNTIF(JANVIER!$M$26,$E15)+COUNTIF(JANVIER!$M$37,$E15)+COUNTIF(JANVIER!$M$47,$E15)+COUNTIF(JANVIER!$M$57,$E15)+COUNTIF(JANVIER!$M$67,$E15)+COUNTIF(JANVIER!$M$77,$E15)+COUNTIF(JANVIER!$M$87,$E15)+COUNTIF(JANVIER!$M$97,$E15)+COUNTIF(JANVIER!$M$107,$E15)+COUNTIF(JANVIER!$M$117,$E15)+COUNTIF(JANVIER!$M$127,$E15)+COUNTIF(JANVIER!$M$137,$E15)+COUNTIF(JANVIER!$M$147,$E15)+COUNTIF(JANVIER!$M$157,$E15)+COUNTIF(JANVIER!$M$167,$E15)+COUNTIF(JANVIER!$M$177,$E15)+COUNTIF(JANVIER!$M$187,$E15)+COUNTIF(JANVIER!$M$197,$E15)+COUNTIF(JANVIER!$M$207,$E15)+COUNTIF(JANVIER!$M$217,$E15)+COUNTIF(JANVIER!$M$227,$E15)+COUNTIF(JANVIER!$M$237,$E15)+COUNTIF(JANVIER!$M$247,$E15)+COUNTIF(JANVIER!$M$257,$E15)+COUNTIF(JANVIER!$M$267,$E15)+COUNTIF(JANVIER!$M$277,$E15)+COUNTIF(JANVIER!$M$287,$E15)+COUNTIF(JANVIER!$M$297,$E15)+COUNTIF(JANVIER!$M$307,$E15)</f>
        <v>0</v>
      </c>
      <c r="AV15" s="138">
        <f>COUNTIF(JANVIER!N$6,$E15)+COUNTIF(JANVIER!$N$16,$E15)+COUNTIF(JANVIER!$N$26,$E15)+COUNTIF(JANVIER!$N$37,$E15)+COUNTIF(JANVIER!$N$47,$E15)+COUNTIF(JANVIER!$N$57,$E15)+COUNTIF(JANVIER!$N$67,$E15)+COUNTIF(JANVIER!$N$77,$E15)+COUNTIF(JANVIER!$N$87,$E15)+COUNTIF(JANVIER!$N$97,$E15)+COUNTIF(JANVIER!$N$107,$E15)+COUNTIF(JANVIER!$N$117,$E15)+COUNTIF(JANVIER!$N$127,$E15)+COUNTIF(JANVIER!$N$137,$E15)+COUNTIF(JANVIER!$N$147,$E15)+COUNTIF(JANVIER!$N$157,$E15)+COUNTIF(JANVIER!$N$167,$E15)+COUNTIF(JANVIER!$N$177,$E15)+COUNTIF(JANVIER!$N$187,$E15)+COUNTIF(JANVIER!$N$197,$E15)+COUNTIF(JANVIER!$N$207,$E15)+COUNTIF(JANVIER!$N$217,$E15)+COUNTIF(JANVIER!$N$227,$E15)+COUNTIF(JANVIER!$N$237,$E15)+COUNTIF(JANVIER!$N$247,$E15)+COUNTIF(JANVIER!$N$257,$E15)+COUNTIF(JANVIER!$N$267,$E15)+COUNTIF(JANVIER!$N$277,$E15)+COUNTIF(JANVIER!$N$287,$E15)+COUNTIF(JANVIER!$N$297,$E15)+COUNTIF(JANVIER!$N$307,$E15)</f>
        <v>0</v>
      </c>
      <c r="AW15" s="2">
        <f>COUNTIF(JANVIER!$M$7,$E15)+COUNTIF(JANVIER!$M$17,$E15)+COUNTIF(JANVIER!$M$27,$E15)+COUNTIF(JANVIER!$M$38,$E15)+COUNTIF(JANVIER!$M$48,$E15)+COUNTIF(JANVIER!$M$58,$E15)+COUNTIF(JANVIER!$M$68,$E15)+COUNTIF(JANVIER!$M$78,$E15)+COUNTIF(JANVIER!$M$88,$E15)+COUNTIF(JANVIER!$M$98,$E15)+COUNTIF(JANVIER!$M$108,$E15)+COUNTIF(JANVIER!$M$118,$E15)+COUNTIF(JANVIER!$M$128,$E15)+COUNTIF(JANVIER!$M$138,$E15)+COUNTIF(JANVIER!$M$148,$E15)+COUNTIF(JANVIER!$M$158,$E15)+COUNTIF(JANVIER!$M$168,$E15)+COUNTIF(JANVIER!$M$178,$E15)+COUNTIF(JANVIER!$M$188,$E15)+COUNTIF(JANVIER!$M$198,$E15)+COUNTIF(JANVIER!$M$208,$E15)+COUNTIF(JANVIER!$M$218,$E15)+COUNTIF(JANVIER!$M$228,$E15)+COUNTIF(JANVIER!$M$238,$E15)+COUNTIF(JANVIER!$M$248,$E15)+COUNTIF(JANVIER!$M$258,$E15)+COUNTIF(JANVIER!$M$268,$E15)+COUNTIF(JANVIER!$M$278,$E15)+COUNTIF(JANVIER!$M$288,$E15)+COUNTIF(JANVIER!$M$298,$E15)+COUNTIF(JANVIER!$M$308,$E15)</f>
        <v>0</v>
      </c>
      <c r="AX15" s="138">
        <f>COUNTIF(JANVIER!N$7,$E15)+COUNTIF(JANVIER!$N$17,$E15)+COUNTIF(JANVIER!$N$27,$E15)+COUNTIF(JANVIER!$N$38,$E15)+COUNTIF(JANVIER!$N$48,$E15)+COUNTIF(JANVIER!$N$58,$E15)+COUNTIF(JANVIER!$N$68,$E15)+COUNTIF(JANVIER!$N$78,$E15)+COUNTIF(JANVIER!$N$88,$E15)+COUNTIF(JANVIER!$N$98,$E15)+COUNTIF(JANVIER!$N$108,$E15)+COUNTIF(JANVIER!$N$118,$E15)+COUNTIF(JANVIER!$N$128,$E15)+COUNTIF(JANVIER!$N$138,$E15)+COUNTIF(JANVIER!$N$148,$E15)+COUNTIF(JANVIER!$N$158,$E15)+COUNTIF(JANVIER!$N$168,$E15)+COUNTIF(JANVIER!$N$178,$E15)+COUNTIF(JANVIER!$N$188,$E15)+COUNTIF(JANVIER!$N$198,$E15)+COUNTIF(JANVIER!$N$208,$E15)+COUNTIF(JANVIER!$N$218,$E15)+COUNTIF(JANVIER!$N$228,$E15)+COUNTIF(JANVIER!$N$238,$E15)+COUNTIF(JANVIER!$N$248,$E15)+COUNTIF(JANVIER!$N$258,$E15)+COUNTIF(JANVIER!$N$268,$E15)+COUNTIF(JANVIER!$N$278,$E15)+COUNTIF(JANVIER!$N$288,$E15)+COUNTIF(JANVIER!$N$298,$E15)+COUNTIF(JANVIER!$N$308,$E15)</f>
        <v>0</v>
      </c>
      <c r="AY15" s="98">
        <f>COUNTIF(JANVIER!M$8,$E15)+COUNTIF(JANVIER!$M$18,$E15)+COUNTIF(JANVIER!$M$28,$E15)+COUNTIF(JANVIER!$M$39,$E15)+COUNTIF(JANVIER!$M$49,$E15)+COUNTIF(JANVIER!$M$59,$E15)+COUNTIF(JANVIER!$M$69,$E15)+COUNTIF(JANVIER!$M$79,$E15)+COUNTIF(JANVIER!$M$89,$E15)+COUNTIF(JANVIER!$M$99,$E15)+COUNTIF(JANVIER!$M$109,$E15)+COUNTIF(JANVIER!$M$119,$E15)+COUNTIF(JANVIER!$M$129,$E15)+COUNTIF(JANVIER!$M$139,$E15)+COUNTIF(JANVIER!$M$149,$E15)+COUNTIF(JANVIER!$M$159,$E15)+COUNTIF(JANVIER!$M$169,$E15)+COUNTIF(JANVIER!$M$179,$E15)+COUNTIF(JANVIER!$M$189,$E15)+COUNTIF(JANVIER!$M$199,$E15)+COUNTIF(JANVIER!$M$209,$E15)+COUNTIF(JANVIER!$M$219,$E15)+COUNTIF(JANVIER!$M$229,$E15)+COUNTIF(JANVIER!$M$239,$E15)+COUNTIF(JANVIER!$M$249,$E15)+COUNTIF(JANVIER!$M$259,$E15)+COUNTIF(JANVIER!$M$269,$E15)+COUNTIF(JANVIER!$M$279,$E15)+COUNTIF(JANVIER!$M$289,$E15)+COUNTIF(JANVIER!$M$299,$E15)+COUNTIF(JANVIER!$M$309,$E15)</f>
        <v>0</v>
      </c>
      <c r="AZ15" s="136">
        <f>COUNTIF(JANVIER!N$8,$E15)+COUNTIF(JANVIER!$N$18,$E15)+COUNTIF(JANVIER!$N$28,$E15)+COUNTIF(JANVIER!$N$39,$E15)+COUNTIF(JANVIER!$N$49,$E15)+COUNTIF(JANVIER!$N$59,$E15)+COUNTIF(JANVIER!$N$69,$E15)+COUNTIF(JANVIER!$N$79,$E15)+COUNTIF(JANVIER!$N$89,$E15)+COUNTIF(JANVIER!$N$99,$E15)+COUNTIF(JANVIER!$N$109,$E15)+COUNTIF(JANVIER!$N$119,$E15)+COUNTIF(JANVIER!$N$129,$E15)+COUNTIF(JANVIER!$N$139,$E15)+COUNTIF(JANVIER!$N$149,$E15)+COUNTIF(JANVIER!$N$159,$E15)+COUNTIF(JANVIER!$N$169,$E15)+COUNTIF(JANVIER!$N$179,$E15)+COUNTIF(JANVIER!$N$189,$E15)+COUNTIF(JANVIER!$N$199,$E15)+COUNTIF(JANVIER!$N$209,$E15)+COUNTIF(JANVIER!$N$219,$E15)+COUNTIF(JANVIER!$N$229,$E15)+COUNTIF(JANVIER!$N$239,$E15)+COUNTIF(JANVIER!$N$249,$E15)+COUNTIF(JANVIER!$N$259,$E15)+COUNTIF(JANVIER!$N$269,$E15)+COUNTIF(JANVIER!$N$279,$E15)+COUNTIF(JANVIER!$N$289,$E15)+COUNTIF(JANVIER!$N$299,$E15)+COUNTIF(JANVIER!$N$309,$E15)</f>
        <v>0</v>
      </c>
      <c r="BA15" s="98">
        <f>COUNTIF(JANVIER!M$9,$E15)+COUNTIF(JANVIER!$M$19,$E15)+COUNTIF(JANVIER!$M$29,$E15)+COUNTIF(JANVIER!$M$40,$E15)+COUNTIF(JANVIER!$M$50,$E15)+COUNTIF(JANVIER!$M$60,$E15)+COUNTIF(JANVIER!$M$70,$E15)+COUNTIF(JANVIER!$M$80,$E15)+COUNTIF(JANVIER!$M$90,$E15)+COUNTIF(JANVIER!$M$100,$E15)+COUNTIF(JANVIER!$M$110,$E15)+COUNTIF(JANVIER!$M$120,$E15)+COUNTIF(JANVIER!$M$130,$E15)+COUNTIF(JANVIER!$M$140,$E15)+COUNTIF(JANVIER!$M$150,$E15)+COUNTIF(JANVIER!$M$160,$E15)+COUNTIF(JANVIER!$M$170,$E15)+COUNTIF(JANVIER!$M$180,$E15)+COUNTIF(JANVIER!$M$190,$E15)+COUNTIF(JANVIER!$M$200,$E15)+COUNTIF(JANVIER!$M$210,$E15)+COUNTIF(JANVIER!$M$220,$E15)+COUNTIF(JANVIER!$M$230,$E15)+COUNTIF(JANVIER!$M$240,$E15)+COUNTIF(JANVIER!$M$250,$E15)+COUNTIF(JANVIER!$M$260,$E15)+COUNTIF(JANVIER!$M$270,$E15)+COUNTIF(JANVIER!$M$280,$E15)+COUNTIF(JANVIER!$M$290,$E15)+COUNTIF(JANVIER!$M$300,$E15)+COUNTIF(JANVIER!$M$310,$E15)</f>
        <v>0</v>
      </c>
      <c r="BB15" s="136">
        <f>COUNTIF(JANVIER!N$9,$E15)+COUNTIF(JANVIER!$N$19,$E15)+COUNTIF(JANVIER!$N$29,$E15)+COUNTIF(JANVIER!$N$40,$E15)+COUNTIF(JANVIER!$N$50,$E15)+COUNTIF(JANVIER!$N$60,$E15)+COUNTIF(JANVIER!$N$70,$E15)+COUNTIF(JANVIER!$N$80,$E15)+COUNTIF(JANVIER!$N$90,$E15)+COUNTIF(JANVIER!$N$100,$E15)+COUNTIF(JANVIER!$N$110,$E15)+COUNTIF(JANVIER!$N$120,$E15)+COUNTIF(JANVIER!$N$130,$E15)+COUNTIF(JANVIER!$N$140,$E15)+COUNTIF(JANVIER!$N$150,$E15)+COUNTIF(JANVIER!$N$160,$E15)+COUNTIF(JANVIER!$N$170,$E15)+COUNTIF(JANVIER!$N$180,$E15)+COUNTIF(JANVIER!$N$190,$E15)+COUNTIF(JANVIER!$N$200,$E15)+COUNTIF(JANVIER!$N$210,$E15)+COUNTIF(JANVIER!$N$220,$E15)+COUNTIF(JANVIER!$N$230,$E15)+COUNTIF(JANVIER!$N$240,$E15)+COUNTIF(JANVIER!$N$250,$E15)+COUNTIF(JANVIER!$N$260,$E15)+COUNTIF(JANVIER!$N$270,$E15)+COUNTIF(JANVIER!$N$280,$E15)+COUNTIF(JANVIER!$N$290,$E15)+COUNTIF(JANVIER!$N$300,$E15)+COUNTIF(JANVIER!$N$310,$E15)</f>
        <v>0</v>
      </c>
      <c r="BC15" s="80"/>
      <c r="BD15" s="55">
        <f>COUNTIF(JANVIER!P$6,$E15)+COUNTIF(JANVIER!$P$16,$E15)+COUNTIF(JANVIER!$P$26,$E15)+COUNTIF(JANVIER!$P$37,$E15)+COUNTIF(JANVIER!$P$47,$E15)+COUNTIF(JANVIER!$P$57,$E15)+COUNTIF(JANVIER!$P$67,$E15)+COUNTIF(JANVIER!$P$77,$E15)+COUNTIF(JANVIER!$P$87,$E15)+COUNTIF(JANVIER!$P$97,$E15)+COUNTIF(JANVIER!$P$107,$E15)+COUNTIF(JANVIER!$P$117,$E15)+COUNTIF(JANVIER!$P$127,$E15)+COUNTIF(JANVIER!$P$137,$E15)+COUNTIF(JANVIER!$P$147,$E15)+COUNTIF(JANVIER!$P$157,$E15)+COUNTIF(JANVIER!$P$167,$E15)+COUNTIF(JANVIER!$P$177,$E15)+COUNTIF(JANVIER!$P$187,$E15)+COUNTIF(JANVIER!$P$197,$E15)+COUNTIF(JANVIER!$P$207,$E15)+COUNTIF(JANVIER!$P$217,$E15)+COUNTIF(JANVIER!$P$227,$E15)+COUNTIF(JANVIER!$P$237,$E15)+COUNTIF(JANVIER!$P$247,$E15)+COUNTIF(JANVIER!$P$257,$E15)+COUNTIF(JANVIER!$P$267,$E15)+COUNTIF(JANVIER!$P$277,$E15)+COUNTIF(JANVIER!$P$287,$E15)+COUNTIF(JANVIER!$P$297,$E15)+COUNTIF(JANVIER!$P$307,$E15)</f>
        <v>0</v>
      </c>
      <c r="BE15" s="140">
        <f>COUNTIF(JANVIER!Q$6,$E15)+COUNTIF(JANVIER!$P$16,$E15)+COUNTIF(JANVIER!$P$26,$E15)+COUNTIF(JANVIER!$P$37,$E15)+COUNTIF(JANVIER!$M$47,$E15)+COUNTIF(JANVIER!$P$57,$E15)+COUNTIF(JANVIER!$P$67,$E15)+COUNTIF(JANVIER!$P$77,$E15)+COUNTIF(JANVIER!$P$87,$E15)+COUNTIF(JANVIER!$P$97,$E15)+COUNTIF(JANVIER!$P$107,$E15)+COUNTIF(JANVIER!$P$117,$E15)+COUNTIF(JANVIER!$P$127,$E15)+COUNTIF(JANVIER!$P$137,$E15)+COUNTIF(JANVIER!$P$147,$E15)+COUNTIF(JANVIER!$P$157,$E15)+COUNTIF(JANVIER!$P$167,$E15)+COUNTIF(JANVIER!$P$177,$E15)+COUNTIF(JANVIER!$P$187,$E15)+COUNTIF(JANVIER!$P$197,$E15)+COUNTIF(JANVIER!$P$207,$E15)+COUNTIF(JANVIER!$P$217,$E15)+COUNTIF(JANVIER!$P$227,$E15)+COUNTIF(JANVIER!$P$237,$E15)+COUNTIF(JANVIER!$P$247,$E15)+COUNTIF(JANVIER!$P$257,$E15)+COUNTIF(JANVIER!$P$267,$E15)+COUNTIF(JANVIER!$P$277,$E15)+COUNTIF(JANVIER!$P$287,$E15)+COUNTIF(JANVIER!$P$297,$E15)+COUNTIF(JANVIER!$P$307,$E15)</f>
        <v>0</v>
      </c>
      <c r="BF15" s="55">
        <f>COUNTIF(JANVIER!$P$7,$E15)+COUNTIF(JANVIER!$P$17,$E15)+COUNTIF(JANVIER!$P$27,$E15)+COUNTIF(JANVIER!$P$38,$E15)+COUNTIF(JANVIER!$P$48,$E15)+COUNTIF(JANVIER!$P$58,$E15)+COUNTIF(JANVIER!$P$68,$E15)+COUNTIF(JANVIER!$P$78,$E15)+COUNTIF(JANVIER!$P$88,$E15)+COUNTIF(JANVIER!$P$98,$E15)+COUNTIF(JANVIER!$P$108,$E15)+COUNTIF(JANVIER!$P$118,$E15)+COUNTIF(JANVIER!$P$128,$E15)+COUNTIF(JANVIER!$P$138,$E15)+COUNTIF(JANVIER!$P$148,$E15)+COUNTIF(JANVIER!$P$158,$E15)+COUNTIF(JANVIER!$P$168,$E15)+COUNTIF(JANVIER!$P$178,$E15)+COUNTIF(JANVIER!$P$188,$E15)+COUNTIF(JANVIER!$P$198,$E15)+COUNTIF(JANVIER!$P$208,$E15)+COUNTIF(JANVIER!$P$218,$E15)+COUNTIF(JANVIER!$P$228,$E15)+COUNTIF(JANVIER!$P$238,$E15)+COUNTIF(JANVIER!$P$248,$E15)+COUNTIF(JANVIER!$P$258,$E15)+COUNTIF(JANVIER!$P$268,$E15)+COUNTIF(JANVIER!$P$278,$E15)+COUNTIF(JANVIER!$P$288,$E15)+COUNTIF(JANVIER!$P$298,$E15)+COUNTIF(JANVIER!$P$308,$E15)</f>
        <v>0</v>
      </c>
      <c r="BG15" s="140">
        <f>COUNTIF(JANVIER!$Q$7,$E15)+COUNTIF(JANVIER!$Q$17,$E15)+COUNTIF(JANVIER!$Q$27,$E15)+COUNTIF(JANVIER!$Q$38,$E15)+COUNTIF(JANVIER!$Q$48,$E15)+COUNTIF(JANVIER!$Q$58,$E15)+COUNTIF(JANVIER!$Q$68,$E15)+COUNTIF(JANVIER!$Q$78,$E15)+COUNTIF(JANVIER!$Q$88,$E15)+COUNTIF(JANVIER!$Q$98,$E15)+COUNTIF(JANVIER!$Q$108,$E15)+COUNTIF(JANVIER!$Q$118,$E15)+COUNTIF(JANVIER!$Q$128,$E15)+COUNTIF(JANVIER!$Q$138,$E15)+COUNTIF(JANVIER!$Q$148,$E15)+COUNTIF(JANVIER!$Q$158,$E15)+COUNTIF(JANVIER!$Q$168,$E15)+COUNTIF(JANVIER!$Q$178,$E15)+COUNTIF(JANVIER!$Q$188,$E15)+COUNTIF(JANVIER!$Q$198,$E15)+COUNTIF(JANVIER!$Q$208,$E15)+COUNTIF(JANVIER!$Q$218,$E15)+COUNTIF(JANVIER!$Q$228,$E15)+COUNTIF(JANVIER!$Q$238,$E15)+COUNTIF(JANVIER!$Q$248,$E15)+COUNTIF(JANVIER!$Q$258,$E15)+COUNTIF(JANVIER!$Q$268,$E15)+COUNTIF(JANVIER!$Q$278,$E15)+COUNTIF(JANVIER!$Q$288,$E15)+COUNTIF(JANVIER!$Q$298,$E15)+COUNTIF(JANVIER!$Q$308,$E15)</f>
        <v>0</v>
      </c>
      <c r="BH15" s="48">
        <f>COUNTIF(JANVIER!P$8,$E15)+COUNTIF(JANVIER!$P$18,$E15)+COUNTIF(JANVIER!$P$28,$E15)+COUNTIF(JANVIER!$P$39,$E15)+COUNTIF(JANVIER!$P$49,$E15)+COUNTIF(JANVIER!$P$59,$E15)+COUNTIF(JANVIER!$P$69,$E15)+COUNTIF(JANVIER!$P$79,$E15)+COUNTIF(JANVIER!$P$89,$E15)+COUNTIF(JANVIER!$P$99,$E15)+COUNTIF(JANVIER!$P$109,$E15)+COUNTIF(JANVIER!$P$119,$E15)+COUNTIF(JANVIER!$P$129,$E15)+COUNTIF(JANVIER!$P$139,$E15)+COUNTIF(JANVIER!$P$149,$E15)+COUNTIF(JANVIER!$P$159,$E15)+COUNTIF(JANVIER!$P$169,$E15)+COUNTIF(JANVIER!$P$179,$E15)+COUNTIF(JANVIER!$P$189,$E15)+COUNTIF(JANVIER!$P$199,$E15)+COUNTIF(JANVIER!$P$209,$E15)+COUNTIF(JANVIER!$P$219,$E15)+COUNTIF(JANVIER!$P$229,$E15)+COUNTIF(JANVIER!$P$239,$E15)+COUNTIF(JANVIER!$P$249,$E15)+COUNTIF(JANVIER!$P$259,$E15)+COUNTIF(JANVIER!$P$269,$E15)+COUNTIF(JANVIER!$P$279,$E15)+COUNTIF(JANVIER!$P$289,$E15)+COUNTIF(JANVIER!$P$299,$E15)+COUNTIF(JANVIER!$P$309,$E15)</f>
        <v>0</v>
      </c>
      <c r="BI15" s="151">
        <f>COUNTIF(JANVIER!Q$8,$E15)+COUNTIF(JANVIER!$Q$18,$E15)+COUNTIF(JANVIER!$Q$28,$E15)+COUNTIF(JANVIER!$Q$39,$E15)+COUNTIF(JANVIER!$Q$49,$E15)+COUNTIF(JANVIER!$Q$59,$E15)+COUNTIF(JANVIER!$Q$69,$E15)+COUNTIF(JANVIER!$Q$79,$E15)+COUNTIF(JANVIER!$Q$89,$E15)+COUNTIF(JANVIER!$Q$99,$E15)+COUNTIF(JANVIER!$Q$109,$E15)+COUNTIF(JANVIER!$Q$119,$E15)+COUNTIF(JANVIER!$Q$129,$E15)+COUNTIF(JANVIER!$Q$139,$E15)+COUNTIF(JANVIER!$Q$149,$E15)+COUNTIF(JANVIER!$Q$159,$E15)+COUNTIF(JANVIER!$Q$169,$E15)+COUNTIF(JANVIER!$Q$179,$E15)+COUNTIF(JANVIER!$Q$189,$E15)+COUNTIF(JANVIER!$Q$199,$E15)+COUNTIF(JANVIER!$Q$209,$E15)+COUNTIF(JANVIER!$Q$219,$E15)+COUNTIF(JANVIER!$Q$229,$E15)+COUNTIF(JANVIER!$Q$239,$E15)+COUNTIF(JANVIER!$Q$249,$E15)+COUNTIF(JANVIER!$Q$259,$E15)+COUNTIF(JANVIER!$Q$269,$E15)+COUNTIF(JANVIER!$Q$279,$E15)+COUNTIF(JANVIER!$Q$289,$E15)+COUNTIF(JANVIER!$Q$299,$E15)+COUNTIF(JANVIER!$Q$309,$E15)</f>
        <v>0</v>
      </c>
      <c r="BJ15" s="80"/>
      <c r="BK15" s="55">
        <f>COUNTIF(JANVIER!S$6,$E15)+COUNTIF(JANVIER!$S$16,$E15)+COUNTIF(JANVIER!$S$26,$E15)+COUNTIF(JANVIER!$S$37,$E15)+COUNTIF(JANVIER!$S$47,$E15)+COUNTIF(JANVIER!$S$57,$E15)+COUNTIF(JANVIER!$S$67,$E15)+COUNTIF(JANVIER!$S$77,$E15)+COUNTIF(JANVIER!$S$87,$E15)+COUNTIF(JANVIER!$S$97,$E15)+COUNTIF(JANVIER!$S$107,$E15)+COUNTIF(JANVIER!$S$117,$E15)+COUNTIF(JANVIER!$S$127,$E15)+COUNTIF(JANVIER!$S$137,$E15)+COUNTIF(JANVIER!$S$147,$E15)+COUNTIF(JANVIER!$S$157,$E15)+COUNTIF(JANVIER!$S$167,$E15)+COUNTIF(JANVIER!$S$177,$E15)+COUNTIF(JANVIER!$S$187,$E15)+COUNTIF(JANVIER!$S$197,$E15)+COUNTIF(JANVIER!$S$207,$E15)+COUNTIF(JANVIER!$S$217,$E15)+COUNTIF(JANVIER!$S$227,$E15)+COUNTIF(JANVIER!$S$237,$E15)+COUNTIF(JANVIER!$S$247,$E15)+COUNTIF(JANVIER!$S$257,$E15)+COUNTIF(JANVIER!$S$267,$E15)+COUNTIF(JANVIER!$S$277,$E15)+COUNTIF(JANVIER!$S$287,$E15)+COUNTIF(JANVIER!$S$297,$E15)+COUNTIF(JANVIER!$S$307,$E15)</f>
        <v>0</v>
      </c>
      <c r="BL15" s="140">
        <f>COUNTIF(JANVIER!T$6,$E18)+COUNTIF(JANVIER!$T$16,$E18)+COUNTIF(JANVIER!$T$26,$E18)+COUNTIF(JANVIER!$T$37,$E18)+COUNTIF(JANVIER!$T$47,$E18)+COUNTIF(JANVIER!$T$57,$E18)+COUNTIF(JANVIER!$T$67,$E18)+COUNTIF(JANVIER!$T$77,$E18)+COUNTIF(JANVIER!$T$87,$E18)+COUNTIF(JANVIER!$T$97,$E18)+COUNTIF(JANVIER!$T$107,$E18)+COUNTIF(JANVIER!$T$117,$E18)+COUNTIF(JANVIER!$T$127,$E18)+COUNTIF(JANVIER!$T$137,$E18)+COUNTIF(JANVIER!$T$147,$E18)+COUNTIF(JANVIER!$T$157,$E18)+COUNTIF(JANVIER!$T$167,$E18)+COUNTIF(JANVIER!$T$177,$E18)+COUNTIF(JANVIER!$T$187,$E18)+COUNTIF(JANVIER!$T$197,$E18)+COUNTIF(JANVIER!$T$207,$E18)+COUNTIF(JANVIER!$T$217,$E18)+COUNTIF(JANVIER!$T$227,$E18)+COUNTIF(JANVIER!$T$237,$E18)+COUNTIF(JANVIER!$T$247,$E18)+COUNTIF(JANVIER!$T$257,$E18)+COUNTIF(JANVIER!$T$267,$E18)+COUNTIF(JANVIER!$T$277,$E18)+COUNTIF(JANVIER!$T$287,$E18)+COUNTIF(JANVIER!$T$297,$E18)+COUNTIF(JANVIER!$T$307,$E18)</f>
        <v>0</v>
      </c>
      <c r="BM15" s="55">
        <f>COUNTIF(JANVIER!$S$7,$E15)+COUNTIF(JANVIER!$S$17,$E15)+COUNTIF(JANVIER!$S$27,$E15)+COUNTIF(JANVIER!$S$38,$E15)+COUNTIF(JANVIER!$S$48,$E15)+COUNTIF(JANVIER!$S$58,$E15)+COUNTIF(JANVIER!$S$68,$E15)+COUNTIF(JANVIER!$S$78,$E15)+COUNTIF(JANVIER!$S$88,$E15)+COUNTIF(JANVIER!$S$98,$E15)+COUNTIF(JANVIER!$S$108,$E15)+COUNTIF(JANVIER!$S$118,$E15)+COUNTIF(JANVIER!$S$128,$E15)+COUNTIF(JANVIER!$S$138,$E15)+COUNTIF(JANVIER!$S$148,$E15)+COUNTIF(JANVIER!$S$158,$E15)+COUNTIF(JANVIER!$S$168,$E15)+COUNTIF(JANVIER!$S$178,$E15)+COUNTIF(JANVIER!$S$188,$E15)+COUNTIF(JANVIER!$S$198,$E15)+COUNTIF(JANVIER!$S$208,$E15)+COUNTIF(JANVIER!$S$218,$E15)+COUNTIF(JANVIER!$S$228,$E15)+COUNTIF(JANVIER!$S$238,$E15)+COUNTIF(JANVIER!$S$248,$E15)+COUNTIF(JANVIER!$S$258,$E15)+COUNTIF(JANVIER!$S$268,$E15)+COUNTIF(JANVIER!$S$278,$E15)+COUNTIF(JANVIER!$S$288,$E15)+COUNTIF(JANVIER!$S$298,$E15)+COUNTIF(JANVIER!$S$308,$E15)</f>
        <v>0</v>
      </c>
      <c r="BN15" s="140">
        <f>COUNTIF(JANVIER!$T$7,$E15)+COUNTIF(JANVIER!$T$17,$E15)+COUNTIF(JANVIER!$T$27,$E15)+COUNTIF(JANVIER!$T$38,$E15)+COUNTIF(JANVIER!$T$48,$E15)+COUNTIF(JANVIER!$T$58,$E15)+COUNTIF(JANVIER!$T$68,$E15)+COUNTIF(JANVIER!$T$78,$E15)+COUNTIF(JANVIER!$T$88,$E15)+COUNTIF(JANVIER!$T$98,$E15)+COUNTIF(JANVIER!$T$108,$E15)+COUNTIF(JANVIER!$T$118,$E15)+COUNTIF(JANVIER!$T$128,$E15)+COUNTIF(JANVIER!$T$138,$E15)+COUNTIF(JANVIER!$T$148,$E15)+COUNTIF(JANVIER!$T$158,$E15)+COUNTIF(JANVIER!$T$168,$E15)+COUNTIF(JANVIER!$T$178,$E15)+COUNTIF(JANVIER!$T$188,$E15)+COUNTIF(JANVIER!$T$198,$E15)+COUNTIF(JANVIER!$T$208,$E15)+COUNTIF(JANVIER!$T$218,$E15)+COUNTIF(JANVIER!$T$228,$E15)+COUNTIF(JANVIER!$T$238,$E15)+COUNTIF(JANVIER!$T$248,$E15)+COUNTIF(JANVIER!$T$258,$E15)+COUNTIF(JANVIER!$T$268,$E15)+COUNTIF(JANVIER!$T$278,$E15)+COUNTIF(JANVIER!$T$288,$E15)+COUNTIF(JANVIER!$T$298,$E15)+COUNTIF(JANVIER!$T$308,$E15)</f>
        <v>0</v>
      </c>
    </row>
    <row r="16" spans="2:75" x14ac:dyDescent="0.25">
      <c r="B16" s="163" t="s">
        <v>82</v>
      </c>
      <c r="C16" s="56">
        <f>COUNTIF(JANVIER!$A$6:$B$6,B16)+COUNTIF(JANVIER!$A$16:$B$16,B16)+COUNTIF(JANVIER!$A$26:$B$26,B16)+COUNTIF(JANVIER!$A$37:$B$37,B16)+COUNTIF(JANVIER!$A$47:$B$47,B16)+COUNTIF(JANVIER!$A$57:$B$57,B16)+COUNTIF(JANVIER!$A$67:$B$67,B16)+COUNTIF(JANVIER!$A$77:$B$77,B16)+COUNTIF(JANVIER!$A$87:$B$87,B16)+COUNTIF(JANVIER!$A$97:$B$97,B16)+COUNTIF(JANVIER!$A$107:$B$107,B16)+COUNTIF(JANVIER!$A$117:$B$117,B16)+COUNTIF(JANVIER!$A$127:$B$127,B16)+COUNTIF(JANVIER!$A$137:$B$137,B16)+COUNTIF(JANVIER!$A$147:$B$147,B16)+COUNTIF(JANVIER!$A$157:$B$157,B16)+COUNTIF(JANVIER!$A$167:$B$167,B16)+COUNTIF(JANVIER!$A$177:$B$177,B16)+COUNTIF(JANVIER!$A$187:$B$187,B16)+COUNTIF(JANVIER!$A$197:$B$197,B16)+COUNTIF(JANVIER!$A$207:$B$207,B16)+COUNTIF(JANVIER!$A$217:$B$217,B16)+COUNTIF(JANVIER!$A$227:$B$227,B16)+COUNTIF(JANVIER!$A$237:$B$237,B16)+COUNTIF(JANVIER!$A$247:$B$247,B16)+COUNTIF(JANVIER!$A$257:$B$257,B16)+COUNTIF(JANVIER!$A$267:$B$267,B16)+COUNTIF(JANVIER!$A$277:$B$277,B16)+COUNTIF(JANVIER!$A$287:$B$287,B16)+COUNTIF(JANVIER!$A$297:$B$297,B16)+COUNTIF(JANVIER!$A$307:$B$307,B16)</f>
        <v>0</v>
      </c>
      <c r="E16" s="162" t="s">
        <v>83</v>
      </c>
      <c r="F16" s="117"/>
      <c r="G16" s="55">
        <f>COUNTIF(JANVIER!$A$8,$E16)+COUNTIF(JANVIER!$A$18,$E16)+COUNTIF(JANVIER!$A$276,$E16)+COUNTIF(JANVIER!$A$39,$E16)+COUNTIF(JANVIER!$A$49,$E16)+COUNTIF(JANVIER!$A$59,$E16)+COUNTIF(JANVIER!$A$69,$E16)+COUNTIF(JANVIER!$A$79,$E16)+COUNTIF(JANVIER!$A$87,$E16)+COUNTIF(JANVIER!$A$99,$E16)+COUNTIF(JANVIER!$A$109,$E16)+COUNTIF(JANVIER!$A$119,$E16)+COUNTIF(JANVIER!$A$129,$E16)+COUNTIF(JANVIER!$A$139,$E16)+COUNTIF(JANVIER!$A$149,$E16)+COUNTIF(JANVIER!$A$159,$E16)+COUNTIF(JANVIER!$A$169,$E16)+COUNTIF(JANVIER!$A$179,$E16)+COUNTIF(JANVIER!$A$189,$E16)+COUNTIF(JANVIER!$A$199,$E16)+COUNTIF(JANVIER!$A$209,$E16)+COUNTIF(JANVIER!$A$219,$E16)+COUNTIF(JANVIER!$A$229,$E16)+COUNTIF(JANVIER!$A$239,$E16)+COUNTIF(JANVIER!$A$249,$E16)+COUNTIF(JANVIER!$A$259,$E16)+COUNTIF(JANVIER!$A$269,$E16)+COUNTIF(JANVIER!$A$279,$E16)+COUNTIF(JANVIER!$A$289,$E16)+COUNTIF(JANVIER!$A$299,$E16)+COUNTIF(JANVIER!$A$307:$D$309,$E16)</f>
        <v>0</v>
      </c>
      <c r="H16" s="55">
        <f>COUNTIF(JANVIER!$B$8,$E16)+COUNTIF(JANVIER!$B$18,$E16)+COUNTIF(JANVIER!$B$28,$E16)+COUNTIF(JANVIER!$B$39,$E16)+COUNTIF(JANVIER!$B$49,$E16)+COUNTIF(JANVIER!$B$59,$E16)+COUNTIF(JANVIER!$B$69,$E16)+COUNTIF(JANVIER!$B$79,$E16)+COUNTIF(JANVIER!$B$89,$E16)+COUNTIF(JANVIER!$B$99,$E16)+COUNTIF(JANVIER!$B$109,$E16)+COUNTIF(JANVIER!$B$119,$E16)+COUNTIF(JANVIER!$B$129,$E16)+COUNTIF(JANVIER!$B$139,$E16)+COUNTIF(JANVIER!$B$149,$E16)+COUNTIF(JANVIER!$B$159,$E16)+COUNTIF(JANVIER!$B$169,$E16)+COUNTIF(JANVIER!$B$179,$E16)+COUNTIF(JANVIER!$B$189,$E16)+COUNTIF(JANVIER!$B$199,$E16)+COUNTIF(JANVIER!$B$209,$E16)+COUNTIF(JANVIER!$B$219,$E16)+COUNTIF(JANVIER!$B$229,$E16)+COUNTIF(JANVIER!$B$239,$E16)+COUNTIF(JANVIER!$B$249,$E16)+COUNTIF(JANVIER!$B$259,$E16)+COUNTIF(JANVIER!$B$269,$E16)+COUNTIF(JANVIER!$B$279,$E16)+COUNTIF(JANVIER!$B$289,$E16)+COUNTIF(JANVIER!$B$299,$E16)+COUNTIF(JANVIER!$B$309,$E16)</f>
        <v>0</v>
      </c>
      <c r="I16" s="1">
        <f t="shared" si="0"/>
        <v>0</v>
      </c>
      <c r="J16" s="1">
        <f t="shared" si="1"/>
        <v>0</v>
      </c>
      <c r="K16" s="1">
        <f t="shared" si="2"/>
        <v>0</v>
      </c>
      <c r="L16" s="117"/>
      <c r="M16" s="55">
        <f>COUNTIF(JANVIER!$D$6,$E16)+COUNTIF(JANVIER!$D$16,$E16)+COUNTIF(JANVIER!$D$26,$E16)+COUNTIF(JANVIER!$D$37,$E16)+COUNTIF(JANVIER!$D$47,$E16)+COUNTIF(JANVIER!$D$57,$E16)+COUNTIF(JANVIER!$D$67,$E16)+COUNTIF(JANVIER!$D$77,$E16)+COUNTIF(JANVIER!$D$87,$E16)+COUNTIF(JANVIER!$D$97,$E16)+COUNTIF(JANVIER!$D$107,$E16)+COUNTIF(JANVIER!$D$117,$E16)+COUNTIF(JANVIER!$D$127,$E16)+COUNTIF(JANVIER!$D$137,$E16)+COUNTIF(JANVIER!$D$147,$E16)+COUNTIF(JANVIER!$D$157,$E16)+COUNTIF(JANVIER!$D$167,$E16)+COUNTIF(JANVIER!$D$177,$E16)+COUNTIF(JANVIER!$D$187,$E16)+COUNTIF(JANVIER!$D$197,$E16)+COUNTIF(JANVIER!$D$207,$E16)+COUNTIF(JANVIER!$D$217,$E16)+COUNTIF(JANVIER!$D$227,$E16)+COUNTIF(JANVIER!$D$237,$E16)+COUNTIF(JANVIER!$D$247,$E16)+COUNTIF(JANVIER!$D$257,$E16)+COUNTIF(JANVIER!$D$267,$E16)+COUNTIF(JANVIER!$D$277,$E16)+COUNTIF(JANVIER!$D$287,$E16)+COUNTIF(JANVIER!$D$297,$E16)+COUNTIF(JANVIER!$D$307:D317,$E16)</f>
        <v>0</v>
      </c>
      <c r="N16" s="140">
        <f>COUNTIF(JANVIER!$E$6,$E16)+COUNTIF(JANVIER!$E$16,$E16)+COUNTIF(JANVIER!$E$26,$E16)+COUNTIF(JANVIER!$E$37,$E16)+COUNTIF(JANVIER!$E$47,$E16)+COUNTIF(JANVIER!$E$57,$E16)+COUNTIF(JANVIER!$E$67,$E16)+COUNTIF(JANVIER!$E$77,$E16)+COUNTIF(JANVIER!$E$87,$E16)+COUNTIF(JANVIER!$E$97,$E16)+COUNTIF(JANVIER!$E$107,$E16)+COUNTIF(JANVIER!$E$117,$E16)+COUNTIF(JANVIER!$E$127,$E16)+COUNTIF(JANVIER!$E$137,$E16)+COUNTIF(JANVIER!$E$147,$E16)+COUNTIF(JANVIER!$E$157,$E16)+COUNTIF(JANVIER!$E$167,$E16)+COUNTIF(JANVIER!$E$177,$E16)+COUNTIF(JANVIER!$E$187,$E16)+COUNTIF(JANVIER!$E$197,$E16)+COUNTIF(JANVIER!$E$207,$E16)+COUNTIF(JANVIER!$E$217,$E16)+COUNTIF(JANVIER!$E$227,$E16)+COUNTIF(JANVIER!$E$237,$E16)+COUNTIF(JANVIER!$E$247,$E16)+COUNTIF(JANVIER!$E$257,$E16)+COUNTIF(JANVIER!$E$267,$E16)+COUNTIF(JANVIER!$E$277,$E16)+COUNTIF(JANVIER!$E$287,$E16)+COUNTIF(JANVIER!$E$297,$E16)+COUNTIF(JANVIER!$E$307:E317,$E16)</f>
        <v>0</v>
      </c>
      <c r="O16" s="55">
        <f>COUNTIF(JANVIER!$D$7,$E16)+COUNTIF(JANVIER!$D$17,$E16)+COUNTIF(JANVIER!$D$27,$E16)+COUNTIF(JANVIER!$D$38,$E16)+COUNTIF(JANVIER!$D$48,$E16)+COUNTIF(JANVIER!$D$58,$E16)+COUNTIF(JANVIER!$D$68,$E16)+COUNTIF(JANVIER!$D$78,$E16)+COUNTIF(JANVIER!$D$88,$E16)+COUNTIF(JANVIER!$D$98,$E16)+COUNTIF(JANVIER!$D$108,$E16)+COUNTIF(JANVIER!$D$118,$E16)+COUNTIF(JANVIER!$D$128,$E16)+COUNTIF(JANVIER!$D$138,$E16)+COUNTIF(JANVIER!$D$148,$E16)+COUNTIF(JANVIER!$D$158,$E16)+COUNTIF(JANVIER!$D$168,$E16)+COUNTIF(JANVIER!$D$178,$E16)+COUNTIF(JANVIER!$D$188,$E16)+COUNTIF(JANVIER!$D$198,$E16)+COUNTIF(JANVIER!$D$208,$E16)+COUNTIF(JANVIER!$D$218,$E16)+COUNTIF(JANVIER!$D$228,$E16)+COUNTIF(JANVIER!$D$238,$E16)+COUNTIF(JANVIER!$D$248,$E16)+COUNTIF(JANVIER!$D$258,$E16)+COUNTIF(JANVIER!$D$268,$E16)+COUNTIF(JANVIER!$D$278,$E16)+COUNTIF(JANVIER!$D$288,$E16)+COUNTIF(JANVIER!$D$298,$E16)+COUNTIF(JANVIER!$D$308:F317,$E16)</f>
        <v>0</v>
      </c>
      <c r="P16" s="140">
        <f>COUNTIF(JANVIER!$E$7,$E16)+COUNTIF(JANVIER!$E$17,$E16)+COUNTIF(JANVIER!$E$27,$E16)+COUNTIF(JANVIER!$E$38,$E16)+COUNTIF(JANVIER!$E$48,$E16)+COUNTIF(JANVIER!$E$58,$E16)+COUNTIF(JANVIER!$E$68,$E16)+COUNTIF(JANVIER!$E$78,$E16)+COUNTIF(JANVIER!$E$88,$E16)+COUNTIF(JANVIER!$E$98,$E16)+COUNTIF(JANVIER!$E$108,$E16)+COUNTIF(JANVIER!$E$118,$E16)+COUNTIF(JANVIER!$E$128,$E16)+COUNTIF(JANVIER!$E$138,$E16)+COUNTIF(JANVIER!$E$148,$E16)+COUNTIF(JANVIER!$E$158,$E16)+COUNTIF(JANVIER!$E$168,$E16)+COUNTIF(JANVIER!$E$178,$E16)+COUNTIF(JANVIER!$E$188,$E16)+COUNTIF(JANVIER!$E$198,$E16)+COUNTIF(JANVIER!$E$208,$E16)+COUNTIF(JANVIER!$E$218,$E16)+COUNTIF(JANVIER!$E$228,$E16)+COUNTIF(JANVIER!$E$238,$E16)+COUNTIF(JANVIER!$E$248,$E16)+COUNTIF(JANVIER!$E$258,$E16)+COUNTIF(JANVIER!$E$268,$E16)+COUNTIF(JANVIER!$E$278,$E16)+COUNTIF(JANVIER!$E$288,$E16)+COUNTIF(JANVIER!$E$298,$E16)+COUNTIF(JANVIER!$E$308:G317,$E16)</f>
        <v>0</v>
      </c>
      <c r="Q16" s="48">
        <f>COUNTIF(JANVIER!$D$8,$E16)+COUNTIF(JANVIER!$D$18,$E16)+COUNTIF(JANVIER!$D$28,$E16)+COUNTIF(JANVIER!$D$39,$E16)+COUNTIF(JANVIER!$D$49,$E16)+COUNTIF(JANVIER!$D$59,$E16)+COUNTIF(JANVIER!$D$69,$E16)+COUNTIF(JANVIER!$D$79,$E16)+COUNTIF(JANVIER!$D$89,$E16)+COUNTIF(JANVIER!$D$99,$E16)+COUNTIF(JANVIER!$D$109,$E16)+COUNTIF(JANVIER!$D$119,$E16)+COUNTIF(JANVIER!$D$129,$E16)+COUNTIF(JANVIER!$D$139,$E16)+COUNTIF(JANVIER!$D$149,$E16)+COUNTIF(JANVIER!$D$159,$E16)+COUNTIF(JANVIER!$D$169,$E16)+COUNTIF(JANVIER!$D$179,$E16)+COUNTIF(JANVIER!$D$189,$E16)+COUNTIF(JANVIER!$D$199,$E16)+COUNTIF(JANVIER!$D$209,$E16)+COUNTIF(JANVIER!$D$219,$E16)+COUNTIF(JANVIER!$D$229,$E16)+COUNTIF(JANVIER!$D$239,$E16)+COUNTIF(JANVIER!$D$249,$E16)+COUNTIF(JANVIER!$D$259,$E16)+COUNTIF(JANVIER!$D$269,$E16)+COUNTIF(JANVIER!$D$279,$E16)+COUNTIF(JANVIER!$D$289,$E16)+COUNTIF(JANVIER!$D$299,$E16)+COUNTIF(JANVIER!$D$309:H317,$E16)</f>
        <v>0</v>
      </c>
      <c r="R16" s="151">
        <f>COUNTIF(JANVIER!$E$8,$E16)+COUNTIF(JANVIER!$E$18,$E16)+COUNTIF(JANVIER!$E$28,$E16)+COUNTIF(JANVIER!$E$39,$E16)+COUNTIF(JANVIER!$E$49,$E16)+COUNTIF(JANVIER!$E$59,$E16)+COUNTIF(JANVIER!$E$69,$E16)+COUNTIF(JANVIER!$E$79,$E16)+COUNTIF(JANVIER!$E$89,$E16)+COUNTIF(JANVIER!$E$99,$E16)+COUNTIF(JANVIER!$E$109,$E16)+COUNTIF(JANVIER!$E$119,$E16)+COUNTIF(JANVIER!$E$129,$E16)+COUNTIF(JANVIER!$E$139,$E16)+COUNTIF(JANVIER!$E$149,$E16)+COUNTIF(JANVIER!$E$159,$E16)+COUNTIF(JANVIER!$E$169,$E16)+COUNTIF(JANVIER!$E$179,$E16)+COUNTIF(JANVIER!$E$189,$E16)+COUNTIF(JANVIER!$E$199,$E16)+COUNTIF(JANVIER!$E$209,$E16)+COUNTIF(JANVIER!$E$219,$E16)+COUNTIF(JANVIER!$E$229,$E16)+COUNTIF(JANVIER!$E$239,$E16)+COUNTIF(JANVIER!$E$249,$E16)+COUNTIF(JANVIER!$E$259,$E16)+COUNTIF(JANVIER!$E$269,$E16)+COUNTIF(JANVIER!$E$279,$E16)+COUNTIF(JANVIER!$E$289,$E16)+COUNTIF(JANVIER!$E$299,$E16)+COUNTIF(JANVIER!$E$309,$E16)</f>
        <v>1</v>
      </c>
      <c r="S16" s="48">
        <f t="shared" si="3"/>
        <v>0</v>
      </c>
      <c r="T16" s="136">
        <f t="shared" si="3"/>
        <v>1</v>
      </c>
      <c r="U16" s="49">
        <f t="shared" si="4"/>
        <v>1</v>
      </c>
      <c r="V16" s="80"/>
      <c r="W16" s="55">
        <f>COUNTIF(JANVIER!$G$6,$E16)+COUNTIF(JANVIER!$G$16,$E16)+COUNTIF(JANVIER!$G$26,$E16)+COUNTIF(JANVIER!$G$37,$E16)+COUNTIF(JANVIER!$G$47,$E16)+COUNTIF(JANVIER!$G$57,$E16)+COUNTIF(JANVIER!$G$67,$E16)+COUNTIF(JANVIER!$G$77,$E16)+COUNTIF(JANVIER!$G$87,$E16)+COUNTIF(JANVIER!$G$97,$E16)+COUNTIF(JANVIER!$G$107,$E16)+COUNTIF(JANVIER!$G$117,$E16)+COUNTIF(JANVIER!$G$127,$E16)+COUNTIF(JANVIER!$G$137,$E16)+COUNTIF(JANVIER!$G$147,$E16)+COUNTIF(JANVIER!$G$157,$E16)+COUNTIF(JANVIER!$G$167,$E16)+COUNTIF(JANVIER!$G$177,$E16)+COUNTIF(JANVIER!$G$187,$E16)+COUNTIF(JANVIER!$G$197,$E16)+COUNTIF(JANVIER!$G$207,$E16)+COUNTIF(JANVIER!$G$217,$E16)+COUNTIF(JANVIER!$G$227,$E16)+COUNTIF(JANVIER!$G$237,$E16)+COUNTIF(JANVIER!$G$247,$E16)+COUNTIF(JANVIER!$G$257,$E16)+COUNTIF(JANVIER!$G$267,$E16)+COUNTIF(JANVIER!$G$277,$E16)+COUNTIF(JANVIER!$G$287,$E16)+COUNTIF(JANVIER!$G$297,$E16)+COUNTIF(JANVIER!$G$307:N317,$E16)</f>
        <v>0</v>
      </c>
      <c r="X16" s="140">
        <f>COUNTIF(JANVIER!$H$6,$E16)+COUNTIF(JANVIER!$H$16,$E16)+COUNTIF(JANVIER!$H$26,$E16)+COUNTIF(JANVIER!$H$37,$E16)+COUNTIF(JANVIER!$H$47,$E16)+COUNTIF(JANVIER!$H$57,$E16)+COUNTIF(JANVIER!$H$67,$E16)+COUNTIF(JANVIER!$H$77,$E16)+COUNTIF(JANVIER!$H$87,$E16)+COUNTIF(JANVIER!$H$97,$E16)+COUNTIF(JANVIER!$H$107,$E16)+COUNTIF(JANVIER!$H$117,$E16)+COUNTIF(JANVIER!$H$127,$E16)+COUNTIF(JANVIER!$H$137,$E16)+COUNTIF(JANVIER!$H$147,$E16)+COUNTIF(JANVIER!$H$157,$E16)+COUNTIF(JANVIER!$H$167,$E16)+COUNTIF(JANVIER!$H$177,$E16)+COUNTIF(JANVIER!$H$187,$E16)+COUNTIF(JANVIER!$H$197,$E16)+COUNTIF(JANVIER!$H$207,$E16)+COUNTIF(JANVIER!$H$217,$E16)+COUNTIF(JANVIER!$H$227,$E16)+COUNTIF(JANVIER!$H$237,$E16)+COUNTIF(JANVIER!$H$247,$E16)+COUNTIF(JANVIER!$H$257,$E16)+COUNTIF(JANVIER!$H$267,$E16)+COUNTIF(JANVIER!$H$277,$E16)+COUNTIF(JANVIER!$H$287,$E16)+COUNTIF(JANVIER!$H$297,$E16)+COUNTIF(JANVIER!$H$307:O317,$E16)</f>
        <v>0</v>
      </c>
      <c r="Y16" s="55">
        <f>COUNTIF(JANVIER!$G$7,$E16)+COUNTIF(JANVIER!$G$17,$E16)+COUNTIF(JANVIER!$G$27,$E16)+COUNTIF(JANVIER!$G$38,$E16)+COUNTIF(JANVIER!$G$48,$E16)+COUNTIF(JANVIER!$G$58,$E16)+COUNTIF(JANVIER!$G$68,$E16)+COUNTIF(JANVIER!$G$78,$E16)+COUNTIF(JANVIER!$G$88,$E16)+COUNTIF(JANVIER!$G$98,$E16)+COUNTIF(JANVIER!$G$108,$E16)+COUNTIF(JANVIER!$G$118,$E16)+COUNTIF(JANVIER!$G$128,$E16)+COUNTIF(JANVIER!$G$138,$E16)+COUNTIF(JANVIER!$G$148,$E16)+COUNTIF(JANVIER!$G$158,$E16)+COUNTIF(JANVIER!$G$168,$E16)+COUNTIF(JANVIER!$G$178,$E16)+COUNTIF(JANVIER!$G$188,$E16)+COUNTIF(JANVIER!$G$198,$E16)+COUNTIF(JANVIER!$G$208,$E16)+COUNTIF(JANVIER!$G$218,$E16)+COUNTIF(JANVIER!$G$228,$E16)+COUNTIF(JANVIER!$G$238,$E16)+COUNTIF(JANVIER!$G$248,$E16)+COUNTIF(JANVIER!$G$258,$E16)+COUNTIF(JANVIER!$G$268,$E16)+COUNTIF(JANVIER!$G$278,$E16)+COUNTIF(JANVIER!$G$288,$E16)+COUNTIF(JANVIER!$G$298,$E16)+COUNTIF(JANVIER!$G$308:P317,$E16)</f>
        <v>0</v>
      </c>
      <c r="Z16" s="140">
        <f>COUNTIF(JANVIER!$H$7,$E16)+COUNTIF(JANVIER!$H$17,$E16)+COUNTIF(JANVIER!$H$27,$E16)+COUNTIF(JANVIER!$H$38,$E16)+COUNTIF(JANVIER!$H$48,$E16)+COUNTIF(JANVIER!$H$58,$E16)+COUNTIF(JANVIER!$H$68,$E16)+COUNTIF(JANVIER!$H$78,$E16)+COUNTIF(JANVIER!$H$88,$E16)+COUNTIF(JANVIER!$H$98,$E16)+COUNTIF(JANVIER!$H$108,$E16)+COUNTIF(JANVIER!$H$118,$E16)+COUNTIF(JANVIER!$H$128,$E16)+COUNTIF(JANVIER!$H$138,$E16)+COUNTIF(JANVIER!$H$148,$E16)+COUNTIF(JANVIER!$H$158,$E16)+COUNTIF(JANVIER!$H$168,$E16)+COUNTIF(JANVIER!$H$178,$E16)+COUNTIF(JANVIER!$H$188,$E16)+COUNTIF(JANVIER!$H$198,$E16)+COUNTIF(JANVIER!$H$208,$E16)+COUNTIF(JANVIER!$H$218,$E16)+COUNTIF(JANVIER!$H$228,$E16)+COUNTIF(JANVIER!$H$238,$E16)+COUNTIF(JANVIER!$H$248,$E16)+COUNTIF(JANVIER!$H$258,$E16)+COUNTIF(JANVIER!$H$268,$E16)+COUNTIF(JANVIER!$H$278,$E16)+COUNTIF(JANVIER!$H$288,$E16)+COUNTIF(JANVIER!$H$298,$E16)+COUNTIF(JANVIER!$H$308:P317,$E16)</f>
        <v>0</v>
      </c>
      <c r="AA16" s="55">
        <f>COUNTIF(JANVIER!$G$8,$E16)+COUNTIF(JANVIER!$G$18,$E16)+COUNTIF(JANVIER!$G$28,$E16)+COUNTIF(JANVIER!$G$39,$E16)+COUNTIF(JANVIER!$G$49,$E16)+COUNTIF(JANVIER!$G$59,$E16)+COUNTIF(JANVIER!$G$69,$E16)+COUNTIF(JANVIER!$G$79,$E16)+COUNTIF(JANVIER!$G$89,$E16)+COUNTIF(JANVIER!$G$99,$E16)+COUNTIF(JANVIER!$G$109,$E16)+COUNTIF(JANVIER!$G$119,$E16)+COUNTIF(JANVIER!$G$129,$E16)+COUNTIF(JANVIER!$G$139,$E16)+COUNTIF(JANVIER!$G$149,$E16)+COUNTIF(JANVIER!$G$159,$E16)+COUNTIF(JANVIER!$G$169,$E16)+COUNTIF(JANVIER!$G$179,$E16)+COUNTIF(JANVIER!$G$189,$E16)+COUNTIF(JANVIER!$G$199,$E16)+COUNTIF(JANVIER!$G$209,$E16)+COUNTIF(JANVIER!$G$219,$E16)+COUNTIF(JANVIER!$G$229,$E16)+COUNTIF(JANVIER!$G$239,$E16)+COUNTIF(JANVIER!$G$249,$E16)+COUNTIF(JANVIER!$G$259,$E16)+COUNTIF(JANVIER!$G$269,$E16)+COUNTIF(JANVIER!$G$279,$E16)+COUNTIF(JANVIER!$G$289,$E16)+COUNTIF(JANVIER!$G$299,$E16)+COUNTIF(JANVIER!$G$309:R317,$E16)</f>
        <v>0</v>
      </c>
      <c r="AB16" s="140">
        <f>COUNTIF(JANVIER!$H$8,$E16)+COUNTIF(JANVIER!$H$18,$E16)+COUNTIF(JANVIER!$H$28,$E16)+COUNTIF(JANVIER!$H$39,$E16)+COUNTIF(JANVIER!$H$49,$E16)+COUNTIF(JANVIER!$H$59,$E16)+COUNTIF(JANVIER!$H$69,$E16)+COUNTIF(JANVIER!$H$79,$E16)+COUNTIF(JANVIER!$H$89,$E16)+COUNTIF(JANVIER!$H$99,$E16)+COUNTIF(JANVIER!$H$109,$E16)+COUNTIF(JANVIER!$H$119,$E16)+COUNTIF(JANVIER!$H$129,$E16)+COUNTIF(JANVIER!$H$139,$E16)+COUNTIF(JANVIER!$H$149,$E16)+COUNTIF(JANVIER!$H$159,$E16)+COUNTIF(JANVIER!$H$169,$E16)+COUNTIF(JANVIER!$H$179,$E16)+COUNTIF(JANVIER!$H$189,$E16)+COUNTIF(JANVIER!$H$199,$E16)+COUNTIF(JANVIER!$H$209,$E16)+COUNTIF(JANVIER!$H$219,$E16)+COUNTIF(JANVIER!$H$229,$E16)+COUNTIF(JANVIER!$H$239,$E16)+COUNTIF(JANVIER!$H$249,$E16)+COUNTIF(JANVIER!$H$259,$E16)+COUNTIF(JANVIER!$H$269,$E16)+COUNTIF(JANVIER!$H$279,$E16)+COUNTIF(JANVIER!$H$289,$E16)+COUNTIF(JANVIER!$H$299,$E16)+COUNTIF(JANVIER!$H$309,$E16)</f>
        <v>0</v>
      </c>
      <c r="AC16" s="48">
        <f t="shared" si="5"/>
        <v>0</v>
      </c>
      <c r="AD16" s="136">
        <f t="shared" si="6"/>
        <v>0</v>
      </c>
      <c r="AE16" s="49">
        <f t="shared" si="7"/>
        <v>0</v>
      </c>
      <c r="AF16" s="80"/>
      <c r="AG16" s="55">
        <f>COUNTIF(JANVIER!J$6,$E16)+COUNTIF(JANVIER!$J$16,$E16)+COUNTIF(JANVIER!$J$26,$E16)+COUNTIF(JANVIER!$J$37,$E16)+COUNTIF(JANVIER!$J$47,$E16)+COUNTIF(JANVIER!$J$57,$E16)+COUNTIF(JANVIER!$J$67,$E16)+COUNTIF(JANVIER!$J$77,$E16)+COUNTIF(JANVIER!$J$87,$E16)+COUNTIF(JANVIER!$J$97,$E16)+COUNTIF(JANVIER!$J$107,$E16)+COUNTIF(JANVIER!$J$117,$E16)+COUNTIF(JANVIER!$J$127,$E16)+COUNTIF(JANVIER!$J$137,$E16)+COUNTIF(JANVIER!$J$147,$E16)+COUNTIF(JANVIER!$J$157,$E16)+COUNTIF(JANVIER!$J$167,$E16)+COUNTIF(JANVIER!$J$177,$E16)+COUNTIF(JANVIER!$J$187,$E16)+COUNTIF(JANVIER!$J$197,$E16)+COUNTIF(JANVIER!$J$207,$E16)+COUNTIF(JANVIER!$J$217,$E16)+COUNTIF(JANVIER!$J$227,$E16)+COUNTIF(JANVIER!$J$237,$E16)+COUNTIF(JANVIER!$J$247,$E16)+COUNTIF(JANVIER!$J$257,$E16)+COUNTIF(JANVIER!$J$267,$E16)+COUNTIF(JANVIER!$J$277,$E16)+COUNTIF(JANVIER!$J$287,$E16)+COUNTIF(JANVIER!$J$297,$E16)+COUNTIF(JANVIER!$J$307,$E16)</f>
        <v>0</v>
      </c>
      <c r="AH16" s="140">
        <f>COUNTIF(JANVIER!K$6,$E16)+COUNTIF(JANVIER!$K$16,$E16)+COUNTIF(JANVIER!$K$26,$E16)+COUNTIF(JANVIER!$K$37,$E16)+COUNTIF(JANVIER!$K$47,$E16)+COUNTIF(JANVIER!$K$57,$E16)+COUNTIF(JANVIER!$K$67,$E16)+COUNTIF(JANVIER!$K$77,$E16)+COUNTIF(JANVIER!$K$87,$E16)+COUNTIF(JANVIER!$K$97,$E16)+COUNTIF(JANVIER!$K$107,$E16)+COUNTIF(JANVIER!$K$117,$E16)+COUNTIF(JANVIER!$K$127,$E16)+COUNTIF(JANVIER!$K$137,$E16)+COUNTIF(JANVIER!$K$147,$E16)+COUNTIF(JANVIER!$K$157,$E16)+COUNTIF(JANVIER!$K$167,$E16)+COUNTIF(JANVIER!$K$177,$E16)+COUNTIF(JANVIER!$K$187,$E16)+COUNTIF(JANVIER!$K$197,$E16)+COUNTIF(JANVIER!$K$207,$E16)+COUNTIF(JANVIER!$K$217,$E16)+COUNTIF(JANVIER!$K$227,$E16)+COUNTIF(JANVIER!$K$237,$E16)+COUNTIF(JANVIER!$K$247,$E16)+COUNTIF(JANVIER!$K$257,$E16)+COUNTIF(JANVIER!$K$267,$E16)+COUNTIF(JANVIER!$K$277,$E16)+COUNTIF(JANVIER!$K$287,$E16)+COUNTIF(JANVIER!$K$297,$E16)+COUNTIF(JANVIER!$K$307,$E16)</f>
        <v>0</v>
      </c>
      <c r="AI16" s="55">
        <f>COUNTIF(JANVIER!$J$7,$E16)+COUNTIF(JANVIER!$J$17,$E16)+COUNTIF(JANVIER!$J$27,$E16)+COUNTIF(JANVIER!$J$38,$E16)+COUNTIF(JANVIER!$J$48,$E16)+COUNTIF(JANVIER!$J$58,$E16)+COUNTIF(JANVIER!$J$68,$E16)+COUNTIF(JANVIER!$J$78,$E16)+COUNTIF(JANVIER!$J$88,$E16)+COUNTIF(JANVIER!$J$98,$E16)+COUNTIF(JANVIER!$J$108,$E16)+COUNTIF(JANVIER!$J$118,$E16)+COUNTIF(JANVIER!$J$128,$E16)+COUNTIF(JANVIER!$J$138,$E16)+COUNTIF(JANVIER!$J$148,$E16)+COUNTIF(JANVIER!$J$158,$E16)+COUNTIF(JANVIER!$J$168,$E16)+COUNTIF(JANVIER!$J$178,$E16)+COUNTIF(JANVIER!$J$188,$E16)+COUNTIF(JANVIER!$J$198,$E16)+COUNTIF(JANVIER!$J$208,$E16)+COUNTIF(JANVIER!$J$218,$E16)+COUNTIF(JANVIER!$J$228,$E16)+COUNTIF(JANVIER!$J$238,$E16)+COUNTIF(JANVIER!$J$248,$E16)+COUNTIF(JANVIER!$J$258,$E16)+COUNTIF(JANVIER!$J$268,$E16)+COUNTIF(JANVIER!$J$278,$E16)+COUNTIF(JANVIER!$J$288,$E16)+COUNTIF(JANVIER!$J$298,$E16)+COUNTIF(JANVIER!$J$308,$E16)</f>
        <v>0</v>
      </c>
      <c r="AJ16" s="140">
        <f>COUNTIF(JANVIER!$K$7,$E16)+COUNTIF(JANVIER!$K$17,$E16)+COUNTIF(JANVIER!$K$27,$E16)+COUNTIF(JANVIER!$K$38,$E16)+COUNTIF(JANVIER!$K$48,$E16)+COUNTIF(JANVIER!$K$58,$E16)+COUNTIF(JANVIER!$K$68,$E16)+COUNTIF(JANVIER!$K$78,$E16)+COUNTIF(JANVIER!$K$88,$E16)+COUNTIF(JANVIER!$K$98,$E16)+COUNTIF(JANVIER!$K$108,$E16)+COUNTIF(JANVIER!$K$118,$E16)+COUNTIF(JANVIER!$K$128,$E16)+COUNTIF(JANVIER!$K$138,$E16)+COUNTIF(JANVIER!$K$148,$E16)+COUNTIF(JANVIER!$K$158,$E16)+COUNTIF(JANVIER!$K$168,$E16)+COUNTIF(JANVIER!$K$178,$E16)+COUNTIF(JANVIER!$K$188,$E16)+COUNTIF(JANVIER!$K$198,$E16)+COUNTIF(JANVIER!$K$208,$E16)+COUNTIF(JANVIER!$K$218,$E16)+COUNTIF(JANVIER!$K$228,$E16)+COUNTIF(JANVIER!$K$238,$E16)+COUNTIF(JANVIER!$K$248,$E16)+COUNTIF(JANVIER!$K$258,$E16)+COUNTIF(JANVIER!$K$268,$E16)+COUNTIF(JANVIER!$K$278,$E16)+COUNTIF(JANVIER!$K$288,$E16)+COUNTIF(JANVIER!$K$298,$E16)+COUNTIF(JANVIER!$K$308,$E16)</f>
        <v>0</v>
      </c>
      <c r="AK16" s="55">
        <f>COUNTIF(JANVIER!J$8,$E16)+COUNTIF(JANVIER!$J$18,$E16)+COUNTIF(JANVIER!$J$28,$E16)+COUNTIF(JANVIER!$J$39,$E16)+COUNTIF(JANVIER!$J$49,$E16)+COUNTIF(JANVIER!$J$59,$E16)+COUNTIF(JANVIER!$J$69,$E16)+COUNTIF(JANVIER!$J$79,$E16)+COUNTIF(JANVIER!$J$89,$E16)+COUNTIF(JANVIER!$J$99,$E16)+COUNTIF(JANVIER!$J$109,$E16)+COUNTIF(JANVIER!$J$119,$E16)+COUNTIF(JANVIER!$J$129,$E16)+COUNTIF(JANVIER!$J$139,$E16)+COUNTIF(JANVIER!$J$149,$E16)+COUNTIF(JANVIER!$J$159,$E16)+COUNTIF(JANVIER!$J$169,$E16)+COUNTIF(JANVIER!$J$179,$E16)+COUNTIF(JANVIER!$J$189,$E16)+COUNTIF(JANVIER!$J$199,$E16)+COUNTIF(JANVIER!$J$209,$E16)+COUNTIF(JANVIER!$J$219,$E16)+COUNTIF(JANVIER!$J$229,$E16)+COUNTIF(JANVIER!$J$239,$E16)+COUNTIF(JANVIER!$J$249,$E16)+COUNTIF(JANVIER!$J$259,$E16)+COUNTIF(JANVIER!$J$269,$E16)+COUNTIF(JANVIER!$J$279,$E16)+COUNTIF(JANVIER!$J$289,$E16)+COUNTIF(JANVIER!$J$299,$E16)+COUNTIF(JANVIER!$J$309,$E16)</f>
        <v>0</v>
      </c>
      <c r="AL16" s="140">
        <f>COUNTIF(JANVIER!K$8,$E16)+COUNTIF(JANVIER!$K$18,$E16)+COUNTIF(JANVIER!$K$28,$E16)+COUNTIF(JANVIER!$K$39,$E16)+COUNTIF(JANVIER!$K$49,$E16)+COUNTIF(JANVIER!$K$59,$E16)+COUNTIF(JANVIER!$K$69,$E16)+COUNTIF(JANVIER!$K$79,$E16)+COUNTIF(JANVIER!$K$89,$E16)+COUNTIF(JANVIER!$K$99,$E16)+COUNTIF(JANVIER!$K$109,$E16)+COUNTIF(JANVIER!$K$119,$E16)+COUNTIF(JANVIER!$K$129,$E16)+COUNTIF(JANVIER!$K$139,$E16)+COUNTIF(JANVIER!$K$149,$E16)+COUNTIF(JANVIER!$K$159,$E16)+COUNTIF(JANVIER!$K$169,$E16)+COUNTIF(JANVIER!$K$179,$E16)+COUNTIF(JANVIER!$K$189,$E16)+COUNTIF(JANVIER!$K$199,$E16)+COUNTIF(JANVIER!$K$209,$E16)+COUNTIF(JANVIER!$K$219,$E16)+COUNTIF(JANVIER!$K$229,$E16)+COUNTIF(JANVIER!$K$239,$E16)+COUNTIF(JANVIER!$K$249,$E16)+COUNTIF(JANVIER!$K$259,$E16)+COUNTIF(JANVIER!$K$269,$E16)+COUNTIF(JANVIER!$K$279,$E16)+COUNTIF(JANVIER!$K$289,$E16)+COUNTIF(JANVIER!$K$299,$E16)+COUNTIF(JANVIER!$K$309,$E16)</f>
        <v>0</v>
      </c>
      <c r="AM16" s="55">
        <f>COUNTIF(JANVIER!J$9,$E16)+COUNTIF(JANVIER!$J$19,$E16)+COUNTIF(JANVIER!$J$29,$E16)+COUNTIF(JANVIER!$J$40,$E16)+COUNTIF(JANVIER!$J$50,$E16)+COUNTIF(JANVIER!$J$60,$E16)+COUNTIF(JANVIER!$J$70,$E16)+COUNTIF(JANVIER!$J$80,$E16)+COUNTIF(JANVIER!$J$90,$E16)+COUNTIF(JANVIER!$J$100,$E16)+COUNTIF(JANVIER!$J$110,$E16)+COUNTIF(JANVIER!$J$120,$E16)+COUNTIF(JANVIER!$J$130,$E16)+COUNTIF(JANVIER!$J$140,$E16)+COUNTIF(JANVIER!$J$150,$E16)+COUNTIF(JANVIER!$J$160,$E16)+COUNTIF(JANVIER!$J$170,$E16)+COUNTIF(JANVIER!$J$180,$E16)+COUNTIF(JANVIER!$J$190,$E16)+COUNTIF(JANVIER!$J$200,$E16)+COUNTIF(JANVIER!$J$210,$E16)+COUNTIF(JANVIER!$J$220,$E16)+COUNTIF(JANVIER!$J$230,$E16)+COUNTIF(JANVIER!$J$240,$E16)+COUNTIF(JANVIER!$J$250,$E16)+COUNTIF(JANVIER!$J$260,$E16)+COUNTIF(JANVIER!$J$270,$E16)+COUNTIF(JANVIER!$J$280,$E16)+COUNTIF(JANVIER!$J$290,$E16)+COUNTIF(JANVIER!$J$300,$E16)+COUNTIF(JANVIER!$J$310,$E16)</f>
        <v>1</v>
      </c>
      <c r="AN16" s="140">
        <f>COUNTIF(JANVIER!K$9,$E16)+COUNTIF(JANVIER!$K$19,$E16)+COUNTIF(JANVIER!$K$29,$E16)+COUNTIF(JANVIER!$K$40,$E16)+COUNTIF(JANVIER!$K$50,$E16)+COUNTIF(JANVIER!$K$60,$E16)+COUNTIF(JANVIER!$K$70,$E16)+COUNTIF(JANVIER!$K$80,$E16)+COUNTIF(JANVIER!$K$90,$E16)+COUNTIF(JANVIER!$K$100,$E16)+COUNTIF(JANVIER!$K$110,$E16)+COUNTIF(JANVIER!$K$120,$E16)+COUNTIF(JANVIER!$K$130,$E16)+COUNTIF(JANVIER!$K$140,$E16)+COUNTIF(JANVIER!$K$150,$E16)+COUNTIF(JANVIER!$K$160,$E16)+COUNTIF(JANVIER!$K$170,$E16)+COUNTIF(JANVIER!$K$180,$E16)+COUNTIF(JANVIER!$K$190,$E16)+COUNTIF(JANVIER!$K$200,$E16)+COUNTIF(JANVIER!$K$210,$E16)+COUNTIF(JANVIER!$K$220,$E16)+COUNTIF(JANVIER!$K$230,$E16)+COUNTIF(JANVIER!$K$240,$E16)+COUNTIF(JANVIER!$K$250,$E16)+COUNTIF(JANVIER!$K$260,$E16)+COUNTIF(JANVIER!$K$270,$E16)+COUNTIF(JANVIER!$K$280,$E16)+COUNTIF(JANVIER!$K$290,$E16)+COUNTIF(JANVIER!$K$300,$E16)+COUNTIF(JANVIER!$K$310,$E16)</f>
        <v>0</v>
      </c>
      <c r="AO16" s="55">
        <f>COUNTIF(JANVIER!J$10,$E16)+COUNTIF(JANVIER!$J$20,$E16)+COUNTIF(JANVIER!$J$30,$E16)+COUNTIF(JANVIER!$J$41,$E16)+COUNTIF(JANVIER!$J$51,$E16)+COUNTIF(JANVIER!$J$61,$E16)+COUNTIF(JANVIER!$J$71,$E16)+COUNTIF(JANVIER!$J$81,$E16)+COUNTIF(JANVIER!$J$91,$E16)+COUNTIF(JANVIER!$J$101,$E16)+COUNTIF(JANVIER!$J$111,$E16)+COUNTIF(JANVIER!$J$121,$E16)+COUNTIF(JANVIER!$J$131,$E16)+COUNTIF(JANVIER!$J$141,$E16)+COUNTIF(JANVIER!$J$151,$E16)+COUNTIF(JANVIER!$J$161,$E16)+COUNTIF(JANVIER!$J$171,$E16)+COUNTIF(JANVIER!$J$181,$E16)+COUNTIF(JANVIER!$J$191,$E16)+COUNTIF(JANVIER!$J$201,$E16)+COUNTIF(JANVIER!$J$211,$E16)+COUNTIF(JANVIER!$J$221,$E16)+COUNTIF(JANVIER!$J$231,$E16)+COUNTIF(JANVIER!$J$241,$E16)+COUNTIF(JANVIER!$J$251,$E16)+COUNTIF(JANVIER!$J$261,$E16)+COUNTIF(JANVIER!$J$271,$E16)+COUNTIF(JANVIER!$J$281,$E16)+COUNTIF(JANVIER!$J$291,$E16)+COUNTIF(JANVIER!$J$301,$E16)+COUNTIF(JANVIER!$J$311,$E16)</f>
        <v>0</v>
      </c>
      <c r="AP16" s="140">
        <f>COUNTIF(JANVIER!K$10,$E16)+COUNTIF(JANVIER!$K$20,$E16)+COUNTIF(JANVIER!$K$30,$E16)+COUNTIF(JANVIER!$K$40,$E16)+COUNTIF(JANVIER!$K$50,$E16)+COUNTIF(JANVIER!$K$60,$E16)+COUNTIF(JANVIER!$K$70,$E16)+COUNTIF(JANVIER!$K$80,$E16)+COUNTIF(JANVIER!$K$90,$E16)+COUNTIF(JANVIER!$K$100,$E16)+COUNTIF(JANVIER!$K$110,$E16)+COUNTIF(JANVIER!$K$120,$E16)+COUNTIF(JANVIER!$K$130,$E16)+COUNTIF(JANVIER!$K$140,$E16)+COUNTIF(JANVIER!$K$150,$E16)+COUNTIF(JANVIER!$K$160,$E16)+COUNTIF(JANVIER!$K$170,$E16)+COUNTIF(JANVIER!$K$180,$E16)+COUNTIF(JANVIER!$K$190,$E16)+COUNTIF(JANVIER!$K$200,$E16)+COUNTIF(JANVIER!$K$210,$E16)+COUNTIF(JANVIER!$K$220,$E16)+COUNTIF(JANVIER!$K$230,$E16)+COUNTIF(JANVIER!$K$240,$E16)+COUNTIF(JANVIER!$K$250,$E16)+COUNTIF(JANVIER!$K$260,$E16)+COUNTIF(JANVIER!$K$270,$E16)+COUNTIF(JANVIER!$K$280,$E16)+COUNTIF(JANVIER!$K$290,$E16)+COUNTIF(JANVIER!$K$300,$E16)+COUNTIF(JANVIER!$K$310,$E16)</f>
        <v>0</v>
      </c>
      <c r="AQ16" s="55">
        <f>COUNTIF(JANVIER!J$11,$E16)+COUNTIF(JANVIER!$J$21,$E16)+COUNTIF(JANVIER!$J$31,$E16)+COUNTIF(JANVIER!$J$42,$E16)+COUNTIF(JANVIER!$J$52,$E16)+COUNTIF(JANVIER!$J$62,$E16)+COUNTIF(JANVIER!$J$72,$E16)+COUNTIF(JANVIER!$J$82,$E16)+COUNTIF(JANVIER!$J$92,$E16)+COUNTIF(JANVIER!$J$102,$E16)+COUNTIF(JANVIER!$J$112,$E16)+COUNTIF(JANVIER!$J$122,$E16)+COUNTIF(JANVIER!$J$132,$E16)+COUNTIF(JANVIER!$J$142,$E16)+COUNTIF(JANVIER!$J$152,$E16)+COUNTIF(JANVIER!$J$162,$E16)+COUNTIF(JANVIER!$J$172,$E16)+COUNTIF(JANVIER!$J$182,$E16)+COUNTIF(JANVIER!$J$192,$E16)+COUNTIF(JANVIER!$J$202,$E16)+COUNTIF(JANVIER!$J$212,$E16)+COUNTIF(JANVIER!$J$222,$E16)+COUNTIF(JANVIER!$J$232,$E16)+COUNTIF(JANVIER!$J$242,$E16)+COUNTIF(JANVIER!$J$252,$E16)+COUNTIF(JANVIER!$J$262,$E16)+COUNTIF(JANVIER!$J$272,$E16)+COUNTIF(JANVIER!$J$282,$E16)+COUNTIF(JANVIER!$J$292,$E16)+COUNTIF(JANVIER!$J$302,$E16)+COUNTIF(JANVIER!$J$312,$E16)</f>
        <v>0</v>
      </c>
      <c r="AR16" s="140">
        <f>COUNTIF(JANVIER!K$11,$E16)+COUNTIF(JANVIER!$K$21,$E16)+COUNTIF(JANVIER!$K$32,$E16)+COUNTIF(JANVIER!$K$42,$E16)+COUNTIF(JANVIER!$K$52,$E16)+COUNTIF(JANVIER!$K$62,$E16)+COUNTIF(JANVIER!$K$72,$E16)+COUNTIF(JANVIER!$K$82,$E16)+COUNTIF(JANVIER!$K$92,$E16)+COUNTIF(JANVIER!$K$102,$E16)+COUNTIF(JANVIER!$K$112,$E16)+COUNTIF(JANVIER!$K$122,$E16)+COUNTIF(JANVIER!$K$132,$E16)+COUNTIF(JANVIER!$K$142,$E16)+COUNTIF(JANVIER!$K$152,$E16)+COUNTIF(JANVIER!$K$162,$E16)+COUNTIF(JANVIER!$K$172,$E16)+COUNTIF(JANVIER!$K$182,$E16)+COUNTIF(JANVIER!$K$192,$E16)+COUNTIF(JANVIER!$K$202,$E16)+COUNTIF(JANVIER!$K$212,$E16)+COUNTIF(JANVIER!$K$222,$E16)+COUNTIF(JANVIER!$K$232,$E16)+COUNTIF(JANVIER!$K$242,$E16)+COUNTIF(JANVIER!$K$252,$E16)+COUNTIF(JANVIER!$K$262,$E16)+COUNTIF(JANVIER!$K$272,$E16)+COUNTIF(JANVIER!$K$282,$E16)+COUNTIF(JANVIER!$K$292,$E16)+COUNTIF(JANVIER!$K$302,$E16)+COUNTIF(JANVIER!$K$312,$E16)</f>
        <v>0</v>
      </c>
      <c r="AS16" s="158">
        <f t="shared" si="8"/>
        <v>0</v>
      </c>
      <c r="AT16" s="80"/>
      <c r="AU16" s="2">
        <f>COUNTIF(JANVIER!M$6,$E16)+COUNTIF(JANVIER!$M$16,$E16)+COUNTIF(JANVIER!$M$26,$E16)+COUNTIF(JANVIER!$M$37,$E16)+COUNTIF(JANVIER!$M$47,$E16)+COUNTIF(JANVIER!$M$57,$E16)+COUNTIF(JANVIER!$M$67,$E16)+COUNTIF(JANVIER!$M$77,$E16)+COUNTIF(JANVIER!$M$87,$E16)+COUNTIF(JANVIER!$M$97,$E16)+COUNTIF(JANVIER!$M$107,$E16)+COUNTIF(JANVIER!$M$117,$E16)+COUNTIF(JANVIER!$M$127,$E16)+COUNTIF(JANVIER!$M$137,$E16)+COUNTIF(JANVIER!$M$147,$E16)+COUNTIF(JANVIER!$M$157,$E16)+COUNTIF(JANVIER!$M$167,$E16)+COUNTIF(JANVIER!$M$177,$E16)+COUNTIF(JANVIER!$M$187,$E16)+COUNTIF(JANVIER!$M$197,$E16)+COUNTIF(JANVIER!$M$207,$E16)+COUNTIF(JANVIER!$M$217,$E16)+COUNTIF(JANVIER!$M$227,$E16)+COUNTIF(JANVIER!$M$237,$E16)+COUNTIF(JANVIER!$M$247,$E16)+COUNTIF(JANVIER!$M$257,$E16)+COUNTIF(JANVIER!$M$267,$E16)+COUNTIF(JANVIER!$M$277,$E16)+COUNTIF(JANVIER!$M$287,$E16)+COUNTIF(JANVIER!$M$297,$E16)+COUNTIF(JANVIER!$M$307,$E16)</f>
        <v>0</v>
      </c>
      <c r="AV16" s="138">
        <f>COUNTIF(JANVIER!N$6,$E16)+COUNTIF(JANVIER!$N$16,$E16)+COUNTIF(JANVIER!$N$26,$E16)+COUNTIF(JANVIER!$N$37,$E16)+COUNTIF(JANVIER!$N$47,$E16)+COUNTIF(JANVIER!$N$57,$E16)+COUNTIF(JANVIER!$N$67,$E16)+COUNTIF(JANVIER!$N$77,$E16)+COUNTIF(JANVIER!$N$87,$E16)+COUNTIF(JANVIER!$N$97,$E16)+COUNTIF(JANVIER!$N$107,$E16)+COUNTIF(JANVIER!$N$117,$E16)+COUNTIF(JANVIER!$N$127,$E16)+COUNTIF(JANVIER!$N$137,$E16)+COUNTIF(JANVIER!$N$147,$E16)+COUNTIF(JANVIER!$N$157,$E16)+COUNTIF(JANVIER!$N$167,$E16)+COUNTIF(JANVIER!$N$177,$E16)+COUNTIF(JANVIER!$N$187,$E16)+COUNTIF(JANVIER!$N$197,$E16)+COUNTIF(JANVIER!$N$207,$E16)+COUNTIF(JANVIER!$N$217,$E16)+COUNTIF(JANVIER!$N$227,$E16)+COUNTIF(JANVIER!$N$237,$E16)+COUNTIF(JANVIER!$N$247,$E16)+COUNTIF(JANVIER!$N$257,$E16)+COUNTIF(JANVIER!$N$267,$E16)+COUNTIF(JANVIER!$N$277,$E16)+COUNTIF(JANVIER!$N$287,$E16)+COUNTIF(JANVIER!$N$297,$E16)+COUNTIF(JANVIER!$N$307,$E16)</f>
        <v>0</v>
      </c>
      <c r="AW16" s="2">
        <f>COUNTIF(JANVIER!$M$7,$E16)+COUNTIF(JANVIER!$M$17,$E16)+COUNTIF(JANVIER!$M$27,$E16)+COUNTIF(JANVIER!$M$38,$E16)+COUNTIF(JANVIER!$M$48,$E16)+COUNTIF(JANVIER!$M$58,$E16)+COUNTIF(JANVIER!$M$68,$E16)+COUNTIF(JANVIER!$M$78,$E16)+COUNTIF(JANVIER!$M$88,$E16)+COUNTIF(JANVIER!$M$98,$E16)+COUNTIF(JANVIER!$M$108,$E16)+COUNTIF(JANVIER!$M$118,$E16)+COUNTIF(JANVIER!$M$128,$E16)+COUNTIF(JANVIER!$M$138,$E16)+COUNTIF(JANVIER!$M$148,$E16)+COUNTIF(JANVIER!$M$158,$E16)+COUNTIF(JANVIER!$M$168,$E16)+COUNTIF(JANVIER!$M$178,$E16)+COUNTIF(JANVIER!$M$188,$E16)+COUNTIF(JANVIER!$M$198,$E16)+COUNTIF(JANVIER!$M$208,$E16)+COUNTIF(JANVIER!$M$218,$E16)+COUNTIF(JANVIER!$M$228,$E16)+COUNTIF(JANVIER!$M$238,$E16)+COUNTIF(JANVIER!$M$248,$E16)+COUNTIF(JANVIER!$M$258,$E16)+COUNTIF(JANVIER!$M$268,$E16)+COUNTIF(JANVIER!$M$278,$E16)+COUNTIF(JANVIER!$M$288,$E16)+COUNTIF(JANVIER!$M$298,$E16)+COUNTIF(JANVIER!$M$308,$E16)</f>
        <v>0</v>
      </c>
      <c r="AX16" s="138">
        <f>COUNTIF(JANVIER!N$7,$E16)+COUNTIF(JANVIER!$N$17,$E16)+COUNTIF(JANVIER!$N$27,$E16)+COUNTIF(JANVIER!$N$38,$E16)+COUNTIF(JANVIER!$N$48,$E16)+COUNTIF(JANVIER!$N$58,$E16)+COUNTIF(JANVIER!$N$68,$E16)+COUNTIF(JANVIER!$N$78,$E16)+COUNTIF(JANVIER!$N$88,$E16)+COUNTIF(JANVIER!$N$98,$E16)+COUNTIF(JANVIER!$N$108,$E16)+COUNTIF(JANVIER!$N$118,$E16)+COUNTIF(JANVIER!$N$128,$E16)+COUNTIF(JANVIER!$N$138,$E16)+COUNTIF(JANVIER!$N$148,$E16)+COUNTIF(JANVIER!$N$158,$E16)+COUNTIF(JANVIER!$N$168,$E16)+COUNTIF(JANVIER!$N$178,$E16)+COUNTIF(JANVIER!$N$188,$E16)+COUNTIF(JANVIER!$N$198,$E16)+COUNTIF(JANVIER!$N$208,$E16)+COUNTIF(JANVIER!$N$218,$E16)+COUNTIF(JANVIER!$N$228,$E16)+COUNTIF(JANVIER!$N$238,$E16)+COUNTIF(JANVIER!$N$248,$E16)+COUNTIF(JANVIER!$N$258,$E16)+COUNTIF(JANVIER!$N$268,$E16)+COUNTIF(JANVIER!$N$278,$E16)+COUNTIF(JANVIER!$N$288,$E16)+COUNTIF(JANVIER!$N$298,$E16)+COUNTIF(JANVIER!$N$308,$E16)</f>
        <v>0</v>
      </c>
      <c r="AY16" s="98">
        <f>COUNTIF(JANVIER!M$8,$E16)+COUNTIF(JANVIER!$M$18,$E16)+COUNTIF(JANVIER!$M$28,$E16)+COUNTIF(JANVIER!$M$39,$E16)+COUNTIF(JANVIER!$M$49,$E16)+COUNTIF(JANVIER!$M$59,$E16)+COUNTIF(JANVIER!$M$69,$E16)+COUNTIF(JANVIER!$M$79,$E16)+COUNTIF(JANVIER!$M$89,$E16)+COUNTIF(JANVIER!$M$99,$E16)+COUNTIF(JANVIER!$M$109,$E16)+COUNTIF(JANVIER!$M$119,$E16)+COUNTIF(JANVIER!$M$129,$E16)+COUNTIF(JANVIER!$M$139,$E16)+COUNTIF(JANVIER!$M$149,$E16)+COUNTIF(JANVIER!$M$159,$E16)+COUNTIF(JANVIER!$M$169,$E16)+COUNTIF(JANVIER!$M$179,$E16)+COUNTIF(JANVIER!$M$189,$E16)+COUNTIF(JANVIER!$M$199,$E16)+COUNTIF(JANVIER!$M$209,$E16)+COUNTIF(JANVIER!$M$219,$E16)+COUNTIF(JANVIER!$M$229,$E16)+COUNTIF(JANVIER!$M$239,$E16)+COUNTIF(JANVIER!$M$249,$E16)+COUNTIF(JANVIER!$M$259,$E16)+COUNTIF(JANVIER!$M$269,$E16)+COUNTIF(JANVIER!$M$279,$E16)+COUNTIF(JANVIER!$M$289,$E16)+COUNTIF(JANVIER!$M$299,$E16)+COUNTIF(JANVIER!$M$309,$E16)</f>
        <v>0</v>
      </c>
      <c r="AZ16" s="136">
        <f>COUNTIF(JANVIER!N$8,$E16)+COUNTIF(JANVIER!$N$18,$E16)+COUNTIF(JANVIER!$N$28,$E16)+COUNTIF(JANVIER!$N$39,$E16)+COUNTIF(JANVIER!$N$49,$E16)+COUNTIF(JANVIER!$N$59,$E16)+COUNTIF(JANVIER!$N$69,$E16)+COUNTIF(JANVIER!$N$79,$E16)+COUNTIF(JANVIER!$N$89,$E16)+COUNTIF(JANVIER!$N$99,$E16)+COUNTIF(JANVIER!$N$109,$E16)+COUNTIF(JANVIER!$N$119,$E16)+COUNTIF(JANVIER!$N$129,$E16)+COUNTIF(JANVIER!$N$139,$E16)+COUNTIF(JANVIER!$N$149,$E16)+COUNTIF(JANVIER!$N$159,$E16)+COUNTIF(JANVIER!$N$169,$E16)+COUNTIF(JANVIER!$N$179,$E16)+COUNTIF(JANVIER!$N$189,$E16)+COUNTIF(JANVIER!$N$199,$E16)+COUNTIF(JANVIER!$N$209,$E16)+COUNTIF(JANVIER!$N$219,$E16)+COUNTIF(JANVIER!$N$229,$E16)+COUNTIF(JANVIER!$N$239,$E16)+COUNTIF(JANVIER!$N$249,$E16)+COUNTIF(JANVIER!$N$259,$E16)+COUNTIF(JANVIER!$N$269,$E16)+COUNTIF(JANVIER!$N$279,$E16)+COUNTIF(JANVIER!$N$289,$E16)+COUNTIF(JANVIER!$N$299,$E16)+COUNTIF(JANVIER!$N$309,$E16)</f>
        <v>0</v>
      </c>
      <c r="BA16" s="98">
        <f>COUNTIF(JANVIER!M$9,$E16)+COUNTIF(JANVIER!$M$19,$E16)+COUNTIF(JANVIER!$M$29,$E16)+COUNTIF(JANVIER!$M$40,$E16)+COUNTIF(JANVIER!$M$50,$E16)+COUNTIF(JANVIER!$M$60,$E16)+COUNTIF(JANVIER!$M$70,$E16)+COUNTIF(JANVIER!$M$80,$E16)+COUNTIF(JANVIER!$M$90,$E16)+COUNTIF(JANVIER!$M$100,$E16)+COUNTIF(JANVIER!$M$110,$E16)+COUNTIF(JANVIER!$M$120,$E16)+COUNTIF(JANVIER!$M$130,$E16)+COUNTIF(JANVIER!$M$140,$E16)+COUNTIF(JANVIER!$M$150,$E16)+COUNTIF(JANVIER!$M$160,$E16)+COUNTIF(JANVIER!$M$170,$E16)+COUNTIF(JANVIER!$M$180,$E16)+COUNTIF(JANVIER!$M$190,$E16)+COUNTIF(JANVIER!$M$200,$E16)+COUNTIF(JANVIER!$M$210,$E16)+COUNTIF(JANVIER!$M$220,$E16)+COUNTIF(JANVIER!$M$230,$E16)+COUNTIF(JANVIER!$M$240,$E16)+COUNTIF(JANVIER!$M$250,$E16)+COUNTIF(JANVIER!$M$260,$E16)+COUNTIF(JANVIER!$M$270,$E16)+COUNTIF(JANVIER!$M$280,$E16)+COUNTIF(JANVIER!$M$290,$E16)+COUNTIF(JANVIER!$M$300,$E16)+COUNTIF(JANVIER!$M$310,$E16)</f>
        <v>0</v>
      </c>
      <c r="BB16" s="136">
        <f>COUNTIF(JANVIER!N$9,$E16)+COUNTIF(JANVIER!$N$19,$E16)+COUNTIF(JANVIER!$N$29,$E16)+COUNTIF(JANVIER!$N$40,$E16)+COUNTIF(JANVIER!$N$50,$E16)+COUNTIF(JANVIER!$N$60,$E16)+COUNTIF(JANVIER!$N$70,$E16)+COUNTIF(JANVIER!$N$80,$E16)+COUNTIF(JANVIER!$N$90,$E16)+COUNTIF(JANVIER!$N$100,$E16)+COUNTIF(JANVIER!$N$110,$E16)+COUNTIF(JANVIER!$N$120,$E16)+COUNTIF(JANVIER!$N$130,$E16)+COUNTIF(JANVIER!$N$140,$E16)+COUNTIF(JANVIER!$N$150,$E16)+COUNTIF(JANVIER!$N$160,$E16)+COUNTIF(JANVIER!$N$170,$E16)+COUNTIF(JANVIER!$N$180,$E16)+COUNTIF(JANVIER!$N$190,$E16)+COUNTIF(JANVIER!$N$200,$E16)+COUNTIF(JANVIER!$N$210,$E16)+COUNTIF(JANVIER!$N$220,$E16)+COUNTIF(JANVIER!$N$230,$E16)+COUNTIF(JANVIER!$N$240,$E16)+COUNTIF(JANVIER!$N$250,$E16)+COUNTIF(JANVIER!$N$260,$E16)+COUNTIF(JANVIER!$N$270,$E16)+COUNTIF(JANVIER!$N$280,$E16)+COUNTIF(JANVIER!$N$290,$E16)+COUNTIF(JANVIER!$N$300,$E16)+COUNTIF(JANVIER!$N$310,$E16)</f>
        <v>0</v>
      </c>
      <c r="BC16" s="80"/>
      <c r="BD16" s="55">
        <f>COUNTIF(JANVIER!P$6,$E16)+COUNTIF(JANVIER!$P$16,$E16)+COUNTIF(JANVIER!$P$26,$E16)+COUNTIF(JANVIER!$P$37,$E16)+COUNTIF(JANVIER!$P$47,$E16)+COUNTIF(JANVIER!$P$57,$E16)+COUNTIF(JANVIER!$P$67,$E16)+COUNTIF(JANVIER!$P$77,$E16)+COUNTIF(JANVIER!$P$87,$E16)+COUNTIF(JANVIER!$P$97,$E16)+COUNTIF(JANVIER!$P$107,$E16)+COUNTIF(JANVIER!$P$117,$E16)+COUNTIF(JANVIER!$P$127,$E16)+COUNTIF(JANVIER!$P$137,$E16)+COUNTIF(JANVIER!$P$147,$E16)+COUNTIF(JANVIER!$P$157,$E16)+COUNTIF(JANVIER!$P$167,$E16)+COUNTIF(JANVIER!$P$177,$E16)+COUNTIF(JANVIER!$P$187,$E16)+COUNTIF(JANVIER!$P$197,$E16)+COUNTIF(JANVIER!$P$207,$E16)+COUNTIF(JANVIER!$P$217,$E16)+COUNTIF(JANVIER!$P$227,$E16)+COUNTIF(JANVIER!$P$237,$E16)+COUNTIF(JANVIER!$P$247,$E16)+COUNTIF(JANVIER!$P$257,$E16)+COUNTIF(JANVIER!$P$267,$E16)+COUNTIF(JANVIER!$P$277,$E16)+COUNTIF(JANVIER!$P$287,$E16)+COUNTIF(JANVIER!$P$297,$E16)+COUNTIF(JANVIER!$P$307,$E16)</f>
        <v>0</v>
      </c>
      <c r="BE16" s="140">
        <f>COUNTIF(JANVIER!Q$6,$E16)+COUNTIF(JANVIER!$P$16,$E16)+COUNTIF(JANVIER!$P$26,$E16)+COUNTIF(JANVIER!$P$37,$E16)+COUNTIF(JANVIER!$M$47,$E16)+COUNTIF(JANVIER!$P$57,$E16)+COUNTIF(JANVIER!$P$67,$E16)+COUNTIF(JANVIER!$P$77,$E16)+COUNTIF(JANVIER!$P$87,$E16)+COUNTIF(JANVIER!$P$97,$E16)+COUNTIF(JANVIER!$P$107,$E16)+COUNTIF(JANVIER!$P$117,$E16)+COUNTIF(JANVIER!$P$127,$E16)+COUNTIF(JANVIER!$P$137,$E16)+COUNTIF(JANVIER!$P$147,$E16)+COUNTIF(JANVIER!$P$157,$E16)+COUNTIF(JANVIER!$P$167,$E16)+COUNTIF(JANVIER!$P$177,$E16)+COUNTIF(JANVIER!$P$187,$E16)+COUNTIF(JANVIER!$P$197,$E16)+COUNTIF(JANVIER!$P$207,$E16)+COUNTIF(JANVIER!$P$217,$E16)+COUNTIF(JANVIER!$P$227,$E16)+COUNTIF(JANVIER!$P$237,$E16)+COUNTIF(JANVIER!$P$247,$E16)+COUNTIF(JANVIER!$P$257,$E16)+COUNTIF(JANVIER!$P$267,$E16)+COUNTIF(JANVIER!$P$277,$E16)+COUNTIF(JANVIER!$P$287,$E16)+COUNTIF(JANVIER!$P$297,$E16)+COUNTIF(JANVIER!$P$307,$E16)</f>
        <v>0</v>
      </c>
      <c r="BF16" s="55">
        <f>COUNTIF(JANVIER!$P$7,$E16)+COUNTIF(JANVIER!$P$17,$E16)+COUNTIF(JANVIER!$P$27,$E16)+COUNTIF(JANVIER!$P$38,$E16)+COUNTIF(JANVIER!$P$48,$E16)+COUNTIF(JANVIER!$P$58,$E16)+COUNTIF(JANVIER!$P$68,$E16)+COUNTIF(JANVIER!$P$78,$E16)+COUNTIF(JANVIER!$P$88,$E16)+COUNTIF(JANVIER!$P$98,$E16)+COUNTIF(JANVIER!$P$108,$E16)+COUNTIF(JANVIER!$P$118,$E16)+COUNTIF(JANVIER!$P$128,$E16)+COUNTIF(JANVIER!$P$138,$E16)+COUNTIF(JANVIER!$P$148,$E16)+COUNTIF(JANVIER!$P$158,$E16)+COUNTIF(JANVIER!$P$168,$E16)+COUNTIF(JANVIER!$P$178,$E16)+COUNTIF(JANVIER!$P$188,$E16)+COUNTIF(JANVIER!$P$198,$E16)+COUNTIF(JANVIER!$P$208,$E16)+COUNTIF(JANVIER!$P$218,$E16)+COUNTIF(JANVIER!$P$228,$E16)+COUNTIF(JANVIER!$P$238,$E16)+COUNTIF(JANVIER!$P$248,$E16)+COUNTIF(JANVIER!$P$258,$E16)+COUNTIF(JANVIER!$P$268,$E16)+COUNTIF(JANVIER!$P$278,$E16)+COUNTIF(JANVIER!$P$288,$E16)+COUNTIF(JANVIER!$P$298,$E16)+COUNTIF(JANVIER!$P$308,$E16)</f>
        <v>0</v>
      </c>
      <c r="BG16" s="140">
        <f>COUNTIF(JANVIER!$Q$7,$E16)+COUNTIF(JANVIER!$Q$17,$E16)+COUNTIF(JANVIER!$Q$27,$E16)+COUNTIF(JANVIER!$Q$38,$E16)+COUNTIF(JANVIER!$Q$48,$E16)+COUNTIF(JANVIER!$Q$58,$E16)+COUNTIF(JANVIER!$Q$68,$E16)+COUNTIF(JANVIER!$Q$78,$E16)+COUNTIF(JANVIER!$Q$88,$E16)+COUNTIF(JANVIER!$Q$98,$E16)+COUNTIF(JANVIER!$Q$108,$E16)+COUNTIF(JANVIER!$Q$118,$E16)+COUNTIF(JANVIER!$Q$128,$E16)+COUNTIF(JANVIER!$Q$138,$E16)+COUNTIF(JANVIER!$Q$148,$E16)+COUNTIF(JANVIER!$Q$158,$E16)+COUNTIF(JANVIER!$Q$168,$E16)+COUNTIF(JANVIER!$Q$178,$E16)+COUNTIF(JANVIER!$Q$188,$E16)+COUNTIF(JANVIER!$Q$198,$E16)+COUNTIF(JANVIER!$Q$208,$E16)+COUNTIF(JANVIER!$Q$218,$E16)+COUNTIF(JANVIER!$Q$228,$E16)+COUNTIF(JANVIER!$Q$238,$E16)+COUNTIF(JANVIER!$Q$248,$E16)+COUNTIF(JANVIER!$Q$258,$E16)+COUNTIF(JANVIER!$Q$268,$E16)+COUNTIF(JANVIER!$Q$278,$E16)+COUNTIF(JANVIER!$Q$288,$E16)+COUNTIF(JANVIER!$Q$298,$E16)+COUNTIF(JANVIER!$Q$308,$E16)</f>
        <v>0</v>
      </c>
      <c r="BH16" s="48">
        <f>COUNTIF(JANVIER!P$8,$E16)+COUNTIF(JANVIER!$P$18,$E16)+COUNTIF(JANVIER!$P$28,$E16)+COUNTIF(JANVIER!$P$39,$E16)+COUNTIF(JANVIER!$P$49,$E16)+COUNTIF(JANVIER!$P$59,$E16)+COUNTIF(JANVIER!$P$69,$E16)+COUNTIF(JANVIER!$P$79,$E16)+COUNTIF(JANVIER!$P$89,$E16)+COUNTIF(JANVIER!$P$99,$E16)+COUNTIF(JANVIER!$P$109,$E16)+COUNTIF(JANVIER!$P$119,$E16)+COUNTIF(JANVIER!$P$129,$E16)+COUNTIF(JANVIER!$P$139,$E16)+COUNTIF(JANVIER!$P$149,$E16)+COUNTIF(JANVIER!$P$159,$E16)+COUNTIF(JANVIER!$P$169,$E16)+COUNTIF(JANVIER!$P$179,$E16)+COUNTIF(JANVIER!$P$189,$E16)+COUNTIF(JANVIER!$P$199,$E16)+COUNTIF(JANVIER!$P$209,$E16)+COUNTIF(JANVIER!$P$219,$E16)+COUNTIF(JANVIER!$P$229,$E16)+COUNTIF(JANVIER!$P$239,$E16)+COUNTIF(JANVIER!$P$249,$E16)+COUNTIF(JANVIER!$P$259,$E16)+COUNTIF(JANVIER!$P$269,$E16)+COUNTIF(JANVIER!$P$279,$E16)+COUNTIF(JANVIER!$P$289,$E16)+COUNTIF(JANVIER!$P$299,$E16)+COUNTIF(JANVIER!$P$309,$E16)</f>
        <v>0</v>
      </c>
      <c r="BI16" s="151">
        <f>COUNTIF(JANVIER!Q$8,$E16)+COUNTIF(JANVIER!$Q$18,$E16)+COUNTIF(JANVIER!$Q$28,$E16)+COUNTIF(JANVIER!$Q$39,$E16)+COUNTIF(JANVIER!$Q$49,$E16)+COUNTIF(JANVIER!$Q$59,$E16)+COUNTIF(JANVIER!$Q$69,$E16)+COUNTIF(JANVIER!$Q$79,$E16)+COUNTIF(JANVIER!$Q$89,$E16)+COUNTIF(JANVIER!$Q$99,$E16)+COUNTIF(JANVIER!$Q$109,$E16)+COUNTIF(JANVIER!$Q$119,$E16)+COUNTIF(JANVIER!$Q$129,$E16)+COUNTIF(JANVIER!$Q$139,$E16)+COUNTIF(JANVIER!$Q$149,$E16)+COUNTIF(JANVIER!$Q$159,$E16)+COUNTIF(JANVIER!$Q$169,$E16)+COUNTIF(JANVIER!$Q$179,$E16)+COUNTIF(JANVIER!$Q$189,$E16)+COUNTIF(JANVIER!$Q$199,$E16)+COUNTIF(JANVIER!$Q$209,$E16)+COUNTIF(JANVIER!$Q$219,$E16)+COUNTIF(JANVIER!$Q$229,$E16)+COUNTIF(JANVIER!$Q$239,$E16)+COUNTIF(JANVIER!$Q$249,$E16)+COUNTIF(JANVIER!$Q$259,$E16)+COUNTIF(JANVIER!$Q$269,$E16)+COUNTIF(JANVIER!$Q$279,$E16)+COUNTIF(JANVIER!$Q$289,$E16)+COUNTIF(JANVIER!$Q$299,$E16)+COUNTIF(JANVIER!$Q$309,$E16)</f>
        <v>0</v>
      </c>
      <c r="BJ16" s="80"/>
      <c r="BK16" s="55">
        <f>COUNTIF(JANVIER!S$6,$E16)+COUNTIF(JANVIER!$S$16,$E16)+COUNTIF(JANVIER!$S$26,$E16)+COUNTIF(JANVIER!$S$37,$E16)+COUNTIF(JANVIER!$S$47,$E16)+COUNTIF(JANVIER!$S$57,$E16)+COUNTIF(JANVIER!$S$67,$E16)+COUNTIF(JANVIER!$S$77,$E16)+COUNTIF(JANVIER!$S$87,$E16)+COUNTIF(JANVIER!$S$97,$E16)+COUNTIF(JANVIER!$S$107,$E16)+COUNTIF(JANVIER!$S$117,$E16)+COUNTIF(JANVIER!$S$127,$E16)+COUNTIF(JANVIER!$S$137,$E16)+COUNTIF(JANVIER!$S$147,$E16)+COUNTIF(JANVIER!$S$157,$E16)+COUNTIF(JANVIER!$S$167,$E16)+COUNTIF(JANVIER!$S$177,$E16)+COUNTIF(JANVIER!$S$187,$E16)+COUNTIF(JANVIER!$S$197,$E16)+COUNTIF(JANVIER!$S$207,$E16)+COUNTIF(JANVIER!$S$217,$E16)+COUNTIF(JANVIER!$S$227,$E16)+COUNTIF(JANVIER!$S$237,$E16)+COUNTIF(JANVIER!$S$247,$E16)+COUNTIF(JANVIER!$S$257,$E16)+COUNTIF(JANVIER!$S$267,$E16)+COUNTIF(JANVIER!$S$277,$E16)+COUNTIF(JANVIER!$S$287,$E16)+COUNTIF(JANVIER!$S$297,$E16)+COUNTIF(JANVIER!$S$307,$E16)</f>
        <v>0</v>
      </c>
      <c r="BL16" s="140">
        <f>COUNTIF(JANVIER!T$6,$E19)+COUNTIF(JANVIER!$T$16,$E19)+COUNTIF(JANVIER!$T$26,$E19)+COUNTIF(JANVIER!$T$37,$E19)+COUNTIF(JANVIER!$T$47,$E19)+COUNTIF(JANVIER!$T$57,$E19)+COUNTIF(JANVIER!$T$67,$E19)+COUNTIF(JANVIER!$T$77,$E19)+COUNTIF(JANVIER!$T$87,$E19)+COUNTIF(JANVIER!$T$97,$E19)+COUNTIF(JANVIER!$T$107,$E19)+COUNTIF(JANVIER!$T$117,$E19)+COUNTIF(JANVIER!$T$127,$E19)+COUNTIF(JANVIER!$T$137,$E19)+COUNTIF(JANVIER!$T$147,$E19)+COUNTIF(JANVIER!$T$157,$E19)+COUNTIF(JANVIER!$T$167,$E19)+COUNTIF(JANVIER!$T$177,$E19)+COUNTIF(JANVIER!$T$187,$E19)+COUNTIF(JANVIER!$T$197,$E19)+COUNTIF(JANVIER!$T$207,$E19)+COUNTIF(JANVIER!$T$217,$E19)+COUNTIF(JANVIER!$T$227,$E19)+COUNTIF(JANVIER!$T$237,$E19)+COUNTIF(JANVIER!$T$247,$E19)+COUNTIF(JANVIER!$T$257,$E19)+COUNTIF(JANVIER!$T$267,$E19)+COUNTIF(JANVIER!$T$277,$E19)+COUNTIF(JANVIER!$T$287,$E19)+COUNTIF(JANVIER!$T$297,$E19)+COUNTIF(JANVIER!$T$307,$E19)</f>
        <v>0</v>
      </c>
      <c r="BM16" s="55">
        <f>COUNTIF(JANVIER!$S$7,$E16)+COUNTIF(JANVIER!$S$17,$E16)+COUNTIF(JANVIER!$S$27,$E16)+COUNTIF(JANVIER!$S$38,$E16)+COUNTIF(JANVIER!$S$48,$E16)+COUNTIF(JANVIER!$S$58,$E16)+COUNTIF(JANVIER!$S$68,$E16)+COUNTIF(JANVIER!$S$78,$E16)+COUNTIF(JANVIER!$S$88,$E16)+COUNTIF(JANVIER!$S$98,$E16)+COUNTIF(JANVIER!$S$108,$E16)+COUNTIF(JANVIER!$S$118,$E16)+COUNTIF(JANVIER!$S$128,$E16)+COUNTIF(JANVIER!$S$138,$E16)+COUNTIF(JANVIER!$S$148,$E16)+COUNTIF(JANVIER!$S$158,$E16)+COUNTIF(JANVIER!$S$168,$E16)+COUNTIF(JANVIER!$S$178,$E16)+COUNTIF(JANVIER!$S$188,$E16)+COUNTIF(JANVIER!$S$198,$E16)+COUNTIF(JANVIER!$S$208,$E16)+COUNTIF(JANVIER!$S$218,$E16)+COUNTIF(JANVIER!$S$228,$E16)+COUNTIF(JANVIER!$S$238,$E16)+COUNTIF(JANVIER!$S$248,$E16)+COUNTIF(JANVIER!$S$258,$E16)+COUNTIF(JANVIER!$S$268,$E16)+COUNTIF(JANVIER!$S$278,$E16)+COUNTIF(JANVIER!$S$288,$E16)+COUNTIF(JANVIER!$S$298,$E16)+COUNTIF(JANVIER!$S$308,$E16)</f>
        <v>0</v>
      </c>
      <c r="BN16" s="140">
        <f>COUNTIF(JANVIER!$T$7,$E16)+COUNTIF(JANVIER!$T$17,$E16)+COUNTIF(JANVIER!$T$27,$E16)+COUNTIF(JANVIER!$T$38,$E16)+COUNTIF(JANVIER!$T$48,$E16)+COUNTIF(JANVIER!$T$58,$E16)+COUNTIF(JANVIER!$T$68,$E16)+COUNTIF(JANVIER!$T$78,$E16)+COUNTIF(JANVIER!$T$88,$E16)+COUNTIF(JANVIER!$T$98,$E16)+COUNTIF(JANVIER!$T$108,$E16)+COUNTIF(JANVIER!$T$118,$E16)+COUNTIF(JANVIER!$T$128,$E16)+COUNTIF(JANVIER!$T$138,$E16)+COUNTIF(JANVIER!$T$148,$E16)+COUNTIF(JANVIER!$T$158,$E16)+COUNTIF(JANVIER!$T$168,$E16)+COUNTIF(JANVIER!$T$178,$E16)+COUNTIF(JANVIER!$T$188,$E16)+COUNTIF(JANVIER!$T$198,$E16)+COUNTIF(JANVIER!$T$208,$E16)+COUNTIF(JANVIER!$T$218,$E16)+COUNTIF(JANVIER!$T$228,$E16)+COUNTIF(JANVIER!$T$238,$E16)+COUNTIF(JANVIER!$T$248,$E16)+COUNTIF(JANVIER!$T$258,$E16)+COUNTIF(JANVIER!$T$268,$E16)+COUNTIF(JANVIER!$T$278,$E16)+COUNTIF(JANVIER!$T$288,$E16)+COUNTIF(JANVIER!$T$298,$E16)+COUNTIF(JANVIER!$T$308,$E16)</f>
        <v>0</v>
      </c>
    </row>
    <row r="17" spans="2:66" x14ac:dyDescent="0.25">
      <c r="B17" s="164" t="s">
        <v>83</v>
      </c>
      <c r="C17" s="56">
        <f>COUNTIF(JANVIER!$A$6:$B$6,B17)+COUNTIF(JANVIER!$A$16:$B$16,B17)+COUNTIF(JANVIER!$A$26:$B$26,B17)+COUNTIF(JANVIER!$A$37:$B$37,B17)+COUNTIF(JANVIER!$A$47:$B$47,B17)+COUNTIF(JANVIER!$A$57:$B$57,B17)+COUNTIF(JANVIER!$A$67:$B$67,B17)+COUNTIF(JANVIER!$A$77:$B$77,B17)+COUNTIF(JANVIER!$A$87:$B$87,B17)+COUNTIF(JANVIER!$A$97:$B$97,B17)+COUNTIF(JANVIER!$A$107:$B$107,B17)+COUNTIF(JANVIER!$A$117:$B$117,B17)+COUNTIF(JANVIER!$A$127:$B$127,B17)+COUNTIF(JANVIER!$A$137:$B$137,B17)+COUNTIF(JANVIER!$A$147:$B$147,B17)+COUNTIF(JANVIER!$A$157:$B$157,B17)+COUNTIF(JANVIER!$A$167:$B$167,B17)+COUNTIF(JANVIER!$A$177:$B$177,B17)+COUNTIF(JANVIER!$A$187:$B$187,B17)+COUNTIF(JANVIER!$A$197:$B$197,B17)+COUNTIF(JANVIER!$A$207:$B$207,B17)+COUNTIF(JANVIER!$A$217:$B$217,B17)+COUNTIF(JANVIER!$A$227:$B$227,B17)+COUNTIF(JANVIER!$A$237:$B$237,B17)+COUNTIF(JANVIER!$A$247:$B$247,B17)+COUNTIF(JANVIER!$A$257:$B$257,B17)+COUNTIF(JANVIER!$A$267:$B$267,B17)+COUNTIF(JANVIER!$A$277:$B$277,B17)+COUNTIF(JANVIER!$A$287:$B$287,B17)+COUNTIF(JANVIER!$A$297:$B$297,B17)+COUNTIF(JANVIER!$A$307:$B$307,B17)</f>
        <v>0</v>
      </c>
      <c r="E17" s="162" t="s">
        <v>84</v>
      </c>
      <c r="F17" s="117"/>
      <c r="G17" s="55">
        <f>COUNTIF(JANVIER!$A$8,$E17)+COUNTIF(JANVIER!$A$18,$E17)+COUNTIF(JANVIER!$A$276,$E17)+COUNTIF(JANVIER!$A$39,$E17)+COUNTIF(JANVIER!$A$49,$E17)+COUNTIF(JANVIER!$A$59,$E17)+COUNTIF(JANVIER!$A$69,$E17)+COUNTIF(JANVIER!$A$79,$E17)+COUNTIF(JANVIER!$A$87,$E17)+COUNTIF(JANVIER!$A$99,$E17)+COUNTIF(JANVIER!$A$109,$E17)+COUNTIF(JANVIER!$A$119,$E17)+COUNTIF(JANVIER!$A$129,$E17)+COUNTIF(JANVIER!$A$139,$E17)+COUNTIF(JANVIER!$A$149,$E17)+COUNTIF(JANVIER!$A$159,$E17)+COUNTIF(JANVIER!$A$169,$E17)+COUNTIF(JANVIER!$A$179,$E17)+COUNTIF(JANVIER!$A$189,$E17)+COUNTIF(JANVIER!$A$199,$E17)+COUNTIF(JANVIER!$A$209,$E17)+COUNTIF(JANVIER!$A$219,$E17)+COUNTIF(JANVIER!$A$229,$E17)+COUNTIF(JANVIER!$A$239,$E17)+COUNTIF(JANVIER!$A$249,$E17)+COUNTIF(JANVIER!$A$259,$E17)+COUNTIF(JANVIER!$A$269,$E17)+COUNTIF(JANVIER!$A$279,$E17)+COUNTIF(JANVIER!$A$289,$E17)+COUNTIF(JANVIER!$A$299,$E17)+COUNTIF(JANVIER!$A$307:$D$309,$E17)</f>
        <v>0</v>
      </c>
      <c r="H17" s="55">
        <f>COUNTIF(JANVIER!$B$8,$E17)+COUNTIF(JANVIER!$B$18,$E17)+COUNTIF(JANVIER!$B$28,$E17)+COUNTIF(JANVIER!$B$39,$E17)+COUNTIF(JANVIER!$B$49,$E17)+COUNTIF(JANVIER!$B$59,$E17)+COUNTIF(JANVIER!$B$69,$E17)+COUNTIF(JANVIER!$B$79,$E17)+COUNTIF(JANVIER!$B$89,$E17)+COUNTIF(JANVIER!$B$99,$E17)+COUNTIF(JANVIER!$B$109,$E17)+COUNTIF(JANVIER!$B$119,$E17)+COUNTIF(JANVIER!$B$129,$E17)+COUNTIF(JANVIER!$B$139,$E17)+COUNTIF(JANVIER!$B$149,$E17)+COUNTIF(JANVIER!$B$159,$E17)+COUNTIF(JANVIER!$B$169,$E17)+COUNTIF(JANVIER!$B$179,$E17)+COUNTIF(JANVIER!$B$189,$E17)+COUNTIF(JANVIER!$B$199,$E17)+COUNTIF(JANVIER!$B$209,$E17)+COUNTIF(JANVIER!$B$219,$E17)+COUNTIF(JANVIER!$B$229,$E17)+COUNTIF(JANVIER!$B$239,$E17)+COUNTIF(JANVIER!$B$249,$E17)+COUNTIF(JANVIER!$B$259,$E17)+COUNTIF(JANVIER!$B$269,$E17)+COUNTIF(JANVIER!$B$279,$E17)+COUNTIF(JANVIER!$B$289,$E17)+COUNTIF(JANVIER!$B$299,$E17)+COUNTIF(JANVIER!$B$309,$E17)</f>
        <v>0</v>
      </c>
      <c r="I17" s="1">
        <f t="shared" si="0"/>
        <v>0</v>
      </c>
      <c r="J17" s="1">
        <f t="shared" si="1"/>
        <v>0</v>
      </c>
      <c r="K17" s="1">
        <f t="shared" si="2"/>
        <v>0</v>
      </c>
      <c r="L17" s="117"/>
      <c r="M17" s="55">
        <f>COUNTIF(JANVIER!$D$6,$E17)+COUNTIF(JANVIER!$D$16,$E17)+COUNTIF(JANVIER!$D$26,$E17)+COUNTIF(JANVIER!$D$37,$E17)+COUNTIF(JANVIER!$D$47,$E17)+COUNTIF(JANVIER!$D$57,$E17)+COUNTIF(JANVIER!$D$67,$E17)+COUNTIF(JANVIER!$D$77,$E17)+COUNTIF(JANVIER!$D$87,$E17)+COUNTIF(JANVIER!$D$97,$E17)+COUNTIF(JANVIER!$D$107,$E17)+COUNTIF(JANVIER!$D$117,$E17)+COUNTIF(JANVIER!$D$127,$E17)+COUNTIF(JANVIER!$D$137,$E17)+COUNTIF(JANVIER!$D$147,$E17)+COUNTIF(JANVIER!$D$157,$E17)+COUNTIF(JANVIER!$D$167,$E17)+COUNTIF(JANVIER!$D$177,$E17)+COUNTIF(JANVIER!$D$187,$E17)+COUNTIF(JANVIER!$D$197,$E17)+COUNTIF(JANVIER!$D$207,$E17)+COUNTIF(JANVIER!$D$217,$E17)+COUNTIF(JANVIER!$D$227,$E17)+COUNTIF(JANVIER!$D$237,$E17)+COUNTIF(JANVIER!$D$247,$E17)+COUNTIF(JANVIER!$D$257,$E17)+COUNTIF(JANVIER!$D$267,$E17)+COUNTIF(JANVIER!$D$277,$E17)+COUNTIF(JANVIER!$D$287,$E17)+COUNTIF(JANVIER!$D$297,$E17)+COUNTIF(JANVIER!$D$307:D318,$E17)</f>
        <v>0</v>
      </c>
      <c r="N17" s="140">
        <f>COUNTIF(JANVIER!$E$6,$E17)+COUNTIF(JANVIER!$E$16,$E17)+COUNTIF(JANVIER!$E$26,$E17)+COUNTIF(JANVIER!$E$37,$E17)+COUNTIF(JANVIER!$E$47,$E17)+COUNTIF(JANVIER!$E$57,$E17)+COUNTIF(JANVIER!$E$67,$E17)+COUNTIF(JANVIER!$E$77,$E17)+COUNTIF(JANVIER!$E$87,$E17)+COUNTIF(JANVIER!$E$97,$E17)+COUNTIF(JANVIER!$E$107,$E17)+COUNTIF(JANVIER!$E$117,$E17)+COUNTIF(JANVIER!$E$127,$E17)+COUNTIF(JANVIER!$E$137,$E17)+COUNTIF(JANVIER!$E$147,$E17)+COUNTIF(JANVIER!$E$157,$E17)+COUNTIF(JANVIER!$E$167,$E17)+COUNTIF(JANVIER!$E$177,$E17)+COUNTIF(JANVIER!$E$187,$E17)+COUNTIF(JANVIER!$E$197,$E17)+COUNTIF(JANVIER!$E$207,$E17)+COUNTIF(JANVIER!$E$217,$E17)+COUNTIF(JANVIER!$E$227,$E17)+COUNTIF(JANVIER!$E$237,$E17)+COUNTIF(JANVIER!$E$247,$E17)+COUNTIF(JANVIER!$E$257,$E17)+COUNTIF(JANVIER!$E$267,$E17)+COUNTIF(JANVIER!$E$277,$E17)+COUNTIF(JANVIER!$E$287,$E17)+COUNTIF(JANVIER!$E$297,$E17)+COUNTIF(JANVIER!$E$307:E318,$E17)</f>
        <v>0</v>
      </c>
      <c r="O17" s="55">
        <f>COUNTIF(JANVIER!$D$7,$E17)+COUNTIF(JANVIER!$D$17,$E17)+COUNTIF(JANVIER!$D$27,$E17)+COUNTIF(JANVIER!$D$38,$E17)+COUNTIF(JANVIER!$D$48,$E17)+COUNTIF(JANVIER!$D$58,$E17)+COUNTIF(JANVIER!$D$68,$E17)+COUNTIF(JANVIER!$D$78,$E17)+COUNTIF(JANVIER!$D$88,$E17)+COUNTIF(JANVIER!$D$98,$E17)+COUNTIF(JANVIER!$D$108,$E17)+COUNTIF(JANVIER!$D$118,$E17)+COUNTIF(JANVIER!$D$128,$E17)+COUNTIF(JANVIER!$D$138,$E17)+COUNTIF(JANVIER!$D$148,$E17)+COUNTIF(JANVIER!$D$158,$E17)+COUNTIF(JANVIER!$D$168,$E17)+COUNTIF(JANVIER!$D$178,$E17)+COUNTIF(JANVIER!$D$188,$E17)+COUNTIF(JANVIER!$D$198,$E17)+COUNTIF(JANVIER!$D$208,$E17)+COUNTIF(JANVIER!$D$218,$E17)+COUNTIF(JANVIER!$D$228,$E17)+COUNTIF(JANVIER!$D$238,$E17)+COUNTIF(JANVIER!$D$248,$E17)+COUNTIF(JANVIER!$D$258,$E17)+COUNTIF(JANVIER!$D$268,$E17)+COUNTIF(JANVIER!$D$278,$E17)+COUNTIF(JANVIER!$D$288,$E17)+COUNTIF(JANVIER!$D$298,$E17)+COUNTIF(JANVIER!$D$308:F318,$E17)</f>
        <v>0</v>
      </c>
      <c r="P17" s="140">
        <f>COUNTIF(JANVIER!$E$7,$E17)+COUNTIF(JANVIER!$E$17,$E17)+COUNTIF(JANVIER!$E$27,$E17)+COUNTIF(JANVIER!$E$38,$E17)+COUNTIF(JANVIER!$E$48,$E17)+COUNTIF(JANVIER!$E$58,$E17)+COUNTIF(JANVIER!$E$68,$E17)+COUNTIF(JANVIER!$E$78,$E17)+COUNTIF(JANVIER!$E$88,$E17)+COUNTIF(JANVIER!$E$98,$E17)+COUNTIF(JANVIER!$E$108,$E17)+COUNTIF(JANVIER!$E$118,$E17)+COUNTIF(JANVIER!$E$128,$E17)+COUNTIF(JANVIER!$E$138,$E17)+COUNTIF(JANVIER!$E$148,$E17)+COUNTIF(JANVIER!$E$158,$E17)+COUNTIF(JANVIER!$E$168,$E17)+COUNTIF(JANVIER!$E$178,$E17)+COUNTIF(JANVIER!$E$188,$E17)+COUNTIF(JANVIER!$E$198,$E17)+COUNTIF(JANVIER!$E$208,$E17)+COUNTIF(JANVIER!$E$218,$E17)+COUNTIF(JANVIER!$E$228,$E17)+COUNTIF(JANVIER!$E$238,$E17)+COUNTIF(JANVIER!$E$248,$E17)+COUNTIF(JANVIER!$E$258,$E17)+COUNTIF(JANVIER!$E$268,$E17)+COUNTIF(JANVIER!$E$278,$E17)+COUNTIF(JANVIER!$E$288,$E17)+COUNTIF(JANVIER!$E$298,$E17)+COUNTIF(JANVIER!$E$308:G318,$E17)</f>
        <v>0</v>
      </c>
      <c r="Q17" s="48">
        <f>COUNTIF(JANVIER!$D$8,$E17)+COUNTIF(JANVIER!$D$18,$E17)+COUNTIF(JANVIER!$D$28,$E17)+COUNTIF(JANVIER!$D$39,$E17)+COUNTIF(JANVIER!$D$49,$E17)+COUNTIF(JANVIER!$D$59,$E17)+COUNTIF(JANVIER!$D$69,$E17)+COUNTIF(JANVIER!$D$79,$E17)+COUNTIF(JANVIER!$D$89,$E17)+COUNTIF(JANVIER!$D$99,$E17)+COUNTIF(JANVIER!$D$109,$E17)+COUNTIF(JANVIER!$D$119,$E17)+COUNTIF(JANVIER!$D$129,$E17)+COUNTIF(JANVIER!$D$139,$E17)+COUNTIF(JANVIER!$D$149,$E17)+COUNTIF(JANVIER!$D$159,$E17)+COUNTIF(JANVIER!$D$169,$E17)+COUNTIF(JANVIER!$D$179,$E17)+COUNTIF(JANVIER!$D$189,$E17)+COUNTIF(JANVIER!$D$199,$E17)+COUNTIF(JANVIER!$D$209,$E17)+COUNTIF(JANVIER!$D$219,$E17)+COUNTIF(JANVIER!$D$229,$E17)+COUNTIF(JANVIER!$D$239,$E17)+COUNTIF(JANVIER!$D$249,$E17)+COUNTIF(JANVIER!$D$259,$E17)+COUNTIF(JANVIER!$D$269,$E17)+COUNTIF(JANVIER!$D$279,$E17)+COUNTIF(JANVIER!$D$289,$E17)+COUNTIF(JANVIER!$D$299,$E17)+COUNTIF(JANVIER!$D$309:H318,$E17)</f>
        <v>0</v>
      </c>
      <c r="R17" s="151">
        <f>COUNTIF(JANVIER!$E$8,$E17)+COUNTIF(JANVIER!$E$18,$E17)+COUNTIF(JANVIER!$E$28,$E17)+COUNTIF(JANVIER!$E$39,$E17)+COUNTIF(JANVIER!$E$49,$E17)+COUNTIF(JANVIER!$E$59,$E17)+COUNTIF(JANVIER!$E$69,$E17)+COUNTIF(JANVIER!$E$79,$E17)+COUNTIF(JANVIER!$E$89,$E17)+COUNTIF(JANVIER!$E$99,$E17)+COUNTIF(JANVIER!$E$109,$E17)+COUNTIF(JANVIER!$E$119,$E17)+COUNTIF(JANVIER!$E$129,$E17)+COUNTIF(JANVIER!$E$139,$E17)+COUNTIF(JANVIER!$E$149,$E17)+COUNTIF(JANVIER!$E$159,$E17)+COUNTIF(JANVIER!$E$169,$E17)+COUNTIF(JANVIER!$E$179,$E17)+COUNTIF(JANVIER!$E$189,$E17)+COUNTIF(JANVIER!$E$199,$E17)+COUNTIF(JANVIER!$E$209,$E17)+COUNTIF(JANVIER!$E$219,$E17)+COUNTIF(JANVIER!$E$229,$E17)+COUNTIF(JANVIER!$E$239,$E17)+COUNTIF(JANVIER!$E$249,$E17)+COUNTIF(JANVIER!$E$259,$E17)+COUNTIF(JANVIER!$E$269,$E17)+COUNTIF(JANVIER!$E$279,$E17)+COUNTIF(JANVIER!$E$289,$E17)+COUNTIF(JANVIER!$E$299,$E17)+COUNTIF(JANVIER!$E$309,$E17)</f>
        <v>0</v>
      </c>
      <c r="S17" s="48">
        <f t="shared" si="3"/>
        <v>0</v>
      </c>
      <c r="T17" s="136">
        <f t="shared" si="3"/>
        <v>0</v>
      </c>
      <c r="U17" s="49">
        <f t="shared" si="4"/>
        <v>0</v>
      </c>
      <c r="V17" s="80"/>
      <c r="W17" s="55">
        <f>COUNTIF(JANVIER!$G$6,$E17)+COUNTIF(JANVIER!$G$16,$E17)+COUNTIF(JANVIER!$G$26,$E17)+COUNTIF(JANVIER!$G$37,$E17)+COUNTIF(JANVIER!$G$47,$E17)+COUNTIF(JANVIER!$G$57,$E17)+COUNTIF(JANVIER!$G$67,$E17)+COUNTIF(JANVIER!$G$77,$E17)+COUNTIF(JANVIER!$G$87,$E17)+COUNTIF(JANVIER!$G$97,$E17)+COUNTIF(JANVIER!$G$107,$E17)+COUNTIF(JANVIER!$G$117,$E17)+COUNTIF(JANVIER!$G$127,$E17)+COUNTIF(JANVIER!$G$137,$E17)+COUNTIF(JANVIER!$G$147,$E17)+COUNTIF(JANVIER!$G$157,$E17)+COUNTIF(JANVIER!$G$167,$E17)+COUNTIF(JANVIER!$G$177,$E17)+COUNTIF(JANVIER!$G$187,$E17)+COUNTIF(JANVIER!$G$197,$E17)+COUNTIF(JANVIER!$G$207,$E17)+COUNTIF(JANVIER!$G$217,$E17)+COUNTIF(JANVIER!$G$227,$E17)+COUNTIF(JANVIER!$G$237,$E17)+COUNTIF(JANVIER!$G$247,$E17)+COUNTIF(JANVIER!$G$257,$E17)+COUNTIF(JANVIER!$G$267,$E17)+COUNTIF(JANVIER!$G$277,$E17)+COUNTIF(JANVIER!$G$287,$E17)+COUNTIF(JANVIER!$G$297,$E17)+COUNTIF(JANVIER!$G$307:N318,$E17)</f>
        <v>0</v>
      </c>
      <c r="X17" s="140">
        <f>COUNTIF(JANVIER!$H$6,$E17)+COUNTIF(JANVIER!$H$16,$E17)+COUNTIF(JANVIER!$H$26,$E17)+COUNTIF(JANVIER!$H$37,$E17)+COUNTIF(JANVIER!$H$47,$E17)+COUNTIF(JANVIER!$H$57,$E17)+COUNTIF(JANVIER!$H$67,$E17)+COUNTIF(JANVIER!$H$77,$E17)+COUNTIF(JANVIER!$H$87,$E17)+COUNTIF(JANVIER!$H$97,$E17)+COUNTIF(JANVIER!$H$107,$E17)+COUNTIF(JANVIER!$H$117,$E17)+COUNTIF(JANVIER!$H$127,$E17)+COUNTIF(JANVIER!$H$137,$E17)+COUNTIF(JANVIER!$H$147,$E17)+COUNTIF(JANVIER!$H$157,$E17)+COUNTIF(JANVIER!$H$167,$E17)+COUNTIF(JANVIER!$H$177,$E17)+COUNTIF(JANVIER!$H$187,$E17)+COUNTIF(JANVIER!$H$197,$E17)+COUNTIF(JANVIER!$H$207,$E17)+COUNTIF(JANVIER!$H$217,$E17)+COUNTIF(JANVIER!$H$227,$E17)+COUNTIF(JANVIER!$H$237,$E17)+COUNTIF(JANVIER!$H$247,$E17)+COUNTIF(JANVIER!$H$257,$E17)+COUNTIF(JANVIER!$H$267,$E17)+COUNTIF(JANVIER!$H$277,$E17)+COUNTIF(JANVIER!$H$287,$E17)+COUNTIF(JANVIER!$H$297,$E17)+COUNTIF(JANVIER!$H$307:O318,$E17)</f>
        <v>0</v>
      </c>
      <c r="Y17" s="55">
        <f>COUNTIF(JANVIER!$G$7,$E17)+COUNTIF(JANVIER!$G$17,$E17)+COUNTIF(JANVIER!$G$27,$E17)+COUNTIF(JANVIER!$G$38,$E17)+COUNTIF(JANVIER!$G$48,$E17)+COUNTIF(JANVIER!$G$58,$E17)+COUNTIF(JANVIER!$G$68,$E17)+COUNTIF(JANVIER!$G$78,$E17)+COUNTIF(JANVIER!$G$88,$E17)+COUNTIF(JANVIER!$G$98,$E17)+COUNTIF(JANVIER!$G$108,$E17)+COUNTIF(JANVIER!$G$118,$E17)+COUNTIF(JANVIER!$G$128,$E17)+COUNTIF(JANVIER!$G$138,$E17)+COUNTIF(JANVIER!$G$148,$E17)+COUNTIF(JANVIER!$G$158,$E17)+COUNTIF(JANVIER!$G$168,$E17)+COUNTIF(JANVIER!$G$178,$E17)+COUNTIF(JANVIER!$G$188,$E17)+COUNTIF(JANVIER!$G$198,$E17)+COUNTIF(JANVIER!$G$208,$E17)+COUNTIF(JANVIER!$G$218,$E17)+COUNTIF(JANVIER!$G$228,$E17)+COUNTIF(JANVIER!$G$238,$E17)+COUNTIF(JANVIER!$G$248,$E17)+COUNTIF(JANVIER!$G$258,$E17)+COUNTIF(JANVIER!$G$268,$E17)+COUNTIF(JANVIER!$G$278,$E17)+COUNTIF(JANVIER!$G$288,$E17)+COUNTIF(JANVIER!$G$298,$E17)+COUNTIF(JANVIER!$G$308:P318,$E17)</f>
        <v>0</v>
      </c>
      <c r="Z17" s="140">
        <f>COUNTIF(JANVIER!$H$7,$E17)+COUNTIF(JANVIER!$H$17,$E17)+COUNTIF(JANVIER!$H$27,$E17)+COUNTIF(JANVIER!$H$38,$E17)+COUNTIF(JANVIER!$H$48,$E17)+COUNTIF(JANVIER!$H$58,$E17)+COUNTIF(JANVIER!$H$68,$E17)+COUNTIF(JANVIER!$H$78,$E17)+COUNTIF(JANVIER!$H$88,$E17)+COUNTIF(JANVIER!$H$98,$E17)+COUNTIF(JANVIER!$H$108,$E17)+COUNTIF(JANVIER!$H$118,$E17)+COUNTIF(JANVIER!$H$128,$E17)+COUNTIF(JANVIER!$H$138,$E17)+COUNTIF(JANVIER!$H$148,$E17)+COUNTIF(JANVIER!$H$158,$E17)+COUNTIF(JANVIER!$H$168,$E17)+COUNTIF(JANVIER!$H$178,$E17)+COUNTIF(JANVIER!$H$188,$E17)+COUNTIF(JANVIER!$H$198,$E17)+COUNTIF(JANVIER!$H$208,$E17)+COUNTIF(JANVIER!$H$218,$E17)+COUNTIF(JANVIER!$H$228,$E17)+COUNTIF(JANVIER!$H$238,$E17)+COUNTIF(JANVIER!$H$248,$E17)+COUNTIF(JANVIER!$H$258,$E17)+COUNTIF(JANVIER!$H$268,$E17)+COUNTIF(JANVIER!$H$278,$E17)+COUNTIF(JANVIER!$H$288,$E17)+COUNTIF(JANVIER!$H$298,$E17)+COUNTIF(JANVIER!$H$308:P318,$E17)</f>
        <v>0</v>
      </c>
      <c r="AA17" s="55">
        <f>COUNTIF(JANVIER!$G$8,$E17)+COUNTIF(JANVIER!$G$18,$E17)+COUNTIF(JANVIER!$G$28,$E17)+COUNTIF(JANVIER!$G$39,$E17)+COUNTIF(JANVIER!$G$49,$E17)+COUNTIF(JANVIER!$G$59,$E17)+COUNTIF(JANVIER!$G$69,$E17)+COUNTIF(JANVIER!$G$79,$E17)+COUNTIF(JANVIER!$G$89,$E17)+COUNTIF(JANVIER!$G$99,$E17)+COUNTIF(JANVIER!$G$109,$E17)+COUNTIF(JANVIER!$G$119,$E17)+COUNTIF(JANVIER!$G$129,$E17)+COUNTIF(JANVIER!$G$139,$E17)+COUNTIF(JANVIER!$G$149,$E17)+COUNTIF(JANVIER!$G$159,$E17)+COUNTIF(JANVIER!$G$169,$E17)+COUNTIF(JANVIER!$G$179,$E17)+COUNTIF(JANVIER!$G$189,$E17)+COUNTIF(JANVIER!$G$199,$E17)+COUNTIF(JANVIER!$G$209,$E17)+COUNTIF(JANVIER!$G$219,$E17)+COUNTIF(JANVIER!$G$229,$E17)+COUNTIF(JANVIER!$G$239,$E17)+COUNTIF(JANVIER!$G$249,$E17)+COUNTIF(JANVIER!$G$259,$E17)+COUNTIF(JANVIER!$G$269,$E17)+COUNTIF(JANVIER!$G$279,$E17)+COUNTIF(JANVIER!$G$289,$E17)+COUNTIF(JANVIER!$G$299,$E17)+COUNTIF(JANVIER!$G$309:R318,$E17)</f>
        <v>0</v>
      </c>
      <c r="AB17" s="140">
        <f>COUNTIF(JANVIER!$H$8,$E17)+COUNTIF(JANVIER!$H$18,$E17)+COUNTIF(JANVIER!$H$28,$E17)+COUNTIF(JANVIER!$H$39,$E17)+COUNTIF(JANVIER!$H$49,$E17)+COUNTIF(JANVIER!$H$59,$E17)+COUNTIF(JANVIER!$H$69,$E17)+COUNTIF(JANVIER!$H$79,$E17)+COUNTIF(JANVIER!$H$89,$E17)+COUNTIF(JANVIER!$H$99,$E17)+COUNTIF(JANVIER!$H$109,$E17)+COUNTIF(JANVIER!$H$119,$E17)+COUNTIF(JANVIER!$H$129,$E17)+COUNTIF(JANVIER!$H$139,$E17)+COUNTIF(JANVIER!$H$149,$E17)+COUNTIF(JANVIER!$H$159,$E17)+COUNTIF(JANVIER!$H$169,$E17)+COUNTIF(JANVIER!$H$179,$E17)+COUNTIF(JANVIER!$H$189,$E17)+COUNTIF(JANVIER!$H$199,$E17)+COUNTIF(JANVIER!$H$209,$E17)+COUNTIF(JANVIER!$H$219,$E17)+COUNTIF(JANVIER!$H$229,$E17)+COUNTIF(JANVIER!$H$239,$E17)+COUNTIF(JANVIER!$H$249,$E17)+COUNTIF(JANVIER!$H$259,$E17)+COUNTIF(JANVIER!$H$269,$E17)+COUNTIF(JANVIER!$H$279,$E17)+COUNTIF(JANVIER!$H$289,$E17)+COUNTIF(JANVIER!$H$299,$E17)+COUNTIF(JANVIER!$H$309,$E17)</f>
        <v>1</v>
      </c>
      <c r="AC17" s="48">
        <f t="shared" si="5"/>
        <v>0</v>
      </c>
      <c r="AD17" s="136">
        <f t="shared" si="6"/>
        <v>1</v>
      </c>
      <c r="AE17" s="49">
        <f t="shared" si="7"/>
        <v>1</v>
      </c>
      <c r="AF17" s="80"/>
      <c r="AG17" s="55">
        <f>COUNTIF(JANVIER!J$6,$E17)+COUNTIF(JANVIER!$J$16,$E17)+COUNTIF(JANVIER!$J$26,$E17)+COUNTIF(JANVIER!$J$37,$E17)+COUNTIF(JANVIER!$J$47,$E17)+COUNTIF(JANVIER!$J$57,$E17)+COUNTIF(JANVIER!$J$67,$E17)+COUNTIF(JANVIER!$J$77,$E17)+COUNTIF(JANVIER!$J$87,$E17)+COUNTIF(JANVIER!$J$97,$E17)+COUNTIF(JANVIER!$J$107,$E17)+COUNTIF(JANVIER!$J$117,$E17)+COUNTIF(JANVIER!$J$127,$E17)+COUNTIF(JANVIER!$J$137,$E17)+COUNTIF(JANVIER!$J$147,$E17)+COUNTIF(JANVIER!$J$157,$E17)+COUNTIF(JANVIER!$J$167,$E17)+COUNTIF(JANVIER!$J$177,$E17)+COUNTIF(JANVIER!$J$187,$E17)+COUNTIF(JANVIER!$J$197,$E17)+COUNTIF(JANVIER!$J$207,$E17)+COUNTIF(JANVIER!$J$217,$E17)+COUNTIF(JANVIER!$J$227,$E17)+COUNTIF(JANVIER!$J$237,$E17)+COUNTIF(JANVIER!$J$247,$E17)+COUNTIF(JANVIER!$J$257,$E17)+COUNTIF(JANVIER!$J$267,$E17)+COUNTIF(JANVIER!$J$277,$E17)+COUNTIF(JANVIER!$J$287,$E17)+COUNTIF(JANVIER!$J$297,$E17)+COUNTIF(JANVIER!$J$307,$E17)</f>
        <v>0</v>
      </c>
      <c r="AH17" s="140">
        <f>COUNTIF(JANVIER!K$6,$E17)+COUNTIF(JANVIER!$K$16,$E17)+COUNTIF(JANVIER!$K$26,$E17)+COUNTIF(JANVIER!$K$37,$E17)+COUNTIF(JANVIER!$K$47,$E17)+COUNTIF(JANVIER!$K$57,$E17)+COUNTIF(JANVIER!$K$67,$E17)+COUNTIF(JANVIER!$K$77,$E17)+COUNTIF(JANVIER!$K$87,$E17)+COUNTIF(JANVIER!$K$97,$E17)+COUNTIF(JANVIER!$K$107,$E17)+COUNTIF(JANVIER!$K$117,$E17)+COUNTIF(JANVIER!$K$127,$E17)+COUNTIF(JANVIER!$K$137,$E17)+COUNTIF(JANVIER!$K$147,$E17)+COUNTIF(JANVIER!$K$157,$E17)+COUNTIF(JANVIER!$K$167,$E17)+COUNTIF(JANVIER!$K$177,$E17)+COUNTIF(JANVIER!$K$187,$E17)+COUNTIF(JANVIER!$K$197,$E17)+COUNTIF(JANVIER!$K$207,$E17)+COUNTIF(JANVIER!$K$217,$E17)+COUNTIF(JANVIER!$K$227,$E17)+COUNTIF(JANVIER!$K$237,$E17)+COUNTIF(JANVIER!$K$247,$E17)+COUNTIF(JANVIER!$K$257,$E17)+COUNTIF(JANVIER!$K$267,$E17)+COUNTIF(JANVIER!$K$277,$E17)+COUNTIF(JANVIER!$K$287,$E17)+COUNTIF(JANVIER!$K$297,$E17)+COUNTIF(JANVIER!$K$307,$E17)</f>
        <v>0</v>
      </c>
      <c r="AI17" s="55">
        <f>COUNTIF(JANVIER!$J$7,$E17)+COUNTIF(JANVIER!$J$17,$E17)+COUNTIF(JANVIER!$J$27,$E17)+COUNTIF(JANVIER!$J$38,$E17)+COUNTIF(JANVIER!$J$48,$E17)+COUNTIF(JANVIER!$J$58,$E17)+COUNTIF(JANVIER!$J$68,$E17)+COUNTIF(JANVIER!$J$78,$E17)+COUNTIF(JANVIER!$J$88,$E17)+COUNTIF(JANVIER!$J$98,$E17)+COUNTIF(JANVIER!$J$108,$E17)+COUNTIF(JANVIER!$J$118,$E17)+COUNTIF(JANVIER!$J$128,$E17)+COUNTIF(JANVIER!$J$138,$E17)+COUNTIF(JANVIER!$J$148,$E17)+COUNTIF(JANVIER!$J$158,$E17)+COUNTIF(JANVIER!$J$168,$E17)+COUNTIF(JANVIER!$J$178,$E17)+COUNTIF(JANVIER!$J$188,$E17)+COUNTIF(JANVIER!$J$198,$E17)+COUNTIF(JANVIER!$J$208,$E17)+COUNTIF(JANVIER!$J$218,$E17)+COUNTIF(JANVIER!$J$228,$E17)+COUNTIF(JANVIER!$J$238,$E17)+COUNTIF(JANVIER!$J$248,$E17)+COUNTIF(JANVIER!$J$258,$E17)+COUNTIF(JANVIER!$J$268,$E17)+COUNTIF(JANVIER!$J$278,$E17)+COUNTIF(JANVIER!$J$288,$E17)+COUNTIF(JANVIER!$J$298,$E17)+COUNTIF(JANVIER!$J$308,$E17)</f>
        <v>0</v>
      </c>
      <c r="AJ17" s="140">
        <f>COUNTIF(JANVIER!$K$7,$E17)+COUNTIF(JANVIER!$K$17,$E17)+COUNTIF(JANVIER!$K$27,$E17)+COUNTIF(JANVIER!$K$38,$E17)+COUNTIF(JANVIER!$K$48,$E17)+COUNTIF(JANVIER!$K$58,$E17)+COUNTIF(JANVIER!$K$68,$E17)+COUNTIF(JANVIER!$K$78,$E17)+COUNTIF(JANVIER!$K$88,$E17)+COUNTIF(JANVIER!$K$98,$E17)+COUNTIF(JANVIER!$K$108,$E17)+COUNTIF(JANVIER!$K$118,$E17)+COUNTIF(JANVIER!$K$128,$E17)+COUNTIF(JANVIER!$K$138,$E17)+COUNTIF(JANVIER!$K$148,$E17)+COUNTIF(JANVIER!$K$158,$E17)+COUNTIF(JANVIER!$K$168,$E17)+COUNTIF(JANVIER!$K$178,$E17)+COUNTIF(JANVIER!$K$188,$E17)+COUNTIF(JANVIER!$K$198,$E17)+COUNTIF(JANVIER!$K$208,$E17)+COUNTIF(JANVIER!$K$218,$E17)+COUNTIF(JANVIER!$K$228,$E17)+COUNTIF(JANVIER!$K$238,$E17)+COUNTIF(JANVIER!$K$248,$E17)+COUNTIF(JANVIER!$K$258,$E17)+COUNTIF(JANVIER!$K$268,$E17)+COUNTIF(JANVIER!$K$278,$E17)+COUNTIF(JANVIER!$K$288,$E17)+COUNTIF(JANVIER!$K$298,$E17)+COUNTIF(JANVIER!$K$308,$E17)</f>
        <v>0</v>
      </c>
      <c r="AK17" s="55">
        <f>COUNTIF(JANVIER!J$8,$E17)+COUNTIF(JANVIER!$J$18,$E17)+COUNTIF(JANVIER!$J$28,$E17)+COUNTIF(JANVIER!$J$39,$E17)+COUNTIF(JANVIER!$J$49,$E17)+COUNTIF(JANVIER!$J$59,$E17)+COUNTIF(JANVIER!$J$69,$E17)+COUNTIF(JANVIER!$J$79,$E17)+COUNTIF(JANVIER!$J$89,$E17)+COUNTIF(JANVIER!$J$99,$E17)+COUNTIF(JANVIER!$J$109,$E17)+COUNTIF(JANVIER!$J$119,$E17)+COUNTIF(JANVIER!$J$129,$E17)+COUNTIF(JANVIER!$J$139,$E17)+COUNTIF(JANVIER!$J$149,$E17)+COUNTIF(JANVIER!$J$159,$E17)+COUNTIF(JANVIER!$J$169,$E17)+COUNTIF(JANVIER!$J$179,$E17)+COUNTIF(JANVIER!$J$189,$E17)+COUNTIF(JANVIER!$J$199,$E17)+COUNTIF(JANVIER!$J$209,$E17)+COUNTIF(JANVIER!$J$219,$E17)+COUNTIF(JANVIER!$J$229,$E17)+COUNTIF(JANVIER!$J$239,$E17)+COUNTIF(JANVIER!$J$249,$E17)+COUNTIF(JANVIER!$J$259,$E17)+COUNTIF(JANVIER!$J$269,$E17)+COUNTIF(JANVIER!$J$279,$E17)+COUNTIF(JANVIER!$J$289,$E17)+COUNTIF(JANVIER!$J$299,$E17)+COUNTIF(JANVIER!$J$309,$E17)</f>
        <v>0</v>
      </c>
      <c r="AL17" s="140">
        <f>COUNTIF(JANVIER!K$8,$E17)+COUNTIF(JANVIER!$K$18,$E17)+COUNTIF(JANVIER!$K$28,$E17)+COUNTIF(JANVIER!$K$39,$E17)+COUNTIF(JANVIER!$K$49,$E17)+COUNTIF(JANVIER!$K$59,$E17)+COUNTIF(JANVIER!$K$69,$E17)+COUNTIF(JANVIER!$K$79,$E17)+COUNTIF(JANVIER!$K$89,$E17)+COUNTIF(JANVIER!$K$99,$E17)+COUNTIF(JANVIER!$K$109,$E17)+COUNTIF(JANVIER!$K$119,$E17)+COUNTIF(JANVIER!$K$129,$E17)+COUNTIF(JANVIER!$K$139,$E17)+COUNTIF(JANVIER!$K$149,$E17)+COUNTIF(JANVIER!$K$159,$E17)+COUNTIF(JANVIER!$K$169,$E17)+COUNTIF(JANVIER!$K$179,$E17)+COUNTIF(JANVIER!$K$189,$E17)+COUNTIF(JANVIER!$K$199,$E17)+COUNTIF(JANVIER!$K$209,$E17)+COUNTIF(JANVIER!$K$219,$E17)+COUNTIF(JANVIER!$K$229,$E17)+COUNTIF(JANVIER!$K$239,$E17)+COUNTIF(JANVIER!$K$249,$E17)+COUNTIF(JANVIER!$K$259,$E17)+COUNTIF(JANVIER!$K$269,$E17)+COUNTIF(JANVIER!$K$279,$E17)+COUNTIF(JANVIER!$K$289,$E17)+COUNTIF(JANVIER!$K$299,$E17)+COUNTIF(JANVIER!$K$309,$E17)</f>
        <v>0</v>
      </c>
      <c r="AM17" s="55">
        <f>COUNTIF(JANVIER!J$9,$E17)+COUNTIF(JANVIER!$J$19,$E17)+COUNTIF(JANVIER!$J$29,$E17)+COUNTIF(JANVIER!$J$40,$E17)+COUNTIF(JANVIER!$J$50,$E17)+COUNTIF(JANVIER!$J$60,$E17)+COUNTIF(JANVIER!$J$70,$E17)+COUNTIF(JANVIER!$J$80,$E17)+COUNTIF(JANVIER!$J$90,$E17)+COUNTIF(JANVIER!$J$100,$E17)+COUNTIF(JANVIER!$J$110,$E17)+COUNTIF(JANVIER!$J$120,$E17)+COUNTIF(JANVIER!$J$130,$E17)+COUNTIF(JANVIER!$J$140,$E17)+COUNTIF(JANVIER!$J$150,$E17)+COUNTIF(JANVIER!$J$160,$E17)+COUNTIF(JANVIER!$J$170,$E17)+COUNTIF(JANVIER!$J$180,$E17)+COUNTIF(JANVIER!$J$190,$E17)+COUNTIF(JANVIER!$J$200,$E17)+COUNTIF(JANVIER!$J$210,$E17)+COUNTIF(JANVIER!$J$220,$E17)+COUNTIF(JANVIER!$J$230,$E17)+COUNTIF(JANVIER!$J$240,$E17)+COUNTIF(JANVIER!$J$250,$E17)+COUNTIF(JANVIER!$J$260,$E17)+COUNTIF(JANVIER!$J$270,$E17)+COUNTIF(JANVIER!$J$280,$E17)+COUNTIF(JANVIER!$J$290,$E17)+COUNTIF(JANVIER!$J$300,$E17)+COUNTIF(JANVIER!$J$310,$E17)</f>
        <v>0</v>
      </c>
      <c r="AN17" s="140">
        <f>COUNTIF(JANVIER!K$9,$E17)+COUNTIF(JANVIER!$K$19,$E17)+COUNTIF(JANVIER!$K$29,$E17)+COUNTIF(JANVIER!$K$40,$E17)+COUNTIF(JANVIER!$K$50,$E17)+COUNTIF(JANVIER!$K$60,$E17)+COUNTIF(JANVIER!$K$70,$E17)+COUNTIF(JANVIER!$K$80,$E17)+COUNTIF(JANVIER!$K$90,$E17)+COUNTIF(JANVIER!$K$100,$E17)+COUNTIF(JANVIER!$K$110,$E17)+COUNTIF(JANVIER!$K$120,$E17)+COUNTIF(JANVIER!$K$130,$E17)+COUNTIF(JANVIER!$K$140,$E17)+COUNTIF(JANVIER!$K$150,$E17)+COUNTIF(JANVIER!$K$160,$E17)+COUNTIF(JANVIER!$K$170,$E17)+COUNTIF(JANVIER!$K$180,$E17)+COUNTIF(JANVIER!$K$190,$E17)+COUNTIF(JANVIER!$K$200,$E17)+COUNTIF(JANVIER!$K$210,$E17)+COUNTIF(JANVIER!$K$220,$E17)+COUNTIF(JANVIER!$K$230,$E17)+COUNTIF(JANVIER!$K$240,$E17)+COUNTIF(JANVIER!$K$250,$E17)+COUNTIF(JANVIER!$K$260,$E17)+COUNTIF(JANVIER!$K$270,$E17)+COUNTIF(JANVIER!$K$280,$E17)+COUNTIF(JANVIER!$K$290,$E17)+COUNTIF(JANVIER!$K$300,$E17)+COUNTIF(JANVIER!$K$310,$E17)</f>
        <v>0</v>
      </c>
      <c r="AO17" s="55">
        <f>COUNTIF(JANVIER!J$10,$E17)+COUNTIF(JANVIER!$J$20,$E17)+COUNTIF(JANVIER!$J$30,$E17)+COUNTIF(JANVIER!$J$41,$E17)+COUNTIF(JANVIER!$J$51,$E17)+COUNTIF(JANVIER!$J$61,$E17)+COUNTIF(JANVIER!$J$71,$E17)+COUNTIF(JANVIER!$J$81,$E17)+COUNTIF(JANVIER!$J$91,$E17)+COUNTIF(JANVIER!$J$101,$E17)+COUNTIF(JANVIER!$J$111,$E17)+COUNTIF(JANVIER!$J$121,$E17)+COUNTIF(JANVIER!$J$131,$E17)+COUNTIF(JANVIER!$J$141,$E17)+COUNTIF(JANVIER!$J$151,$E17)+COUNTIF(JANVIER!$J$161,$E17)+COUNTIF(JANVIER!$J$171,$E17)+COUNTIF(JANVIER!$J$181,$E17)+COUNTIF(JANVIER!$J$191,$E17)+COUNTIF(JANVIER!$J$201,$E17)+COUNTIF(JANVIER!$J$211,$E17)+COUNTIF(JANVIER!$J$221,$E17)+COUNTIF(JANVIER!$J$231,$E17)+COUNTIF(JANVIER!$J$241,$E17)+COUNTIF(JANVIER!$J$251,$E17)+COUNTIF(JANVIER!$J$261,$E17)+COUNTIF(JANVIER!$J$271,$E17)+COUNTIF(JANVIER!$J$281,$E17)+COUNTIF(JANVIER!$J$291,$E17)+COUNTIF(JANVIER!$J$301,$E17)+COUNTIF(JANVIER!$J$311,$E17)</f>
        <v>1</v>
      </c>
      <c r="AP17" s="140">
        <f>COUNTIF(JANVIER!K$10,$E17)+COUNTIF(JANVIER!$K$20,$E17)+COUNTIF(JANVIER!$K$30,$E17)+COUNTIF(JANVIER!$K$40,$E17)+COUNTIF(JANVIER!$K$50,$E17)+COUNTIF(JANVIER!$K$60,$E17)+COUNTIF(JANVIER!$K$70,$E17)+COUNTIF(JANVIER!$K$80,$E17)+COUNTIF(JANVIER!$K$90,$E17)+COUNTIF(JANVIER!$K$100,$E17)+COUNTIF(JANVIER!$K$110,$E17)+COUNTIF(JANVIER!$K$120,$E17)+COUNTIF(JANVIER!$K$130,$E17)+COUNTIF(JANVIER!$K$140,$E17)+COUNTIF(JANVIER!$K$150,$E17)+COUNTIF(JANVIER!$K$160,$E17)+COUNTIF(JANVIER!$K$170,$E17)+COUNTIF(JANVIER!$K$180,$E17)+COUNTIF(JANVIER!$K$190,$E17)+COUNTIF(JANVIER!$K$200,$E17)+COUNTIF(JANVIER!$K$210,$E17)+COUNTIF(JANVIER!$K$220,$E17)+COUNTIF(JANVIER!$K$230,$E17)+COUNTIF(JANVIER!$K$240,$E17)+COUNTIF(JANVIER!$K$250,$E17)+COUNTIF(JANVIER!$K$260,$E17)+COUNTIF(JANVIER!$K$270,$E17)+COUNTIF(JANVIER!$K$280,$E17)+COUNTIF(JANVIER!$K$290,$E17)+COUNTIF(JANVIER!$K$300,$E17)+COUNTIF(JANVIER!$K$310,$E17)</f>
        <v>0</v>
      </c>
      <c r="AQ17" s="55">
        <f>COUNTIF(JANVIER!J$11,$E17)+COUNTIF(JANVIER!$J$21,$E17)+COUNTIF(JANVIER!$J$31,$E17)+COUNTIF(JANVIER!$J$42,$E17)+COUNTIF(JANVIER!$J$52,$E17)+COUNTIF(JANVIER!$J$62,$E17)+COUNTIF(JANVIER!$J$72,$E17)+COUNTIF(JANVIER!$J$82,$E17)+COUNTIF(JANVIER!$J$92,$E17)+COUNTIF(JANVIER!$J$102,$E17)+COUNTIF(JANVIER!$J$112,$E17)+COUNTIF(JANVIER!$J$122,$E17)+COUNTIF(JANVIER!$J$132,$E17)+COUNTIF(JANVIER!$J$142,$E17)+COUNTIF(JANVIER!$J$152,$E17)+COUNTIF(JANVIER!$J$162,$E17)+COUNTIF(JANVIER!$J$172,$E17)+COUNTIF(JANVIER!$J$182,$E17)+COUNTIF(JANVIER!$J$192,$E17)+COUNTIF(JANVIER!$J$202,$E17)+COUNTIF(JANVIER!$J$212,$E17)+COUNTIF(JANVIER!$J$222,$E17)+COUNTIF(JANVIER!$J$232,$E17)+COUNTIF(JANVIER!$J$242,$E17)+COUNTIF(JANVIER!$J$252,$E17)+COUNTIF(JANVIER!$J$262,$E17)+COUNTIF(JANVIER!$J$272,$E17)+COUNTIF(JANVIER!$J$282,$E17)+COUNTIF(JANVIER!$J$292,$E17)+COUNTIF(JANVIER!$J$302,$E17)+COUNTIF(JANVIER!$J$312,$E17)</f>
        <v>0</v>
      </c>
      <c r="AR17" s="140">
        <f>COUNTIF(JANVIER!K$11,$E17)+COUNTIF(JANVIER!$K$21,$E17)+COUNTIF(JANVIER!$K$32,$E17)+COUNTIF(JANVIER!$K$42,$E17)+COUNTIF(JANVIER!$K$52,$E17)+COUNTIF(JANVIER!$K$62,$E17)+COUNTIF(JANVIER!$K$72,$E17)+COUNTIF(JANVIER!$K$82,$E17)+COUNTIF(JANVIER!$K$92,$E17)+COUNTIF(JANVIER!$K$102,$E17)+COUNTIF(JANVIER!$K$112,$E17)+COUNTIF(JANVIER!$K$122,$E17)+COUNTIF(JANVIER!$K$132,$E17)+COUNTIF(JANVIER!$K$142,$E17)+COUNTIF(JANVIER!$K$152,$E17)+COUNTIF(JANVIER!$K$162,$E17)+COUNTIF(JANVIER!$K$172,$E17)+COUNTIF(JANVIER!$K$182,$E17)+COUNTIF(JANVIER!$K$192,$E17)+COUNTIF(JANVIER!$K$202,$E17)+COUNTIF(JANVIER!$K$212,$E17)+COUNTIF(JANVIER!$K$222,$E17)+COUNTIF(JANVIER!$K$232,$E17)+COUNTIF(JANVIER!$K$242,$E17)+COUNTIF(JANVIER!$K$252,$E17)+COUNTIF(JANVIER!$K$262,$E17)+COUNTIF(JANVIER!$K$272,$E17)+COUNTIF(JANVIER!$K$282,$E17)+COUNTIF(JANVIER!$K$292,$E17)+COUNTIF(JANVIER!$K$302,$E17)+COUNTIF(JANVIER!$K$312,$E17)</f>
        <v>0</v>
      </c>
      <c r="AS17" s="159">
        <f t="shared" si="8"/>
        <v>0</v>
      </c>
      <c r="AT17" s="80"/>
      <c r="AU17" s="2">
        <f>COUNTIF(JANVIER!M$6,$E17)+COUNTIF(JANVIER!$M$16,$E17)+COUNTIF(JANVIER!$M$26,$E17)+COUNTIF(JANVIER!$M$37,$E17)+COUNTIF(JANVIER!$M$47,$E17)+COUNTIF(JANVIER!$M$57,$E17)+COUNTIF(JANVIER!$M$67,$E17)+COUNTIF(JANVIER!$M$77,$E17)+COUNTIF(JANVIER!$M$87,$E17)+COUNTIF(JANVIER!$M$97,$E17)+COUNTIF(JANVIER!$M$107,$E17)+COUNTIF(JANVIER!$M$117,$E17)+COUNTIF(JANVIER!$M$127,$E17)+COUNTIF(JANVIER!$M$137,$E17)+COUNTIF(JANVIER!$M$147,$E17)+COUNTIF(JANVIER!$M$157,$E17)+COUNTIF(JANVIER!$M$167,$E17)+COUNTIF(JANVIER!$M$177,$E17)+COUNTIF(JANVIER!$M$187,$E17)+COUNTIF(JANVIER!$M$197,$E17)+COUNTIF(JANVIER!$M$207,$E17)+COUNTIF(JANVIER!$M$217,$E17)+COUNTIF(JANVIER!$M$227,$E17)+COUNTIF(JANVIER!$M$237,$E17)+COUNTIF(JANVIER!$M$247,$E17)+COUNTIF(JANVIER!$M$257,$E17)+COUNTIF(JANVIER!$M$267,$E17)+COUNTIF(JANVIER!$M$277,$E17)+COUNTIF(JANVIER!$M$287,$E17)+COUNTIF(JANVIER!$M$297,$E17)+COUNTIF(JANVIER!$M$307,$E17)</f>
        <v>0</v>
      </c>
      <c r="AV17" s="138">
        <f>COUNTIF(JANVIER!N$6,$E17)+COUNTIF(JANVIER!$N$16,$E17)+COUNTIF(JANVIER!$N$26,$E17)+COUNTIF(JANVIER!$N$37,$E17)+COUNTIF(JANVIER!$N$47,$E17)+COUNTIF(JANVIER!$N$57,$E17)+COUNTIF(JANVIER!$N$67,$E17)+COUNTIF(JANVIER!$N$77,$E17)+COUNTIF(JANVIER!$N$87,$E17)+COUNTIF(JANVIER!$N$97,$E17)+COUNTIF(JANVIER!$N$107,$E17)+COUNTIF(JANVIER!$N$117,$E17)+COUNTIF(JANVIER!$N$127,$E17)+COUNTIF(JANVIER!$N$137,$E17)+COUNTIF(JANVIER!$N$147,$E17)+COUNTIF(JANVIER!$N$157,$E17)+COUNTIF(JANVIER!$N$167,$E17)+COUNTIF(JANVIER!$N$177,$E17)+COUNTIF(JANVIER!$N$187,$E17)+COUNTIF(JANVIER!$N$197,$E17)+COUNTIF(JANVIER!$N$207,$E17)+COUNTIF(JANVIER!$N$217,$E17)+COUNTIF(JANVIER!$N$227,$E17)+COUNTIF(JANVIER!$N$237,$E17)+COUNTIF(JANVIER!$N$247,$E17)+COUNTIF(JANVIER!$N$257,$E17)+COUNTIF(JANVIER!$N$267,$E17)+COUNTIF(JANVIER!$N$277,$E17)+COUNTIF(JANVIER!$N$287,$E17)+COUNTIF(JANVIER!$N$297,$E17)+COUNTIF(JANVIER!$N$307,$E17)</f>
        <v>0</v>
      </c>
      <c r="AW17" s="2">
        <f>COUNTIF(JANVIER!$M$7,$E17)+COUNTIF(JANVIER!$M$17,$E17)+COUNTIF(JANVIER!$M$27,$E17)+COUNTIF(JANVIER!$M$38,$E17)+COUNTIF(JANVIER!$M$48,$E17)+COUNTIF(JANVIER!$M$58,$E17)+COUNTIF(JANVIER!$M$68,$E17)+COUNTIF(JANVIER!$M$78,$E17)+COUNTIF(JANVIER!$M$88,$E17)+COUNTIF(JANVIER!$M$98,$E17)+COUNTIF(JANVIER!$M$108,$E17)+COUNTIF(JANVIER!$M$118,$E17)+COUNTIF(JANVIER!$M$128,$E17)+COUNTIF(JANVIER!$M$138,$E17)+COUNTIF(JANVIER!$M$148,$E17)+COUNTIF(JANVIER!$M$158,$E17)+COUNTIF(JANVIER!$M$168,$E17)+COUNTIF(JANVIER!$M$178,$E17)+COUNTIF(JANVIER!$M$188,$E17)+COUNTIF(JANVIER!$M$198,$E17)+COUNTIF(JANVIER!$M$208,$E17)+COUNTIF(JANVIER!$M$218,$E17)+COUNTIF(JANVIER!$M$228,$E17)+COUNTIF(JANVIER!$M$238,$E17)+COUNTIF(JANVIER!$M$248,$E17)+COUNTIF(JANVIER!$M$258,$E17)+COUNTIF(JANVIER!$M$268,$E17)+COUNTIF(JANVIER!$M$278,$E17)+COUNTIF(JANVIER!$M$288,$E17)+COUNTIF(JANVIER!$M$298,$E17)+COUNTIF(JANVIER!$M$308,$E17)</f>
        <v>0</v>
      </c>
      <c r="AX17" s="138">
        <f>COUNTIF(JANVIER!N$7,$E17)+COUNTIF(JANVIER!$N$17,$E17)+COUNTIF(JANVIER!$N$27,$E17)+COUNTIF(JANVIER!$N$38,$E17)+COUNTIF(JANVIER!$N$48,$E17)+COUNTIF(JANVIER!$N$58,$E17)+COUNTIF(JANVIER!$N$68,$E17)+COUNTIF(JANVIER!$N$78,$E17)+COUNTIF(JANVIER!$N$88,$E17)+COUNTIF(JANVIER!$N$98,$E17)+COUNTIF(JANVIER!$N$108,$E17)+COUNTIF(JANVIER!$N$118,$E17)+COUNTIF(JANVIER!$N$128,$E17)+COUNTIF(JANVIER!$N$138,$E17)+COUNTIF(JANVIER!$N$148,$E17)+COUNTIF(JANVIER!$N$158,$E17)+COUNTIF(JANVIER!$N$168,$E17)+COUNTIF(JANVIER!$N$178,$E17)+COUNTIF(JANVIER!$N$188,$E17)+COUNTIF(JANVIER!$N$198,$E17)+COUNTIF(JANVIER!$N$208,$E17)+COUNTIF(JANVIER!$N$218,$E17)+COUNTIF(JANVIER!$N$228,$E17)+COUNTIF(JANVIER!$N$238,$E17)+COUNTIF(JANVIER!$N$248,$E17)+COUNTIF(JANVIER!$N$258,$E17)+COUNTIF(JANVIER!$N$268,$E17)+COUNTIF(JANVIER!$N$278,$E17)+COUNTIF(JANVIER!$N$288,$E17)+COUNTIF(JANVIER!$N$298,$E17)+COUNTIF(JANVIER!$N$308,$E17)</f>
        <v>0</v>
      </c>
      <c r="AY17" s="98">
        <f>COUNTIF(JANVIER!M$8,$E17)+COUNTIF(JANVIER!$M$18,$E17)+COUNTIF(JANVIER!$M$28,$E17)+COUNTIF(JANVIER!$M$39,$E17)+COUNTIF(JANVIER!$M$49,$E17)+COUNTIF(JANVIER!$M$59,$E17)+COUNTIF(JANVIER!$M$69,$E17)+COUNTIF(JANVIER!$M$79,$E17)+COUNTIF(JANVIER!$M$89,$E17)+COUNTIF(JANVIER!$M$99,$E17)+COUNTIF(JANVIER!$M$109,$E17)+COUNTIF(JANVIER!$M$119,$E17)+COUNTIF(JANVIER!$M$129,$E17)+COUNTIF(JANVIER!$M$139,$E17)+COUNTIF(JANVIER!$M$149,$E17)+COUNTIF(JANVIER!$M$159,$E17)+COUNTIF(JANVIER!$M$169,$E17)+COUNTIF(JANVIER!$M$179,$E17)+COUNTIF(JANVIER!$M$189,$E17)+COUNTIF(JANVIER!$M$199,$E17)+COUNTIF(JANVIER!$M$209,$E17)+COUNTIF(JANVIER!$M$219,$E17)+COUNTIF(JANVIER!$M$229,$E17)+COUNTIF(JANVIER!$M$239,$E17)+COUNTIF(JANVIER!$M$249,$E17)+COUNTIF(JANVIER!$M$259,$E17)+COUNTIF(JANVIER!$M$269,$E17)+COUNTIF(JANVIER!$M$279,$E17)+COUNTIF(JANVIER!$M$289,$E17)+COUNTIF(JANVIER!$M$299,$E17)+COUNTIF(JANVIER!$M$309,$E17)</f>
        <v>0</v>
      </c>
      <c r="AZ17" s="136">
        <f>COUNTIF(JANVIER!N$8,$E17)+COUNTIF(JANVIER!$N$18,$E17)+COUNTIF(JANVIER!$N$28,$E17)+COUNTIF(JANVIER!$N$39,$E17)+COUNTIF(JANVIER!$N$49,$E17)+COUNTIF(JANVIER!$N$59,$E17)+COUNTIF(JANVIER!$N$69,$E17)+COUNTIF(JANVIER!$N$79,$E17)+COUNTIF(JANVIER!$N$89,$E17)+COUNTIF(JANVIER!$N$99,$E17)+COUNTIF(JANVIER!$N$109,$E17)+COUNTIF(JANVIER!$N$119,$E17)+COUNTIF(JANVIER!$N$129,$E17)+COUNTIF(JANVIER!$N$139,$E17)+COUNTIF(JANVIER!$N$149,$E17)+COUNTIF(JANVIER!$N$159,$E17)+COUNTIF(JANVIER!$N$169,$E17)+COUNTIF(JANVIER!$N$179,$E17)+COUNTIF(JANVIER!$N$189,$E17)+COUNTIF(JANVIER!$N$199,$E17)+COUNTIF(JANVIER!$N$209,$E17)+COUNTIF(JANVIER!$N$219,$E17)+COUNTIF(JANVIER!$N$229,$E17)+COUNTIF(JANVIER!$N$239,$E17)+COUNTIF(JANVIER!$N$249,$E17)+COUNTIF(JANVIER!$N$259,$E17)+COUNTIF(JANVIER!$N$269,$E17)+COUNTIF(JANVIER!$N$279,$E17)+COUNTIF(JANVIER!$N$289,$E17)+COUNTIF(JANVIER!$N$299,$E17)+COUNTIF(JANVIER!$N$309,$E17)</f>
        <v>0</v>
      </c>
      <c r="BA17" s="98">
        <f>COUNTIF(JANVIER!M$9,$E17)+COUNTIF(JANVIER!$M$19,$E17)+COUNTIF(JANVIER!$M$29,$E17)+COUNTIF(JANVIER!$M$40,$E17)+COUNTIF(JANVIER!$M$50,$E17)+COUNTIF(JANVIER!$M$60,$E17)+COUNTIF(JANVIER!$M$70,$E17)+COUNTIF(JANVIER!$M$80,$E17)+COUNTIF(JANVIER!$M$90,$E17)+COUNTIF(JANVIER!$M$100,$E17)+COUNTIF(JANVIER!$M$110,$E17)+COUNTIF(JANVIER!$M$120,$E17)+COUNTIF(JANVIER!$M$130,$E17)+COUNTIF(JANVIER!$M$140,$E17)+COUNTIF(JANVIER!$M$150,$E17)+COUNTIF(JANVIER!$M$160,$E17)+COUNTIF(JANVIER!$M$170,$E17)+COUNTIF(JANVIER!$M$180,$E17)+COUNTIF(JANVIER!$M$190,$E17)+COUNTIF(JANVIER!$M$200,$E17)+COUNTIF(JANVIER!$M$210,$E17)+COUNTIF(JANVIER!$M$220,$E17)+COUNTIF(JANVIER!$M$230,$E17)+COUNTIF(JANVIER!$M$240,$E17)+COUNTIF(JANVIER!$M$250,$E17)+COUNTIF(JANVIER!$M$260,$E17)+COUNTIF(JANVIER!$M$270,$E17)+COUNTIF(JANVIER!$M$280,$E17)+COUNTIF(JANVIER!$M$290,$E17)+COUNTIF(JANVIER!$M$300,$E17)+COUNTIF(JANVIER!$M$310,$E17)</f>
        <v>0</v>
      </c>
      <c r="BB17" s="136">
        <f>COUNTIF(JANVIER!N$9,$E17)+COUNTIF(JANVIER!$N$19,$E17)+COUNTIF(JANVIER!$N$29,$E17)+COUNTIF(JANVIER!$N$40,$E17)+COUNTIF(JANVIER!$N$50,$E17)+COUNTIF(JANVIER!$N$60,$E17)+COUNTIF(JANVIER!$N$70,$E17)+COUNTIF(JANVIER!$N$80,$E17)+COUNTIF(JANVIER!$N$90,$E17)+COUNTIF(JANVIER!$N$100,$E17)+COUNTIF(JANVIER!$N$110,$E17)+COUNTIF(JANVIER!$N$120,$E17)+COUNTIF(JANVIER!$N$130,$E17)+COUNTIF(JANVIER!$N$140,$E17)+COUNTIF(JANVIER!$N$150,$E17)+COUNTIF(JANVIER!$N$160,$E17)+COUNTIF(JANVIER!$N$170,$E17)+COUNTIF(JANVIER!$N$180,$E17)+COUNTIF(JANVIER!$N$190,$E17)+COUNTIF(JANVIER!$N$200,$E17)+COUNTIF(JANVIER!$N$210,$E17)+COUNTIF(JANVIER!$N$220,$E17)+COUNTIF(JANVIER!$N$230,$E17)+COUNTIF(JANVIER!$N$240,$E17)+COUNTIF(JANVIER!$N$250,$E17)+COUNTIF(JANVIER!$N$260,$E17)+COUNTIF(JANVIER!$N$270,$E17)+COUNTIF(JANVIER!$N$280,$E17)+COUNTIF(JANVIER!$N$290,$E17)+COUNTIF(JANVIER!$N$300,$E17)+COUNTIF(JANVIER!$N$310,$E17)</f>
        <v>0</v>
      </c>
      <c r="BC17" s="80"/>
      <c r="BD17" s="55">
        <f>COUNTIF(JANVIER!P$6,$E17)+COUNTIF(JANVIER!$P$16,$E17)+COUNTIF(JANVIER!$P$26,$E17)+COUNTIF(JANVIER!$P$37,$E17)+COUNTIF(JANVIER!$P$47,$E17)+COUNTIF(JANVIER!$P$57,$E17)+COUNTIF(JANVIER!$P$67,$E17)+COUNTIF(JANVIER!$P$77,$E17)+COUNTIF(JANVIER!$P$87,$E17)+COUNTIF(JANVIER!$P$97,$E17)+COUNTIF(JANVIER!$P$107,$E17)+COUNTIF(JANVIER!$P$117,$E17)+COUNTIF(JANVIER!$P$127,$E17)+COUNTIF(JANVIER!$P$137,$E17)+COUNTIF(JANVIER!$P$147,$E17)+COUNTIF(JANVIER!$P$157,$E17)+COUNTIF(JANVIER!$P$167,$E17)+COUNTIF(JANVIER!$P$177,$E17)+COUNTIF(JANVIER!$P$187,$E17)+COUNTIF(JANVIER!$P$197,$E17)+COUNTIF(JANVIER!$P$207,$E17)+COUNTIF(JANVIER!$P$217,$E17)+COUNTIF(JANVIER!$P$227,$E17)+COUNTIF(JANVIER!$P$237,$E17)+COUNTIF(JANVIER!$P$247,$E17)+COUNTIF(JANVIER!$P$257,$E17)+COUNTIF(JANVIER!$P$267,$E17)+COUNTIF(JANVIER!$P$277,$E17)+COUNTIF(JANVIER!$P$287,$E17)+COUNTIF(JANVIER!$P$297,$E17)+COUNTIF(JANVIER!$P$307,$E17)</f>
        <v>0</v>
      </c>
      <c r="BE17" s="140">
        <f>COUNTIF(JANVIER!Q$6,$E17)+COUNTIF(JANVIER!$P$16,$E17)+COUNTIF(JANVIER!$P$26,$E17)+COUNTIF(JANVIER!$P$37,$E17)+COUNTIF(JANVIER!$M$47,$E17)+COUNTIF(JANVIER!$P$57,$E17)+COUNTIF(JANVIER!$P$67,$E17)+COUNTIF(JANVIER!$P$77,$E17)+COUNTIF(JANVIER!$P$87,$E17)+COUNTIF(JANVIER!$P$97,$E17)+COUNTIF(JANVIER!$P$107,$E17)+COUNTIF(JANVIER!$P$117,$E17)+COUNTIF(JANVIER!$P$127,$E17)+COUNTIF(JANVIER!$P$137,$E17)+COUNTIF(JANVIER!$P$147,$E17)+COUNTIF(JANVIER!$P$157,$E17)+COUNTIF(JANVIER!$P$167,$E17)+COUNTIF(JANVIER!$P$177,$E17)+COUNTIF(JANVIER!$P$187,$E17)+COUNTIF(JANVIER!$P$197,$E17)+COUNTIF(JANVIER!$P$207,$E17)+COUNTIF(JANVIER!$P$217,$E17)+COUNTIF(JANVIER!$P$227,$E17)+COUNTIF(JANVIER!$P$237,$E17)+COUNTIF(JANVIER!$P$247,$E17)+COUNTIF(JANVIER!$P$257,$E17)+COUNTIF(JANVIER!$P$267,$E17)+COUNTIF(JANVIER!$P$277,$E17)+COUNTIF(JANVIER!$P$287,$E17)+COUNTIF(JANVIER!$P$297,$E17)+COUNTIF(JANVIER!$P$307,$E17)</f>
        <v>0</v>
      </c>
      <c r="BF17" s="55">
        <f>COUNTIF(JANVIER!$P$7,$E17)+COUNTIF(JANVIER!$P$17,$E17)+COUNTIF(JANVIER!$P$27,$E17)+COUNTIF(JANVIER!$P$38,$E17)+COUNTIF(JANVIER!$P$48,$E17)+COUNTIF(JANVIER!$P$58,$E17)+COUNTIF(JANVIER!$P$68,$E17)+COUNTIF(JANVIER!$P$78,$E17)+COUNTIF(JANVIER!$P$88,$E17)+COUNTIF(JANVIER!$P$98,$E17)+COUNTIF(JANVIER!$P$108,$E17)+COUNTIF(JANVIER!$P$118,$E17)+COUNTIF(JANVIER!$P$128,$E17)+COUNTIF(JANVIER!$P$138,$E17)+COUNTIF(JANVIER!$P$148,$E17)+COUNTIF(JANVIER!$P$158,$E17)+COUNTIF(JANVIER!$P$168,$E17)+COUNTIF(JANVIER!$P$178,$E17)+COUNTIF(JANVIER!$P$188,$E17)+COUNTIF(JANVIER!$P$198,$E17)+COUNTIF(JANVIER!$P$208,$E17)+COUNTIF(JANVIER!$P$218,$E17)+COUNTIF(JANVIER!$P$228,$E17)+COUNTIF(JANVIER!$P$238,$E17)+COUNTIF(JANVIER!$P$248,$E17)+COUNTIF(JANVIER!$P$258,$E17)+COUNTIF(JANVIER!$P$268,$E17)+COUNTIF(JANVIER!$P$278,$E17)+COUNTIF(JANVIER!$P$288,$E17)+COUNTIF(JANVIER!$P$298,$E17)+COUNTIF(JANVIER!$P$308,$E17)</f>
        <v>0</v>
      </c>
      <c r="BG17" s="140">
        <f>COUNTIF(JANVIER!$Q$7,$E17)+COUNTIF(JANVIER!$Q$17,$E17)+COUNTIF(JANVIER!$Q$27,$E17)+COUNTIF(JANVIER!$Q$38,$E17)+COUNTIF(JANVIER!$Q$48,$E17)+COUNTIF(JANVIER!$Q$58,$E17)+COUNTIF(JANVIER!$Q$68,$E17)+COUNTIF(JANVIER!$Q$78,$E17)+COUNTIF(JANVIER!$Q$88,$E17)+COUNTIF(JANVIER!$Q$98,$E17)+COUNTIF(JANVIER!$Q$108,$E17)+COUNTIF(JANVIER!$Q$118,$E17)+COUNTIF(JANVIER!$Q$128,$E17)+COUNTIF(JANVIER!$Q$138,$E17)+COUNTIF(JANVIER!$Q$148,$E17)+COUNTIF(JANVIER!$Q$158,$E17)+COUNTIF(JANVIER!$Q$168,$E17)+COUNTIF(JANVIER!$Q$178,$E17)+COUNTIF(JANVIER!$Q$188,$E17)+COUNTIF(JANVIER!$Q$198,$E17)+COUNTIF(JANVIER!$Q$208,$E17)+COUNTIF(JANVIER!$Q$218,$E17)+COUNTIF(JANVIER!$Q$228,$E17)+COUNTIF(JANVIER!$Q$238,$E17)+COUNTIF(JANVIER!$Q$248,$E17)+COUNTIF(JANVIER!$Q$258,$E17)+COUNTIF(JANVIER!$Q$268,$E17)+COUNTIF(JANVIER!$Q$278,$E17)+COUNTIF(JANVIER!$Q$288,$E17)+COUNTIF(JANVIER!$Q$298,$E17)+COUNTIF(JANVIER!$Q$308,$E17)</f>
        <v>0</v>
      </c>
      <c r="BH17" s="48">
        <f>COUNTIF(JANVIER!P$8,$E17)+COUNTIF(JANVIER!$P$18,$E17)+COUNTIF(JANVIER!$P$28,$E17)+COUNTIF(JANVIER!$P$39,$E17)+COUNTIF(JANVIER!$P$49,$E17)+COUNTIF(JANVIER!$P$59,$E17)+COUNTIF(JANVIER!$P$69,$E17)+COUNTIF(JANVIER!$P$79,$E17)+COUNTIF(JANVIER!$P$89,$E17)+COUNTIF(JANVIER!$P$99,$E17)+COUNTIF(JANVIER!$P$109,$E17)+COUNTIF(JANVIER!$P$119,$E17)+COUNTIF(JANVIER!$P$129,$E17)+COUNTIF(JANVIER!$P$139,$E17)+COUNTIF(JANVIER!$P$149,$E17)+COUNTIF(JANVIER!$P$159,$E17)+COUNTIF(JANVIER!$P$169,$E17)+COUNTIF(JANVIER!$P$179,$E17)+COUNTIF(JANVIER!$P$189,$E17)+COUNTIF(JANVIER!$P$199,$E17)+COUNTIF(JANVIER!$P$209,$E17)+COUNTIF(JANVIER!$P$219,$E17)+COUNTIF(JANVIER!$P$229,$E17)+COUNTIF(JANVIER!$P$239,$E17)+COUNTIF(JANVIER!$P$249,$E17)+COUNTIF(JANVIER!$P$259,$E17)+COUNTIF(JANVIER!$P$269,$E17)+COUNTIF(JANVIER!$P$279,$E17)+COUNTIF(JANVIER!$P$289,$E17)+COUNTIF(JANVIER!$P$299,$E17)+COUNTIF(JANVIER!$P$309,$E17)</f>
        <v>0</v>
      </c>
      <c r="BI17" s="151">
        <f>COUNTIF(JANVIER!Q$8,$E17)+COUNTIF(JANVIER!$Q$18,$E17)+COUNTIF(JANVIER!$Q$28,$E17)+COUNTIF(JANVIER!$Q$39,$E17)+COUNTIF(JANVIER!$Q$49,$E17)+COUNTIF(JANVIER!$Q$59,$E17)+COUNTIF(JANVIER!$Q$69,$E17)+COUNTIF(JANVIER!$Q$79,$E17)+COUNTIF(JANVIER!$Q$89,$E17)+COUNTIF(JANVIER!$Q$99,$E17)+COUNTIF(JANVIER!$Q$109,$E17)+COUNTIF(JANVIER!$Q$119,$E17)+COUNTIF(JANVIER!$Q$129,$E17)+COUNTIF(JANVIER!$Q$139,$E17)+COUNTIF(JANVIER!$Q$149,$E17)+COUNTIF(JANVIER!$Q$159,$E17)+COUNTIF(JANVIER!$Q$169,$E17)+COUNTIF(JANVIER!$Q$179,$E17)+COUNTIF(JANVIER!$Q$189,$E17)+COUNTIF(JANVIER!$Q$199,$E17)+COUNTIF(JANVIER!$Q$209,$E17)+COUNTIF(JANVIER!$Q$219,$E17)+COUNTIF(JANVIER!$Q$229,$E17)+COUNTIF(JANVIER!$Q$239,$E17)+COUNTIF(JANVIER!$Q$249,$E17)+COUNTIF(JANVIER!$Q$259,$E17)+COUNTIF(JANVIER!$Q$269,$E17)+COUNTIF(JANVIER!$Q$279,$E17)+COUNTIF(JANVIER!$Q$289,$E17)+COUNTIF(JANVIER!$Q$299,$E17)+COUNTIF(JANVIER!$Q$309,$E17)</f>
        <v>0</v>
      </c>
      <c r="BJ17" s="80"/>
      <c r="BK17" s="55">
        <f>COUNTIF(JANVIER!S$6,$E17)+COUNTIF(JANVIER!$S$16,$E17)+COUNTIF(JANVIER!$S$26,$E17)+COUNTIF(JANVIER!$S$37,$E17)+COUNTIF(JANVIER!$S$47,$E17)+COUNTIF(JANVIER!$S$57,$E17)+COUNTIF(JANVIER!$S$67,$E17)+COUNTIF(JANVIER!$S$77,$E17)+COUNTIF(JANVIER!$S$87,$E17)+COUNTIF(JANVIER!$S$97,$E17)+COUNTIF(JANVIER!$S$107,$E17)+COUNTIF(JANVIER!$S$117,$E17)+COUNTIF(JANVIER!$S$127,$E17)+COUNTIF(JANVIER!$S$137,$E17)+COUNTIF(JANVIER!$S$147,$E17)+COUNTIF(JANVIER!$S$157,$E17)+COUNTIF(JANVIER!$S$167,$E17)+COUNTIF(JANVIER!$S$177,$E17)+COUNTIF(JANVIER!$S$187,$E17)+COUNTIF(JANVIER!$S$197,$E17)+COUNTIF(JANVIER!$S$207,$E17)+COUNTIF(JANVIER!$S$217,$E17)+COUNTIF(JANVIER!$S$227,$E17)+COUNTIF(JANVIER!$S$237,$E17)+COUNTIF(JANVIER!$S$247,$E17)+COUNTIF(JANVIER!$S$257,$E17)+COUNTIF(JANVIER!$S$267,$E17)+COUNTIF(JANVIER!$S$277,$E17)+COUNTIF(JANVIER!$S$287,$E17)+COUNTIF(JANVIER!$S$297,$E17)+COUNTIF(JANVIER!$S$307,$E17)</f>
        <v>0</v>
      </c>
      <c r="BL17" s="140">
        <f>COUNTIF(JANVIER!T$6,$E20)+COUNTIF(JANVIER!$T$16,$E20)+COUNTIF(JANVIER!$T$26,$E20)+COUNTIF(JANVIER!$T$37,$E20)+COUNTIF(JANVIER!$T$47,$E20)+COUNTIF(JANVIER!$T$57,$E20)+COUNTIF(JANVIER!$T$67,$E20)+COUNTIF(JANVIER!$T$77,$E20)+COUNTIF(JANVIER!$T$87,$E20)+COUNTIF(JANVIER!$T$97,$E20)+COUNTIF(JANVIER!$T$107,$E20)+COUNTIF(JANVIER!$T$117,$E20)+COUNTIF(JANVIER!$T$127,$E20)+COUNTIF(JANVIER!$T$137,$E20)+COUNTIF(JANVIER!$T$147,$E20)+COUNTIF(JANVIER!$T$157,$E20)+COUNTIF(JANVIER!$T$167,$E20)+COUNTIF(JANVIER!$T$177,$E20)+COUNTIF(JANVIER!$T$187,$E20)+COUNTIF(JANVIER!$T$197,$E20)+COUNTIF(JANVIER!$T$207,$E20)+COUNTIF(JANVIER!$T$217,$E20)+COUNTIF(JANVIER!$T$227,$E20)+COUNTIF(JANVIER!$T$237,$E20)+COUNTIF(JANVIER!$T$247,$E20)+COUNTIF(JANVIER!$T$257,$E20)+COUNTIF(JANVIER!$T$267,$E20)+COUNTIF(JANVIER!$T$277,$E20)+COUNTIF(JANVIER!$T$287,$E20)+COUNTIF(JANVIER!$T$297,$E20)+COUNTIF(JANVIER!$T$307,$E20)</f>
        <v>0</v>
      </c>
      <c r="BM17" s="55">
        <f>COUNTIF(JANVIER!$S$7,$E17)+COUNTIF(JANVIER!$S$17,$E17)+COUNTIF(JANVIER!$S$27,$E17)+COUNTIF(JANVIER!$S$38,$E17)+COUNTIF(JANVIER!$S$48,$E17)+COUNTIF(JANVIER!$S$58,$E17)+COUNTIF(JANVIER!$S$68,$E17)+COUNTIF(JANVIER!$S$78,$E17)+COUNTIF(JANVIER!$S$88,$E17)+COUNTIF(JANVIER!$S$98,$E17)+COUNTIF(JANVIER!$S$108,$E17)+COUNTIF(JANVIER!$S$118,$E17)+COUNTIF(JANVIER!$S$128,$E17)+COUNTIF(JANVIER!$S$138,$E17)+COUNTIF(JANVIER!$S$148,$E17)+COUNTIF(JANVIER!$S$158,$E17)+COUNTIF(JANVIER!$S$168,$E17)+COUNTIF(JANVIER!$S$178,$E17)+COUNTIF(JANVIER!$S$188,$E17)+COUNTIF(JANVIER!$S$198,$E17)+COUNTIF(JANVIER!$S$208,$E17)+COUNTIF(JANVIER!$S$218,$E17)+COUNTIF(JANVIER!$S$228,$E17)+COUNTIF(JANVIER!$S$238,$E17)+COUNTIF(JANVIER!$S$248,$E17)+COUNTIF(JANVIER!$S$258,$E17)+COUNTIF(JANVIER!$S$268,$E17)+COUNTIF(JANVIER!$S$278,$E17)+COUNTIF(JANVIER!$S$288,$E17)+COUNTIF(JANVIER!$S$298,$E17)+COUNTIF(JANVIER!$S$308,$E17)</f>
        <v>0</v>
      </c>
      <c r="BN17" s="140">
        <f>COUNTIF(JANVIER!$T$7,$E17)+COUNTIF(JANVIER!$T$17,$E17)+COUNTIF(JANVIER!$T$27,$E17)+COUNTIF(JANVIER!$T$38,$E17)+COUNTIF(JANVIER!$T$48,$E17)+COUNTIF(JANVIER!$T$58,$E17)+COUNTIF(JANVIER!$T$68,$E17)+COUNTIF(JANVIER!$T$78,$E17)+COUNTIF(JANVIER!$T$88,$E17)+COUNTIF(JANVIER!$T$98,$E17)+COUNTIF(JANVIER!$T$108,$E17)+COUNTIF(JANVIER!$T$118,$E17)+COUNTIF(JANVIER!$T$128,$E17)+COUNTIF(JANVIER!$T$138,$E17)+COUNTIF(JANVIER!$T$148,$E17)+COUNTIF(JANVIER!$T$158,$E17)+COUNTIF(JANVIER!$T$168,$E17)+COUNTIF(JANVIER!$T$178,$E17)+COUNTIF(JANVIER!$T$188,$E17)+COUNTIF(JANVIER!$T$198,$E17)+COUNTIF(JANVIER!$T$208,$E17)+COUNTIF(JANVIER!$T$218,$E17)+COUNTIF(JANVIER!$T$228,$E17)+COUNTIF(JANVIER!$T$238,$E17)+COUNTIF(JANVIER!$T$248,$E17)+COUNTIF(JANVIER!$T$258,$E17)+COUNTIF(JANVIER!$T$268,$E17)+COUNTIF(JANVIER!$T$278,$E17)+COUNTIF(JANVIER!$T$288,$E17)+COUNTIF(JANVIER!$T$298,$E17)+COUNTIF(JANVIER!$T$308,$E17)</f>
        <v>0</v>
      </c>
    </row>
    <row r="18" spans="2:66" x14ac:dyDescent="0.25">
      <c r="B18" s="164" t="s">
        <v>84</v>
      </c>
      <c r="C18" s="56">
        <f>COUNTIF(JANVIER!$A$6:$B$6,B18)+COUNTIF(JANVIER!$A$16:$B$16,B18)+COUNTIF(JANVIER!$A$26:$B$26,B18)+COUNTIF(JANVIER!$A$37:$B$37,B18)+COUNTIF(JANVIER!$A$47:$B$47,B18)+COUNTIF(JANVIER!$A$57:$B$57,B18)+COUNTIF(JANVIER!$A$67:$B$67,B18)+COUNTIF(JANVIER!$A$77:$B$77,B18)+COUNTIF(JANVIER!$A$87:$B$87,B18)+COUNTIF(JANVIER!$A$97:$B$97,B18)+COUNTIF(JANVIER!$A$107:$B$107,B18)+COUNTIF(JANVIER!$A$117:$B$117,B18)+COUNTIF(JANVIER!$A$127:$B$127,B18)+COUNTIF(JANVIER!$A$137:$B$137,B18)+COUNTIF(JANVIER!$A$147:$B$147,B18)+COUNTIF(JANVIER!$A$157:$B$157,B18)+COUNTIF(JANVIER!$A$167:$B$167,B18)+COUNTIF(JANVIER!$A$177:$B$177,B18)+COUNTIF(JANVIER!$A$187:$B$187,B18)+COUNTIF(JANVIER!$A$197:$B$197,B18)+COUNTIF(JANVIER!$A$207:$B$207,B18)+COUNTIF(JANVIER!$A$217:$B$217,B18)+COUNTIF(JANVIER!$A$227:$B$227,B18)+COUNTIF(JANVIER!$A$237:$B$237,B18)+COUNTIF(JANVIER!$A$247:$B$247,B18)+COUNTIF(JANVIER!$A$257:$B$257,B18)+COUNTIF(JANVIER!$A$267:$B$267,B18)+COUNTIF(JANVIER!$A$277:$B$277,B18)+COUNTIF(JANVIER!$A$287:$B$287,B18)+COUNTIF(JANVIER!$A$297:$B$297,B18)+COUNTIF(JANVIER!$A$307:$B$307,B18)</f>
        <v>0</v>
      </c>
      <c r="E18" s="162" t="s">
        <v>36</v>
      </c>
      <c r="F18" s="117"/>
      <c r="G18" s="55">
        <f>COUNTIF(JANVIER!$A$8,$E18)+COUNTIF(JANVIER!$A$18,$E18)+COUNTIF(JANVIER!$A$276,$E18)+COUNTIF(JANVIER!$A$39,$E18)+COUNTIF(JANVIER!$A$49,$E18)+COUNTIF(JANVIER!$A$59,$E18)+COUNTIF(JANVIER!$A$69,$E18)+COUNTIF(JANVIER!$A$79,$E18)+COUNTIF(JANVIER!$A$87,$E18)+COUNTIF(JANVIER!$A$99,$E18)+COUNTIF(JANVIER!$A$109,$E18)+COUNTIF(JANVIER!$A$119,$E18)+COUNTIF(JANVIER!$A$129,$E18)+COUNTIF(JANVIER!$A$139,$E18)+COUNTIF(JANVIER!$A$149,$E18)+COUNTIF(JANVIER!$A$159,$E18)+COUNTIF(JANVIER!$A$169,$E18)+COUNTIF(JANVIER!$A$179,$E18)+COUNTIF(JANVIER!$A$189,$E18)+COUNTIF(JANVIER!$A$199,$E18)+COUNTIF(JANVIER!$A$209,$E18)+COUNTIF(JANVIER!$A$219,$E18)+COUNTIF(JANVIER!$A$229,$E18)+COUNTIF(JANVIER!$A$239,$E18)+COUNTIF(JANVIER!$A$249,$E18)+COUNTIF(JANVIER!$A$259,$E18)+COUNTIF(JANVIER!$A$269,$E18)+COUNTIF(JANVIER!$A$279,$E18)+COUNTIF(JANVIER!$A$289,$E18)+COUNTIF(JANVIER!$A$299,$E18)+COUNTIF(JANVIER!$A$307:$D$309,$E18)</f>
        <v>0</v>
      </c>
      <c r="H18" s="55">
        <f>COUNTIF(JANVIER!$B$8,$E18)+COUNTIF(JANVIER!$B$18,$E18)+COUNTIF(JANVIER!$B$28,$E18)+COUNTIF(JANVIER!$B$39,$E18)+COUNTIF(JANVIER!$B$49,$E18)+COUNTIF(JANVIER!$B$59,$E18)+COUNTIF(JANVIER!$B$69,$E18)+COUNTIF(JANVIER!$B$79,$E18)+COUNTIF(JANVIER!$B$89,$E18)+COUNTIF(JANVIER!$B$99,$E18)+COUNTIF(JANVIER!$B$109,$E18)+COUNTIF(JANVIER!$B$119,$E18)+COUNTIF(JANVIER!$B$129,$E18)+COUNTIF(JANVIER!$B$139,$E18)+COUNTIF(JANVIER!$B$149,$E18)+COUNTIF(JANVIER!$B$159,$E18)+COUNTIF(JANVIER!$B$169,$E18)+COUNTIF(JANVIER!$B$179,$E18)+COUNTIF(JANVIER!$B$189,$E18)+COUNTIF(JANVIER!$B$199,$E18)+COUNTIF(JANVIER!$B$209,$E18)+COUNTIF(JANVIER!$B$219,$E18)+COUNTIF(JANVIER!$B$229,$E18)+COUNTIF(JANVIER!$B$239,$E18)+COUNTIF(JANVIER!$B$249,$E18)+COUNTIF(JANVIER!$B$259,$E18)+COUNTIF(JANVIER!$B$269,$E18)+COUNTIF(JANVIER!$B$279,$E18)+COUNTIF(JANVIER!$B$289,$E18)+COUNTIF(JANVIER!$B$299,$E18)+COUNTIF(JANVIER!$B$309,$E18)</f>
        <v>0</v>
      </c>
      <c r="I18" s="1">
        <f t="shared" si="0"/>
        <v>0</v>
      </c>
      <c r="J18" s="1">
        <f t="shared" si="1"/>
        <v>0</v>
      </c>
      <c r="K18" s="1">
        <f t="shared" si="2"/>
        <v>0</v>
      </c>
      <c r="L18" s="117"/>
      <c r="M18" s="55">
        <f>COUNTIF(JANVIER!$D$6,$E18)+COUNTIF(JANVIER!$D$16,$E18)+COUNTIF(JANVIER!$D$26,$E18)+COUNTIF(JANVIER!$D$37,$E18)+COUNTIF(JANVIER!$D$47,$E18)+COUNTIF(JANVIER!$D$57,$E18)+COUNTIF(JANVIER!$D$67,$E18)+COUNTIF(JANVIER!$D$77,$E18)+COUNTIF(JANVIER!$D$87,$E18)+COUNTIF(JANVIER!$D$97,$E18)+COUNTIF(JANVIER!$D$107,$E18)+COUNTIF(JANVIER!$D$117,$E18)+COUNTIF(JANVIER!$D$127,$E18)+COUNTIF(JANVIER!$D$137,$E18)+COUNTIF(JANVIER!$D$147,$E18)+COUNTIF(JANVIER!$D$157,$E18)+COUNTIF(JANVIER!$D$167,$E18)+COUNTIF(JANVIER!$D$177,$E18)+COUNTIF(JANVIER!$D$187,$E18)+COUNTIF(JANVIER!$D$197,$E18)+COUNTIF(JANVIER!$D$207,$E18)+COUNTIF(JANVIER!$D$217,$E18)+COUNTIF(JANVIER!$D$227,$E18)+COUNTIF(JANVIER!$D$237,$E18)+COUNTIF(JANVIER!$D$247,$E18)+COUNTIF(JANVIER!$D$257,$E18)+COUNTIF(JANVIER!$D$267,$E18)+COUNTIF(JANVIER!$D$277,$E18)+COUNTIF(JANVIER!$D$287,$E18)+COUNTIF(JANVIER!$D$297,$E18)+COUNTIF(JANVIER!$D$307:D319,$E18)</f>
        <v>0</v>
      </c>
      <c r="N18" s="140">
        <f>COUNTIF(JANVIER!$E$6,$E18)+COUNTIF(JANVIER!$E$16,$E18)+COUNTIF(JANVIER!$E$26,$E18)+COUNTIF(JANVIER!$E$37,$E18)+COUNTIF(JANVIER!$E$47,$E18)+COUNTIF(JANVIER!$E$57,$E18)+COUNTIF(JANVIER!$E$67,$E18)+COUNTIF(JANVIER!$E$77,$E18)+COUNTIF(JANVIER!$E$87,$E18)+COUNTIF(JANVIER!$E$97,$E18)+COUNTIF(JANVIER!$E$107,$E18)+COUNTIF(JANVIER!$E$117,$E18)+COUNTIF(JANVIER!$E$127,$E18)+COUNTIF(JANVIER!$E$137,$E18)+COUNTIF(JANVIER!$E$147,$E18)+COUNTIF(JANVIER!$E$157,$E18)+COUNTIF(JANVIER!$E$167,$E18)+COUNTIF(JANVIER!$E$177,$E18)+COUNTIF(JANVIER!$E$187,$E18)+COUNTIF(JANVIER!$E$197,$E18)+COUNTIF(JANVIER!$E$207,$E18)+COUNTIF(JANVIER!$E$217,$E18)+COUNTIF(JANVIER!$E$227,$E18)+COUNTIF(JANVIER!$E$237,$E18)+COUNTIF(JANVIER!$E$247,$E18)+COUNTIF(JANVIER!$E$257,$E18)+COUNTIF(JANVIER!$E$267,$E18)+COUNTIF(JANVIER!$E$277,$E18)+COUNTIF(JANVIER!$E$287,$E18)+COUNTIF(JANVIER!$E$297,$E18)+COUNTIF(JANVIER!$E$307:E319,$E18)</f>
        <v>0</v>
      </c>
      <c r="O18" s="55">
        <f>COUNTIF(JANVIER!$D$7,$E18)+COUNTIF(JANVIER!$D$17,$E18)+COUNTIF(JANVIER!$D$27,$E18)+COUNTIF(JANVIER!$D$38,$E18)+COUNTIF(JANVIER!$D$48,$E18)+COUNTIF(JANVIER!$D$58,$E18)+COUNTIF(JANVIER!$D$68,$E18)+COUNTIF(JANVIER!$D$78,$E18)+COUNTIF(JANVIER!$D$88,$E18)+COUNTIF(JANVIER!$D$98,$E18)+COUNTIF(JANVIER!$D$108,$E18)+COUNTIF(JANVIER!$D$118,$E18)+COUNTIF(JANVIER!$D$128,$E18)+COUNTIF(JANVIER!$D$138,$E18)+COUNTIF(JANVIER!$D$148,$E18)+COUNTIF(JANVIER!$D$158,$E18)+COUNTIF(JANVIER!$D$168,$E18)+COUNTIF(JANVIER!$D$178,$E18)+COUNTIF(JANVIER!$D$188,$E18)+COUNTIF(JANVIER!$D$198,$E18)+COUNTIF(JANVIER!$D$208,$E18)+COUNTIF(JANVIER!$D$218,$E18)+COUNTIF(JANVIER!$D$228,$E18)+COUNTIF(JANVIER!$D$238,$E18)+COUNTIF(JANVIER!$D$248,$E18)+COUNTIF(JANVIER!$D$258,$E18)+COUNTIF(JANVIER!$D$268,$E18)+COUNTIF(JANVIER!$D$278,$E18)+COUNTIF(JANVIER!$D$288,$E18)+COUNTIF(JANVIER!$D$298,$E18)+COUNTIF(JANVIER!$D$308:F319,$E18)</f>
        <v>0</v>
      </c>
      <c r="P18" s="140">
        <f>COUNTIF(JANVIER!$E$7,$E18)+COUNTIF(JANVIER!$E$17,$E18)+COUNTIF(JANVIER!$E$27,$E18)+COUNTIF(JANVIER!$E$38,$E18)+COUNTIF(JANVIER!$E$48,$E18)+COUNTIF(JANVIER!$E$58,$E18)+COUNTIF(JANVIER!$E$68,$E18)+COUNTIF(JANVIER!$E$78,$E18)+COUNTIF(JANVIER!$E$88,$E18)+COUNTIF(JANVIER!$E$98,$E18)+COUNTIF(JANVIER!$E$108,$E18)+COUNTIF(JANVIER!$E$118,$E18)+COUNTIF(JANVIER!$E$128,$E18)+COUNTIF(JANVIER!$E$138,$E18)+COUNTIF(JANVIER!$E$148,$E18)+COUNTIF(JANVIER!$E$158,$E18)+COUNTIF(JANVIER!$E$168,$E18)+COUNTIF(JANVIER!$E$178,$E18)+COUNTIF(JANVIER!$E$188,$E18)+COUNTIF(JANVIER!$E$198,$E18)+COUNTIF(JANVIER!$E$208,$E18)+COUNTIF(JANVIER!$E$218,$E18)+COUNTIF(JANVIER!$E$228,$E18)+COUNTIF(JANVIER!$E$238,$E18)+COUNTIF(JANVIER!$E$248,$E18)+COUNTIF(JANVIER!$E$258,$E18)+COUNTIF(JANVIER!$E$268,$E18)+COUNTIF(JANVIER!$E$278,$E18)+COUNTIF(JANVIER!$E$288,$E18)+COUNTIF(JANVIER!$E$298,$E18)+COUNTIF(JANVIER!$E$308:G319,$E18)</f>
        <v>0</v>
      </c>
      <c r="Q18" s="48">
        <f>COUNTIF(JANVIER!$D$8,$E18)+COUNTIF(JANVIER!$D$18,$E18)+COUNTIF(JANVIER!$D$28,$E18)+COUNTIF(JANVIER!$D$39,$E18)+COUNTIF(JANVIER!$D$49,$E18)+COUNTIF(JANVIER!$D$59,$E18)+COUNTIF(JANVIER!$D$69,$E18)+COUNTIF(JANVIER!$D$79,$E18)+COUNTIF(JANVIER!$D$89,$E18)+COUNTIF(JANVIER!$D$99,$E18)+COUNTIF(JANVIER!$D$109,$E18)+COUNTIF(JANVIER!$D$119,$E18)+COUNTIF(JANVIER!$D$129,$E18)+COUNTIF(JANVIER!$D$139,$E18)+COUNTIF(JANVIER!$D$149,$E18)+COUNTIF(JANVIER!$D$159,$E18)+COUNTIF(JANVIER!$D$169,$E18)+COUNTIF(JANVIER!$D$179,$E18)+COUNTIF(JANVIER!$D$189,$E18)+COUNTIF(JANVIER!$D$199,$E18)+COUNTIF(JANVIER!$D$209,$E18)+COUNTIF(JANVIER!$D$219,$E18)+COUNTIF(JANVIER!$D$229,$E18)+COUNTIF(JANVIER!$D$239,$E18)+COUNTIF(JANVIER!$D$249,$E18)+COUNTIF(JANVIER!$D$259,$E18)+COUNTIF(JANVIER!$D$269,$E18)+COUNTIF(JANVIER!$D$279,$E18)+COUNTIF(JANVIER!$D$289,$E18)+COUNTIF(JANVIER!$D$299,$E18)+COUNTIF(JANVIER!$D$309:H319,$E18)</f>
        <v>0</v>
      </c>
      <c r="R18" s="151">
        <f>COUNTIF(JANVIER!$E$8,$E18)+COUNTIF(JANVIER!$E$18,$E18)+COUNTIF(JANVIER!$E$28,$E18)+COUNTIF(JANVIER!$E$39,$E18)+COUNTIF(JANVIER!$E$49,$E18)+COUNTIF(JANVIER!$E$59,$E18)+COUNTIF(JANVIER!$E$69,$E18)+COUNTIF(JANVIER!$E$79,$E18)+COUNTIF(JANVIER!$E$89,$E18)+COUNTIF(JANVIER!$E$99,$E18)+COUNTIF(JANVIER!$E$109,$E18)+COUNTIF(JANVIER!$E$119,$E18)+COUNTIF(JANVIER!$E$129,$E18)+COUNTIF(JANVIER!$E$139,$E18)+COUNTIF(JANVIER!$E$149,$E18)+COUNTIF(JANVIER!$E$159,$E18)+COUNTIF(JANVIER!$E$169,$E18)+COUNTIF(JANVIER!$E$179,$E18)+COUNTIF(JANVIER!$E$189,$E18)+COUNTIF(JANVIER!$E$199,$E18)+COUNTIF(JANVIER!$E$209,$E18)+COUNTIF(JANVIER!$E$219,$E18)+COUNTIF(JANVIER!$E$229,$E18)+COUNTIF(JANVIER!$E$239,$E18)+COUNTIF(JANVIER!$E$249,$E18)+COUNTIF(JANVIER!$E$259,$E18)+COUNTIF(JANVIER!$E$269,$E18)+COUNTIF(JANVIER!$E$279,$E18)+COUNTIF(JANVIER!$E$289,$E18)+COUNTIF(JANVIER!$E$299,$E18)+COUNTIF(JANVIER!$E$309,$E18)</f>
        <v>0</v>
      </c>
      <c r="S18" s="48">
        <f t="shared" si="3"/>
        <v>0</v>
      </c>
      <c r="T18" s="136">
        <f t="shared" si="3"/>
        <v>0</v>
      </c>
      <c r="U18" s="49">
        <f t="shared" si="4"/>
        <v>0</v>
      </c>
      <c r="V18" s="80"/>
      <c r="W18" s="55">
        <f>COUNTIF(JANVIER!$G$6,$E18)+COUNTIF(JANVIER!$G$16,$E18)+COUNTIF(JANVIER!$G$26,$E18)+COUNTIF(JANVIER!$G$37,$E18)+COUNTIF(JANVIER!$G$47,$E18)+COUNTIF(JANVIER!$G$57,$E18)+COUNTIF(JANVIER!$G$67,$E18)+COUNTIF(JANVIER!$G$77,$E18)+COUNTIF(JANVIER!$G$87,$E18)+COUNTIF(JANVIER!$G$97,$E18)+COUNTIF(JANVIER!$G$107,$E18)+COUNTIF(JANVIER!$G$117,$E18)+COUNTIF(JANVIER!$G$127,$E18)+COUNTIF(JANVIER!$G$137,$E18)+COUNTIF(JANVIER!$G$147,$E18)+COUNTIF(JANVIER!$G$157,$E18)+COUNTIF(JANVIER!$G$167,$E18)+COUNTIF(JANVIER!$G$177,$E18)+COUNTIF(JANVIER!$G$187,$E18)+COUNTIF(JANVIER!$G$197,$E18)+COUNTIF(JANVIER!$G$207,$E18)+COUNTIF(JANVIER!$G$217,$E18)+COUNTIF(JANVIER!$G$227,$E18)+COUNTIF(JANVIER!$G$237,$E18)+COUNTIF(JANVIER!$G$247,$E18)+COUNTIF(JANVIER!$G$257,$E18)+COUNTIF(JANVIER!$G$267,$E18)+COUNTIF(JANVIER!$G$277,$E18)+COUNTIF(JANVIER!$G$287,$E18)+COUNTIF(JANVIER!$G$297,$E18)+COUNTIF(JANVIER!$G$307:N319,$E18)</f>
        <v>0</v>
      </c>
      <c r="X18" s="140">
        <f>COUNTIF(JANVIER!$H$6,$E18)+COUNTIF(JANVIER!$H$16,$E18)+COUNTIF(JANVIER!$H$26,$E18)+COUNTIF(JANVIER!$H$37,$E18)+COUNTIF(JANVIER!$H$47,$E18)+COUNTIF(JANVIER!$H$57,$E18)+COUNTIF(JANVIER!$H$67,$E18)+COUNTIF(JANVIER!$H$77,$E18)+COUNTIF(JANVIER!$H$87,$E18)+COUNTIF(JANVIER!$H$97,$E18)+COUNTIF(JANVIER!$H$107,$E18)+COUNTIF(JANVIER!$H$117,$E18)+COUNTIF(JANVIER!$H$127,$E18)+COUNTIF(JANVIER!$H$137,$E18)+COUNTIF(JANVIER!$H$147,$E18)+COUNTIF(JANVIER!$H$157,$E18)+COUNTIF(JANVIER!$H$167,$E18)+COUNTIF(JANVIER!$H$177,$E18)+COUNTIF(JANVIER!$H$187,$E18)+COUNTIF(JANVIER!$H$197,$E18)+COUNTIF(JANVIER!$H$207,$E18)+COUNTIF(JANVIER!$H$217,$E18)+COUNTIF(JANVIER!$H$227,$E18)+COUNTIF(JANVIER!$H$237,$E18)+COUNTIF(JANVIER!$H$247,$E18)+COUNTIF(JANVIER!$H$257,$E18)+COUNTIF(JANVIER!$H$267,$E18)+COUNTIF(JANVIER!$H$277,$E18)+COUNTIF(JANVIER!$H$287,$E18)+COUNTIF(JANVIER!$H$297,$E18)+COUNTIF(JANVIER!$H$307:O319,$E18)</f>
        <v>0</v>
      </c>
      <c r="Y18" s="55">
        <f>COUNTIF(JANVIER!$G$7,$E18)+COUNTIF(JANVIER!$G$17,$E18)+COUNTIF(JANVIER!$G$27,$E18)+COUNTIF(JANVIER!$G$38,$E18)+COUNTIF(JANVIER!$G$48,$E18)+COUNTIF(JANVIER!$G$58,$E18)+COUNTIF(JANVIER!$G$68,$E18)+COUNTIF(JANVIER!$G$78,$E18)+COUNTIF(JANVIER!$G$88,$E18)+COUNTIF(JANVIER!$G$98,$E18)+COUNTIF(JANVIER!$G$108,$E18)+COUNTIF(JANVIER!$G$118,$E18)+COUNTIF(JANVIER!$G$128,$E18)+COUNTIF(JANVIER!$G$138,$E18)+COUNTIF(JANVIER!$G$148,$E18)+COUNTIF(JANVIER!$G$158,$E18)+COUNTIF(JANVIER!$G$168,$E18)+COUNTIF(JANVIER!$G$178,$E18)+COUNTIF(JANVIER!$G$188,$E18)+COUNTIF(JANVIER!$G$198,$E18)+COUNTIF(JANVIER!$G$208,$E18)+COUNTIF(JANVIER!$G$218,$E18)+COUNTIF(JANVIER!$G$228,$E18)+COUNTIF(JANVIER!$G$238,$E18)+COUNTIF(JANVIER!$G$248,$E18)+COUNTIF(JANVIER!$G$258,$E18)+COUNTIF(JANVIER!$G$268,$E18)+COUNTIF(JANVIER!$G$278,$E18)+COUNTIF(JANVIER!$G$288,$E18)+COUNTIF(JANVIER!$G$298,$E18)+COUNTIF(JANVIER!$G$308:P319,$E18)</f>
        <v>0</v>
      </c>
      <c r="Z18" s="140">
        <f>COUNTIF(JANVIER!$H$7,$E18)+COUNTIF(JANVIER!$H$17,$E18)+COUNTIF(JANVIER!$H$27,$E18)+COUNTIF(JANVIER!$H$38,$E18)+COUNTIF(JANVIER!$H$48,$E18)+COUNTIF(JANVIER!$H$58,$E18)+COUNTIF(JANVIER!$H$68,$E18)+COUNTIF(JANVIER!$H$78,$E18)+COUNTIF(JANVIER!$H$88,$E18)+COUNTIF(JANVIER!$H$98,$E18)+COUNTIF(JANVIER!$H$108,$E18)+COUNTIF(JANVIER!$H$118,$E18)+COUNTIF(JANVIER!$H$128,$E18)+COUNTIF(JANVIER!$H$138,$E18)+COUNTIF(JANVIER!$H$148,$E18)+COUNTIF(JANVIER!$H$158,$E18)+COUNTIF(JANVIER!$H$168,$E18)+COUNTIF(JANVIER!$H$178,$E18)+COUNTIF(JANVIER!$H$188,$E18)+COUNTIF(JANVIER!$H$198,$E18)+COUNTIF(JANVIER!$H$208,$E18)+COUNTIF(JANVIER!$H$218,$E18)+COUNTIF(JANVIER!$H$228,$E18)+COUNTIF(JANVIER!$H$238,$E18)+COUNTIF(JANVIER!$H$248,$E18)+COUNTIF(JANVIER!$H$258,$E18)+COUNTIF(JANVIER!$H$268,$E18)+COUNTIF(JANVIER!$H$278,$E18)+COUNTIF(JANVIER!$H$288,$E18)+COUNTIF(JANVIER!$H$298,$E18)+COUNTIF(JANVIER!$H$308:P319,$E18)</f>
        <v>0</v>
      </c>
      <c r="AA18" s="55">
        <f>COUNTIF(JANVIER!$G$8,$E18)+COUNTIF(JANVIER!$G$18,$E18)+COUNTIF(JANVIER!$G$28,$E18)+COUNTIF(JANVIER!$G$39,$E18)+COUNTIF(JANVIER!$G$49,$E18)+COUNTIF(JANVIER!$G$59,$E18)+COUNTIF(JANVIER!$G$69,$E18)+COUNTIF(JANVIER!$G$79,$E18)+COUNTIF(JANVIER!$G$89,$E18)+COUNTIF(JANVIER!$G$99,$E18)+COUNTIF(JANVIER!$G$109,$E18)+COUNTIF(JANVIER!$G$119,$E18)+COUNTIF(JANVIER!$G$129,$E18)+COUNTIF(JANVIER!$G$139,$E18)+COUNTIF(JANVIER!$G$149,$E18)+COUNTIF(JANVIER!$G$159,$E18)+COUNTIF(JANVIER!$G$169,$E18)+COUNTIF(JANVIER!$G$179,$E18)+COUNTIF(JANVIER!$G$189,$E18)+COUNTIF(JANVIER!$G$199,$E18)+COUNTIF(JANVIER!$G$209,$E18)+COUNTIF(JANVIER!$G$219,$E18)+COUNTIF(JANVIER!$G$229,$E18)+COUNTIF(JANVIER!$G$239,$E18)+COUNTIF(JANVIER!$G$249,$E18)+COUNTIF(JANVIER!$G$259,$E18)+COUNTIF(JANVIER!$G$269,$E18)+COUNTIF(JANVIER!$G$279,$E18)+COUNTIF(JANVIER!$G$289,$E18)+COUNTIF(JANVIER!$G$299,$E18)+COUNTIF(JANVIER!$G$309:R319,$E18)</f>
        <v>0</v>
      </c>
      <c r="AB18" s="140">
        <f>COUNTIF(JANVIER!$H$8,$E18)+COUNTIF(JANVIER!$H$18,$E18)+COUNTIF(JANVIER!$H$28,$E18)+COUNTIF(JANVIER!$H$39,$E18)+COUNTIF(JANVIER!$H$49,$E18)+COUNTIF(JANVIER!$H$59,$E18)+COUNTIF(JANVIER!$H$69,$E18)+COUNTIF(JANVIER!$H$79,$E18)+COUNTIF(JANVIER!$H$89,$E18)+COUNTIF(JANVIER!$H$99,$E18)+COUNTIF(JANVIER!$H$109,$E18)+COUNTIF(JANVIER!$H$119,$E18)+COUNTIF(JANVIER!$H$129,$E18)+COUNTIF(JANVIER!$H$139,$E18)+COUNTIF(JANVIER!$H$149,$E18)+COUNTIF(JANVIER!$H$159,$E18)+COUNTIF(JANVIER!$H$169,$E18)+COUNTIF(JANVIER!$H$179,$E18)+COUNTIF(JANVIER!$H$189,$E18)+COUNTIF(JANVIER!$H$199,$E18)+COUNTIF(JANVIER!$H$209,$E18)+COUNTIF(JANVIER!$H$219,$E18)+COUNTIF(JANVIER!$H$229,$E18)+COUNTIF(JANVIER!$H$239,$E18)+COUNTIF(JANVIER!$H$249,$E18)+COUNTIF(JANVIER!$H$259,$E18)+COUNTIF(JANVIER!$H$269,$E18)+COUNTIF(JANVIER!$H$279,$E18)+COUNTIF(JANVIER!$H$289,$E18)+COUNTIF(JANVIER!$H$299,$E18)+COUNTIF(JANVIER!$H$309,$E18)</f>
        <v>0</v>
      </c>
      <c r="AC18" s="48">
        <f t="shared" si="5"/>
        <v>0</v>
      </c>
      <c r="AD18" s="136">
        <f t="shared" si="6"/>
        <v>0</v>
      </c>
      <c r="AE18" s="49">
        <f t="shared" si="7"/>
        <v>0</v>
      </c>
      <c r="AF18" s="80"/>
      <c r="AG18" s="55">
        <f>COUNTIF(JANVIER!J$6,$E18)+COUNTIF(JANVIER!$J$16,$E18)+COUNTIF(JANVIER!$J$26,$E18)+COUNTIF(JANVIER!$J$37,$E18)+COUNTIF(JANVIER!$J$47,$E18)+COUNTIF(JANVIER!$J$57,$E18)+COUNTIF(JANVIER!$J$67,$E18)+COUNTIF(JANVIER!$J$77,$E18)+COUNTIF(JANVIER!$J$87,$E18)+COUNTIF(JANVIER!$J$97,$E18)+COUNTIF(JANVIER!$J$107,$E18)+COUNTIF(JANVIER!$J$117,$E18)+COUNTIF(JANVIER!$J$127,$E18)+COUNTIF(JANVIER!$J$137,$E18)+COUNTIF(JANVIER!$J$147,$E18)+COUNTIF(JANVIER!$J$157,$E18)+COUNTIF(JANVIER!$J$167,$E18)+COUNTIF(JANVIER!$J$177,$E18)+COUNTIF(JANVIER!$J$187,$E18)+COUNTIF(JANVIER!$J$197,$E18)+COUNTIF(JANVIER!$J$207,$E18)+COUNTIF(JANVIER!$J$217,$E18)+COUNTIF(JANVIER!$J$227,$E18)+COUNTIF(JANVIER!$J$237,$E18)+COUNTIF(JANVIER!$J$247,$E18)+COUNTIF(JANVIER!$J$257,$E18)+COUNTIF(JANVIER!$J$267,$E18)+COUNTIF(JANVIER!$J$277,$E18)+COUNTIF(JANVIER!$J$287,$E18)+COUNTIF(JANVIER!$J$297,$E18)+COUNTIF(JANVIER!$J$307,$E18)</f>
        <v>0</v>
      </c>
      <c r="AH18" s="140">
        <f>COUNTIF(JANVIER!K$6,$E18)+COUNTIF(JANVIER!$K$16,$E18)+COUNTIF(JANVIER!$K$26,$E18)+COUNTIF(JANVIER!$K$37,$E18)+COUNTIF(JANVIER!$K$47,$E18)+COUNTIF(JANVIER!$K$57,$E18)+COUNTIF(JANVIER!$K$67,$E18)+COUNTIF(JANVIER!$K$77,$E18)+COUNTIF(JANVIER!$K$87,$E18)+COUNTIF(JANVIER!$K$97,$E18)+COUNTIF(JANVIER!$K$107,$E18)+COUNTIF(JANVIER!$K$117,$E18)+COUNTIF(JANVIER!$K$127,$E18)+COUNTIF(JANVIER!$K$137,$E18)+COUNTIF(JANVIER!$K$147,$E18)+COUNTIF(JANVIER!$K$157,$E18)+COUNTIF(JANVIER!$K$167,$E18)+COUNTIF(JANVIER!$K$177,$E18)+COUNTIF(JANVIER!$K$187,$E18)+COUNTIF(JANVIER!$K$197,$E18)+COUNTIF(JANVIER!$K$207,$E18)+COUNTIF(JANVIER!$K$217,$E18)+COUNTIF(JANVIER!$K$227,$E18)+COUNTIF(JANVIER!$K$237,$E18)+COUNTIF(JANVIER!$K$247,$E18)+COUNTIF(JANVIER!$K$257,$E18)+COUNTIF(JANVIER!$K$267,$E18)+COUNTIF(JANVIER!$K$277,$E18)+COUNTIF(JANVIER!$K$287,$E18)+COUNTIF(JANVIER!$K$297,$E18)+COUNTIF(JANVIER!$K$307,$E18)</f>
        <v>0</v>
      </c>
      <c r="AI18" s="55">
        <f>COUNTIF(JANVIER!$J$7,$E18)+COUNTIF(JANVIER!$J$17,$E18)+COUNTIF(JANVIER!$J$27,$E18)+COUNTIF(JANVIER!$J$38,$E18)+COUNTIF(JANVIER!$J$48,$E18)+COUNTIF(JANVIER!$J$58,$E18)+COUNTIF(JANVIER!$J$68,$E18)+COUNTIF(JANVIER!$J$78,$E18)+COUNTIF(JANVIER!$J$88,$E18)+COUNTIF(JANVIER!$J$98,$E18)+COUNTIF(JANVIER!$J$108,$E18)+COUNTIF(JANVIER!$J$118,$E18)+COUNTIF(JANVIER!$J$128,$E18)+COUNTIF(JANVIER!$J$138,$E18)+COUNTIF(JANVIER!$J$148,$E18)+COUNTIF(JANVIER!$J$158,$E18)+COUNTIF(JANVIER!$J$168,$E18)+COUNTIF(JANVIER!$J$178,$E18)+COUNTIF(JANVIER!$J$188,$E18)+COUNTIF(JANVIER!$J$198,$E18)+COUNTIF(JANVIER!$J$208,$E18)+COUNTIF(JANVIER!$J$218,$E18)+COUNTIF(JANVIER!$J$228,$E18)+COUNTIF(JANVIER!$J$238,$E18)+COUNTIF(JANVIER!$J$248,$E18)+COUNTIF(JANVIER!$J$258,$E18)+COUNTIF(JANVIER!$J$268,$E18)+COUNTIF(JANVIER!$J$278,$E18)+COUNTIF(JANVIER!$J$288,$E18)+COUNTIF(JANVIER!$J$298,$E18)+COUNTIF(JANVIER!$J$308,$E18)</f>
        <v>0</v>
      </c>
      <c r="AJ18" s="140">
        <f>COUNTIF(JANVIER!$K$7,$E18)+COUNTIF(JANVIER!$K$17,$E18)+COUNTIF(JANVIER!$K$27,$E18)+COUNTIF(JANVIER!$K$38,$E18)+COUNTIF(JANVIER!$K$48,$E18)+COUNTIF(JANVIER!$K$58,$E18)+COUNTIF(JANVIER!$K$68,$E18)+COUNTIF(JANVIER!$K$78,$E18)+COUNTIF(JANVIER!$K$88,$E18)+COUNTIF(JANVIER!$K$98,$E18)+COUNTIF(JANVIER!$K$108,$E18)+COUNTIF(JANVIER!$K$118,$E18)+COUNTIF(JANVIER!$K$128,$E18)+COUNTIF(JANVIER!$K$138,$E18)+COUNTIF(JANVIER!$K$148,$E18)+COUNTIF(JANVIER!$K$158,$E18)+COUNTIF(JANVIER!$K$168,$E18)+COUNTIF(JANVIER!$K$178,$E18)+COUNTIF(JANVIER!$K$188,$E18)+COUNTIF(JANVIER!$K$198,$E18)+COUNTIF(JANVIER!$K$208,$E18)+COUNTIF(JANVIER!$K$218,$E18)+COUNTIF(JANVIER!$K$228,$E18)+COUNTIF(JANVIER!$K$238,$E18)+COUNTIF(JANVIER!$K$248,$E18)+COUNTIF(JANVIER!$K$258,$E18)+COUNTIF(JANVIER!$K$268,$E18)+COUNTIF(JANVIER!$K$278,$E18)+COUNTIF(JANVIER!$K$288,$E18)+COUNTIF(JANVIER!$K$298,$E18)+COUNTIF(JANVIER!$K$308,$E18)</f>
        <v>0</v>
      </c>
      <c r="AK18" s="55">
        <f>COUNTIF(JANVIER!J$8,$E18)+COUNTIF(JANVIER!$J$18,$E18)+COUNTIF(JANVIER!$J$28,$E18)+COUNTIF(JANVIER!$J$39,$E18)+COUNTIF(JANVIER!$J$49,$E18)+COUNTIF(JANVIER!$J$59,$E18)+COUNTIF(JANVIER!$J$69,$E18)+COUNTIF(JANVIER!$J$79,$E18)+COUNTIF(JANVIER!$J$89,$E18)+COUNTIF(JANVIER!$J$99,$E18)+COUNTIF(JANVIER!$J$109,$E18)+COUNTIF(JANVIER!$J$119,$E18)+COUNTIF(JANVIER!$J$129,$E18)+COUNTIF(JANVIER!$J$139,$E18)+COUNTIF(JANVIER!$J$149,$E18)+COUNTIF(JANVIER!$J$159,$E18)+COUNTIF(JANVIER!$J$169,$E18)+COUNTIF(JANVIER!$J$179,$E18)+COUNTIF(JANVIER!$J$189,$E18)+COUNTIF(JANVIER!$J$199,$E18)+COUNTIF(JANVIER!$J$209,$E18)+COUNTIF(JANVIER!$J$219,$E18)+COUNTIF(JANVIER!$J$229,$E18)+COUNTIF(JANVIER!$J$239,$E18)+COUNTIF(JANVIER!$J$249,$E18)+COUNTIF(JANVIER!$J$259,$E18)+COUNTIF(JANVIER!$J$269,$E18)+COUNTIF(JANVIER!$J$279,$E18)+COUNTIF(JANVIER!$J$289,$E18)+COUNTIF(JANVIER!$J$299,$E18)+COUNTIF(JANVIER!$J$309,$E18)</f>
        <v>0</v>
      </c>
      <c r="AL18" s="140">
        <f>COUNTIF(JANVIER!K$8,$E18)+COUNTIF(JANVIER!$K$18,$E18)+COUNTIF(JANVIER!$K$28,$E18)+COUNTIF(JANVIER!$K$39,$E18)+COUNTIF(JANVIER!$K$49,$E18)+COUNTIF(JANVIER!$K$59,$E18)+COUNTIF(JANVIER!$K$69,$E18)+COUNTIF(JANVIER!$K$79,$E18)+COUNTIF(JANVIER!$K$89,$E18)+COUNTIF(JANVIER!$K$99,$E18)+COUNTIF(JANVIER!$K$109,$E18)+COUNTIF(JANVIER!$K$119,$E18)+COUNTIF(JANVIER!$K$129,$E18)+COUNTIF(JANVIER!$K$139,$E18)+COUNTIF(JANVIER!$K$149,$E18)+COUNTIF(JANVIER!$K$159,$E18)+COUNTIF(JANVIER!$K$169,$E18)+COUNTIF(JANVIER!$K$179,$E18)+COUNTIF(JANVIER!$K$189,$E18)+COUNTIF(JANVIER!$K$199,$E18)+COUNTIF(JANVIER!$K$209,$E18)+COUNTIF(JANVIER!$K$219,$E18)+COUNTIF(JANVIER!$K$229,$E18)+COUNTIF(JANVIER!$K$239,$E18)+COUNTIF(JANVIER!$K$249,$E18)+COUNTIF(JANVIER!$K$259,$E18)+COUNTIF(JANVIER!$K$269,$E18)+COUNTIF(JANVIER!$K$279,$E18)+COUNTIF(JANVIER!$K$289,$E18)+COUNTIF(JANVIER!$K$299,$E18)+COUNTIF(JANVIER!$K$309,$E18)</f>
        <v>0</v>
      </c>
      <c r="AM18" s="55">
        <f>COUNTIF(JANVIER!J$9,$E18)+COUNTIF(JANVIER!$J$19,$E18)+COUNTIF(JANVIER!$J$29,$E18)+COUNTIF(JANVIER!$J$40,$E18)+COUNTIF(JANVIER!$J$50,$E18)+COUNTIF(JANVIER!$J$60,$E18)+COUNTIF(JANVIER!$J$70,$E18)+COUNTIF(JANVIER!$J$80,$E18)+COUNTIF(JANVIER!$J$90,$E18)+COUNTIF(JANVIER!$J$100,$E18)+COUNTIF(JANVIER!$J$110,$E18)+COUNTIF(JANVIER!$J$120,$E18)+COUNTIF(JANVIER!$J$130,$E18)+COUNTIF(JANVIER!$J$140,$E18)+COUNTIF(JANVIER!$J$150,$E18)+COUNTIF(JANVIER!$J$160,$E18)+COUNTIF(JANVIER!$J$170,$E18)+COUNTIF(JANVIER!$J$180,$E18)+COUNTIF(JANVIER!$J$190,$E18)+COUNTIF(JANVIER!$J$200,$E18)+COUNTIF(JANVIER!$J$210,$E18)+COUNTIF(JANVIER!$J$220,$E18)+COUNTIF(JANVIER!$J$230,$E18)+COUNTIF(JANVIER!$J$240,$E18)+COUNTIF(JANVIER!$J$250,$E18)+COUNTIF(JANVIER!$J$260,$E18)+COUNTIF(JANVIER!$J$270,$E18)+COUNTIF(JANVIER!$J$280,$E18)+COUNTIF(JANVIER!$J$290,$E18)+COUNTIF(JANVIER!$J$300,$E18)+COUNTIF(JANVIER!$J$310,$E18)</f>
        <v>0</v>
      </c>
      <c r="AN18" s="140">
        <f>COUNTIF(JANVIER!K$9,$E18)+COUNTIF(JANVIER!$K$19,$E18)+COUNTIF(JANVIER!$K$29,$E18)+COUNTIF(JANVIER!$K$40,$E18)+COUNTIF(JANVIER!$K$50,$E18)+COUNTIF(JANVIER!$K$60,$E18)+COUNTIF(JANVIER!$K$70,$E18)+COUNTIF(JANVIER!$K$80,$E18)+COUNTIF(JANVIER!$K$90,$E18)+COUNTIF(JANVIER!$K$100,$E18)+COUNTIF(JANVIER!$K$110,$E18)+COUNTIF(JANVIER!$K$120,$E18)+COUNTIF(JANVIER!$K$130,$E18)+COUNTIF(JANVIER!$K$140,$E18)+COUNTIF(JANVIER!$K$150,$E18)+COUNTIF(JANVIER!$K$160,$E18)+COUNTIF(JANVIER!$K$170,$E18)+COUNTIF(JANVIER!$K$180,$E18)+COUNTIF(JANVIER!$K$190,$E18)+COUNTIF(JANVIER!$K$200,$E18)+COUNTIF(JANVIER!$K$210,$E18)+COUNTIF(JANVIER!$K$220,$E18)+COUNTIF(JANVIER!$K$230,$E18)+COUNTIF(JANVIER!$K$240,$E18)+COUNTIF(JANVIER!$K$250,$E18)+COUNTIF(JANVIER!$K$260,$E18)+COUNTIF(JANVIER!$K$270,$E18)+COUNTIF(JANVIER!$K$280,$E18)+COUNTIF(JANVIER!$K$290,$E18)+COUNTIF(JANVIER!$K$300,$E18)+COUNTIF(JANVIER!$K$310,$E18)</f>
        <v>0</v>
      </c>
      <c r="AO18" s="55">
        <f>COUNTIF(JANVIER!J$10,$E18)+COUNTIF(JANVIER!$J$20,$E18)+COUNTIF(JANVIER!$J$30,$E18)+COUNTIF(JANVIER!$J$41,$E18)+COUNTIF(JANVIER!$J$51,$E18)+COUNTIF(JANVIER!$J$61,$E18)+COUNTIF(JANVIER!$J$71,$E18)+COUNTIF(JANVIER!$J$81,$E18)+COUNTIF(JANVIER!$J$91,$E18)+COUNTIF(JANVIER!$J$101,$E18)+COUNTIF(JANVIER!$J$111,$E18)+COUNTIF(JANVIER!$J$121,$E18)+COUNTIF(JANVIER!$J$131,$E18)+COUNTIF(JANVIER!$J$141,$E18)+COUNTIF(JANVIER!$J$151,$E18)+COUNTIF(JANVIER!$J$161,$E18)+COUNTIF(JANVIER!$J$171,$E18)+COUNTIF(JANVIER!$J$181,$E18)+COUNTIF(JANVIER!$J$191,$E18)+COUNTIF(JANVIER!$J$201,$E18)+COUNTIF(JANVIER!$J$211,$E18)+COUNTIF(JANVIER!$J$221,$E18)+COUNTIF(JANVIER!$J$231,$E18)+COUNTIF(JANVIER!$J$241,$E18)+COUNTIF(JANVIER!$J$251,$E18)+COUNTIF(JANVIER!$J$261,$E18)+COUNTIF(JANVIER!$J$271,$E18)+COUNTIF(JANVIER!$J$281,$E18)+COUNTIF(JANVIER!$J$291,$E18)+COUNTIF(JANVIER!$J$301,$E18)+COUNTIF(JANVIER!$J$311,$E18)</f>
        <v>0</v>
      </c>
      <c r="AP18" s="140">
        <f>COUNTIF(JANVIER!K$10,$E18)+COUNTIF(JANVIER!$K$20,$E18)+COUNTIF(JANVIER!$K$30,$E18)+COUNTIF(JANVIER!$K$40,$E18)+COUNTIF(JANVIER!$K$50,$E18)+COUNTIF(JANVIER!$K$60,$E18)+COUNTIF(JANVIER!$K$70,$E18)+COUNTIF(JANVIER!$K$80,$E18)+COUNTIF(JANVIER!$K$90,$E18)+COUNTIF(JANVIER!$K$100,$E18)+COUNTIF(JANVIER!$K$110,$E18)+COUNTIF(JANVIER!$K$120,$E18)+COUNTIF(JANVIER!$K$130,$E18)+COUNTIF(JANVIER!$K$140,$E18)+COUNTIF(JANVIER!$K$150,$E18)+COUNTIF(JANVIER!$K$160,$E18)+COUNTIF(JANVIER!$K$170,$E18)+COUNTIF(JANVIER!$K$180,$E18)+COUNTIF(JANVIER!$K$190,$E18)+COUNTIF(JANVIER!$K$200,$E18)+COUNTIF(JANVIER!$K$210,$E18)+COUNTIF(JANVIER!$K$220,$E18)+COUNTIF(JANVIER!$K$230,$E18)+COUNTIF(JANVIER!$K$240,$E18)+COUNTIF(JANVIER!$K$250,$E18)+COUNTIF(JANVIER!$K$260,$E18)+COUNTIF(JANVIER!$K$270,$E18)+COUNTIF(JANVIER!$K$280,$E18)+COUNTIF(JANVIER!$K$290,$E18)+COUNTIF(JANVIER!$K$300,$E18)+COUNTIF(JANVIER!$K$310,$E18)</f>
        <v>0</v>
      </c>
      <c r="AQ18" s="55">
        <f>COUNTIF(JANVIER!J$11,$E18)+COUNTIF(JANVIER!$J$21,$E18)+COUNTIF(JANVIER!$J$31,$E18)+COUNTIF(JANVIER!$J$42,$E18)+COUNTIF(JANVIER!$J$52,$E18)+COUNTIF(JANVIER!$J$62,$E18)+COUNTIF(JANVIER!$J$72,$E18)+COUNTIF(JANVIER!$J$82,$E18)+COUNTIF(JANVIER!$J$92,$E18)+COUNTIF(JANVIER!$J$102,$E18)+COUNTIF(JANVIER!$J$112,$E18)+COUNTIF(JANVIER!$J$122,$E18)+COUNTIF(JANVIER!$J$132,$E18)+COUNTIF(JANVIER!$J$142,$E18)+COUNTIF(JANVIER!$J$152,$E18)+COUNTIF(JANVIER!$J$162,$E18)+COUNTIF(JANVIER!$J$172,$E18)+COUNTIF(JANVIER!$J$182,$E18)+COUNTIF(JANVIER!$J$192,$E18)+COUNTIF(JANVIER!$J$202,$E18)+COUNTIF(JANVIER!$J$212,$E18)+COUNTIF(JANVIER!$J$222,$E18)+COUNTIF(JANVIER!$J$232,$E18)+COUNTIF(JANVIER!$J$242,$E18)+COUNTIF(JANVIER!$J$252,$E18)+COUNTIF(JANVIER!$J$262,$E18)+COUNTIF(JANVIER!$J$272,$E18)+COUNTIF(JANVIER!$J$282,$E18)+COUNTIF(JANVIER!$J$292,$E18)+COUNTIF(JANVIER!$J$302,$E18)+COUNTIF(JANVIER!$J$312,$E18)</f>
        <v>0</v>
      </c>
      <c r="AR18" s="140">
        <f>COUNTIF(JANVIER!K$11,$E18)+COUNTIF(JANVIER!$K$21,$E18)+COUNTIF(JANVIER!$K$32,$E18)+COUNTIF(JANVIER!$K$42,$E18)+COUNTIF(JANVIER!$K$52,$E18)+COUNTIF(JANVIER!$K$62,$E18)+COUNTIF(JANVIER!$K$72,$E18)+COUNTIF(JANVIER!$K$82,$E18)+COUNTIF(JANVIER!$K$92,$E18)+COUNTIF(JANVIER!$K$102,$E18)+COUNTIF(JANVIER!$K$112,$E18)+COUNTIF(JANVIER!$K$122,$E18)+COUNTIF(JANVIER!$K$132,$E18)+COUNTIF(JANVIER!$K$142,$E18)+COUNTIF(JANVIER!$K$152,$E18)+COUNTIF(JANVIER!$K$162,$E18)+COUNTIF(JANVIER!$K$172,$E18)+COUNTIF(JANVIER!$K$182,$E18)+COUNTIF(JANVIER!$K$192,$E18)+COUNTIF(JANVIER!$K$202,$E18)+COUNTIF(JANVIER!$K$212,$E18)+COUNTIF(JANVIER!$K$222,$E18)+COUNTIF(JANVIER!$K$232,$E18)+COUNTIF(JANVIER!$K$242,$E18)+COUNTIF(JANVIER!$K$252,$E18)+COUNTIF(JANVIER!$K$262,$E18)+COUNTIF(JANVIER!$K$272,$E18)+COUNTIF(JANVIER!$K$282,$E18)+COUNTIF(JANVIER!$K$292,$E18)+COUNTIF(JANVIER!$K$302,$E18)+COUNTIF(JANVIER!$K$312,$E18)</f>
        <v>0</v>
      </c>
      <c r="AS18" s="159">
        <f t="shared" si="8"/>
        <v>0</v>
      </c>
      <c r="AT18" s="80"/>
      <c r="AU18" s="2">
        <f>COUNTIF(JANVIER!M$6,$E18)+COUNTIF(JANVIER!$M$16,$E18)+COUNTIF(JANVIER!$M$26,$E18)+COUNTIF(JANVIER!$M$37,$E18)+COUNTIF(JANVIER!$M$47,$E18)+COUNTIF(JANVIER!$M$57,$E18)+COUNTIF(JANVIER!$M$67,$E18)+COUNTIF(JANVIER!$M$77,$E18)+COUNTIF(JANVIER!$M$87,$E18)+COUNTIF(JANVIER!$M$97,$E18)+COUNTIF(JANVIER!$M$107,$E18)+COUNTIF(JANVIER!$M$117,$E18)+COUNTIF(JANVIER!$M$127,$E18)+COUNTIF(JANVIER!$M$137,$E18)+COUNTIF(JANVIER!$M$147,$E18)+COUNTIF(JANVIER!$M$157,$E18)+COUNTIF(JANVIER!$M$167,$E18)+COUNTIF(JANVIER!$M$177,$E18)+COUNTIF(JANVIER!$M$187,$E18)+COUNTIF(JANVIER!$M$197,$E18)+COUNTIF(JANVIER!$M$207,$E18)+COUNTIF(JANVIER!$M$217,$E18)+COUNTIF(JANVIER!$M$227,$E18)+COUNTIF(JANVIER!$M$237,$E18)+COUNTIF(JANVIER!$M$247,$E18)+COUNTIF(JANVIER!$M$257,$E18)+COUNTIF(JANVIER!$M$267,$E18)+COUNTIF(JANVIER!$M$277,$E18)+COUNTIF(JANVIER!$M$287,$E18)+COUNTIF(JANVIER!$M$297,$E18)+COUNTIF(JANVIER!$M$307,$E18)</f>
        <v>0</v>
      </c>
      <c r="AV18" s="138">
        <f>COUNTIF(JANVIER!N$6,$E18)+COUNTIF(JANVIER!$N$16,$E18)+COUNTIF(JANVIER!$N$26,$E18)+COUNTIF(JANVIER!$N$37,$E18)+COUNTIF(JANVIER!$N$47,$E18)+COUNTIF(JANVIER!$N$57,$E18)+COUNTIF(JANVIER!$N$67,$E18)+COUNTIF(JANVIER!$N$77,$E18)+COUNTIF(JANVIER!$N$87,$E18)+COUNTIF(JANVIER!$N$97,$E18)+COUNTIF(JANVIER!$N$107,$E18)+COUNTIF(JANVIER!$N$117,$E18)+COUNTIF(JANVIER!$N$127,$E18)+COUNTIF(JANVIER!$N$137,$E18)+COUNTIF(JANVIER!$N$147,$E18)+COUNTIF(JANVIER!$N$157,$E18)+COUNTIF(JANVIER!$N$167,$E18)+COUNTIF(JANVIER!$N$177,$E18)+COUNTIF(JANVIER!$N$187,$E18)+COUNTIF(JANVIER!$N$197,$E18)+COUNTIF(JANVIER!$N$207,$E18)+COUNTIF(JANVIER!$N$217,$E18)+COUNTIF(JANVIER!$N$227,$E18)+COUNTIF(JANVIER!$N$237,$E18)+COUNTIF(JANVIER!$N$247,$E18)+COUNTIF(JANVIER!$N$257,$E18)+COUNTIF(JANVIER!$N$267,$E18)+COUNTIF(JANVIER!$N$277,$E18)+COUNTIF(JANVIER!$N$287,$E18)+COUNTIF(JANVIER!$N$297,$E18)+COUNTIF(JANVIER!$N$307,$E18)</f>
        <v>0</v>
      </c>
      <c r="AW18" s="2">
        <f>COUNTIF(JANVIER!$M$7,$E18)+COUNTIF(JANVIER!$M$17,$E18)+COUNTIF(JANVIER!$M$27,$E18)+COUNTIF(JANVIER!$M$38,$E18)+COUNTIF(JANVIER!$M$48,$E18)+COUNTIF(JANVIER!$M$58,$E18)+COUNTIF(JANVIER!$M$68,$E18)+COUNTIF(JANVIER!$M$78,$E18)+COUNTIF(JANVIER!$M$88,$E18)+COUNTIF(JANVIER!$M$98,$E18)+COUNTIF(JANVIER!$M$108,$E18)+COUNTIF(JANVIER!$M$118,$E18)+COUNTIF(JANVIER!$M$128,$E18)+COUNTIF(JANVIER!$M$138,$E18)+COUNTIF(JANVIER!$M$148,$E18)+COUNTIF(JANVIER!$M$158,$E18)+COUNTIF(JANVIER!$M$168,$E18)+COUNTIF(JANVIER!$M$178,$E18)+COUNTIF(JANVIER!$M$188,$E18)+COUNTIF(JANVIER!$M$198,$E18)+COUNTIF(JANVIER!$M$208,$E18)+COUNTIF(JANVIER!$M$218,$E18)+COUNTIF(JANVIER!$M$228,$E18)+COUNTIF(JANVIER!$M$238,$E18)+COUNTIF(JANVIER!$M$248,$E18)+COUNTIF(JANVIER!$M$258,$E18)+COUNTIF(JANVIER!$M$268,$E18)+COUNTIF(JANVIER!$M$278,$E18)+COUNTIF(JANVIER!$M$288,$E18)+COUNTIF(JANVIER!$M$298,$E18)+COUNTIF(JANVIER!$M$308,$E18)</f>
        <v>0</v>
      </c>
      <c r="AX18" s="138">
        <f>COUNTIF(JANVIER!N$7,$E18)+COUNTIF(JANVIER!$N$17,$E18)+COUNTIF(JANVIER!$N$27,$E18)+COUNTIF(JANVIER!$N$38,$E18)+COUNTIF(JANVIER!$N$48,$E18)+COUNTIF(JANVIER!$N$58,$E18)+COUNTIF(JANVIER!$N$68,$E18)+COUNTIF(JANVIER!$N$78,$E18)+COUNTIF(JANVIER!$N$88,$E18)+COUNTIF(JANVIER!$N$98,$E18)+COUNTIF(JANVIER!$N$108,$E18)+COUNTIF(JANVIER!$N$118,$E18)+COUNTIF(JANVIER!$N$128,$E18)+COUNTIF(JANVIER!$N$138,$E18)+COUNTIF(JANVIER!$N$148,$E18)+COUNTIF(JANVIER!$N$158,$E18)+COUNTIF(JANVIER!$N$168,$E18)+COUNTIF(JANVIER!$N$178,$E18)+COUNTIF(JANVIER!$N$188,$E18)+COUNTIF(JANVIER!$N$198,$E18)+COUNTIF(JANVIER!$N$208,$E18)+COUNTIF(JANVIER!$N$218,$E18)+COUNTIF(JANVIER!$N$228,$E18)+COUNTIF(JANVIER!$N$238,$E18)+COUNTIF(JANVIER!$N$248,$E18)+COUNTIF(JANVIER!$N$258,$E18)+COUNTIF(JANVIER!$N$268,$E18)+COUNTIF(JANVIER!$N$278,$E18)+COUNTIF(JANVIER!$N$288,$E18)+COUNTIF(JANVIER!$N$298,$E18)+COUNTIF(JANVIER!$N$308,$E18)</f>
        <v>0</v>
      </c>
      <c r="AY18" s="98">
        <f>COUNTIF(JANVIER!M$8,$E18)+COUNTIF(JANVIER!$M$18,$E18)+COUNTIF(JANVIER!$M$28,$E18)+COUNTIF(JANVIER!$M$39,$E18)+COUNTIF(JANVIER!$M$49,$E18)+COUNTIF(JANVIER!$M$59,$E18)+COUNTIF(JANVIER!$M$69,$E18)+COUNTIF(JANVIER!$M$79,$E18)+COUNTIF(JANVIER!$M$89,$E18)+COUNTIF(JANVIER!$M$99,$E18)+COUNTIF(JANVIER!$M$109,$E18)+COUNTIF(JANVIER!$M$119,$E18)+COUNTIF(JANVIER!$M$129,$E18)+COUNTIF(JANVIER!$M$139,$E18)+COUNTIF(JANVIER!$M$149,$E18)+COUNTIF(JANVIER!$M$159,$E18)+COUNTIF(JANVIER!$M$169,$E18)+COUNTIF(JANVIER!$M$179,$E18)+COUNTIF(JANVIER!$M$189,$E18)+COUNTIF(JANVIER!$M$199,$E18)+COUNTIF(JANVIER!$M$209,$E18)+COUNTIF(JANVIER!$M$219,$E18)+COUNTIF(JANVIER!$M$229,$E18)+COUNTIF(JANVIER!$M$239,$E18)+COUNTIF(JANVIER!$M$249,$E18)+COUNTIF(JANVIER!$M$259,$E18)+COUNTIF(JANVIER!$M$269,$E18)+COUNTIF(JANVIER!$M$279,$E18)+COUNTIF(JANVIER!$M$289,$E18)+COUNTIF(JANVIER!$M$299,$E18)+COUNTIF(JANVIER!$M$309,$E18)</f>
        <v>0</v>
      </c>
      <c r="AZ18" s="136">
        <f>COUNTIF(JANVIER!N$8,$E18)+COUNTIF(JANVIER!$N$18,$E18)+COUNTIF(JANVIER!$N$28,$E18)+COUNTIF(JANVIER!$N$39,$E18)+COUNTIF(JANVIER!$N$49,$E18)+COUNTIF(JANVIER!$N$59,$E18)+COUNTIF(JANVIER!$N$69,$E18)+COUNTIF(JANVIER!$N$79,$E18)+COUNTIF(JANVIER!$N$89,$E18)+COUNTIF(JANVIER!$N$99,$E18)+COUNTIF(JANVIER!$N$109,$E18)+COUNTIF(JANVIER!$N$119,$E18)+COUNTIF(JANVIER!$N$129,$E18)+COUNTIF(JANVIER!$N$139,$E18)+COUNTIF(JANVIER!$N$149,$E18)+COUNTIF(JANVIER!$N$159,$E18)+COUNTIF(JANVIER!$N$169,$E18)+COUNTIF(JANVIER!$N$179,$E18)+COUNTIF(JANVIER!$N$189,$E18)+COUNTIF(JANVIER!$N$199,$E18)+COUNTIF(JANVIER!$N$209,$E18)+COUNTIF(JANVIER!$N$219,$E18)+COUNTIF(JANVIER!$N$229,$E18)+COUNTIF(JANVIER!$N$239,$E18)+COUNTIF(JANVIER!$N$249,$E18)+COUNTIF(JANVIER!$N$259,$E18)+COUNTIF(JANVIER!$N$269,$E18)+COUNTIF(JANVIER!$N$279,$E18)+COUNTIF(JANVIER!$N$289,$E18)+COUNTIF(JANVIER!$N$299,$E18)+COUNTIF(JANVIER!$N$309,$E18)</f>
        <v>0</v>
      </c>
      <c r="BA18" s="98">
        <f>COUNTIF(JANVIER!M$9,$E18)+COUNTIF(JANVIER!$M$19,$E18)+COUNTIF(JANVIER!$M$29,$E18)+COUNTIF(JANVIER!$M$40,$E18)+COUNTIF(JANVIER!$M$50,$E18)+COUNTIF(JANVIER!$M$60,$E18)+COUNTIF(JANVIER!$M$70,$E18)+COUNTIF(JANVIER!$M$80,$E18)+COUNTIF(JANVIER!$M$90,$E18)+COUNTIF(JANVIER!$M$100,$E18)+COUNTIF(JANVIER!$M$110,$E18)+COUNTIF(JANVIER!$M$120,$E18)+COUNTIF(JANVIER!$M$130,$E18)+COUNTIF(JANVIER!$M$140,$E18)+COUNTIF(JANVIER!$M$150,$E18)+COUNTIF(JANVIER!$M$160,$E18)+COUNTIF(JANVIER!$M$170,$E18)+COUNTIF(JANVIER!$M$180,$E18)+COUNTIF(JANVIER!$M$190,$E18)+COUNTIF(JANVIER!$M$200,$E18)+COUNTIF(JANVIER!$M$210,$E18)+COUNTIF(JANVIER!$M$220,$E18)+COUNTIF(JANVIER!$M$230,$E18)+COUNTIF(JANVIER!$M$240,$E18)+COUNTIF(JANVIER!$M$250,$E18)+COUNTIF(JANVIER!$M$260,$E18)+COUNTIF(JANVIER!$M$270,$E18)+COUNTIF(JANVIER!$M$280,$E18)+COUNTIF(JANVIER!$M$290,$E18)+COUNTIF(JANVIER!$M$300,$E18)+COUNTIF(JANVIER!$M$310,$E18)</f>
        <v>0</v>
      </c>
      <c r="BB18" s="136">
        <f>COUNTIF(JANVIER!N$9,$E18)+COUNTIF(JANVIER!$N$19,$E18)+COUNTIF(JANVIER!$N$29,$E18)+COUNTIF(JANVIER!$N$40,$E18)+COUNTIF(JANVIER!$N$50,$E18)+COUNTIF(JANVIER!$N$60,$E18)+COUNTIF(JANVIER!$N$70,$E18)+COUNTIF(JANVIER!$N$80,$E18)+COUNTIF(JANVIER!$N$90,$E18)+COUNTIF(JANVIER!$N$100,$E18)+COUNTIF(JANVIER!$N$110,$E18)+COUNTIF(JANVIER!$N$120,$E18)+COUNTIF(JANVIER!$N$130,$E18)+COUNTIF(JANVIER!$N$140,$E18)+COUNTIF(JANVIER!$N$150,$E18)+COUNTIF(JANVIER!$N$160,$E18)+COUNTIF(JANVIER!$N$170,$E18)+COUNTIF(JANVIER!$N$180,$E18)+COUNTIF(JANVIER!$N$190,$E18)+COUNTIF(JANVIER!$N$200,$E18)+COUNTIF(JANVIER!$N$210,$E18)+COUNTIF(JANVIER!$N$220,$E18)+COUNTIF(JANVIER!$N$230,$E18)+COUNTIF(JANVIER!$N$240,$E18)+COUNTIF(JANVIER!$N$250,$E18)+COUNTIF(JANVIER!$N$260,$E18)+COUNTIF(JANVIER!$N$270,$E18)+COUNTIF(JANVIER!$N$280,$E18)+COUNTIF(JANVIER!$N$290,$E18)+COUNTIF(JANVIER!$N$300,$E18)+COUNTIF(JANVIER!$N$310,$E18)</f>
        <v>0</v>
      </c>
      <c r="BC18" s="80"/>
      <c r="BD18" s="55">
        <f>COUNTIF(JANVIER!P$6,$E18)+COUNTIF(JANVIER!$P$16,$E18)+COUNTIF(JANVIER!$P$26,$E18)+COUNTIF(JANVIER!$P$37,$E18)+COUNTIF(JANVIER!$P$47,$E18)+COUNTIF(JANVIER!$P$57,$E18)+COUNTIF(JANVIER!$P$67,$E18)+COUNTIF(JANVIER!$P$77,$E18)+COUNTIF(JANVIER!$P$87,$E18)+COUNTIF(JANVIER!$P$97,$E18)+COUNTIF(JANVIER!$P$107,$E18)+COUNTIF(JANVIER!$P$117,$E18)+COUNTIF(JANVIER!$P$127,$E18)+COUNTIF(JANVIER!$P$137,$E18)+COUNTIF(JANVIER!$P$147,$E18)+COUNTIF(JANVIER!$P$157,$E18)+COUNTIF(JANVIER!$P$167,$E18)+COUNTIF(JANVIER!$P$177,$E18)+COUNTIF(JANVIER!$P$187,$E18)+COUNTIF(JANVIER!$P$197,$E18)+COUNTIF(JANVIER!$P$207,$E18)+COUNTIF(JANVIER!$P$217,$E18)+COUNTIF(JANVIER!$P$227,$E18)+COUNTIF(JANVIER!$P$237,$E18)+COUNTIF(JANVIER!$P$247,$E18)+COUNTIF(JANVIER!$P$257,$E18)+COUNTIF(JANVIER!$P$267,$E18)+COUNTIF(JANVIER!$P$277,$E18)+COUNTIF(JANVIER!$P$287,$E18)+COUNTIF(JANVIER!$P$297,$E18)+COUNTIF(JANVIER!$P$307,$E18)</f>
        <v>0</v>
      </c>
      <c r="BE18" s="140">
        <f>COUNTIF(JANVIER!Q$6,$E18)+COUNTIF(JANVIER!$P$16,$E18)+COUNTIF(JANVIER!$P$26,$E18)+COUNTIF(JANVIER!$P$37,$E18)+COUNTIF(JANVIER!$M$47,$E18)+COUNTIF(JANVIER!$P$57,$E18)+COUNTIF(JANVIER!$P$67,$E18)+COUNTIF(JANVIER!$P$77,$E18)+COUNTIF(JANVIER!$P$87,$E18)+COUNTIF(JANVIER!$P$97,$E18)+COUNTIF(JANVIER!$P$107,$E18)+COUNTIF(JANVIER!$P$117,$E18)+COUNTIF(JANVIER!$P$127,$E18)+COUNTIF(JANVIER!$P$137,$E18)+COUNTIF(JANVIER!$P$147,$E18)+COUNTIF(JANVIER!$P$157,$E18)+COUNTIF(JANVIER!$P$167,$E18)+COUNTIF(JANVIER!$P$177,$E18)+COUNTIF(JANVIER!$P$187,$E18)+COUNTIF(JANVIER!$P$197,$E18)+COUNTIF(JANVIER!$P$207,$E18)+COUNTIF(JANVIER!$P$217,$E18)+COUNTIF(JANVIER!$P$227,$E18)+COUNTIF(JANVIER!$P$237,$E18)+COUNTIF(JANVIER!$P$247,$E18)+COUNTIF(JANVIER!$P$257,$E18)+COUNTIF(JANVIER!$P$267,$E18)+COUNTIF(JANVIER!$P$277,$E18)+COUNTIF(JANVIER!$P$287,$E18)+COUNTIF(JANVIER!$P$297,$E18)+COUNTIF(JANVIER!$P$307,$E18)</f>
        <v>0</v>
      </c>
      <c r="BF18" s="55">
        <f>COUNTIF(JANVIER!$P$7,$E18)+COUNTIF(JANVIER!$P$17,$E18)+COUNTIF(JANVIER!$P$27,$E18)+COUNTIF(JANVIER!$P$38,$E18)+COUNTIF(JANVIER!$P$48,$E18)+COUNTIF(JANVIER!$P$58,$E18)+COUNTIF(JANVIER!$P$68,$E18)+COUNTIF(JANVIER!$P$78,$E18)+COUNTIF(JANVIER!$P$88,$E18)+COUNTIF(JANVIER!$P$98,$E18)+COUNTIF(JANVIER!$P$108,$E18)+COUNTIF(JANVIER!$P$118,$E18)+COUNTIF(JANVIER!$P$128,$E18)+COUNTIF(JANVIER!$P$138,$E18)+COUNTIF(JANVIER!$P$148,$E18)+COUNTIF(JANVIER!$P$158,$E18)+COUNTIF(JANVIER!$P$168,$E18)+COUNTIF(JANVIER!$P$178,$E18)+COUNTIF(JANVIER!$P$188,$E18)+COUNTIF(JANVIER!$P$198,$E18)+COUNTIF(JANVIER!$P$208,$E18)+COUNTIF(JANVIER!$P$218,$E18)+COUNTIF(JANVIER!$P$228,$E18)+COUNTIF(JANVIER!$P$238,$E18)+COUNTIF(JANVIER!$P$248,$E18)+COUNTIF(JANVIER!$P$258,$E18)+COUNTIF(JANVIER!$P$268,$E18)+COUNTIF(JANVIER!$P$278,$E18)+COUNTIF(JANVIER!$P$288,$E18)+COUNTIF(JANVIER!$P$298,$E18)+COUNTIF(JANVIER!$P$308,$E18)</f>
        <v>0</v>
      </c>
      <c r="BG18" s="140">
        <f>COUNTIF(JANVIER!$Q$7,$E18)+COUNTIF(JANVIER!$Q$17,$E18)+COUNTIF(JANVIER!$Q$27,$E18)+COUNTIF(JANVIER!$Q$38,$E18)+COUNTIF(JANVIER!$Q$48,$E18)+COUNTIF(JANVIER!$Q$58,$E18)+COUNTIF(JANVIER!$Q$68,$E18)+COUNTIF(JANVIER!$Q$78,$E18)+COUNTIF(JANVIER!$Q$88,$E18)+COUNTIF(JANVIER!$Q$98,$E18)+COUNTIF(JANVIER!$Q$108,$E18)+COUNTIF(JANVIER!$Q$118,$E18)+COUNTIF(JANVIER!$Q$128,$E18)+COUNTIF(JANVIER!$Q$138,$E18)+COUNTIF(JANVIER!$Q$148,$E18)+COUNTIF(JANVIER!$Q$158,$E18)+COUNTIF(JANVIER!$Q$168,$E18)+COUNTIF(JANVIER!$Q$178,$E18)+COUNTIF(JANVIER!$Q$188,$E18)+COUNTIF(JANVIER!$Q$198,$E18)+COUNTIF(JANVIER!$Q$208,$E18)+COUNTIF(JANVIER!$Q$218,$E18)+COUNTIF(JANVIER!$Q$228,$E18)+COUNTIF(JANVIER!$Q$238,$E18)+COUNTIF(JANVIER!$Q$248,$E18)+COUNTIF(JANVIER!$Q$258,$E18)+COUNTIF(JANVIER!$Q$268,$E18)+COUNTIF(JANVIER!$Q$278,$E18)+COUNTIF(JANVIER!$Q$288,$E18)+COUNTIF(JANVIER!$Q$298,$E18)+COUNTIF(JANVIER!$Q$308,$E18)</f>
        <v>0</v>
      </c>
      <c r="BH18" s="48">
        <f>COUNTIF(JANVIER!P$8,$E18)+COUNTIF(JANVIER!$P$18,$E18)+COUNTIF(JANVIER!$P$28,$E18)+COUNTIF(JANVIER!$P$39,$E18)+COUNTIF(JANVIER!$P$49,$E18)+COUNTIF(JANVIER!$P$59,$E18)+COUNTIF(JANVIER!$P$69,$E18)+COUNTIF(JANVIER!$P$79,$E18)+COUNTIF(JANVIER!$P$89,$E18)+COUNTIF(JANVIER!$P$99,$E18)+COUNTIF(JANVIER!$P$109,$E18)+COUNTIF(JANVIER!$P$119,$E18)+COUNTIF(JANVIER!$P$129,$E18)+COUNTIF(JANVIER!$P$139,$E18)+COUNTIF(JANVIER!$P$149,$E18)+COUNTIF(JANVIER!$P$159,$E18)+COUNTIF(JANVIER!$P$169,$E18)+COUNTIF(JANVIER!$P$179,$E18)+COUNTIF(JANVIER!$P$189,$E18)+COUNTIF(JANVIER!$P$199,$E18)+COUNTIF(JANVIER!$P$209,$E18)+COUNTIF(JANVIER!$P$219,$E18)+COUNTIF(JANVIER!$P$229,$E18)+COUNTIF(JANVIER!$P$239,$E18)+COUNTIF(JANVIER!$P$249,$E18)+COUNTIF(JANVIER!$P$259,$E18)+COUNTIF(JANVIER!$P$269,$E18)+COUNTIF(JANVIER!$P$279,$E18)+COUNTIF(JANVIER!$P$289,$E18)+COUNTIF(JANVIER!$P$299,$E18)+COUNTIF(JANVIER!$P$309,$E18)</f>
        <v>0</v>
      </c>
      <c r="BI18" s="151">
        <f>COUNTIF(JANVIER!Q$8,$E18)+COUNTIF(JANVIER!$Q$18,$E18)+COUNTIF(JANVIER!$Q$28,$E18)+COUNTIF(JANVIER!$Q$39,$E18)+COUNTIF(JANVIER!$Q$49,$E18)+COUNTIF(JANVIER!$Q$59,$E18)+COUNTIF(JANVIER!$Q$69,$E18)+COUNTIF(JANVIER!$Q$79,$E18)+COUNTIF(JANVIER!$Q$89,$E18)+COUNTIF(JANVIER!$Q$99,$E18)+COUNTIF(JANVIER!$Q$109,$E18)+COUNTIF(JANVIER!$Q$119,$E18)+COUNTIF(JANVIER!$Q$129,$E18)+COUNTIF(JANVIER!$Q$139,$E18)+COUNTIF(JANVIER!$Q$149,$E18)+COUNTIF(JANVIER!$Q$159,$E18)+COUNTIF(JANVIER!$Q$169,$E18)+COUNTIF(JANVIER!$Q$179,$E18)+COUNTIF(JANVIER!$Q$189,$E18)+COUNTIF(JANVIER!$Q$199,$E18)+COUNTIF(JANVIER!$Q$209,$E18)+COUNTIF(JANVIER!$Q$219,$E18)+COUNTIF(JANVIER!$Q$229,$E18)+COUNTIF(JANVIER!$Q$239,$E18)+COUNTIF(JANVIER!$Q$249,$E18)+COUNTIF(JANVIER!$Q$259,$E18)+COUNTIF(JANVIER!$Q$269,$E18)+COUNTIF(JANVIER!$Q$279,$E18)+COUNTIF(JANVIER!$Q$289,$E18)+COUNTIF(JANVIER!$Q$299,$E18)+COUNTIF(JANVIER!$Q$309,$E18)</f>
        <v>0</v>
      </c>
      <c r="BJ18" s="80"/>
      <c r="BK18" s="55">
        <f>COUNTIF(JANVIER!S$6,$E18)+COUNTIF(JANVIER!$S$16,$E18)+COUNTIF(JANVIER!$S$26,$E18)+COUNTIF(JANVIER!$S$37,$E18)+COUNTIF(JANVIER!$S$47,$E18)+COUNTIF(JANVIER!$S$57,$E18)+COUNTIF(JANVIER!$S$67,$E18)+COUNTIF(JANVIER!$S$77,$E18)+COUNTIF(JANVIER!$S$87,$E18)+COUNTIF(JANVIER!$S$97,$E18)+COUNTIF(JANVIER!$S$107,$E18)+COUNTIF(JANVIER!$S$117,$E18)+COUNTIF(JANVIER!$S$127,$E18)+COUNTIF(JANVIER!$S$137,$E18)+COUNTIF(JANVIER!$S$147,$E18)+COUNTIF(JANVIER!$S$157,$E18)+COUNTIF(JANVIER!$S$167,$E18)+COUNTIF(JANVIER!$S$177,$E18)+COUNTIF(JANVIER!$S$187,$E18)+COUNTIF(JANVIER!$S$197,$E18)+COUNTIF(JANVIER!$S$207,$E18)+COUNTIF(JANVIER!$S$217,$E18)+COUNTIF(JANVIER!$S$227,$E18)+COUNTIF(JANVIER!$S$237,$E18)+COUNTIF(JANVIER!$S$247,$E18)+COUNTIF(JANVIER!$S$257,$E18)+COUNTIF(JANVIER!$S$267,$E18)+COUNTIF(JANVIER!$S$277,$E18)+COUNTIF(JANVIER!$S$287,$E18)+COUNTIF(JANVIER!$S$297,$E18)+COUNTIF(JANVIER!$S$307,$E18)</f>
        <v>0</v>
      </c>
      <c r="BL18" s="140">
        <f>COUNTIF(JANVIER!T$6,$E21)+COUNTIF(JANVIER!$T$16,$E21)+COUNTIF(JANVIER!$T$26,$E21)+COUNTIF(JANVIER!$T$37,$E21)+COUNTIF(JANVIER!$T$47,$E21)+COUNTIF(JANVIER!$T$57,$E21)+COUNTIF(JANVIER!$T$67,$E21)+COUNTIF(JANVIER!$T$77,$E21)+COUNTIF(JANVIER!$T$87,$E21)+COUNTIF(JANVIER!$T$97,$E21)+COUNTIF(JANVIER!$T$107,$E21)+COUNTIF(JANVIER!$T$117,$E21)+COUNTIF(JANVIER!$T$127,$E21)+COUNTIF(JANVIER!$T$137,$E21)+COUNTIF(JANVIER!$T$147,$E21)+COUNTIF(JANVIER!$T$157,$E21)+COUNTIF(JANVIER!$T$167,$E21)+COUNTIF(JANVIER!$T$177,$E21)+COUNTIF(JANVIER!$T$187,$E21)+COUNTIF(JANVIER!$T$197,$E21)+COUNTIF(JANVIER!$T$207,$E21)+COUNTIF(JANVIER!$T$217,$E21)+COUNTIF(JANVIER!$T$227,$E21)+COUNTIF(JANVIER!$T$237,$E21)+COUNTIF(JANVIER!$T$247,$E21)+COUNTIF(JANVIER!$T$257,$E21)+COUNTIF(JANVIER!$T$267,$E21)+COUNTIF(JANVIER!$T$277,$E21)+COUNTIF(JANVIER!$T$287,$E21)+COUNTIF(JANVIER!$T$297,$E21)+COUNTIF(JANVIER!$T$307,$E21)</f>
        <v>0</v>
      </c>
      <c r="BM18" s="55">
        <f>COUNTIF(JANVIER!$S$7,$E18)+COUNTIF(JANVIER!$S$17,$E18)+COUNTIF(JANVIER!$S$27,$E18)+COUNTIF(JANVIER!$S$38,$E18)+COUNTIF(JANVIER!$S$48,$E18)+COUNTIF(JANVIER!$S$58,$E18)+COUNTIF(JANVIER!$S$68,$E18)+COUNTIF(JANVIER!$S$78,$E18)+COUNTIF(JANVIER!$S$88,$E18)+COUNTIF(JANVIER!$S$98,$E18)+COUNTIF(JANVIER!$S$108,$E18)+COUNTIF(JANVIER!$S$118,$E18)+COUNTIF(JANVIER!$S$128,$E18)+COUNTIF(JANVIER!$S$138,$E18)+COUNTIF(JANVIER!$S$148,$E18)+COUNTIF(JANVIER!$S$158,$E18)+COUNTIF(JANVIER!$S$168,$E18)+COUNTIF(JANVIER!$S$178,$E18)+COUNTIF(JANVIER!$S$188,$E18)+COUNTIF(JANVIER!$S$198,$E18)+COUNTIF(JANVIER!$S$208,$E18)+COUNTIF(JANVIER!$S$218,$E18)+COUNTIF(JANVIER!$S$228,$E18)+COUNTIF(JANVIER!$S$238,$E18)+COUNTIF(JANVIER!$S$248,$E18)+COUNTIF(JANVIER!$S$258,$E18)+COUNTIF(JANVIER!$S$268,$E18)+COUNTIF(JANVIER!$S$278,$E18)+COUNTIF(JANVIER!$S$288,$E18)+COUNTIF(JANVIER!$S$298,$E18)+COUNTIF(JANVIER!$S$308,$E18)</f>
        <v>0</v>
      </c>
      <c r="BN18" s="140">
        <f>COUNTIF(JANVIER!$T$7,$E18)+COUNTIF(JANVIER!$T$17,$E18)+COUNTIF(JANVIER!$T$27,$E18)+COUNTIF(JANVIER!$T$38,$E18)+COUNTIF(JANVIER!$T$48,$E18)+COUNTIF(JANVIER!$T$58,$E18)+COUNTIF(JANVIER!$T$68,$E18)+COUNTIF(JANVIER!$T$78,$E18)+COUNTIF(JANVIER!$T$88,$E18)+COUNTIF(JANVIER!$T$98,$E18)+COUNTIF(JANVIER!$T$108,$E18)+COUNTIF(JANVIER!$T$118,$E18)+COUNTIF(JANVIER!$T$128,$E18)+COUNTIF(JANVIER!$T$138,$E18)+COUNTIF(JANVIER!$T$148,$E18)+COUNTIF(JANVIER!$T$158,$E18)+COUNTIF(JANVIER!$T$168,$E18)+COUNTIF(JANVIER!$T$178,$E18)+COUNTIF(JANVIER!$T$188,$E18)+COUNTIF(JANVIER!$T$198,$E18)+COUNTIF(JANVIER!$T$208,$E18)+COUNTIF(JANVIER!$T$218,$E18)+COUNTIF(JANVIER!$T$228,$E18)+COUNTIF(JANVIER!$T$238,$E18)+COUNTIF(JANVIER!$T$248,$E18)+COUNTIF(JANVIER!$T$258,$E18)+COUNTIF(JANVIER!$T$268,$E18)+COUNTIF(JANVIER!$T$278,$E18)+COUNTIF(JANVIER!$T$288,$E18)+COUNTIF(JANVIER!$T$298,$E18)+COUNTIF(JANVIER!$T$308,$E18)</f>
        <v>0</v>
      </c>
    </row>
    <row r="19" spans="2:66" x14ac:dyDescent="0.25">
      <c r="B19" s="165" t="s">
        <v>36</v>
      </c>
      <c r="C19" s="56">
        <f>COUNTIF(JANVIER!$A$6:$B$6,B19)+COUNTIF(JANVIER!$A$16:$B$16,B19)+COUNTIF(JANVIER!$A$26:$B$26,B19)+COUNTIF(JANVIER!$A$37:$B$37,B19)+COUNTIF(JANVIER!$A$47:$B$47,B19)+COUNTIF(JANVIER!$A$57:$B$57,B19)+COUNTIF(JANVIER!$A$67:$B$67,B19)+COUNTIF(JANVIER!$A$77:$B$77,B19)+COUNTIF(JANVIER!$A$87:$B$87,B19)+COUNTIF(JANVIER!$A$97:$B$97,B19)+COUNTIF(JANVIER!$A$107:$B$107,B19)+COUNTIF(JANVIER!$A$117:$B$117,B19)+COUNTIF(JANVIER!$A$127:$B$127,B19)+COUNTIF(JANVIER!$A$137:$B$137,B19)+COUNTIF(JANVIER!$A$147:$B$147,B19)+COUNTIF(JANVIER!$A$157:$B$157,B19)+COUNTIF(JANVIER!$A$167:$B$167,B19)+COUNTIF(JANVIER!$A$177:$B$177,B19)+COUNTIF(JANVIER!$A$187:$B$187,B19)+COUNTIF(JANVIER!$A$197:$B$197,B19)+COUNTIF(JANVIER!$A$207:$B$207,B19)+COUNTIF(JANVIER!$A$217:$B$217,B19)+COUNTIF(JANVIER!$A$227:$B$227,B19)+COUNTIF(JANVIER!$A$237:$B$237,B19)+COUNTIF(JANVIER!$A$247:$B$247,B19)+COUNTIF(JANVIER!$A$257:$B$257,B19)+COUNTIF(JANVIER!$A$267:$B$267,B19)+COUNTIF(JANVIER!$A$277:$B$277,B19)+COUNTIF(JANVIER!$A$287:$B$287,B19)+COUNTIF(JANVIER!$A$297:$B$297,B19)+COUNTIF(JANVIER!$A$307:$B$307,B19)</f>
        <v>1</v>
      </c>
      <c r="E19" s="162" t="s">
        <v>85</v>
      </c>
      <c r="F19" s="117"/>
      <c r="G19" s="55">
        <f>COUNTIF(JANVIER!$A$8,$E19)+COUNTIF(JANVIER!$A$18,$E19)+COUNTIF(JANVIER!$A$276,$E19)+COUNTIF(JANVIER!$A$39,$E19)+COUNTIF(JANVIER!$A$49,$E19)+COUNTIF(JANVIER!$A$59,$E19)+COUNTIF(JANVIER!$A$69,$E19)+COUNTIF(JANVIER!$A$79,$E19)+COUNTIF(JANVIER!$A$87,$E19)+COUNTIF(JANVIER!$A$99,$E19)+COUNTIF(JANVIER!$A$109,$E19)+COUNTIF(JANVIER!$A$119,$E19)+COUNTIF(JANVIER!$A$129,$E19)+COUNTIF(JANVIER!$A$139,$E19)+COUNTIF(JANVIER!$A$149,$E19)+COUNTIF(JANVIER!$A$159,$E19)+COUNTIF(JANVIER!$A$169,$E19)+COUNTIF(JANVIER!$A$179,$E19)+COUNTIF(JANVIER!$A$189,$E19)+COUNTIF(JANVIER!$A$199,$E19)+COUNTIF(JANVIER!$A$209,$E19)+COUNTIF(JANVIER!$A$219,$E19)+COUNTIF(JANVIER!$A$229,$E19)+COUNTIF(JANVIER!$A$239,$E19)+COUNTIF(JANVIER!$A$249,$E19)+COUNTIF(JANVIER!$A$259,$E19)+COUNTIF(JANVIER!$A$269,$E19)+COUNTIF(JANVIER!$A$279,$E19)+COUNTIF(JANVIER!$A$289,$E19)+COUNTIF(JANVIER!$A$299,$E19)+COUNTIF(JANVIER!$A$307:$D$309,$E19)</f>
        <v>0</v>
      </c>
      <c r="H19" s="55">
        <f>COUNTIF(JANVIER!$B$8,$E19)+COUNTIF(JANVIER!$B$18,$E19)+COUNTIF(JANVIER!$B$28,$E19)+COUNTIF(JANVIER!$B$39,$E19)+COUNTIF(JANVIER!$B$49,$E19)+COUNTIF(JANVIER!$B$59,$E19)+COUNTIF(JANVIER!$B$69,$E19)+COUNTIF(JANVIER!$B$79,$E19)+COUNTIF(JANVIER!$B$89,$E19)+COUNTIF(JANVIER!$B$99,$E19)+COUNTIF(JANVIER!$B$109,$E19)+COUNTIF(JANVIER!$B$119,$E19)+COUNTIF(JANVIER!$B$129,$E19)+COUNTIF(JANVIER!$B$139,$E19)+COUNTIF(JANVIER!$B$149,$E19)+COUNTIF(JANVIER!$B$159,$E19)+COUNTIF(JANVIER!$B$169,$E19)+COUNTIF(JANVIER!$B$179,$E19)+COUNTIF(JANVIER!$B$189,$E19)+COUNTIF(JANVIER!$B$199,$E19)+COUNTIF(JANVIER!$B$209,$E19)+COUNTIF(JANVIER!$B$219,$E19)+COUNTIF(JANVIER!$B$229,$E19)+COUNTIF(JANVIER!$B$239,$E19)+COUNTIF(JANVIER!$B$249,$E19)+COUNTIF(JANVIER!$B$259,$E19)+COUNTIF(JANVIER!$B$269,$E19)+COUNTIF(JANVIER!$B$279,$E19)+COUNTIF(JANVIER!$B$289,$E19)+COUNTIF(JANVIER!$B$299,$E19)+COUNTIF(JANVIER!$B$309,$E19)</f>
        <v>0</v>
      </c>
      <c r="I19" s="1">
        <f t="shared" si="0"/>
        <v>0</v>
      </c>
      <c r="J19" s="1">
        <f t="shared" si="1"/>
        <v>0</v>
      </c>
      <c r="K19" s="1">
        <f t="shared" si="2"/>
        <v>0</v>
      </c>
      <c r="L19" s="117"/>
      <c r="M19" s="55">
        <f>COUNTIF(JANVIER!$D$6,$E19)+COUNTIF(JANVIER!$D$16,$E19)+COUNTIF(JANVIER!$D$26,$E19)+COUNTIF(JANVIER!$D$37,$E19)+COUNTIF(JANVIER!$D$47,$E19)+COUNTIF(JANVIER!$D$57,$E19)+COUNTIF(JANVIER!$D$67,$E19)+COUNTIF(JANVIER!$D$77,$E19)+COUNTIF(JANVIER!$D$87,$E19)+COUNTIF(JANVIER!$D$97,$E19)+COUNTIF(JANVIER!$D$107,$E19)+COUNTIF(JANVIER!$D$117,$E19)+COUNTIF(JANVIER!$D$127,$E19)+COUNTIF(JANVIER!$D$137,$E19)+COUNTIF(JANVIER!$D$147,$E19)+COUNTIF(JANVIER!$D$157,$E19)+COUNTIF(JANVIER!$D$167,$E19)+COUNTIF(JANVIER!$D$177,$E19)+COUNTIF(JANVIER!$D$187,$E19)+COUNTIF(JANVIER!$D$197,$E19)+COUNTIF(JANVIER!$D$207,$E19)+COUNTIF(JANVIER!$D$217,$E19)+COUNTIF(JANVIER!$D$227,$E19)+COUNTIF(JANVIER!$D$237,$E19)+COUNTIF(JANVIER!$D$247,$E19)+COUNTIF(JANVIER!$D$257,$E19)+COUNTIF(JANVIER!$D$267,$E19)+COUNTIF(JANVIER!$D$277,$E19)+COUNTIF(JANVIER!$D$287,$E19)+COUNTIF(JANVIER!$D$297,$E19)+COUNTIF(JANVIER!$D$307:D320,$E19)</f>
        <v>0</v>
      </c>
      <c r="N19" s="140">
        <f>COUNTIF(JANVIER!$E$6,$E19)+COUNTIF(JANVIER!$E$16,$E19)+COUNTIF(JANVIER!$E$26,$E19)+COUNTIF(JANVIER!$E$37,$E19)+COUNTIF(JANVIER!$E$47,$E19)+COUNTIF(JANVIER!$E$57,$E19)+COUNTIF(JANVIER!$E$67,$E19)+COUNTIF(JANVIER!$E$77,$E19)+COUNTIF(JANVIER!$E$87,$E19)+COUNTIF(JANVIER!$E$97,$E19)+COUNTIF(JANVIER!$E$107,$E19)+COUNTIF(JANVIER!$E$117,$E19)+COUNTIF(JANVIER!$E$127,$E19)+COUNTIF(JANVIER!$E$137,$E19)+COUNTIF(JANVIER!$E$147,$E19)+COUNTIF(JANVIER!$E$157,$E19)+COUNTIF(JANVIER!$E$167,$E19)+COUNTIF(JANVIER!$E$177,$E19)+COUNTIF(JANVIER!$E$187,$E19)+COUNTIF(JANVIER!$E$197,$E19)+COUNTIF(JANVIER!$E$207,$E19)+COUNTIF(JANVIER!$E$217,$E19)+COUNTIF(JANVIER!$E$227,$E19)+COUNTIF(JANVIER!$E$237,$E19)+COUNTIF(JANVIER!$E$247,$E19)+COUNTIF(JANVIER!$E$257,$E19)+COUNTIF(JANVIER!$E$267,$E19)+COUNTIF(JANVIER!$E$277,$E19)+COUNTIF(JANVIER!$E$287,$E19)+COUNTIF(JANVIER!$E$297,$E19)+COUNTIF(JANVIER!$E$307:E320,$E19)</f>
        <v>0</v>
      </c>
      <c r="O19" s="55">
        <f>COUNTIF(JANVIER!$D$7,$E19)+COUNTIF(JANVIER!$D$17,$E19)+COUNTIF(JANVIER!$D$27,$E19)+COUNTIF(JANVIER!$D$38,$E19)+COUNTIF(JANVIER!$D$48,$E19)+COUNTIF(JANVIER!$D$58,$E19)+COUNTIF(JANVIER!$D$68,$E19)+COUNTIF(JANVIER!$D$78,$E19)+COUNTIF(JANVIER!$D$88,$E19)+COUNTIF(JANVIER!$D$98,$E19)+COUNTIF(JANVIER!$D$108,$E19)+COUNTIF(JANVIER!$D$118,$E19)+COUNTIF(JANVIER!$D$128,$E19)+COUNTIF(JANVIER!$D$138,$E19)+COUNTIF(JANVIER!$D$148,$E19)+COUNTIF(JANVIER!$D$158,$E19)+COUNTIF(JANVIER!$D$168,$E19)+COUNTIF(JANVIER!$D$178,$E19)+COUNTIF(JANVIER!$D$188,$E19)+COUNTIF(JANVIER!$D$198,$E19)+COUNTIF(JANVIER!$D$208,$E19)+COUNTIF(JANVIER!$D$218,$E19)+COUNTIF(JANVIER!$D$228,$E19)+COUNTIF(JANVIER!$D$238,$E19)+COUNTIF(JANVIER!$D$248,$E19)+COUNTIF(JANVIER!$D$258,$E19)+COUNTIF(JANVIER!$D$268,$E19)+COUNTIF(JANVIER!$D$278,$E19)+COUNTIF(JANVIER!$D$288,$E19)+COUNTIF(JANVIER!$D$298,$E19)+COUNTIF(JANVIER!$D$308:F320,$E19)</f>
        <v>0</v>
      </c>
      <c r="P19" s="140">
        <f>COUNTIF(JANVIER!$E$7,$E19)+COUNTIF(JANVIER!$E$17,$E19)+COUNTIF(JANVIER!$E$27,$E19)+COUNTIF(JANVIER!$E$38,$E19)+COUNTIF(JANVIER!$E$48,$E19)+COUNTIF(JANVIER!$E$58,$E19)+COUNTIF(JANVIER!$E$68,$E19)+COUNTIF(JANVIER!$E$78,$E19)+COUNTIF(JANVIER!$E$88,$E19)+COUNTIF(JANVIER!$E$98,$E19)+COUNTIF(JANVIER!$E$108,$E19)+COUNTIF(JANVIER!$E$118,$E19)+COUNTIF(JANVIER!$E$128,$E19)+COUNTIF(JANVIER!$E$138,$E19)+COUNTIF(JANVIER!$E$148,$E19)+COUNTIF(JANVIER!$E$158,$E19)+COUNTIF(JANVIER!$E$168,$E19)+COUNTIF(JANVIER!$E$178,$E19)+COUNTIF(JANVIER!$E$188,$E19)+COUNTIF(JANVIER!$E$198,$E19)+COUNTIF(JANVIER!$E$208,$E19)+COUNTIF(JANVIER!$E$218,$E19)+COUNTIF(JANVIER!$E$228,$E19)+COUNTIF(JANVIER!$E$238,$E19)+COUNTIF(JANVIER!$E$248,$E19)+COUNTIF(JANVIER!$E$258,$E19)+COUNTIF(JANVIER!$E$268,$E19)+COUNTIF(JANVIER!$E$278,$E19)+COUNTIF(JANVIER!$E$288,$E19)+COUNTIF(JANVIER!$E$298,$E19)+COUNTIF(JANVIER!$E$308:G320,$E19)</f>
        <v>0</v>
      </c>
      <c r="Q19" s="48">
        <f>COUNTIF(JANVIER!$D$8,$E19)+COUNTIF(JANVIER!$D$18,$E19)+COUNTIF(JANVIER!$D$28,$E19)+COUNTIF(JANVIER!$D$39,$E19)+COUNTIF(JANVIER!$D$49,$E19)+COUNTIF(JANVIER!$D$59,$E19)+COUNTIF(JANVIER!$D$69,$E19)+COUNTIF(JANVIER!$D$79,$E19)+COUNTIF(JANVIER!$D$89,$E19)+COUNTIF(JANVIER!$D$99,$E19)+COUNTIF(JANVIER!$D$109,$E19)+COUNTIF(JANVIER!$D$119,$E19)+COUNTIF(JANVIER!$D$129,$E19)+COUNTIF(JANVIER!$D$139,$E19)+COUNTIF(JANVIER!$D$149,$E19)+COUNTIF(JANVIER!$D$159,$E19)+COUNTIF(JANVIER!$D$169,$E19)+COUNTIF(JANVIER!$D$179,$E19)+COUNTIF(JANVIER!$D$189,$E19)+COUNTIF(JANVIER!$D$199,$E19)+COUNTIF(JANVIER!$D$209,$E19)+COUNTIF(JANVIER!$D$219,$E19)+COUNTIF(JANVIER!$D$229,$E19)+COUNTIF(JANVIER!$D$239,$E19)+COUNTIF(JANVIER!$D$249,$E19)+COUNTIF(JANVIER!$D$259,$E19)+COUNTIF(JANVIER!$D$269,$E19)+COUNTIF(JANVIER!$D$279,$E19)+COUNTIF(JANVIER!$D$289,$E19)+COUNTIF(JANVIER!$D$299,$E19)+COUNTIF(JANVIER!$D$309:H320,$E19)</f>
        <v>0</v>
      </c>
      <c r="R19" s="151">
        <f>COUNTIF(JANVIER!$E$8,$E19)+COUNTIF(JANVIER!$E$18,$E19)+COUNTIF(JANVIER!$E$28,$E19)+COUNTIF(JANVIER!$E$39,$E19)+COUNTIF(JANVIER!$E$49,$E19)+COUNTIF(JANVIER!$E$59,$E19)+COUNTIF(JANVIER!$E$69,$E19)+COUNTIF(JANVIER!$E$79,$E19)+COUNTIF(JANVIER!$E$89,$E19)+COUNTIF(JANVIER!$E$99,$E19)+COUNTIF(JANVIER!$E$109,$E19)+COUNTIF(JANVIER!$E$119,$E19)+COUNTIF(JANVIER!$E$129,$E19)+COUNTIF(JANVIER!$E$139,$E19)+COUNTIF(JANVIER!$E$149,$E19)+COUNTIF(JANVIER!$E$159,$E19)+COUNTIF(JANVIER!$E$169,$E19)+COUNTIF(JANVIER!$E$179,$E19)+COUNTIF(JANVIER!$E$189,$E19)+COUNTIF(JANVIER!$E$199,$E19)+COUNTIF(JANVIER!$E$209,$E19)+COUNTIF(JANVIER!$E$219,$E19)+COUNTIF(JANVIER!$E$229,$E19)+COUNTIF(JANVIER!$E$239,$E19)+COUNTIF(JANVIER!$E$249,$E19)+COUNTIF(JANVIER!$E$259,$E19)+COUNTIF(JANVIER!$E$269,$E19)+COUNTIF(JANVIER!$E$279,$E19)+COUNTIF(JANVIER!$E$289,$E19)+COUNTIF(JANVIER!$E$299,$E19)+COUNTIF(JANVIER!$E$309,$E19)</f>
        <v>0</v>
      </c>
      <c r="S19" s="48">
        <f t="shared" si="3"/>
        <v>0</v>
      </c>
      <c r="T19" s="136">
        <f t="shared" si="3"/>
        <v>0</v>
      </c>
      <c r="U19" s="49">
        <f t="shared" si="4"/>
        <v>0</v>
      </c>
      <c r="V19" s="80"/>
      <c r="W19" s="55">
        <f>COUNTIF(JANVIER!$G$6,$E19)+COUNTIF(JANVIER!$G$16,$E19)+COUNTIF(JANVIER!$G$26,$E19)+COUNTIF(JANVIER!$G$37,$E19)+COUNTIF(JANVIER!$G$47,$E19)+COUNTIF(JANVIER!$G$57,$E19)+COUNTIF(JANVIER!$G$67,$E19)+COUNTIF(JANVIER!$G$77,$E19)+COUNTIF(JANVIER!$G$87,$E19)+COUNTIF(JANVIER!$G$97,$E19)+COUNTIF(JANVIER!$G$107,$E19)+COUNTIF(JANVIER!$G$117,$E19)+COUNTIF(JANVIER!$G$127,$E19)+COUNTIF(JANVIER!$G$137,$E19)+COUNTIF(JANVIER!$G$147,$E19)+COUNTIF(JANVIER!$G$157,$E19)+COUNTIF(JANVIER!$G$167,$E19)+COUNTIF(JANVIER!$G$177,$E19)+COUNTIF(JANVIER!$G$187,$E19)+COUNTIF(JANVIER!$G$197,$E19)+COUNTIF(JANVIER!$G$207,$E19)+COUNTIF(JANVIER!$G$217,$E19)+COUNTIF(JANVIER!$G$227,$E19)+COUNTIF(JANVIER!$G$237,$E19)+COUNTIF(JANVIER!$G$247,$E19)+COUNTIF(JANVIER!$G$257,$E19)+COUNTIF(JANVIER!$G$267,$E19)+COUNTIF(JANVIER!$G$277,$E19)+COUNTIF(JANVIER!$G$287,$E19)+COUNTIF(JANVIER!$G$297,$E19)+COUNTIF(JANVIER!$G$307:N320,$E19)</f>
        <v>0</v>
      </c>
      <c r="X19" s="140">
        <f>COUNTIF(JANVIER!$H$6,$E19)+COUNTIF(JANVIER!$H$16,$E19)+COUNTIF(JANVIER!$H$26,$E19)+COUNTIF(JANVIER!$H$37,$E19)+COUNTIF(JANVIER!$H$47,$E19)+COUNTIF(JANVIER!$H$57,$E19)+COUNTIF(JANVIER!$H$67,$E19)+COUNTIF(JANVIER!$H$77,$E19)+COUNTIF(JANVIER!$H$87,$E19)+COUNTIF(JANVIER!$H$97,$E19)+COUNTIF(JANVIER!$H$107,$E19)+COUNTIF(JANVIER!$H$117,$E19)+COUNTIF(JANVIER!$H$127,$E19)+COUNTIF(JANVIER!$H$137,$E19)+COUNTIF(JANVIER!$H$147,$E19)+COUNTIF(JANVIER!$H$157,$E19)+COUNTIF(JANVIER!$H$167,$E19)+COUNTIF(JANVIER!$H$177,$E19)+COUNTIF(JANVIER!$H$187,$E19)+COUNTIF(JANVIER!$H$197,$E19)+COUNTIF(JANVIER!$H$207,$E19)+COUNTIF(JANVIER!$H$217,$E19)+COUNTIF(JANVIER!$H$227,$E19)+COUNTIF(JANVIER!$H$237,$E19)+COUNTIF(JANVIER!$H$247,$E19)+COUNTIF(JANVIER!$H$257,$E19)+COUNTIF(JANVIER!$H$267,$E19)+COUNTIF(JANVIER!$H$277,$E19)+COUNTIF(JANVIER!$H$287,$E19)+COUNTIF(JANVIER!$H$297,$E19)+COUNTIF(JANVIER!$H$307:O320,$E19)</f>
        <v>0</v>
      </c>
      <c r="Y19" s="55">
        <f>COUNTIF(JANVIER!$G$7,$E19)+COUNTIF(JANVIER!$G$17,$E19)+COUNTIF(JANVIER!$G$27,$E19)+COUNTIF(JANVIER!$G$38,$E19)+COUNTIF(JANVIER!$G$48,$E19)+COUNTIF(JANVIER!$G$58,$E19)+COUNTIF(JANVIER!$G$68,$E19)+COUNTIF(JANVIER!$G$78,$E19)+COUNTIF(JANVIER!$G$88,$E19)+COUNTIF(JANVIER!$G$98,$E19)+COUNTIF(JANVIER!$G$108,$E19)+COUNTIF(JANVIER!$G$118,$E19)+COUNTIF(JANVIER!$G$128,$E19)+COUNTIF(JANVIER!$G$138,$E19)+COUNTIF(JANVIER!$G$148,$E19)+COUNTIF(JANVIER!$G$158,$E19)+COUNTIF(JANVIER!$G$168,$E19)+COUNTIF(JANVIER!$G$178,$E19)+COUNTIF(JANVIER!$G$188,$E19)+COUNTIF(JANVIER!$G$198,$E19)+COUNTIF(JANVIER!$G$208,$E19)+COUNTIF(JANVIER!$G$218,$E19)+COUNTIF(JANVIER!$G$228,$E19)+COUNTIF(JANVIER!$G$238,$E19)+COUNTIF(JANVIER!$G$248,$E19)+COUNTIF(JANVIER!$G$258,$E19)+COUNTIF(JANVIER!$G$268,$E19)+COUNTIF(JANVIER!$G$278,$E19)+COUNTIF(JANVIER!$G$288,$E19)+COUNTIF(JANVIER!$G$298,$E19)+COUNTIF(JANVIER!$G$308:P320,$E19)</f>
        <v>0</v>
      </c>
      <c r="Z19" s="140">
        <f>COUNTIF(JANVIER!$H$7,$E19)+COUNTIF(JANVIER!$H$17,$E19)+COUNTIF(JANVIER!$H$27,$E19)+COUNTIF(JANVIER!$H$38,$E19)+COUNTIF(JANVIER!$H$48,$E19)+COUNTIF(JANVIER!$H$58,$E19)+COUNTIF(JANVIER!$H$68,$E19)+COUNTIF(JANVIER!$H$78,$E19)+COUNTIF(JANVIER!$H$88,$E19)+COUNTIF(JANVIER!$H$98,$E19)+COUNTIF(JANVIER!$H$108,$E19)+COUNTIF(JANVIER!$H$118,$E19)+COUNTIF(JANVIER!$H$128,$E19)+COUNTIF(JANVIER!$H$138,$E19)+COUNTIF(JANVIER!$H$148,$E19)+COUNTIF(JANVIER!$H$158,$E19)+COUNTIF(JANVIER!$H$168,$E19)+COUNTIF(JANVIER!$H$178,$E19)+COUNTIF(JANVIER!$H$188,$E19)+COUNTIF(JANVIER!$H$198,$E19)+COUNTIF(JANVIER!$H$208,$E19)+COUNTIF(JANVIER!$H$218,$E19)+COUNTIF(JANVIER!$H$228,$E19)+COUNTIF(JANVIER!$H$238,$E19)+COUNTIF(JANVIER!$H$248,$E19)+COUNTIF(JANVIER!$H$258,$E19)+COUNTIF(JANVIER!$H$268,$E19)+COUNTIF(JANVIER!$H$278,$E19)+COUNTIF(JANVIER!$H$288,$E19)+COUNTIF(JANVIER!$H$298,$E19)+COUNTIF(JANVIER!$H$308:P320,$E19)</f>
        <v>0</v>
      </c>
      <c r="AA19" s="55">
        <f>COUNTIF(JANVIER!$G$8,$E19)+COUNTIF(JANVIER!$G$18,$E19)+COUNTIF(JANVIER!$G$28,$E19)+COUNTIF(JANVIER!$G$39,$E19)+COUNTIF(JANVIER!$G$49,$E19)+COUNTIF(JANVIER!$G$59,$E19)+COUNTIF(JANVIER!$G$69,$E19)+COUNTIF(JANVIER!$G$79,$E19)+COUNTIF(JANVIER!$G$89,$E19)+COUNTIF(JANVIER!$G$99,$E19)+COUNTIF(JANVIER!$G$109,$E19)+COUNTIF(JANVIER!$G$119,$E19)+COUNTIF(JANVIER!$G$129,$E19)+COUNTIF(JANVIER!$G$139,$E19)+COUNTIF(JANVIER!$G$149,$E19)+COUNTIF(JANVIER!$G$159,$E19)+COUNTIF(JANVIER!$G$169,$E19)+COUNTIF(JANVIER!$G$179,$E19)+COUNTIF(JANVIER!$G$189,$E19)+COUNTIF(JANVIER!$G$199,$E19)+COUNTIF(JANVIER!$G$209,$E19)+COUNTIF(JANVIER!$G$219,$E19)+COUNTIF(JANVIER!$G$229,$E19)+COUNTIF(JANVIER!$G$239,$E19)+COUNTIF(JANVIER!$G$249,$E19)+COUNTIF(JANVIER!$G$259,$E19)+COUNTIF(JANVIER!$G$269,$E19)+COUNTIF(JANVIER!$G$279,$E19)+COUNTIF(JANVIER!$G$289,$E19)+COUNTIF(JANVIER!$G$299,$E19)+COUNTIF(JANVIER!$G$309:R320,$E19)</f>
        <v>0</v>
      </c>
      <c r="AB19" s="140">
        <f>COUNTIF(JANVIER!$H$8,$E19)+COUNTIF(JANVIER!$H$18,$E19)+COUNTIF(JANVIER!$H$28,$E19)+COUNTIF(JANVIER!$H$39,$E19)+COUNTIF(JANVIER!$H$49,$E19)+COUNTIF(JANVIER!$H$59,$E19)+COUNTIF(JANVIER!$H$69,$E19)+COUNTIF(JANVIER!$H$79,$E19)+COUNTIF(JANVIER!$H$89,$E19)+COUNTIF(JANVIER!$H$99,$E19)+COUNTIF(JANVIER!$H$109,$E19)+COUNTIF(JANVIER!$H$119,$E19)+COUNTIF(JANVIER!$H$129,$E19)+COUNTIF(JANVIER!$H$139,$E19)+COUNTIF(JANVIER!$H$149,$E19)+COUNTIF(JANVIER!$H$159,$E19)+COUNTIF(JANVIER!$H$169,$E19)+COUNTIF(JANVIER!$H$179,$E19)+COUNTIF(JANVIER!$H$189,$E19)+COUNTIF(JANVIER!$H$199,$E19)+COUNTIF(JANVIER!$H$209,$E19)+COUNTIF(JANVIER!$H$219,$E19)+COUNTIF(JANVIER!$H$229,$E19)+COUNTIF(JANVIER!$H$239,$E19)+COUNTIF(JANVIER!$H$249,$E19)+COUNTIF(JANVIER!$H$259,$E19)+COUNTIF(JANVIER!$H$269,$E19)+COUNTIF(JANVIER!$H$279,$E19)+COUNTIF(JANVIER!$H$289,$E19)+COUNTIF(JANVIER!$H$299,$E19)+COUNTIF(JANVIER!$H$309,$E19)</f>
        <v>0</v>
      </c>
      <c r="AC19" s="48">
        <f t="shared" si="5"/>
        <v>0</v>
      </c>
      <c r="AD19" s="136">
        <f t="shared" si="6"/>
        <v>0</v>
      </c>
      <c r="AE19" s="49">
        <f t="shared" si="7"/>
        <v>0</v>
      </c>
      <c r="AF19" s="80"/>
      <c r="AG19" s="55">
        <f>COUNTIF(JANVIER!J$6,$E19)+COUNTIF(JANVIER!$J$16,$E19)+COUNTIF(JANVIER!$J$26,$E19)+COUNTIF(JANVIER!$J$37,$E19)+COUNTIF(JANVIER!$J$47,$E19)+COUNTIF(JANVIER!$J$57,$E19)+COUNTIF(JANVIER!$J$67,$E19)+COUNTIF(JANVIER!$J$77,$E19)+COUNTIF(JANVIER!$J$87,$E19)+COUNTIF(JANVIER!$J$97,$E19)+COUNTIF(JANVIER!$J$107,$E19)+COUNTIF(JANVIER!$J$117,$E19)+COUNTIF(JANVIER!$J$127,$E19)+COUNTIF(JANVIER!$J$137,$E19)+COUNTIF(JANVIER!$J$147,$E19)+COUNTIF(JANVIER!$J$157,$E19)+COUNTIF(JANVIER!$J$167,$E19)+COUNTIF(JANVIER!$J$177,$E19)+COUNTIF(JANVIER!$J$187,$E19)+COUNTIF(JANVIER!$J$197,$E19)+COUNTIF(JANVIER!$J$207,$E19)+COUNTIF(JANVIER!$J$217,$E19)+COUNTIF(JANVIER!$J$227,$E19)+COUNTIF(JANVIER!$J$237,$E19)+COUNTIF(JANVIER!$J$247,$E19)+COUNTIF(JANVIER!$J$257,$E19)+COUNTIF(JANVIER!$J$267,$E19)+COUNTIF(JANVIER!$J$277,$E19)+COUNTIF(JANVIER!$J$287,$E19)+COUNTIF(JANVIER!$J$297,$E19)+COUNTIF(JANVIER!$J$307,$E19)</f>
        <v>0</v>
      </c>
      <c r="AH19" s="140">
        <f>COUNTIF(JANVIER!K$6,$E19)+COUNTIF(JANVIER!$K$16,$E19)+COUNTIF(JANVIER!$K$26,$E19)+COUNTIF(JANVIER!$K$37,$E19)+COUNTIF(JANVIER!$K$47,$E19)+COUNTIF(JANVIER!$K$57,$E19)+COUNTIF(JANVIER!$K$67,$E19)+COUNTIF(JANVIER!$K$77,$E19)+COUNTIF(JANVIER!$K$87,$E19)+COUNTIF(JANVIER!$K$97,$E19)+COUNTIF(JANVIER!$K$107,$E19)+COUNTIF(JANVIER!$K$117,$E19)+COUNTIF(JANVIER!$K$127,$E19)+COUNTIF(JANVIER!$K$137,$E19)+COUNTIF(JANVIER!$K$147,$E19)+COUNTIF(JANVIER!$K$157,$E19)+COUNTIF(JANVIER!$K$167,$E19)+COUNTIF(JANVIER!$K$177,$E19)+COUNTIF(JANVIER!$K$187,$E19)+COUNTIF(JANVIER!$K$197,$E19)+COUNTIF(JANVIER!$K$207,$E19)+COUNTIF(JANVIER!$K$217,$E19)+COUNTIF(JANVIER!$K$227,$E19)+COUNTIF(JANVIER!$K$237,$E19)+COUNTIF(JANVIER!$K$247,$E19)+COUNTIF(JANVIER!$K$257,$E19)+COUNTIF(JANVIER!$K$267,$E19)+COUNTIF(JANVIER!$K$277,$E19)+COUNTIF(JANVIER!$K$287,$E19)+COUNTIF(JANVIER!$K$297,$E19)+COUNTIF(JANVIER!$K$307,$E19)</f>
        <v>0</v>
      </c>
      <c r="AI19" s="55">
        <f>COUNTIF(JANVIER!$J$7,$E19)+COUNTIF(JANVIER!$J$17,$E19)+COUNTIF(JANVIER!$J$27,$E19)+COUNTIF(JANVIER!$J$38,$E19)+COUNTIF(JANVIER!$J$48,$E19)+COUNTIF(JANVIER!$J$58,$E19)+COUNTIF(JANVIER!$J$68,$E19)+COUNTIF(JANVIER!$J$78,$E19)+COUNTIF(JANVIER!$J$88,$E19)+COUNTIF(JANVIER!$J$98,$E19)+COUNTIF(JANVIER!$J$108,$E19)+COUNTIF(JANVIER!$J$118,$E19)+COUNTIF(JANVIER!$J$128,$E19)+COUNTIF(JANVIER!$J$138,$E19)+COUNTIF(JANVIER!$J$148,$E19)+COUNTIF(JANVIER!$J$158,$E19)+COUNTIF(JANVIER!$J$168,$E19)+COUNTIF(JANVIER!$J$178,$E19)+COUNTIF(JANVIER!$J$188,$E19)+COUNTIF(JANVIER!$J$198,$E19)+COUNTIF(JANVIER!$J$208,$E19)+COUNTIF(JANVIER!$J$218,$E19)+COUNTIF(JANVIER!$J$228,$E19)+COUNTIF(JANVIER!$J$238,$E19)+COUNTIF(JANVIER!$J$248,$E19)+COUNTIF(JANVIER!$J$258,$E19)+COUNTIF(JANVIER!$J$268,$E19)+COUNTIF(JANVIER!$J$278,$E19)+COUNTIF(JANVIER!$J$288,$E19)+COUNTIF(JANVIER!$J$298,$E19)+COUNTIF(JANVIER!$J$308,$E19)</f>
        <v>0</v>
      </c>
      <c r="AJ19" s="140">
        <f>COUNTIF(JANVIER!$K$7,$E19)+COUNTIF(JANVIER!$K$17,$E19)+COUNTIF(JANVIER!$K$27,$E19)+COUNTIF(JANVIER!$K$38,$E19)+COUNTIF(JANVIER!$K$48,$E19)+COUNTIF(JANVIER!$K$58,$E19)+COUNTIF(JANVIER!$K$68,$E19)+COUNTIF(JANVIER!$K$78,$E19)+COUNTIF(JANVIER!$K$88,$E19)+COUNTIF(JANVIER!$K$98,$E19)+COUNTIF(JANVIER!$K$108,$E19)+COUNTIF(JANVIER!$K$118,$E19)+COUNTIF(JANVIER!$K$128,$E19)+COUNTIF(JANVIER!$K$138,$E19)+COUNTIF(JANVIER!$K$148,$E19)+COUNTIF(JANVIER!$K$158,$E19)+COUNTIF(JANVIER!$K$168,$E19)+COUNTIF(JANVIER!$K$178,$E19)+COUNTIF(JANVIER!$K$188,$E19)+COUNTIF(JANVIER!$K$198,$E19)+COUNTIF(JANVIER!$K$208,$E19)+COUNTIF(JANVIER!$K$218,$E19)+COUNTIF(JANVIER!$K$228,$E19)+COUNTIF(JANVIER!$K$238,$E19)+COUNTIF(JANVIER!$K$248,$E19)+COUNTIF(JANVIER!$K$258,$E19)+COUNTIF(JANVIER!$K$268,$E19)+COUNTIF(JANVIER!$K$278,$E19)+COUNTIF(JANVIER!$K$288,$E19)+COUNTIF(JANVIER!$K$298,$E19)+COUNTIF(JANVIER!$K$308,$E19)</f>
        <v>0</v>
      </c>
      <c r="AK19" s="55">
        <f>COUNTIF(JANVIER!J$8,$E19)+COUNTIF(JANVIER!$J$18,$E19)+COUNTIF(JANVIER!$J$28,$E19)+COUNTIF(JANVIER!$J$39,$E19)+COUNTIF(JANVIER!$J$49,$E19)+COUNTIF(JANVIER!$J$59,$E19)+COUNTIF(JANVIER!$J$69,$E19)+COUNTIF(JANVIER!$J$79,$E19)+COUNTIF(JANVIER!$J$89,$E19)+COUNTIF(JANVIER!$J$99,$E19)+COUNTIF(JANVIER!$J$109,$E19)+COUNTIF(JANVIER!$J$119,$E19)+COUNTIF(JANVIER!$J$129,$E19)+COUNTIF(JANVIER!$J$139,$E19)+COUNTIF(JANVIER!$J$149,$E19)+COUNTIF(JANVIER!$J$159,$E19)+COUNTIF(JANVIER!$J$169,$E19)+COUNTIF(JANVIER!$J$179,$E19)+COUNTIF(JANVIER!$J$189,$E19)+COUNTIF(JANVIER!$J$199,$E19)+COUNTIF(JANVIER!$J$209,$E19)+COUNTIF(JANVIER!$J$219,$E19)+COUNTIF(JANVIER!$J$229,$E19)+COUNTIF(JANVIER!$J$239,$E19)+COUNTIF(JANVIER!$J$249,$E19)+COUNTIF(JANVIER!$J$259,$E19)+COUNTIF(JANVIER!$J$269,$E19)+COUNTIF(JANVIER!$J$279,$E19)+COUNTIF(JANVIER!$J$289,$E19)+COUNTIF(JANVIER!$J$299,$E19)+COUNTIF(JANVIER!$J$309,$E19)</f>
        <v>0</v>
      </c>
      <c r="AL19" s="140">
        <f>COUNTIF(JANVIER!K$8,$E19)+COUNTIF(JANVIER!$K$18,$E19)+COUNTIF(JANVIER!$K$28,$E19)+COUNTIF(JANVIER!$K$39,$E19)+COUNTIF(JANVIER!$K$49,$E19)+COUNTIF(JANVIER!$K$59,$E19)+COUNTIF(JANVIER!$K$69,$E19)+COUNTIF(JANVIER!$K$79,$E19)+COUNTIF(JANVIER!$K$89,$E19)+COUNTIF(JANVIER!$K$99,$E19)+COUNTIF(JANVIER!$K$109,$E19)+COUNTIF(JANVIER!$K$119,$E19)+COUNTIF(JANVIER!$K$129,$E19)+COUNTIF(JANVIER!$K$139,$E19)+COUNTIF(JANVIER!$K$149,$E19)+COUNTIF(JANVIER!$K$159,$E19)+COUNTIF(JANVIER!$K$169,$E19)+COUNTIF(JANVIER!$K$179,$E19)+COUNTIF(JANVIER!$K$189,$E19)+COUNTIF(JANVIER!$K$199,$E19)+COUNTIF(JANVIER!$K$209,$E19)+COUNTIF(JANVIER!$K$219,$E19)+COUNTIF(JANVIER!$K$229,$E19)+COUNTIF(JANVIER!$K$239,$E19)+COUNTIF(JANVIER!$K$249,$E19)+COUNTIF(JANVIER!$K$259,$E19)+COUNTIF(JANVIER!$K$269,$E19)+COUNTIF(JANVIER!$K$279,$E19)+COUNTIF(JANVIER!$K$289,$E19)+COUNTIF(JANVIER!$K$299,$E19)+COUNTIF(JANVIER!$K$309,$E19)</f>
        <v>0</v>
      </c>
      <c r="AM19" s="55">
        <f>COUNTIF(JANVIER!J$9,$E19)+COUNTIF(JANVIER!$J$19,$E19)+COUNTIF(JANVIER!$J$29,$E19)+COUNTIF(JANVIER!$J$40,$E19)+COUNTIF(JANVIER!$J$50,$E19)+COUNTIF(JANVIER!$J$60,$E19)+COUNTIF(JANVIER!$J$70,$E19)+COUNTIF(JANVIER!$J$80,$E19)+COUNTIF(JANVIER!$J$90,$E19)+COUNTIF(JANVIER!$J$100,$E19)+COUNTIF(JANVIER!$J$110,$E19)+COUNTIF(JANVIER!$J$120,$E19)+COUNTIF(JANVIER!$J$130,$E19)+COUNTIF(JANVIER!$J$140,$E19)+COUNTIF(JANVIER!$J$150,$E19)+COUNTIF(JANVIER!$J$160,$E19)+COUNTIF(JANVIER!$J$170,$E19)+COUNTIF(JANVIER!$J$180,$E19)+COUNTIF(JANVIER!$J$190,$E19)+COUNTIF(JANVIER!$J$200,$E19)+COUNTIF(JANVIER!$J$210,$E19)+COUNTIF(JANVIER!$J$220,$E19)+COUNTIF(JANVIER!$J$230,$E19)+COUNTIF(JANVIER!$J$240,$E19)+COUNTIF(JANVIER!$J$250,$E19)+COUNTIF(JANVIER!$J$260,$E19)+COUNTIF(JANVIER!$J$270,$E19)+COUNTIF(JANVIER!$J$280,$E19)+COUNTIF(JANVIER!$J$290,$E19)+COUNTIF(JANVIER!$J$300,$E19)+COUNTIF(JANVIER!$J$310,$E19)</f>
        <v>0</v>
      </c>
      <c r="AN19" s="140">
        <f>COUNTIF(JANVIER!K$9,$E19)+COUNTIF(JANVIER!$K$19,$E19)+COUNTIF(JANVIER!$K$29,$E19)+COUNTIF(JANVIER!$K$40,$E19)+COUNTIF(JANVIER!$K$50,$E19)+COUNTIF(JANVIER!$K$60,$E19)+COUNTIF(JANVIER!$K$70,$E19)+COUNTIF(JANVIER!$K$80,$E19)+COUNTIF(JANVIER!$K$90,$E19)+COUNTIF(JANVIER!$K$100,$E19)+COUNTIF(JANVIER!$K$110,$E19)+COUNTIF(JANVIER!$K$120,$E19)+COUNTIF(JANVIER!$K$130,$E19)+COUNTIF(JANVIER!$K$140,$E19)+COUNTIF(JANVIER!$K$150,$E19)+COUNTIF(JANVIER!$K$160,$E19)+COUNTIF(JANVIER!$K$170,$E19)+COUNTIF(JANVIER!$K$180,$E19)+COUNTIF(JANVIER!$K$190,$E19)+COUNTIF(JANVIER!$K$200,$E19)+COUNTIF(JANVIER!$K$210,$E19)+COUNTIF(JANVIER!$K$220,$E19)+COUNTIF(JANVIER!$K$230,$E19)+COUNTIF(JANVIER!$K$240,$E19)+COUNTIF(JANVIER!$K$250,$E19)+COUNTIF(JANVIER!$K$260,$E19)+COUNTIF(JANVIER!$K$270,$E19)+COUNTIF(JANVIER!$K$280,$E19)+COUNTIF(JANVIER!$K$290,$E19)+COUNTIF(JANVIER!$K$300,$E19)+COUNTIF(JANVIER!$K$310,$E19)</f>
        <v>0</v>
      </c>
      <c r="AO19" s="55">
        <f>COUNTIF(JANVIER!J$10,$E19)+COUNTIF(JANVIER!$J$20,$E19)+COUNTIF(JANVIER!$J$30,$E19)+COUNTIF(JANVIER!$J$41,$E19)+COUNTIF(JANVIER!$J$51,$E19)+COUNTIF(JANVIER!$J$61,$E19)+COUNTIF(JANVIER!$J$71,$E19)+COUNTIF(JANVIER!$J$81,$E19)+COUNTIF(JANVIER!$J$91,$E19)+COUNTIF(JANVIER!$J$101,$E19)+COUNTIF(JANVIER!$J$111,$E19)+COUNTIF(JANVIER!$J$121,$E19)+COUNTIF(JANVIER!$J$131,$E19)+COUNTIF(JANVIER!$J$141,$E19)+COUNTIF(JANVIER!$J$151,$E19)+COUNTIF(JANVIER!$J$161,$E19)+COUNTIF(JANVIER!$J$171,$E19)+COUNTIF(JANVIER!$J$181,$E19)+COUNTIF(JANVIER!$J$191,$E19)+COUNTIF(JANVIER!$J$201,$E19)+COUNTIF(JANVIER!$J$211,$E19)+COUNTIF(JANVIER!$J$221,$E19)+COUNTIF(JANVIER!$J$231,$E19)+COUNTIF(JANVIER!$J$241,$E19)+COUNTIF(JANVIER!$J$251,$E19)+COUNTIF(JANVIER!$J$261,$E19)+COUNTIF(JANVIER!$J$271,$E19)+COUNTIF(JANVIER!$J$281,$E19)+COUNTIF(JANVIER!$J$291,$E19)+COUNTIF(JANVIER!$J$301,$E19)+COUNTIF(JANVIER!$J$311,$E19)</f>
        <v>0</v>
      </c>
      <c r="AP19" s="140">
        <f>COUNTIF(JANVIER!K$10,$E19)+COUNTIF(JANVIER!$K$20,$E19)+COUNTIF(JANVIER!$K$30,$E19)+COUNTIF(JANVIER!$K$40,$E19)+COUNTIF(JANVIER!$K$50,$E19)+COUNTIF(JANVIER!$K$60,$E19)+COUNTIF(JANVIER!$K$70,$E19)+COUNTIF(JANVIER!$K$80,$E19)+COUNTIF(JANVIER!$K$90,$E19)+COUNTIF(JANVIER!$K$100,$E19)+COUNTIF(JANVIER!$K$110,$E19)+COUNTIF(JANVIER!$K$120,$E19)+COUNTIF(JANVIER!$K$130,$E19)+COUNTIF(JANVIER!$K$140,$E19)+COUNTIF(JANVIER!$K$150,$E19)+COUNTIF(JANVIER!$K$160,$E19)+COUNTIF(JANVIER!$K$170,$E19)+COUNTIF(JANVIER!$K$180,$E19)+COUNTIF(JANVIER!$K$190,$E19)+COUNTIF(JANVIER!$K$200,$E19)+COUNTIF(JANVIER!$K$210,$E19)+COUNTIF(JANVIER!$K$220,$E19)+COUNTIF(JANVIER!$K$230,$E19)+COUNTIF(JANVIER!$K$240,$E19)+COUNTIF(JANVIER!$K$250,$E19)+COUNTIF(JANVIER!$K$260,$E19)+COUNTIF(JANVIER!$K$270,$E19)+COUNTIF(JANVIER!$K$280,$E19)+COUNTIF(JANVIER!$K$290,$E19)+COUNTIF(JANVIER!$K$300,$E19)+COUNTIF(JANVIER!$K$310,$E19)</f>
        <v>0</v>
      </c>
      <c r="AQ19" s="55">
        <f>COUNTIF(JANVIER!J$11,$E19)+COUNTIF(JANVIER!$J$21,$E19)+COUNTIF(JANVIER!$J$31,$E19)+COUNTIF(JANVIER!$J$42,$E19)+COUNTIF(JANVIER!$J$52,$E19)+COUNTIF(JANVIER!$J$62,$E19)+COUNTIF(JANVIER!$J$72,$E19)+COUNTIF(JANVIER!$J$82,$E19)+COUNTIF(JANVIER!$J$92,$E19)+COUNTIF(JANVIER!$J$102,$E19)+COUNTIF(JANVIER!$J$112,$E19)+COUNTIF(JANVIER!$J$122,$E19)+COUNTIF(JANVIER!$J$132,$E19)+COUNTIF(JANVIER!$J$142,$E19)+COUNTIF(JANVIER!$J$152,$E19)+COUNTIF(JANVIER!$J$162,$E19)+COUNTIF(JANVIER!$J$172,$E19)+COUNTIF(JANVIER!$J$182,$E19)+COUNTIF(JANVIER!$J$192,$E19)+COUNTIF(JANVIER!$J$202,$E19)+COUNTIF(JANVIER!$J$212,$E19)+COUNTIF(JANVIER!$J$222,$E19)+COUNTIF(JANVIER!$J$232,$E19)+COUNTIF(JANVIER!$J$242,$E19)+COUNTIF(JANVIER!$J$252,$E19)+COUNTIF(JANVIER!$J$262,$E19)+COUNTIF(JANVIER!$J$272,$E19)+COUNTIF(JANVIER!$J$282,$E19)+COUNTIF(JANVIER!$J$292,$E19)+COUNTIF(JANVIER!$J$302,$E19)+COUNTIF(JANVIER!$J$312,$E19)</f>
        <v>0</v>
      </c>
      <c r="AR19" s="140">
        <f>COUNTIF(JANVIER!K$11,$E19)+COUNTIF(JANVIER!$K$21,$E19)+COUNTIF(JANVIER!$K$32,$E19)+COUNTIF(JANVIER!$K$42,$E19)+COUNTIF(JANVIER!$K$52,$E19)+COUNTIF(JANVIER!$K$62,$E19)+COUNTIF(JANVIER!$K$72,$E19)+COUNTIF(JANVIER!$K$82,$E19)+COUNTIF(JANVIER!$K$92,$E19)+COUNTIF(JANVIER!$K$102,$E19)+COUNTIF(JANVIER!$K$112,$E19)+COUNTIF(JANVIER!$K$122,$E19)+COUNTIF(JANVIER!$K$132,$E19)+COUNTIF(JANVIER!$K$142,$E19)+COUNTIF(JANVIER!$K$152,$E19)+COUNTIF(JANVIER!$K$162,$E19)+COUNTIF(JANVIER!$K$172,$E19)+COUNTIF(JANVIER!$K$182,$E19)+COUNTIF(JANVIER!$K$192,$E19)+COUNTIF(JANVIER!$K$202,$E19)+COUNTIF(JANVIER!$K$212,$E19)+COUNTIF(JANVIER!$K$222,$E19)+COUNTIF(JANVIER!$K$232,$E19)+COUNTIF(JANVIER!$K$242,$E19)+COUNTIF(JANVIER!$K$252,$E19)+COUNTIF(JANVIER!$K$262,$E19)+COUNTIF(JANVIER!$K$272,$E19)+COUNTIF(JANVIER!$K$282,$E19)+COUNTIF(JANVIER!$K$292,$E19)+COUNTIF(JANVIER!$K$302,$E19)+COUNTIF(JANVIER!$K$312,$E19)</f>
        <v>0</v>
      </c>
      <c r="AS19" s="159">
        <f t="shared" si="8"/>
        <v>0</v>
      </c>
      <c r="AT19" s="80"/>
      <c r="AU19" s="2">
        <f>COUNTIF(JANVIER!M$6,$E19)+COUNTIF(JANVIER!$M$16,$E19)+COUNTIF(JANVIER!$M$26,$E19)+COUNTIF(JANVIER!$M$37,$E19)+COUNTIF(JANVIER!$M$47,$E19)+COUNTIF(JANVIER!$M$57,$E19)+COUNTIF(JANVIER!$M$67,$E19)+COUNTIF(JANVIER!$M$77,$E19)+COUNTIF(JANVIER!$M$87,$E19)+COUNTIF(JANVIER!$M$97,$E19)+COUNTIF(JANVIER!$M$107,$E19)+COUNTIF(JANVIER!$M$117,$E19)+COUNTIF(JANVIER!$M$127,$E19)+COUNTIF(JANVIER!$M$137,$E19)+COUNTIF(JANVIER!$M$147,$E19)+COUNTIF(JANVIER!$M$157,$E19)+COUNTIF(JANVIER!$M$167,$E19)+COUNTIF(JANVIER!$M$177,$E19)+COUNTIF(JANVIER!$M$187,$E19)+COUNTIF(JANVIER!$M$197,$E19)+COUNTIF(JANVIER!$M$207,$E19)+COUNTIF(JANVIER!$M$217,$E19)+COUNTIF(JANVIER!$M$227,$E19)+COUNTIF(JANVIER!$M$237,$E19)+COUNTIF(JANVIER!$M$247,$E19)+COUNTIF(JANVIER!$M$257,$E19)+COUNTIF(JANVIER!$M$267,$E19)+COUNTIF(JANVIER!$M$277,$E19)+COUNTIF(JANVIER!$M$287,$E19)+COUNTIF(JANVIER!$M$297,$E19)+COUNTIF(JANVIER!$M$307,$E19)</f>
        <v>0</v>
      </c>
      <c r="AV19" s="138">
        <f>COUNTIF(JANVIER!N$6,$E19)+COUNTIF(JANVIER!$N$16,$E19)+COUNTIF(JANVIER!$N$26,$E19)+COUNTIF(JANVIER!$N$37,$E19)+COUNTIF(JANVIER!$N$47,$E19)+COUNTIF(JANVIER!$N$57,$E19)+COUNTIF(JANVIER!$N$67,$E19)+COUNTIF(JANVIER!$N$77,$E19)+COUNTIF(JANVIER!$N$87,$E19)+COUNTIF(JANVIER!$N$97,$E19)+COUNTIF(JANVIER!$N$107,$E19)+COUNTIF(JANVIER!$N$117,$E19)+COUNTIF(JANVIER!$N$127,$E19)+COUNTIF(JANVIER!$N$137,$E19)+COUNTIF(JANVIER!$N$147,$E19)+COUNTIF(JANVIER!$N$157,$E19)+COUNTIF(JANVIER!$N$167,$E19)+COUNTIF(JANVIER!$N$177,$E19)+COUNTIF(JANVIER!$N$187,$E19)+COUNTIF(JANVIER!$N$197,$E19)+COUNTIF(JANVIER!$N$207,$E19)+COUNTIF(JANVIER!$N$217,$E19)+COUNTIF(JANVIER!$N$227,$E19)+COUNTIF(JANVIER!$N$237,$E19)+COUNTIF(JANVIER!$N$247,$E19)+COUNTIF(JANVIER!$N$257,$E19)+COUNTIF(JANVIER!$N$267,$E19)+COUNTIF(JANVIER!$N$277,$E19)+COUNTIF(JANVIER!$N$287,$E19)+COUNTIF(JANVIER!$N$297,$E19)+COUNTIF(JANVIER!$N$307,$E19)</f>
        <v>0</v>
      </c>
      <c r="AW19" s="2">
        <f>COUNTIF(JANVIER!$M$7,$E19)+COUNTIF(JANVIER!$M$17,$E19)+COUNTIF(JANVIER!$M$27,$E19)+COUNTIF(JANVIER!$M$38,$E19)+COUNTIF(JANVIER!$M$48,$E19)+COUNTIF(JANVIER!$M$58,$E19)+COUNTIF(JANVIER!$M$68,$E19)+COUNTIF(JANVIER!$M$78,$E19)+COUNTIF(JANVIER!$M$88,$E19)+COUNTIF(JANVIER!$M$98,$E19)+COUNTIF(JANVIER!$M$108,$E19)+COUNTIF(JANVIER!$M$118,$E19)+COUNTIF(JANVIER!$M$128,$E19)+COUNTIF(JANVIER!$M$138,$E19)+COUNTIF(JANVIER!$M$148,$E19)+COUNTIF(JANVIER!$M$158,$E19)+COUNTIF(JANVIER!$M$168,$E19)+COUNTIF(JANVIER!$M$178,$E19)+COUNTIF(JANVIER!$M$188,$E19)+COUNTIF(JANVIER!$M$198,$E19)+COUNTIF(JANVIER!$M$208,$E19)+COUNTIF(JANVIER!$M$218,$E19)+COUNTIF(JANVIER!$M$228,$E19)+COUNTIF(JANVIER!$M$238,$E19)+COUNTIF(JANVIER!$M$248,$E19)+COUNTIF(JANVIER!$M$258,$E19)+COUNTIF(JANVIER!$M$268,$E19)+COUNTIF(JANVIER!$M$278,$E19)+COUNTIF(JANVIER!$M$288,$E19)+COUNTIF(JANVIER!$M$298,$E19)+COUNTIF(JANVIER!$M$308,$E19)</f>
        <v>0</v>
      </c>
      <c r="AX19" s="138">
        <f>COUNTIF(JANVIER!N$7,$E19)+COUNTIF(JANVIER!$N$17,$E19)+COUNTIF(JANVIER!$N$27,$E19)+COUNTIF(JANVIER!$N$38,$E19)+COUNTIF(JANVIER!$N$48,$E19)+COUNTIF(JANVIER!$N$58,$E19)+COUNTIF(JANVIER!$N$68,$E19)+COUNTIF(JANVIER!$N$78,$E19)+COUNTIF(JANVIER!$N$88,$E19)+COUNTIF(JANVIER!$N$98,$E19)+COUNTIF(JANVIER!$N$108,$E19)+COUNTIF(JANVIER!$N$118,$E19)+COUNTIF(JANVIER!$N$128,$E19)+COUNTIF(JANVIER!$N$138,$E19)+COUNTIF(JANVIER!$N$148,$E19)+COUNTIF(JANVIER!$N$158,$E19)+COUNTIF(JANVIER!$N$168,$E19)+COUNTIF(JANVIER!$N$178,$E19)+COUNTIF(JANVIER!$N$188,$E19)+COUNTIF(JANVIER!$N$198,$E19)+COUNTIF(JANVIER!$N$208,$E19)+COUNTIF(JANVIER!$N$218,$E19)+COUNTIF(JANVIER!$N$228,$E19)+COUNTIF(JANVIER!$N$238,$E19)+COUNTIF(JANVIER!$N$248,$E19)+COUNTIF(JANVIER!$N$258,$E19)+COUNTIF(JANVIER!$N$268,$E19)+COUNTIF(JANVIER!$N$278,$E19)+COUNTIF(JANVIER!$N$288,$E19)+COUNTIF(JANVIER!$N$298,$E19)+COUNTIF(JANVIER!$N$308,$E19)</f>
        <v>0</v>
      </c>
      <c r="AY19" s="98">
        <f>COUNTIF(JANVIER!M$8,$E19)+COUNTIF(JANVIER!$M$18,$E19)+COUNTIF(JANVIER!$M$28,$E19)+COUNTIF(JANVIER!$M$39,$E19)+COUNTIF(JANVIER!$M$49,$E19)+COUNTIF(JANVIER!$M$59,$E19)+COUNTIF(JANVIER!$M$69,$E19)+COUNTIF(JANVIER!$M$79,$E19)+COUNTIF(JANVIER!$M$89,$E19)+COUNTIF(JANVIER!$M$99,$E19)+COUNTIF(JANVIER!$M$109,$E19)+COUNTIF(JANVIER!$M$119,$E19)+COUNTIF(JANVIER!$M$129,$E19)+COUNTIF(JANVIER!$M$139,$E19)+COUNTIF(JANVIER!$M$149,$E19)+COUNTIF(JANVIER!$M$159,$E19)+COUNTIF(JANVIER!$M$169,$E19)+COUNTIF(JANVIER!$M$179,$E19)+COUNTIF(JANVIER!$M$189,$E19)+COUNTIF(JANVIER!$M$199,$E19)+COUNTIF(JANVIER!$M$209,$E19)+COUNTIF(JANVIER!$M$219,$E19)+COUNTIF(JANVIER!$M$229,$E19)+COUNTIF(JANVIER!$M$239,$E19)+COUNTIF(JANVIER!$M$249,$E19)+COUNTIF(JANVIER!$M$259,$E19)+COUNTIF(JANVIER!$M$269,$E19)+COUNTIF(JANVIER!$M$279,$E19)+COUNTIF(JANVIER!$M$289,$E19)+COUNTIF(JANVIER!$M$299,$E19)+COUNTIF(JANVIER!$M$309,$E19)</f>
        <v>0</v>
      </c>
      <c r="AZ19" s="136">
        <f>COUNTIF(JANVIER!N$8,$E19)+COUNTIF(JANVIER!$N$18,$E19)+COUNTIF(JANVIER!$N$28,$E19)+COUNTIF(JANVIER!$N$39,$E19)+COUNTIF(JANVIER!$N$49,$E19)+COUNTIF(JANVIER!$N$59,$E19)+COUNTIF(JANVIER!$N$69,$E19)+COUNTIF(JANVIER!$N$79,$E19)+COUNTIF(JANVIER!$N$89,$E19)+COUNTIF(JANVIER!$N$99,$E19)+COUNTIF(JANVIER!$N$109,$E19)+COUNTIF(JANVIER!$N$119,$E19)+COUNTIF(JANVIER!$N$129,$E19)+COUNTIF(JANVIER!$N$139,$E19)+COUNTIF(JANVIER!$N$149,$E19)+COUNTIF(JANVIER!$N$159,$E19)+COUNTIF(JANVIER!$N$169,$E19)+COUNTIF(JANVIER!$N$179,$E19)+COUNTIF(JANVIER!$N$189,$E19)+COUNTIF(JANVIER!$N$199,$E19)+COUNTIF(JANVIER!$N$209,$E19)+COUNTIF(JANVIER!$N$219,$E19)+COUNTIF(JANVIER!$N$229,$E19)+COUNTIF(JANVIER!$N$239,$E19)+COUNTIF(JANVIER!$N$249,$E19)+COUNTIF(JANVIER!$N$259,$E19)+COUNTIF(JANVIER!$N$269,$E19)+COUNTIF(JANVIER!$N$279,$E19)+COUNTIF(JANVIER!$N$289,$E19)+COUNTIF(JANVIER!$N$299,$E19)+COUNTIF(JANVIER!$N$309,$E19)</f>
        <v>0</v>
      </c>
      <c r="BA19" s="98">
        <f>COUNTIF(JANVIER!M$9,$E19)+COUNTIF(JANVIER!$M$19,$E19)+COUNTIF(JANVIER!$M$29,$E19)+COUNTIF(JANVIER!$M$40,$E19)+COUNTIF(JANVIER!$M$50,$E19)+COUNTIF(JANVIER!$M$60,$E19)+COUNTIF(JANVIER!$M$70,$E19)+COUNTIF(JANVIER!$M$80,$E19)+COUNTIF(JANVIER!$M$90,$E19)+COUNTIF(JANVIER!$M$100,$E19)+COUNTIF(JANVIER!$M$110,$E19)+COUNTIF(JANVIER!$M$120,$E19)+COUNTIF(JANVIER!$M$130,$E19)+COUNTIF(JANVIER!$M$140,$E19)+COUNTIF(JANVIER!$M$150,$E19)+COUNTIF(JANVIER!$M$160,$E19)+COUNTIF(JANVIER!$M$170,$E19)+COUNTIF(JANVIER!$M$180,$E19)+COUNTIF(JANVIER!$M$190,$E19)+COUNTIF(JANVIER!$M$200,$E19)+COUNTIF(JANVIER!$M$210,$E19)+COUNTIF(JANVIER!$M$220,$E19)+COUNTIF(JANVIER!$M$230,$E19)+COUNTIF(JANVIER!$M$240,$E19)+COUNTIF(JANVIER!$M$250,$E19)+COUNTIF(JANVIER!$M$260,$E19)+COUNTIF(JANVIER!$M$270,$E19)+COUNTIF(JANVIER!$M$280,$E19)+COUNTIF(JANVIER!$M$290,$E19)+COUNTIF(JANVIER!$M$300,$E19)+COUNTIF(JANVIER!$M$310,$E19)</f>
        <v>0</v>
      </c>
      <c r="BB19" s="136">
        <f>COUNTIF(JANVIER!N$9,$E19)+COUNTIF(JANVIER!$N$19,$E19)+COUNTIF(JANVIER!$N$29,$E19)+COUNTIF(JANVIER!$N$40,$E19)+COUNTIF(JANVIER!$N$50,$E19)+COUNTIF(JANVIER!$N$60,$E19)+COUNTIF(JANVIER!$N$70,$E19)+COUNTIF(JANVIER!$N$80,$E19)+COUNTIF(JANVIER!$N$90,$E19)+COUNTIF(JANVIER!$N$100,$E19)+COUNTIF(JANVIER!$N$110,$E19)+COUNTIF(JANVIER!$N$120,$E19)+COUNTIF(JANVIER!$N$130,$E19)+COUNTIF(JANVIER!$N$140,$E19)+COUNTIF(JANVIER!$N$150,$E19)+COUNTIF(JANVIER!$N$160,$E19)+COUNTIF(JANVIER!$N$170,$E19)+COUNTIF(JANVIER!$N$180,$E19)+COUNTIF(JANVIER!$N$190,$E19)+COUNTIF(JANVIER!$N$200,$E19)+COUNTIF(JANVIER!$N$210,$E19)+COUNTIF(JANVIER!$N$220,$E19)+COUNTIF(JANVIER!$N$230,$E19)+COUNTIF(JANVIER!$N$240,$E19)+COUNTIF(JANVIER!$N$250,$E19)+COUNTIF(JANVIER!$N$260,$E19)+COUNTIF(JANVIER!$N$270,$E19)+COUNTIF(JANVIER!$N$280,$E19)+COUNTIF(JANVIER!$N$290,$E19)+COUNTIF(JANVIER!$N$300,$E19)+COUNTIF(JANVIER!$N$310,$E19)</f>
        <v>0</v>
      </c>
      <c r="BC19" s="80"/>
      <c r="BD19" s="55">
        <f>COUNTIF(JANVIER!P$6,$E19)+COUNTIF(JANVIER!$P$16,$E19)+COUNTIF(JANVIER!$P$26,$E19)+COUNTIF(JANVIER!$P$37,$E19)+COUNTIF(JANVIER!$P$47,$E19)+COUNTIF(JANVIER!$P$57,$E19)+COUNTIF(JANVIER!$P$67,$E19)+COUNTIF(JANVIER!$P$77,$E19)+COUNTIF(JANVIER!$P$87,$E19)+COUNTIF(JANVIER!$P$97,$E19)+COUNTIF(JANVIER!$P$107,$E19)+COUNTIF(JANVIER!$P$117,$E19)+COUNTIF(JANVIER!$P$127,$E19)+COUNTIF(JANVIER!$P$137,$E19)+COUNTIF(JANVIER!$P$147,$E19)+COUNTIF(JANVIER!$P$157,$E19)+COUNTIF(JANVIER!$P$167,$E19)+COUNTIF(JANVIER!$P$177,$E19)+COUNTIF(JANVIER!$P$187,$E19)+COUNTIF(JANVIER!$P$197,$E19)+COUNTIF(JANVIER!$P$207,$E19)+COUNTIF(JANVIER!$P$217,$E19)+COUNTIF(JANVIER!$P$227,$E19)+COUNTIF(JANVIER!$P$237,$E19)+COUNTIF(JANVIER!$P$247,$E19)+COUNTIF(JANVIER!$P$257,$E19)+COUNTIF(JANVIER!$P$267,$E19)+COUNTIF(JANVIER!$P$277,$E19)+COUNTIF(JANVIER!$P$287,$E19)+COUNTIF(JANVIER!$P$297,$E19)+COUNTIF(JANVIER!$P$307,$E19)</f>
        <v>0</v>
      </c>
      <c r="BE19" s="140">
        <f>COUNTIF(JANVIER!Q$6,$E19)+COUNTIF(JANVIER!$P$16,$E19)+COUNTIF(JANVIER!$P$26,$E19)+COUNTIF(JANVIER!$P$37,$E19)+COUNTIF(JANVIER!$M$47,$E19)+COUNTIF(JANVIER!$P$57,$E19)+COUNTIF(JANVIER!$P$67,$E19)+COUNTIF(JANVIER!$P$77,$E19)+COUNTIF(JANVIER!$P$87,$E19)+COUNTIF(JANVIER!$P$97,$E19)+COUNTIF(JANVIER!$P$107,$E19)+COUNTIF(JANVIER!$P$117,$E19)+COUNTIF(JANVIER!$P$127,$E19)+COUNTIF(JANVIER!$P$137,$E19)+COUNTIF(JANVIER!$P$147,$E19)+COUNTIF(JANVIER!$P$157,$E19)+COUNTIF(JANVIER!$P$167,$E19)+COUNTIF(JANVIER!$P$177,$E19)+COUNTIF(JANVIER!$P$187,$E19)+COUNTIF(JANVIER!$P$197,$E19)+COUNTIF(JANVIER!$P$207,$E19)+COUNTIF(JANVIER!$P$217,$E19)+COUNTIF(JANVIER!$P$227,$E19)+COUNTIF(JANVIER!$P$237,$E19)+COUNTIF(JANVIER!$P$247,$E19)+COUNTIF(JANVIER!$P$257,$E19)+COUNTIF(JANVIER!$P$267,$E19)+COUNTIF(JANVIER!$P$277,$E19)+COUNTIF(JANVIER!$P$287,$E19)+COUNTIF(JANVIER!$P$297,$E19)+COUNTIF(JANVIER!$P$307,$E19)</f>
        <v>0</v>
      </c>
      <c r="BF19" s="55">
        <f>COUNTIF(JANVIER!$P$7,$E19)+COUNTIF(JANVIER!$P$17,$E19)+COUNTIF(JANVIER!$P$27,$E19)+COUNTIF(JANVIER!$P$38,$E19)+COUNTIF(JANVIER!$P$48,$E19)+COUNTIF(JANVIER!$P$58,$E19)+COUNTIF(JANVIER!$P$68,$E19)+COUNTIF(JANVIER!$P$78,$E19)+COUNTIF(JANVIER!$P$88,$E19)+COUNTIF(JANVIER!$P$98,$E19)+COUNTIF(JANVIER!$P$108,$E19)+COUNTIF(JANVIER!$P$118,$E19)+COUNTIF(JANVIER!$P$128,$E19)+COUNTIF(JANVIER!$P$138,$E19)+COUNTIF(JANVIER!$P$148,$E19)+COUNTIF(JANVIER!$P$158,$E19)+COUNTIF(JANVIER!$P$168,$E19)+COUNTIF(JANVIER!$P$178,$E19)+COUNTIF(JANVIER!$P$188,$E19)+COUNTIF(JANVIER!$P$198,$E19)+COUNTIF(JANVIER!$P$208,$E19)+COUNTIF(JANVIER!$P$218,$E19)+COUNTIF(JANVIER!$P$228,$E19)+COUNTIF(JANVIER!$P$238,$E19)+COUNTIF(JANVIER!$P$248,$E19)+COUNTIF(JANVIER!$P$258,$E19)+COUNTIF(JANVIER!$P$268,$E19)+COUNTIF(JANVIER!$P$278,$E19)+COUNTIF(JANVIER!$P$288,$E19)+COUNTIF(JANVIER!$P$298,$E19)+COUNTIF(JANVIER!$P$308,$E19)</f>
        <v>0</v>
      </c>
      <c r="BG19" s="140">
        <f>COUNTIF(JANVIER!$Q$7,$E19)+COUNTIF(JANVIER!$Q$17,$E19)+COUNTIF(JANVIER!$Q$27,$E19)+COUNTIF(JANVIER!$Q$38,$E19)+COUNTIF(JANVIER!$Q$48,$E19)+COUNTIF(JANVIER!$Q$58,$E19)+COUNTIF(JANVIER!$Q$68,$E19)+COUNTIF(JANVIER!$Q$78,$E19)+COUNTIF(JANVIER!$Q$88,$E19)+COUNTIF(JANVIER!$Q$98,$E19)+COUNTIF(JANVIER!$Q$108,$E19)+COUNTIF(JANVIER!$Q$118,$E19)+COUNTIF(JANVIER!$Q$128,$E19)+COUNTIF(JANVIER!$Q$138,$E19)+COUNTIF(JANVIER!$Q$148,$E19)+COUNTIF(JANVIER!$Q$158,$E19)+COUNTIF(JANVIER!$Q$168,$E19)+COUNTIF(JANVIER!$Q$178,$E19)+COUNTIF(JANVIER!$Q$188,$E19)+COUNTIF(JANVIER!$Q$198,$E19)+COUNTIF(JANVIER!$Q$208,$E19)+COUNTIF(JANVIER!$Q$218,$E19)+COUNTIF(JANVIER!$Q$228,$E19)+COUNTIF(JANVIER!$Q$238,$E19)+COUNTIF(JANVIER!$Q$248,$E19)+COUNTIF(JANVIER!$Q$258,$E19)+COUNTIF(JANVIER!$Q$268,$E19)+COUNTIF(JANVIER!$Q$278,$E19)+COUNTIF(JANVIER!$Q$288,$E19)+COUNTIF(JANVIER!$Q$298,$E19)+COUNTIF(JANVIER!$Q$308,$E19)</f>
        <v>0</v>
      </c>
      <c r="BH19" s="48">
        <f>COUNTIF(JANVIER!P$8,$E19)+COUNTIF(JANVIER!$P$18,$E19)+COUNTIF(JANVIER!$P$28,$E19)+COUNTIF(JANVIER!$P$39,$E19)+COUNTIF(JANVIER!$P$49,$E19)+COUNTIF(JANVIER!$P$59,$E19)+COUNTIF(JANVIER!$P$69,$E19)+COUNTIF(JANVIER!$P$79,$E19)+COUNTIF(JANVIER!$P$89,$E19)+COUNTIF(JANVIER!$P$99,$E19)+COUNTIF(JANVIER!$P$109,$E19)+COUNTIF(JANVIER!$P$119,$E19)+COUNTIF(JANVIER!$P$129,$E19)+COUNTIF(JANVIER!$P$139,$E19)+COUNTIF(JANVIER!$P$149,$E19)+COUNTIF(JANVIER!$P$159,$E19)+COUNTIF(JANVIER!$P$169,$E19)+COUNTIF(JANVIER!$P$179,$E19)+COUNTIF(JANVIER!$P$189,$E19)+COUNTIF(JANVIER!$P$199,$E19)+COUNTIF(JANVIER!$P$209,$E19)+COUNTIF(JANVIER!$P$219,$E19)+COUNTIF(JANVIER!$P$229,$E19)+COUNTIF(JANVIER!$P$239,$E19)+COUNTIF(JANVIER!$P$249,$E19)+COUNTIF(JANVIER!$P$259,$E19)+COUNTIF(JANVIER!$P$269,$E19)+COUNTIF(JANVIER!$P$279,$E19)+COUNTIF(JANVIER!$P$289,$E19)+COUNTIF(JANVIER!$P$299,$E19)+COUNTIF(JANVIER!$P$309,$E19)</f>
        <v>0</v>
      </c>
      <c r="BI19" s="151">
        <f>COUNTIF(JANVIER!Q$8,$E19)+COUNTIF(JANVIER!$Q$18,$E19)+COUNTIF(JANVIER!$Q$28,$E19)+COUNTIF(JANVIER!$Q$39,$E19)+COUNTIF(JANVIER!$Q$49,$E19)+COUNTIF(JANVIER!$Q$59,$E19)+COUNTIF(JANVIER!$Q$69,$E19)+COUNTIF(JANVIER!$Q$79,$E19)+COUNTIF(JANVIER!$Q$89,$E19)+COUNTIF(JANVIER!$Q$99,$E19)+COUNTIF(JANVIER!$Q$109,$E19)+COUNTIF(JANVIER!$Q$119,$E19)+COUNTIF(JANVIER!$Q$129,$E19)+COUNTIF(JANVIER!$Q$139,$E19)+COUNTIF(JANVIER!$Q$149,$E19)+COUNTIF(JANVIER!$Q$159,$E19)+COUNTIF(JANVIER!$Q$169,$E19)+COUNTIF(JANVIER!$Q$179,$E19)+COUNTIF(JANVIER!$Q$189,$E19)+COUNTIF(JANVIER!$Q$199,$E19)+COUNTIF(JANVIER!$Q$209,$E19)+COUNTIF(JANVIER!$Q$219,$E19)+COUNTIF(JANVIER!$Q$229,$E19)+COUNTIF(JANVIER!$Q$239,$E19)+COUNTIF(JANVIER!$Q$249,$E19)+COUNTIF(JANVIER!$Q$259,$E19)+COUNTIF(JANVIER!$Q$269,$E19)+COUNTIF(JANVIER!$Q$279,$E19)+COUNTIF(JANVIER!$Q$289,$E19)+COUNTIF(JANVIER!$Q$299,$E19)+COUNTIF(JANVIER!$Q$309,$E19)</f>
        <v>0</v>
      </c>
      <c r="BJ19" s="80"/>
      <c r="BK19" s="55">
        <f>COUNTIF(JANVIER!S$6,$E19)+COUNTIF(JANVIER!$S$16,$E19)+COUNTIF(JANVIER!$S$26,$E19)+COUNTIF(JANVIER!$S$37,$E19)+COUNTIF(JANVIER!$S$47,$E19)+COUNTIF(JANVIER!$S$57,$E19)+COUNTIF(JANVIER!$S$67,$E19)+COUNTIF(JANVIER!$S$77,$E19)+COUNTIF(JANVIER!$S$87,$E19)+COUNTIF(JANVIER!$S$97,$E19)+COUNTIF(JANVIER!$S$107,$E19)+COUNTIF(JANVIER!$S$117,$E19)+COUNTIF(JANVIER!$S$127,$E19)+COUNTIF(JANVIER!$S$137,$E19)+COUNTIF(JANVIER!$S$147,$E19)+COUNTIF(JANVIER!$S$157,$E19)+COUNTIF(JANVIER!$S$167,$E19)+COUNTIF(JANVIER!$S$177,$E19)+COUNTIF(JANVIER!$S$187,$E19)+COUNTIF(JANVIER!$S$197,$E19)+COUNTIF(JANVIER!$S$207,$E19)+COUNTIF(JANVIER!$S$217,$E19)+COUNTIF(JANVIER!$S$227,$E19)+COUNTIF(JANVIER!$S$237,$E19)+COUNTIF(JANVIER!$S$247,$E19)+COUNTIF(JANVIER!$S$257,$E19)+COUNTIF(JANVIER!$S$267,$E19)+COUNTIF(JANVIER!$S$277,$E19)+COUNTIF(JANVIER!$S$287,$E19)+COUNTIF(JANVIER!$S$297,$E19)+COUNTIF(JANVIER!$S$307,$E19)</f>
        <v>0</v>
      </c>
      <c r="BL19" s="140">
        <f>COUNTIF(JANVIER!T$6,$E22)+COUNTIF(JANVIER!$T$16,$E22)+COUNTIF(JANVIER!$T$26,$E22)+COUNTIF(JANVIER!$T$37,$E22)+COUNTIF(JANVIER!$T$47,$E22)+COUNTIF(JANVIER!$T$57,$E22)+COUNTIF(JANVIER!$T$67,$E22)+COUNTIF(JANVIER!$T$77,$E22)+COUNTIF(JANVIER!$T$87,$E22)+COUNTIF(JANVIER!$T$97,$E22)+COUNTIF(JANVIER!$T$107,$E22)+COUNTIF(JANVIER!$T$117,$E22)+COUNTIF(JANVIER!$T$127,$E22)+COUNTIF(JANVIER!$T$137,$E22)+COUNTIF(JANVIER!$T$147,$E22)+COUNTIF(JANVIER!$T$157,$E22)+COUNTIF(JANVIER!$T$167,$E22)+COUNTIF(JANVIER!$T$177,$E22)+COUNTIF(JANVIER!$T$187,$E22)+COUNTIF(JANVIER!$T$197,$E22)+COUNTIF(JANVIER!$T$207,$E22)+COUNTIF(JANVIER!$T$217,$E22)+COUNTIF(JANVIER!$T$227,$E22)+COUNTIF(JANVIER!$T$237,$E22)+COUNTIF(JANVIER!$T$247,$E22)+COUNTIF(JANVIER!$T$257,$E22)+COUNTIF(JANVIER!$T$267,$E22)+COUNTIF(JANVIER!$T$277,$E22)+COUNTIF(JANVIER!$T$287,$E22)+COUNTIF(JANVIER!$T$297,$E22)+COUNTIF(JANVIER!$T$307,$E22)</f>
        <v>0</v>
      </c>
      <c r="BM19" s="55">
        <f>COUNTIF(JANVIER!$S$7,$E19)+COUNTIF(JANVIER!$S$17,$E19)+COUNTIF(JANVIER!$S$27,$E19)+COUNTIF(JANVIER!$S$38,$E19)+COUNTIF(JANVIER!$S$48,$E19)+COUNTIF(JANVIER!$S$58,$E19)+COUNTIF(JANVIER!$S$68,$E19)+COUNTIF(JANVIER!$S$78,$E19)+COUNTIF(JANVIER!$S$88,$E19)+COUNTIF(JANVIER!$S$98,$E19)+COUNTIF(JANVIER!$S$108,$E19)+COUNTIF(JANVIER!$S$118,$E19)+COUNTIF(JANVIER!$S$128,$E19)+COUNTIF(JANVIER!$S$138,$E19)+COUNTIF(JANVIER!$S$148,$E19)+COUNTIF(JANVIER!$S$158,$E19)+COUNTIF(JANVIER!$S$168,$E19)+COUNTIF(JANVIER!$S$178,$E19)+COUNTIF(JANVIER!$S$188,$E19)+COUNTIF(JANVIER!$S$198,$E19)+COUNTIF(JANVIER!$S$208,$E19)+COUNTIF(JANVIER!$S$218,$E19)+COUNTIF(JANVIER!$S$228,$E19)+COUNTIF(JANVIER!$S$238,$E19)+COUNTIF(JANVIER!$S$248,$E19)+COUNTIF(JANVIER!$S$258,$E19)+COUNTIF(JANVIER!$S$268,$E19)+COUNTIF(JANVIER!$S$278,$E19)+COUNTIF(JANVIER!$S$288,$E19)+COUNTIF(JANVIER!$S$298,$E19)+COUNTIF(JANVIER!$S$308,$E19)</f>
        <v>0</v>
      </c>
      <c r="BN19" s="140">
        <f>COUNTIF(JANVIER!$T$7,$E19)+COUNTIF(JANVIER!$T$17,$E19)+COUNTIF(JANVIER!$T$27,$E19)+COUNTIF(JANVIER!$T$38,$E19)+COUNTIF(JANVIER!$T$48,$E19)+COUNTIF(JANVIER!$T$58,$E19)+COUNTIF(JANVIER!$T$68,$E19)+COUNTIF(JANVIER!$T$78,$E19)+COUNTIF(JANVIER!$T$88,$E19)+COUNTIF(JANVIER!$T$98,$E19)+COUNTIF(JANVIER!$T$108,$E19)+COUNTIF(JANVIER!$T$118,$E19)+COUNTIF(JANVIER!$T$128,$E19)+COUNTIF(JANVIER!$T$138,$E19)+COUNTIF(JANVIER!$T$148,$E19)+COUNTIF(JANVIER!$T$158,$E19)+COUNTIF(JANVIER!$T$168,$E19)+COUNTIF(JANVIER!$T$178,$E19)+COUNTIF(JANVIER!$T$188,$E19)+COUNTIF(JANVIER!$T$198,$E19)+COUNTIF(JANVIER!$T$208,$E19)+COUNTIF(JANVIER!$T$218,$E19)+COUNTIF(JANVIER!$T$228,$E19)+COUNTIF(JANVIER!$T$238,$E19)+COUNTIF(JANVIER!$T$248,$E19)+COUNTIF(JANVIER!$T$258,$E19)+COUNTIF(JANVIER!$T$268,$E19)+COUNTIF(JANVIER!$T$278,$E19)+COUNTIF(JANVIER!$T$288,$E19)+COUNTIF(JANVIER!$T$298,$E19)+COUNTIF(JANVIER!$T$308,$E19)</f>
        <v>0</v>
      </c>
    </row>
    <row r="20" spans="2:66" ht="15.75" thickBot="1" x14ac:dyDescent="0.3">
      <c r="B20" s="165" t="s">
        <v>85</v>
      </c>
      <c r="C20" s="56">
        <f>COUNTIF(JANVIER!$A$6:$B$6,B20)+COUNTIF(JANVIER!$A$16:$B$16,B20)+COUNTIF(JANVIER!$A$26:$B$26,B20)+COUNTIF(JANVIER!$A$37:$B$37,B20)+COUNTIF(JANVIER!$A$47:$B$47,B20)+COUNTIF(JANVIER!$A$57:$B$57,B20)+COUNTIF(JANVIER!$A$67:$B$67,B20)+COUNTIF(JANVIER!$A$77:$B$77,B20)+COUNTIF(JANVIER!$A$87:$B$87,B20)+COUNTIF(JANVIER!$A$97:$B$97,B20)+COUNTIF(JANVIER!$A$107:$B$107,B20)+COUNTIF(JANVIER!$A$117:$B$117,B20)+COUNTIF(JANVIER!$A$127:$B$127,B20)+COUNTIF(JANVIER!$A$137:$B$137,B20)+COUNTIF(JANVIER!$A$147:$B$147,B20)+COUNTIF(JANVIER!$A$157:$B$157,B20)+COUNTIF(JANVIER!$A$167:$B$167,B20)+COUNTIF(JANVIER!$A$177:$B$177,B20)+COUNTIF(JANVIER!$A$187:$B$187,B20)+COUNTIF(JANVIER!$A$197:$B$197,B20)+COUNTIF(JANVIER!$A$207:$B$207,B20)+COUNTIF(JANVIER!$A$217:$B$217,B20)+COUNTIF(JANVIER!$A$227:$B$227,B20)+COUNTIF(JANVIER!$A$237:$B$237,B20)+COUNTIF(JANVIER!$A$247:$B$247,B20)+COUNTIF(JANVIER!$A$257:$B$257,B20)+COUNTIF(JANVIER!$A$267:$B$267,B20)+COUNTIF(JANVIER!$A$277:$B$277,B20)+COUNTIF(JANVIER!$A$287:$B$287,B20)+COUNTIF(JANVIER!$A$297:$B$297,B20)+COUNTIF(JANVIER!$A$307:$B$307,B20)</f>
        <v>0</v>
      </c>
      <c r="E20" s="162" t="s">
        <v>86</v>
      </c>
      <c r="F20" s="117"/>
      <c r="G20" s="55">
        <f>COUNTIF(JANVIER!$A$8,$E20)+COUNTIF(JANVIER!$A$18,$E20)+COUNTIF(JANVIER!$A$276,$E20)+COUNTIF(JANVIER!$A$39,$E20)+COUNTIF(JANVIER!$A$49,$E20)+COUNTIF(JANVIER!$A$59,$E20)+COUNTIF(JANVIER!$A$69,$E20)+COUNTIF(JANVIER!$A$79,$E20)+COUNTIF(JANVIER!$A$87,$E20)+COUNTIF(JANVIER!$A$99,$E20)+COUNTIF(JANVIER!$A$109,$E20)+COUNTIF(JANVIER!$A$119,$E20)+COUNTIF(JANVIER!$A$129,$E20)+COUNTIF(JANVIER!$A$139,$E20)+COUNTIF(JANVIER!$A$149,$E20)+COUNTIF(JANVIER!$A$159,$E20)+COUNTIF(JANVIER!$A$169,$E20)+COUNTIF(JANVIER!$A$179,$E20)+COUNTIF(JANVIER!$A$189,$E20)+COUNTIF(JANVIER!$A$199,$E20)+COUNTIF(JANVIER!$A$209,$E20)+COUNTIF(JANVIER!$A$219,$E20)+COUNTIF(JANVIER!$A$229,$E20)+COUNTIF(JANVIER!$A$239,$E20)+COUNTIF(JANVIER!$A$249,$E20)+COUNTIF(JANVIER!$A$259,$E20)+COUNTIF(JANVIER!$A$269,$E20)+COUNTIF(JANVIER!$A$279,$E20)+COUNTIF(JANVIER!$A$289,$E20)+COUNTIF(JANVIER!$A$299,$E20)+COUNTIF(JANVIER!$A$307:$D$309,$E20)</f>
        <v>0</v>
      </c>
      <c r="H20" s="55">
        <f>COUNTIF(JANVIER!$B$8,$E20)+COUNTIF(JANVIER!$B$18,$E20)+COUNTIF(JANVIER!$B$28,$E20)+COUNTIF(JANVIER!$B$39,$E20)+COUNTIF(JANVIER!$B$49,$E20)+COUNTIF(JANVIER!$B$59,$E20)+COUNTIF(JANVIER!$B$69,$E20)+COUNTIF(JANVIER!$B$79,$E20)+COUNTIF(JANVIER!$B$89,$E20)+COUNTIF(JANVIER!$B$99,$E20)+COUNTIF(JANVIER!$B$109,$E20)+COUNTIF(JANVIER!$B$119,$E20)+COUNTIF(JANVIER!$B$129,$E20)+COUNTIF(JANVIER!$B$139,$E20)+COUNTIF(JANVIER!$B$149,$E20)+COUNTIF(JANVIER!$B$159,$E20)+COUNTIF(JANVIER!$B$169,$E20)+COUNTIF(JANVIER!$B$179,$E20)+COUNTIF(JANVIER!$B$189,$E20)+COUNTIF(JANVIER!$B$199,$E20)+COUNTIF(JANVIER!$B$209,$E20)+COUNTIF(JANVIER!$B$219,$E20)+COUNTIF(JANVIER!$B$229,$E20)+COUNTIF(JANVIER!$B$239,$E20)+COUNTIF(JANVIER!$B$249,$E20)+COUNTIF(JANVIER!$B$259,$E20)+COUNTIF(JANVIER!$B$269,$E20)+COUNTIF(JANVIER!$B$279,$E20)+COUNTIF(JANVIER!$B$289,$E20)+COUNTIF(JANVIER!$B$299,$E20)+COUNTIF(JANVIER!$B$309,$E20)</f>
        <v>0</v>
      </c>
      <c r="I20" s="1">
        <f t="shared" si="0"/>
        <v>0</v>
      </c>
      <c r="J20" s="1">
        <f t="shared" si="1"/>
        <v>0</v>
      </c>
      <c r="K20" s="1">
        <f t="shared" si="2"/>
        <v>0</v>
      </c>
      <c r="L20" s="117"/>
      <c r="M20" s="55">
        <f>COUNTIF(JANVIER!$D$6,$E20)+COUNTIF(JANVIER!$D$16,$E20)+COUNTIF(JANVIER!$D$26,$E20)+COUNTIF(JANVIER!$D$37,$E20)+COUNTIF(JANVIER!$D$47,$E20)+COUNTIF(JANVIER!$D$57,$E20)+COUNTIF(JANVIER!$D$67,$E20)+COUNTIF(JANVIER!$D$77,$E20)+COUNTIF(JANVIER!$D$87,$E20)+COUNTIF(JANVIER!$D$97,$E20)+COUNTIF(JANVIER!$D$107,$E20)+COUNTIF(JANVIER!$D$117,$E20)+COUNTIF(JANVIER!$D$127,$E20)+COUNTIF(JANVIER!$D$137,$E20)+COUNTIF(JANVIER!$D$147,$E20)+COUNTIF(JANVIER!$D$157,$E20)+COUNTIF(JANVIER!$D$167,$E20)+COUNTIF(JANVIER!$D$177,$E20)+COUNTIF(JANVIER!$D$187,$E20)+COUNTIF(JANVIER!$D$197,$E20)+COUNTIF(JANVIER!$D$207,$E20)+COUNTIF(JANVIER!$D$217,$E20)+COUNTIF(JANVIER!$D$227,$E20)+COUNTIF(JANVIER!$D$237,$E20)+COUNTIF(JANVIER!$D$247,$E20)+COUNTIF(JANVIER!$D$257,$E20)+COUNTIF(JANVIER!$D$267,$E20)+COUNTIF(JANVIER!$D$277,$E20)+COUNTIF(JANVIER!$D$287,$E20)+COUNTIF(JANVIER!$D$297,$E20)+COUNTIF(JANVIER!$D$307:D321,$E20)</f>
        <v>0</v>
      </c>
      <c r="N20" s="140">
        <f>COUNTIF(JANVIER!$E$6,$E20)+COUNTIF(JANVIER!$E$16,$E20)+COUNTIF(JANVIER!$E$26,$E20)+COUNTIF(JANVIER!$E$37,$E20)+COUNTIF(JANVIER!$E$47,$E20)+COUNTIF(JANVIER!$E$57,$E20)+COUNTIF(JANVIER!$E$67,$E20)+COUNTIF(JANVIER!$E$77,$E20)+COUNTIF(JANVIER!$E$87,$E20)+COUNTIF(JANVIER!$E$97,$E20)+COUNTIF(JANVIER!$E$107,$E20)+COUNTIF(JANVIER!$E$117,$E20)+COUNTIF(JANVIER!$E$127,$E20)+COUNTIF(JANVIER!$E$137,$E20)+COUNTIF(JANVIER!$E$147,$E20)+COUNTIF(JANVIER!$E$157,$E20)+COUNTIF(JANVIER!$E$167,$E20)+COUNTIF(JANVIER!$E$177,$E20)+COUNTIF(JANVIER!$E$187,$E20)+COUNTIF(JANVIER!$E$197,$E20)+COUNTIF(JANVIER!$E$207,$E20)+COUNTIF(JANVIER!$E$217,$E20)+COUNTIF(JANVIER!$E$227,$E20)+COUNTIF(JANVIER!$E$237,$E20)+COUNTIF(JANVIER!$E$247,$E20)+COUNTIF(JANVIER!$E$257,$E20)+COUNTIF(JANVIER!$E$267,$E20)+COUNTIF(JANVIER!$E$277,$E20)+COUNTIF(JANVIER!$E$287,$E20)+COUNTIF(JANVIER!$E$297,$E20)+COUNTIF(JANVIER!$E$307:E321,$E20)</f>
        <v>0</v>
      </c>
      <c r="O20" s="55">
        <f>COUNTIF(JANVIER!$D$7,$E20)+COUNTIF(JANVIER!$D$17,$E20)+COUNTIF(JANVIER!$D$27,$E20)+COUNTIF(JANVIER!$D$38,$E20)+COUNTIF(JANVIER!$D$48,$E20)+COUNTIF(JANVIER!$D$58,$E20)+COUNTIF(JANVIER!$D$68,$E20)+COUNTIF(JANVIER!$D$78,$E20)+COUNTIF(JANVIER!$D$88,$E20)+COUNTIF(JANVIER!$D$98,$E20)+COUNTIF(JANVIER!$D$108,$E20)+COUNTIF(JANVIER!$D$118,$E20)+COUNTIF(JANVIER!$D$128,$E20)+COUNTIF(JANVIER!$D$138,$E20)+COUNTIF(JANVIER!$D$148,$E20)+COUNTIF(JANVIER!$D$158,$E20)+COUNTIF(JANVIER!$D$168,$E20)+COUNTIF(JANVIER!$D$178,$E20)+COUNTIF(JANVIER!$D$188,$E20)+COUNTIF(JANVIER!$D$198,$E20)+COUNTIF(JANVIER!$D$208,$E20)+COUNTIF(JANVIER!$D$218,$E20)+COUNTIF(JANVIER!$D$228,$E20)+COUNTIF(JANVIER!$D$238,$E20)+COUNTIF(JANVIER!$D$248,$E20)+COUNTIF(JANVIER!$D$258,$E20)+COUNTIF(JANVIER!$D$268,$E20)+COUNTIF(JANVIER!$D$278,$E20)+COUNTIF(JANVIER!$D$288,$E20)+COUNTIF(JANVIER!$D$298,$E20)+COUNTIF(JANVIER!$D$308:F321,$E20)</f>
        <v>0</v>
      </c>
      <c r="P20" s="140">
        <f>COUNTIF(JANVIER!$E$7,$E20)+COUNTIF(JANVIER!$E$17,$E20)+COUNTIF(JANVIER!$E$27,$E20)+COUNTIF(JANVIER!$E$38,$E20)+COUNTIF(JANVIER!$E$48,$E20)+COUNTIF(JANVIER!$E$58,$E20)+COUNTIF(JANVIER!$E$68,$E20)+COUNTIF(JANVIER!$E$78,$E20)+COUNTIF(JANVIER!$E$88,$E20)+COUNTIF(JANVIER!$E$98,$E20)+COUNTIF(JANVIER!$E$108,$E20)+COUNTIF(JANVIER!$E$118,$E20)+COUNTIF(JANVIER!$E$128,$E20)+COUNTIF(JANVIER!$E$138,$E20)+COUNTIF(JANVIER!$E$148,$E20)+COUNTIF(JANVIER!$E$158,$E20)+COUNTIF(JANVIER!$E$168,$E20)+COUNTIF(JANVIER!$E$178,$E20)+COUNTIF(JANVIER!$E$188,$E20)+COUNTIF(JANVIER!$E$198,$E20)+COUNTIF(JANVIER!$E$208,$E20)+COUNTIF(JANVIER!$E$218,$E20)+COUNTIF(JANVIER!$E$228,$E20)+COUNTIF(JANVIER!$E$238,$E20)+COUNTIF(JANVIER!$E$248,$E20)+COUNTIF(JANVIER!$E$258,$E20)+COUNTIF(JANVIER!$E$268,$E20)+COUNTIF(JANVIER!$E$278,$E20)+COUNTIF(JANVIER!$E$288,$E20)+COUNTIF(JANVIER!$E$298,$E20)+COUNTIF(JANVIER!$E$308:G321,$E20)</f>
        <v>0</v>
      </c>
      <c r="Q20" s="48">
        <f>COUNTIF(JANVIER!$D$8,$E20)+COUNTIF(JANVIER!$D$18,$E20)+COUNTIF(JANVIER!$D$28,$E20)+COUNTIF(JANVIER!$D$39,$E20)+COUNTIF(JANVIER!$D$49,$E20)+COUNTIF(JANVIER!$D$59,$E20)+COUNTIF(JANVIER!$D$69,$E20)+COUNTIF(JANVIER!$D$79,$E20)+COUNTIF(JANVIER!$D$89,$E20)+COUNTIF(JANVIER!$D$99,$E20)+COUNTIF(JANVIER!$D$109,$E20)+COUNTIF(JANVIER!$D$119,$E20)+COUNTIF(JANVIER!$D$129,$E20)+COUNTIF(JANVIER!$D$139,$E20)+COUNTIF(JANVIER!$D$149,$E20)+COUNTIF(JANVIER!$D$159,$E20)+COUNTIF(JANVIER!$D$169,$E20)+COUNTIF(JANVIER!$D$179,$E20)+COUNTIF(JANVIER!$D$189,$E20)+COUNTIF(JANVIER!$D$199,$E20)+COUNTIF(JANVIER!$D$209,$E20)+COUNTIF(JANVIER!$D$219,$E20)+COUNTIF(JANVIER!$D$229,$E20)+COUNTIF(JANVIER!$D$239,$E20)+COUNTIF(JANVIER!$D$249,$E20)+COUNTIF(JANVIER!$D$259,$E20)+COUNTIF(JANVIER!$D$269,$E20)+COUNTIF(JANVIER!$D$279,$E20)+COUNTIF(JANVIER!$D$289,$E20)+COUNTIF(JANVIER!$D$299,$E20)+COUNTIF(JANVIER!$D$309:H321,$E20)</f>
        <v>0</v>
      </c>
      <c r="R20" s="151">
        <f>COUNTIF(JANVIER!$E$8,$E20)+COUNTIF(JANVIER!$E$18,$E20)+COUNTIF(JANVIER!$E$28,$E20)+COUNTIF(JANVIER!$E$39,$E20)+COUNTIF(JANVIER!$E$49,$E20)+COUNTIF(JANVIER!$E$59,$E20)+COUNTIF(JANVIER!$E$69,$E20)+COUNTIF(JANVIER!$E$79,$E20)+COUNTIF(JANVIER!$E$89,$E20)+COUNTIF(JANVIER!$E$99,$E20)+COUNTIF(JANVIER!$E$109,$E20)+COUNTIF(JANVIER!$E$119,$E20)+COUNTIF(JANVIER!$E$129,$E20)+COUNTIF(JANVIER!$E$139,$E20)+COUNTIF(JANVIER!$E$149,$E20)+COUNTIF(JANVIER!$E$159,$E20)+COUNTIF(JANVIER!$E$169,$E20)+COUNTIF(JANVIER!$E$179,$E20)+COUNTIF(JANVIER!$E$189,$E20)+COUNTIF(JANVIER!$E$199,$E20)+COUNTIF(JANVIER!$E$209,$E20)+COUNTIF(JANVIER!$E$219,$E20)+COUNTIF(JANVIER!$E$229,$E20)+COUNTIF(JANVIER!$E$239,$E20)+COUNTIF(JANVIER!$E$249,$E20)+COUNTIF(JANVIER!$E$259,$E20)+COUNTIF(JANVIER!$E$269,$E20)+COUNTIF(JANVIER!$E$279,$E20)+COUNTIF(JANVIER!$E$289,$E20)+COUNTIF(JANVIER!$E$299,$E20)+COUNTIF(JANVIER!$E$309,$E20)</f>
        <v>0</v>
      </c>
      <c r="S20" s="48">
        <f t="shared" si="3"/>
        <v>0</v>
      </c>
      <c r="T20" s="136">
        <f t="shared" si="3"/>
        <v>0</v>
      </c>
      <c r="U20" s="49">
        <f t="shared" si="4"/>
        <v>0</v>
      </c>
      <c r="V20" s="80"/>
      <c r="W20" s="55">
        <f>COUNTIF(JANVIER!$G$6,$E20)+COUNTIF(JANVIER!$G$16,$E20)+COUNTIF(JANVIER!$G$26,$E20)+COUNTIF(JANVIER!$G$37,$E20)+COUNTIF(JANVIER!$G$47,$E20)+COUNTIF(JANVIER!$G$57,$E20)+COUNTIF(JANVIER!$G$67,$E20)+COUNTIF(JANVIER!$G$77,$E20)+COUNTIF(JANVIER!$G$87,$E20)+COUNTIF(JANVIER!$G$97,$E20)+COUNTIF(JANVIER!$G$107,$E20)+COUNTIF(JANVIER!$G$117,$E20)+COUNTIF(JANVIER!$G$127,$E20)+COUNTIF(JANVIER!$G$137,$E20)+COUNTIF(JANVIER!$G$147,$E20)+COUNTIF(JANVIER!$G$157,$E20)+COUNTIF(JANVIER!$G$167,$E20)+COUNTIF(JANVIER!$G$177,$E20)+COUNTIF(JANVIER!$G$187,$E20)+COUNTIF(JANVIER!$G$197,$E20)+COUNTIF(JANVIER!$G$207,$E20)+COUNTIF(JANVIER!$G$217,$E20)+COUNTIF(JANVIER!$G$227,$E20)+COUNTIF(JANVIER!$G$237,$E20)+COUNTIF(JANVIER!$G$247,$E20)+COUNTIF(JANVIER!$G$257,$E20)+COUNTIF(JANVIER!$G$267,$E20)+COUNTIF(JANVIER!$G$277,$E20)+COUNTIF(JANVIER!$G$287,$E20)+COUNTIF(JANVIER!$G$297,$E20)+COUNTIF(JANVIER!$G$307:N321,$E20)</f>
        <v>0</v>
      </c>
      <c r="X20" s="140">
        <f>COUNTIF(JANVIER!$H$6,$E20)+COUNTIF(JANVIER!$H$16,$E20)+COUNTIF(JANVIER!$H$26,$E20)+COUNTIF(JANVIER!$H$37,$E20)+COUNTIF(JANVIER!$H$47,$E20)+COUNTIF(JANVIER!$H$57,$E20)+COUNTIF(JANVIER!$H$67,$E20)+COUNTIF(JANVIER!$H$77,$E20)+COUNTIF(JANVIER!$H$87,$E20)+COUNTIF(JANVIER!$H$97,$E20)+COUNTIF(JANVIER!$H$107,$E20)+COUNTIF(JANVIER!$H$117,$E20)+COUNTIF(JANVIER!$H$127,$E20)+COUNTIF(JANVIER!$H$137,$E20)+COUNTIF(JANVIER!$H$147,$E20)+COUNTIF(JANVIER!$H$157,$E20)+COUNTIF(JANVIER!$H$167,$E20)+COUNTIF(JANVIER!$H$177,$E20)+COUNTIF(JANVIER!$H$187,$E20)+COUNTIF(JANVIER!$H$197,$E20)+COUNTIF(JANVIER!$H$207,$E20)+COUNTIF(JANVIER!$H$217,$E20)+COUNTIF(JANVIER!$H$227,$E20)+COUNTIF(JANVIER!$H$237,$E20)+COUNTIF(JANVIER!$H$247,$E20)+COUNTIF(JANVIER!$H$257,$E20)+COUNTIF(JANVIER!$H$267,$E20)+COUNTIF(JANVIER!$H$277,$E20)+COUNTIF(JANVIER!$H$287,$E20)+COUNTIF(JANVIER!$H$297,$E20)+COUNTIF(JANVIER!$H$307:O321,$E20)</f>
        <v>0</v>
      </c>
      <c r="Y20" s="55">
        <f>COUNTIF(JANVIER!$G$7,$E20)+COUNTIF(JANVIER!$G$17,$E20)+COUNTIF(JANVIER!$G$27,$E20)+COUNTIF(JANVIER!$G$38,$E20)+COUNTIF(JANVIER!$G$48,$E20)+COUNTIF(JANVIER!$G$58,$E20)+COUNTIF(JANVIER!$G$68,$E20)+COUNTIF(JANVIER!$G$78,$E20)+COUNTIF(JANVIER!$G$88,$E20)+COUNTIF(JANVIER!$G$98,$E20)+COUNTIF(JANVIER!$G$108,$E20)+COUNTIF(JANVIER!$G$118,$E20)+COUNTIF(JANVIER!$G$128,$E20)+COUNTIF(JANVIER!$G$138,$E20)+COUNTIF(JANVIER!$G$148,$E20)+COUNTIF(JANVIER!$G$158,$E20)+COUNTIF(JANVIER!$G$168,$E20)+COUNTIF(JANVIER!$G$178,$E20)+COUNTIF(JANVIER!$G$188,$E20)+COUNTIF(JANVIER!$G$198,$E20)+COUNTIF(JANVIER!$G$208,$E20)+COUNTIF(JANVIER!$G$218,$E20)+COUNTIF(JANVIER!$G$228,$E20)+COUNTIF(JANVIER!$G$238,$E20)+COUNTIF(JANVIER!$G$248,$E20)+COUNTIF(JANVIER!$G$258,$E20)+COUNTIF(JANVIER!$G$268,$E20)+COUNTIF(JANVIER!$G$278,$E20)+COUNTIF(JANVIER!$G$288,$E20)+COUNTIF(JANVIER!$G$298,$E20)+COUNTIF(JANVIER!$G$308:P321,$E20)</f>
        <v>0</v>
      </c>
      <c r="Z20" s="140">
        <f>COUNTIF(JANVIER!$H$7,$E20)+COUNTIF(JANVIER!$H$17,$E20)+COUNTIF(JANVIER!$H$27,$E20)+COUNTIF(JANVIER!$H$38,$E20)+COUNTIF(JANVIER!$H$48,$E20)+COUNTIF(JANVIER!$H$58,$E20)+COUNTIF(JANVIER!$H$68,$E20)+COUNTIF(JANVIER!$H$78,$E20)+COUNTIF(JANVIER!$H$88,$E20)+COUNTIF(JANVIER!$H$98,$E20)+COUNTIF(JANVIER!$H$108,$E20)+COUNTIF(JANVIER!$H$118,$E20)+COUNTIF(JANVIER!$H$128,$E20)+COUNTIF(JANVIER!$H$138,$E20)+COUNTIF(JANVIER!$H$148,$E20)+COUNTIF(JANVIER!$H$158,$E20)+COUNTIF(JANVIER!$H$168,$E20)+COUNTIF(JANVIER!$H$178,$E20)+COUNTIF(JANVIER!$H$188,$E20)+COUNTIF(JANVIER!$H$198,$E20)+COUNTIF(JANVIER!$H$208,$E20)+COUNTIF(JANVIER!$H$218,$E20)+COUNTIF(JANVIER!$H$228,$E20)+COUNTIF(JANVIER!$H$238,$E20)+COUNTIF(JANVIER!$H$248,$E20)+COUNTIF(JANVIER!$H$258,$E20)+COUNTIF(JANVIER!$H$268,$E20)+COUNTIF(JANVIER!$H$278,$E20)+COUNTIF(JANVIER!$H$288,$E20)+COUNTIF(JANVIER!$H$298,$E20)+COUNTIF(JANVIER!$H$308:P321,$E20)</f>
        <v>0</v>
      </c>
      <c r="AA20" s="55">
        <f>COUNTIF(JANVIER!$G$8,$E20)+COUNTIF(JANVIER!$G$18,$E20)+COUNTIF(JANVIER!$G$28,$E20)+COUNTIF(JANVIER!$G$39,$E20)+COUNTIF(JANVIER!$G$49,$E20)+COUNTIF(JANVIER!$G$59,$E20)+COUNTIF(JANVIER!$G$69,$E20)+COUNTIF(JANVIER!$G$79,$E20)+COUNTIF(JANVIER!$G$89,$E20)+COUNTIF(JANVIER!$G$99,$E20)+COUNTIF(JANVIER!$G$109,$E20)+COUNTIF(JANVIER!$G$119,$E20)+COUNTIF(JANVIER!$G$129,$E20)+COUNTIF(JANVIER!$G$139,$E20)+COUNTIF(JANVIER!$G$149,$E20)+COUNTIF(JANVIER!$G$159,$E20)+COUNTIF(JANVIER!$G$169,$E20)+COUNTIF(JANVIER!$G$179,$E20)+COUNTIF(JANVIER!$G$189,$E20)+COUNTIF(JANVIER!$G$199,$E20)+COUNTIF(JANVIER!$G$209,$E20)+COUNTIF(JANVIER!$G$219,$E20)+COUNTIF(JANVIER!$G$229,$E20)+COUNTIF(JANVIER!$G$239,$E20)+COUNTIF(JANVIER!$G$249,$E20)+COUNTIF(JANVIER!$G$259,$E20)+COUNTIF(JANVIER!$G$269,$E20)+COUNTIF(JANVIER!$G$279,$E20)+COUNTIF(JANVIER!$G$289,$E20)+COUNTIF(JANVIER!$G$299,$E20)+COUNTIF(JANVIER!$G$309:R321,$E20)</f>
        <v>0</v>
      </c>
      <c r="AB20" s="140">
        <f>COUNTIF(JANVIER!$H$8,$E20)+COUNTIF(JANVIER!$H$18,$E20)+COUNTIF(JANVIER!$H$28,$E20)+COUNTIF(JANVIER!$H$39,$E20)+COUNTIF(JANVIER!$H$49,$E20)+COUNTIF(JANVIER!$H$59,$E20)+COUNTIF(JANVIER!$H$69,$E20)+COUNTIF(JANVIER!$H$79,$E20)+COUNTIF(JANVIER!$H$89,$E20)+COUNTIF(JANVIER!$H$99,$E20)+COUNTIF(JANVIER!$H$109,$E20)+COUNTIF(JANVIER!$H$119,$E20)+COUNTIF(JANVIER!$H$129,$E20)+COUNTIF(JANVIER!$H$139,$E20)+COUNTIF(JANVIER!$H$149,$E20)+COUNTIF(JANVIER!$H$159,$E20)+COUNTIF(JANVIER!$H$169,$E20)+COUNTIF(JANVIER!$H$179,$E20)+COUNTIF(JANVIER!$H$189,$E20)+COUNTIF(JANVIER!$H$199,$E20)+COUNTIF(JANVIER!$H$209,$E20)+COUNTIF(JANVIER!$H$219,$E20)+COUNTIF(JANVIER!$H$229,$E20)+COUNTIF(JANVIER!$H$239,$E20)+COUNTIF(JANVIER!$H$249,$E20)+COUNTIF(JANVIER!$H$259,$E20)+COUNTIF(JANVIER!$H$269,$E20)+COUNTIF(JANVIER!$H$279,$E20)+COUNTIF(JANVIER!$H$289,$E20)+COUNTIF(JANVIER!$H$299,$E20)+COUNTIF(JANVIER!$H$309,$E20)</f>
        <v>0</v>
      </c>
      <c r="AC20" s="48">
        <f t="shared" si="5"/>
        <v>0</v>
      </c>
      <c r="AD20" s="136">
        <f t="shared" si="6"/>
        <v>0</v>
      </c>
      <c r="AE20" s="49">
        <f t="shared" si="7"/>
        <v>0</v>
      </c>
      <c r="AF20" s="80"/>
      <c r="AG20" s="55">
        <f>COUNTIF(JANVIER!J$6,$E20)+COUNTIF(JANVIER!$J$16,$E20)+COUNTIF(JANVIER!$J$26,$E20)+COUNTIF(JANVIER!$J$37,$E20)+COUNTIF(JANVIER!$J$47,$E20)+COUNTIF(JANVIER!$J$57,$E20)+COUNTIF(JANVIER!$J$67,$E20)+COUNTIF(JANVIER!$J$77,$E20)+COUNTIF(JANVIER!$J$87,$E20)+COUNTIF(JANVIER!$J$97,$E20)+COUNTIF(JANVIER!$J$107,$E20)+COUNTIF(JANVIER!$J$117,$E20)+COUNTIF(JANVIER!$J$127,$E20)+COUNTIF(JANVIER!$J$137,$E20)+COUNTIF(JANVIER!$J$147,$E20)+COUNTIF(JANVIER!$J$157,$E20)+COUNTIF(JANVIER!$J$167,$E20)+COUNTIF(JANVIER!$J$177,$E20)+COUNTIF(JANVIER!$J$187,$E20)+COUNTIF(JANVIER!$J$197,$E20)+COUNTIF(JANVIER!$J$207,$E20)+COUNTIF(JANVIER!$J$217,$E20)+COUNTIF(JANVIER!$J$227,$E20)+COUNTIF(JANVIER!$J$237,$E20)+COUNTIF(JANVIER!$J$247,$E20)+COUNTIF(JANVIER!$J$257,$E20)+COUNTIF(JANVIER!$J$267,$E20)+COUNTIF(JANVIER!$J$277,$E20)+COUNTIF(JANVIER!$J$287,$E20)+COUNTIF(JANVIER!$J$297,$E20)+COUNTIF(JANVIER!$J$307,$E20)</f>
        <v>0</v>
      </c>
      <c r="AH20" s="140">
        <f>COUNTIF(JANVIER!K$6,$E20)+COUNTIF(JANVIER!$K$16,$E20)+COUNTIF(JANVIER!$K$26,$E20)+COUNTIF(JANVIER!$K$37,$E20)+COUNTIF(JANVIER!$K$47,$E20)+COUNTIF(JANVIER!$K$57,$E20)+COUNTIF(JANVIER!$K$67,$E20)+COUNTIF(JANVIER!$K$77,$E20)+COUNTIF(JANVIER!$K$87,$E20)+COUNTIF(JANVIER!$K$97,$E20)+COUNTIF(JANVIER!$K$107,$E20)+COUNTIF(JANVIER!$K$117,$E20)+COUNTIF(JANVIER!$K$127,$E20)+COUNTIF(JANVIER!$K$137,$E20)+COUNTIF(JANVIER!$K$147,$E20)+COUNTIF(JANVIER!$K$157,$E20)+COUNTIF(JANVIER!$K$167,$E20)+COUNTIF(JANVIER!$K$177,$E20)+COUNTIF(JANVIER!$K$187,$E20)+COUNTIF(JANVIER!$K$197,$E20)+COUNTIF(JANVIER!$K$207,$E20)+COUNTIF(JANVIER!$K$217,$E20)+COUNTIF(JANVIER!$K$227,$E20)+COUNTIF(JANVIER!$K$237,$E20)+COUNTIF(JANVIER!$K$247,$E20)+COUNTIF(JANVIER!$K$257,$E20)+COUNTIF(JANVIER!$K$267,$E20)+COUNTIF(JANVIER!$K$277,$E20)+COUNTIF(JANVIER!$K$287,$E20)+COUNTIF(JANVIER!$K$297,$E20)+COUNTIF(JANVIER!$K$307,$E20)</f>
        <v>0</v>
      </c>
      <c r="AI20" s="55">
        <f>COUNTIF(JANVIER!$J$7,$E20)+COUNTIF(JANVIER!$J$17,$E20)+COUNTIF(JANVIER!$J$27,$E20)+COUNTIF(JANVIER!$J$38,$E20)+COUNTIF(JANVIER!$J$48,$E20)+COUNTIF(JANVIER!$J$58,$E20)+COUNTIF(JANVIER!$J$68,$E20)+COUNTIF(JANVIER!$J$78,$E20)+COUNTIF(JANVIER!$J$88,$E20)+COUNTIF(JANVIER!$J$98,$E20)+COUNTIF(JANVIER!$J$108,$E20)+COUNTIF(JANVIER!$J$118,$E20)+COUNTIF(JANVIER!$J$128,$E20)+COUNTIF(JANVIER!$J$138,$E20)+COUNTIF(JANVIER!$J$148,$E20)+COUNTIF(JANVIER!$J$158,$E20)+COUNTIF(JANVIER!$J$168,$E20)+COUNTIF(JANVIER!$J$178,$E20)+COUNTIF(JANVIER!$J$188,$E20)+COUNTIF(JANVIER!$J$198,$E20)+COUNTIF(JANVIER!$J$208,$E20)+COUNTIF(JANVIER!$J$218,$E20)+COUNTIF(JANVIER!$J$228,$E20)+COUNTIF(JANVIER!$J$238,$E20)+COUNTIF(JANVIER!$J$248,$E20)+COUNTIF(JANVIER!$J$258,$E20)+COUNTIF(JANVIER!$J$268,$E20)+COUNTIF(JANVIER!$J$278,$E20)+COUNTIF(JANVIER!$J$288,$E20)+COUNTIF(JANVIER!$J$298,$E20)+COUNTIF(JANVIER!$J$308,$E20)</f>
        <v>0</v>
      </c>
      <c r="AJ20" s="140">
        <f>COUNTIF(JANVIER!$K$7,$E20)+COUNTIF(JANVIER!$K$17,$E20)+COUNTIF(JANVIER!$K$27,$E20)+COUNTIF(JANVIER!$K$38,$E20)+COUNTIF(JANVIER!$K$48,$E20)+COUNTIF(JANVIER!$K$58,$E20)+COUNTIF(JANVIER!$K$68,$E20)+COUNTIF(JANVIER!$K$78,$E20)+COUNTIF(JANVIER!$K$88,$E20)+COUNTIF(JANVIER!$K$98,$E20)+COUNTIF(JANVIER!$K$108,$E20)+COUNTIF(JANVIER!$K$118,$E20)+COUNTIF(JANVIER!$K$128,$E20)+COUNTIF(JANVIER!$K$138,$E20)+COUNTIF(JANVIER!$K$148,$E20)+COUNTIF(JANVIER!$K$158,$E20)+COUNTIF(JANVIER!$K$168,$E20)+COUNTIF(JANVIER!$K$178,$E20)+COUNTIF(JANVIER!$K$188,$E20)+COUNTIF(JANVIER!$K$198,$E20)+COUNTIF(JANVIER!$K$208,$E20)+COUNTIF(JANVIER!$K$218,$E20)+COUNTIF(JANVIER!$K$228,$E20)+COUNTIF(JANVIER!$K$238,$E20)+COUNTIF(JANVIER!$K$248,$E20)+COUNTIF(JANVIER!$K$258,$E20)+COUNTIF(JANVIER!$K$268,$E20)+COUNTIF(JANVIER!$K$278,$E20)+COUNTIF(JANVIER!$K$288,$E20)+COUNTIF(JANVIER!$K$298,$E20)+COUNTIF(JANVIER!$K$308,$E20)</f>
        <v>0</v>
      </c>
      <c r="AK20" s="55">
        <f>COUNTIF(JANVIER!J$8,$E20)+COUNTIF(JANVIER!$J$18,$E20)+COUNTIF(JANVIER!$J$28,$E20)+COUNTIF(JANVIER!$J$39,$E20)+COUNTIF(JANVIER!$J$49,$E20)+COUNTIF(JANVIER!$J$59,$E20)+COUNTIF(JANVIER!$J$69,$E20)+COUNTIF(JANVIER!$J$79,$E20)+COUNTIF(JANVIER!$J$89,$E20)+COUNTIF(JANVIER!$J$99,$E20)+COUNTIF(JANVIER!$J$109,$E20)+COUNTIF(JANVIER!$J$119,$E20)+COUNTIF(JANVIER!$J$129,$E20)+COUNTIF(JANVIER!$J$139,$E20)+COUNTIF(JANVIER!$J$149,$E20)+COUNTIF(JANVIER!$J$159,$E20)+COUNTIF(JANVIER!$J$169,$E20)+COUNTIF(JANVIER!$J$179,$E20)+COUNTIF(JANVIER!$J$189,$E20)+COUNTIF(JANVIER!$J$199,$E20)+COUNTIF(JANVIER!$J$209,$E20)+COUNTIF(JANVIER!$J$219,$E20)+COUNTIF(JANVIER!$J$229,$E20)+COUNTIF(JANVIER!$J$239,$E20)+COUNTIF(JANVIER!$J$249,$E20)+COUNTIF(JANVIER!$J$259,$E20)+COUNTIF(JANVIER!$J$269,$E20)+COUNTIF(JANVIER!$J$279,$E20)+COUNTIF(JANVIER!$J$289,$E20)+COUNTIF(JANVIER!$J$299,$E20)+COUNTIF(JANVIER!$J$309,$E20)</f>
        <v>0</v>
      </c>
      <c r="AL20" s="140">
        <f>COUNTIF(JANVIER!K$8,$E20)+COUNTIF(JANVIER!$K$18,$E20)+COUNTIF(JANVIER!$K$28,$E20)+COUNTIF(JANVIER!$K$39,$E20)+COUNTIF(JANVIER!$K$49,$E20)+COUNTIF(JANVIER!$K$59,$E20)+COUNTIF(JANVIER!$K$69,$E20)+COUNTIF(JANVIER!$K$79,$E20)+COUNTIF(JANVIER!$K$89,$E20)+COUNTIF(JANVIER!$K$99,$E20)+COUNTIF(JANVIER!$K$109,$E20)+COUNTIF(JANVIER!$K$119,$E20)+COUNTIF(JANVIER!$K$129,$E20)+COUNTIF(JANVIER!$K$139,$E20)+COUNTIF(JANVIER!$K$149,$E20)+COUNTIF(JANVIER!$K$159,$E20)+COUNTIF(JANVIER!$K$169,$E20)+COUNTIF(JANVIER!$K$179,$E20)+COUNTIF(JANVIER!$K$189,$E20)+COUNTIF(JANVIER!$K$199,$E20)+COUNTIF(JANVIER!$K$209,$E20)+COUNTIF(JANVIER!$K$219,$E20)+COUNTIF(JANVIER!$K$229,$E20)+COUNTIF(JANVIER!$K$239,$E20)+COUNTIF(JANVIER!$K$249,$E20)+COUNTIF(JANVIER!$K$259,$E20)+COUNTIF(JANVIER!$K$269,$E20)+COUNTIF(JANVIER!$K$279,$E20)+COUNTIF(JANVIER!$K$289,$E20)+COUNTIF(JANVIER!$K$299,$E20)+COUNTIF(JANVIER!$K$309,$E20)</f>
        <v>0</v>
      </c>
      <c r="AM20" s="55">
        <f>COUNTIF(JANVIER!J$9,$E20)+COUNTIF(JANVIER!$J$19,$E20)+COUNTIF(JANVIER!$J$29,$E20)+COUNTIF(JANVIER!$J$40,$E20)+COUNTIF(JANVIER!$J$50,$E20)+COUNTIF(JANVIER!$J$60,$E20)+COUNTIF(JANVIER!$J$70,$E20)+COUNTIF(JANVIER!$J$80,$E20)+COUNTIF(JANVIER!$J$90,$E20)+COUNTIF(JANVIER!$J$100,$E20)+COUNTIF(JANVIER!$J$110,$E20)+COUNTIF(JANVIER!$J$120,$E20)+COUNTIF(JANVIER!$J$130,$E20)+COUNTIF(JANVIER!$J$140,$E20)+COUNTIF(JANVIER!$J$150,$E20)+COUNTIF(JANVIER!$J$160,$E20)+COUNTIF(JANVIER!$J$170,$E20)+COUNTIF(JANVIER!$J$180,$E20)+COUNTIF(JANVIER!$J$190,$E20)+COUNTIF(JANVIER!$J$200,$E20)+COUNTIF(JANVIER!$J$210,$E20)+COUNTIF(JANVIER!$J$220,$E20)+COUNTIF(JANVIER!$J$230,$E20)+COUNTIF(JANVIER!$J$240,$E20)+COUNTIF(JANVIER!$J$250,$E20)+COUNTIF(JANVIER!$J$260,$E20)+COUNTIF(JANVIER!$J$270,$E20)+COUNTIF(JANVIER!$J$280,$E20)+COUNTIF(JANVIER!$J$290,$E20)+COUNTIF(JANVIER!$J$300,$E20)+COUNTIF(JANVIER!$J$310,$E20)</f>
        <v>0</v>
      </c>
      <c r="AN20" s="140">
        <f>COUNTIF(JANVIER!K$9,$E20)+COUNTIF(JANVIER!$K$19,$E20)+COUNTIF(JANVIER!$K$29,$E20)+COUNTIF(JANVIER!$K$40,$E20)+COUNTIF(JANVIER!$K$50,$E20)+COUNTIF(JANVIER!$K$60,$E20)+COUNTIF(JANVIER!$K$70,$E20)+COUNTIF(JANVIER!$K$80,$E20)+COUNTIF(JANVIER!$K$90,$E20)+COUNTIF(JANVIER!$K$100,$E20)+COUNTIF(JANVIER!$K$110,$E20)+COUNTIF(JANVIER!$K$120,$E20)+COUNTIF(JANVIER!$K$130,$E20)+COUNTIF(JANVIER!$K$140,$E20)+COUNTIF(JANVIER!$K$150,$E20)+COUNTIF(JANVIER!$K$160,$E20)+COUNTIF(JANVIER!$K$170,$E20)+COUNTIF(JANVIER!$K$180,$E20)+COUNTIF(JANVIER!$K$190,$E20)+COUNTIF(JANVIER!$K$200,$E20)+COUNTIF(JANVIER!$K$210,$E20)+COUNTIF(JANVIER!$K$220,$E20)+COUNTIF(JANVIER!$K$230,$E20)+COUNTIF(JANVIER!$K$240,$E20)+COUNTIF(JANVIER!$K$250,$E20)+COUNTIF(JANVIER!$K$260,$E20)+COUNTIF(JANVIER!$K$270,$E20)+COUNTIF(JANVIER!$K$280,$E20)+COUNTIF(JANVIER!$K$290,$E20)+COUNTIF(JANVIER!$K$300,$E20)+COUNTIF(JANVIER!$K$310,$E20)</f>
        <v>0</v>
      </c>
      <c r="AO20" s="55">
        <f>COUNTIF(JANVIER!J$10,$E20)+COUNTIF(JANVIER!$J$20,$E20)+COUNTIF(JANVIER!$J$30,$E20)+COUNTIF(JANVIER!$J$41,$E20)+COUNTIF(JANVIER!$J$51,$E20)+COUNTIF(JANVIER!$J$61,$E20)+COUNTIF(JANVIER!$J$71,$E20)+COUNTIF(JANVIER!$J$81,$E20)+COUNTIF(JANVIER!$J$91,$E20)+COUNTIF(JANVIER!$J$101,$E20)+COUNTIF(JANVIER!$J$111,$E20)+COUNTIF(JANVIER!$J$121,$E20)+COUNTIF(JANVIER!$J$131,$E20)+COUNTIF(JANVIER!$J$141,$E20)+COUNTIF(JANVIER!$J$151,$E20)+COUNTIF(JANVIER!$J$161,$E20)+COUNTIF(JANVIER!$J$171,$E20)+COUNTIF(JANVIER!$J$181,$E20)+COUNTIF(JANVIER!$J$191,$E20)+COUNTIF(JANVIER!$J$201,$E20)+COUNTIF(JANVIER!$J$211,$E20)+COUNTIF(JANVIER!$J$221,$E20)+COUNTIF(JANVIER!$J$231,$E20)+COUNTIF(JANVIER!$J$241,$E20)+COUNTIF(JANVIER!$J$251,$E20)+COUNTIF(JANVIER!$J$261,$E20)+COUNTIF(JANVIER!$J$271,$E20)+COUNTIF(JANVIER!$J$281,$E20)+COUNTIF(JANVIER!$J$291,$E20)+COUNTIF(JANVIER!$J$301,$E20)+COUNTIF(JANVIER!$J$311,$E20)</f>
        <v>0</v>
      </c>
      <c r="AP20" s="140">
        <f>COUNTIF(JANVIER!K$10,$E20)+COUNTIF(JANVIER!$K$20,$E20)+COUNTIF(JANVIER!$K$30,$E20)+COUNTIF(JANVIER!$K$40,$E20)+COUNTIF(JANVIER!$K$50,$E20)+COUNTIF(JANVIER!$K$60,$E20)+COUNTIF(JANVIER!$K$70,$E20)+COUNTIF(JANVIER!$K$80,$E20)+COUNTIF(JANVIER!$K$90,$E20)+COUNTIF(JANVIER!$K$100,$E20)+COUNTIF(JANVIER!$K$110,$E20)+COUNTIF(JANVIER!$K$120,$E20)+COUNTIF(JANVIER!$K$130,$E20)+COUNTIF(JANVIER!$K$140,$E20)+COUNTIF(JANVIER!$K$150,$E20)+COUNTIF(JANVIER!$K$160,$E20)+COUNTIF(JANVIER!$K$170,$E20)+COUNTIF(JANVIER!$K$180,$E20)+COUNTIF(JANVIER!$K$190,$E20)+COUNTIF(JANVIER!$K$200,$E20)+COUNTIF(JANVIER!$K$210,$E20)+COUNTIF(JANVIER!$K$220,$E20)+COUNTIF(JANVIER!$K$230,$E20)+COUNTIF(JANVIER!$K$240,$E20)+COUNTIF(JANVIER!$K$250,$E20)+COUNTIF(JANVIER!$K$260,$E20)+COUNTIF(JANVIER!$K$270,$E20)+COUNTIF(JANVIER!$K$280,$E20)+COUNTIF(JANVIER!$K$290,$E20)+COUNTIF(JANVIER!$K$300,$E20)+COUNTIF(JANVIER!$K$310,$E20)</f>
        <v>0</v>
      </c>
      <c r="AQ20" s="55">
        <f>COUNTIF(JANVIER!J$11,$E20)+COUNTIF(JANVIER!$J$21,$E20)+COUNTIF(JANVIER!$J$31,$E20)+COUNTIF(JANVIER!$J$42,$E20)+COUNTIF(JANVIER!$J$52,$E20)+COUNTIF(JANVIER!$J$62,$E20)+COUNTIF(JANVIER!$J$72,$E20)+COUNTIF(JANVIER!$J$82,$E20)+COUNTIF(JANVIER!$J$92,$E20)+COUNTIF(JANVIER!$J$102,$E20)+COUNTIF(JANVIER!$J$112,$E20)+COUNTIF(JANVIER!$J$122,$E20)+COUNTIF(JANVIER!$J$132,$E20)+COUNTIF(JANVIER!$J$142,$E20)+COUNTIF(JANVIER!$J$152,$E20)+COUNTIF(JANVIER!$J$162,$E20)+COUNTIF(JANVIER!$J$172,$E20)+COUNTIF(JANVIER!$J$182,$E20)+COUNTIF(JANVIER!$J$192,$E20)+COUNTIF(JANVIER!$J$202,$E20)+COUNTIF(JANVIER!$J$212,$E20)+COUNTIF(JANVIER!$J$222,$E20)+COUNTIF(JANVIER!$J$232,$E20)+COUNTIF(JANVIER!$J$242,$E20)+COUNTIF(JANVIER!$J$252,$E20)+COUNTIF(JANVIER!$J$262,$E20)+COUNTIF(JANVIER!$J$272,$E20)+COUNTIF(JANVIER!$J$282,$E20)+COUNTIF(JANVIER!$J$292,$E20)+COUNTIF(JANVIER!$J$302,$E20)+COUNTIF(JANVIER!$J$312,$E20)</f>
        <v>0</v>
      </c>
      <c r="AR20" s="140">
        <f>COUNTIF(JANVIER!K$11,$E20)+COUNTIF(JANVIER!$K$21,$E20)+COUNTIF(JANVIER!$K$32,$E20)+COUNTIF(JANVIER!$K$42,$E20)+COUNTIF(JANVIER!$K$52,$E20)+COUNTIF(JANVIER!$K$62,$E20)+COUNTIF(JANVIER!$K$72,$E20)+COUNTIF(JANVIER!$K$82,$E20)+COUNTIF(JANVIER!$K$92,$E20)+COUNTIF(JANVIER!$K$102,$E20)+COUNTIF(JANVIER!$K$112,$E20)+COUNTIF(JANVIER!$K$122,$E20)+COUNTIF(JANVIER!$K$132,$E20)+COUNTIF(JANVIER!$K$142,$E20)+COUNTIF(JANVIER!$K$152,$E20)+COUNTIF(JANVIER!$K$162,$E20)+COUNTIF(JANVIER!$K$172,$E20)+COUNTIF(JANVIER!$K$182,$E20)+COUNTIF(JANVIER!$K$192,$E20)+COUNTIF(JANVIER!$K$202,$E20)+COUNTIF(JANVIER!$K$212,$E20)+COUNTIF(JANVIER!$K$222,$E20)+COUNTIF(JANVIER!$K$232,$E20)+COUNTIF(JANVIER!$K$242,$E20)+COUNTIF(JANVIER!$K$252,$E20)+COUNTIF(JANVIER!$K$262,$E20)+COUNTIF(JANVIER!$K$272,$E20)+COUNTIF(JANVIER!$K$282,$E20)+COUNTIF(JANVIER!$K$292,$E20)+COUNTIF(JANVIER!$K$302,$E20)+COUNTIF(JANVIER!$K$312,$E20)</f>
        <v>0</v>
      </c>
      <c r="AS20" s="159">
        <f t="shared" si="8"/>
        <v>0</v>
      </c>
      <c r="AT20" s="80"/>
      <c r="AU20" s="2">
        <f>COUNTIF(JANVIER!M$6,$E20)+COUNTIF(JANVIER!$M$16,$E20)+COUNTIF(JANVIER!$M$26,$E20)+COUNTIF(JANVIER!$M$37,$E20)+COUNTIF(JANVIER!$M$47,$E20)+COUNTIF(JANVIER!$M$57,$E20)+COUNTIF(JANVIER!$M$67,$E20)+COUNTIF(JANVIER!$M$77,$E20)+COUNTIF(JANVIER!$M$87,$E20)+COUNTIF(JANVIER!$M$97,$E20)+COUNTIF(JANVIER!$M$107,$E20)+COUNTIF(JANVIER!$M$117,$E20)+COUNTIF(JANVIER!$M$127,$E20)+COUNTIF(JANVIER!$M$137,$E20)+COUNTIF(JANVIER!$M$147,$E20)+COUNTIF(JANVIER!$M$157,$E20)+COUNTIF(JANVIER!$M$167,$E20)+COUNTIF(JANVIER!$M$177,$E20)+COUNTIF(JANVIER!$M$187,$E20)+COUNTIF(JANVIER!$M$197,$E20)+COUNTIF(JANVIER!$M$207,$E20)+COUNTIF(JANVIER!$M$217,$E20)+COUNTIF(JANVIER!$M$227,$E20)+COUNTIF(JANVIER!$M$237,$E20)+COUNTIF(JANVIER!$M$247,$E20)+COUNTIF(JANVIER!$M$257,$E20)+COUNTIF(JANVIER!$M$267,$E20)+COUNTIF(JANVIER!$M$277,$E20)+COUNTIF(JANVIER!$M$287,$E20)+COUNTIF(JANVIER!$M$297,$E20)+COUNTIF(JANVIER!$M$307,$E20)</f>
        <v>0</v>
      </c>
      <c r="AV20" s="138">
        <f>COUNTIF(JANVIER!N$6,$E20)+COUNTIF(JANVIER!$N$16,$E20)+COUNTIF(JANVIER!$N$26,$E20)+COUNTIF(JANVIER!$N$37,$E20)+COUNTIF(JANVIER!$N$47,$E20)+COUNTIF(JANVIER!$N$57,$E20)+COUNTIF(JANVIER!$N$67,$E20)+COUNTIF(JANVIER!$N$77,$E20)+COUNTIF(JANVIER!$N$87,$E20)+COUNTIF(JANVIER!$N$97,$E20)+COUNTIF(JANVIER!$N$107,$E20)+COUNTIF(JANVIER!$N$117,$E20)+COUNTIF(JANVIER!$N$127,$E20)+COUNTIF(JANVIER!$N$137,$E20)+COUNTIF(JANVIER!$N$147,$E20)+COUNTIF(JANVIER!$N$157,$E20)+COUNTIF(JANVIER!$N$167,$E20)+COUNTIF(JANVIER!$N$177,$E20)+COUNTIF(JANVIER!$N$187,$E20)+COUNTIF(JANVIER!$N$197,$E20)+COUNTIF(JANVIER!$N$207,$E20)+COUNTIF(JANVIER!$N$217,$E20)+COUNTIF(JANVIER!$N$227,$E20)+COUNTIF(JANVIER!$N$237,$E20)+COUNTIF(JANVIER!$N$247,$E20)+COUNTIF(JANVIER!$N$257,$E20)+COUNTIF(JANVIER!$N$267,$E20)+COUNTIF(JANVIER!$N$277,$E20)+COUNTIF(JANVIER!$N$287,$E20)+COUNTIF(JANVIER!$N$297,$E20)+COUNTIF(JANVIER!$N$307,$E20)</f>
        <v>0</v>
      </c>
      <c r="AW20" s="2">
        <f>COUNTIF(JANVIER!$M$7,$E20)+COUNTIF(JANVIER!$M$17,$E20)+COUNTIF(JANVIER!$M$27,$E20)+COUNTIF(JANVIER!$M$38,$E20)+COUNTIF(JANVIER!$M$48,$E20)+COUNTIF(JANVIER!$M$58,$E20)+COUNTIF(JANVIER!$M$68,$E20)+COUNTIF(JANVIER!$M$78,$E20)+COUNTIF(JANVIER!$M$88,$E20)+COUNTIF(JANVIER!$M$98,$E20)+COUNTIF(JANVIER!$M$108,$E20)+COUNTIF(JANVIER!$M$118,$E20)+COUNTIF(JANVIER!$M$128,$E20)+COUNTIF(JANVIER!$M$138,$E20)+COUNTIF(JANVIER!$M$148,$E20)+COUNTIF(JANVIER!$M$158,$E20)+COUNTIF(JANVIER!$M$168,$E20)+COUNTIF(JANVIER!$M$178,$E20)+COUNTIF(JANVIER!$M$188,$E20)+COUNTIF(JANVIER!$M$198,$E20)+COUNTIF(JANVIER!$M$208,$E20)+COUNTIF(JANVIER!$M$218,$E20)+COUNTIF(JANVIER!$M$228,$E20)+COUNTIF(JANVIER!$M$238,$E20)+COUNTIF(JANVIER!$M$248,$E20)+COUNTIF(JANVIER!$M$258,$E20)+COUNTIF(JANVIER!$M$268,$E20)+COUNTIF(JANVIER!$M$278,$E20)+COUNTIF(JANVIER!$M$288,$E20)+COUNTIF(JANVIER!$M$298,$E20)+COUNTIF(JANVIER!$M$308,$E20)</f>
        <v>0</v>
      </c>
      <c r="AX20" s="138">
        <f>COUNTIF(JANVIER!N$7,$E20)+COUNTIF(JANVIER!$N$17,$E20)+COUNTIF(JANVIER!$N$27,$E20)+COUNTIF(JANVIER!$N$38,$E20)+COUNTIF(JANVIER!$N$48,$E20)+COUNTIF(JANVIER!$N$58,$E20)+COUNTIF(JANVIER!$N$68,$E20)+COUNTIF(JANVIER!$N$78,$E20)+COUNTIF(JANVIER!$N$88,$E20)+COUNTIF(JANVIER!$N$98,$E20)+COUNTIF(JANVIER!$N$108,$E20)+COUNTIF(JANVIER!$N$118,$E20)+COUNTIF(JANVIER!$N$128,$E20)+COUNTIF(JANVIER!$N$138,$E20)+COUNTIF(JANVIER!$N$148,$E20)+COUNTIF(JANVIER!$N$158,$E20)+COUNTIF(JANVIER!$N$168,$E20)+COUNTIF(JANVIER!$N$178,$E20)+COUNTIF(JANVIER!$N$188,$E20)+COUNTIF(JANVIER!$N$198,$E20)+COUNTIF(JANVIER!$N$208,$E20)+COUNTIF(JANVIER!$N$218,$E20)+COUNTIF(JANVIER!$N$228,$E20)+COUNTIF(JANVIER!$N$238,$E20)+COUNTIF(JANVIER!$N$248,$E20)+COUNTIF(JANVIER!$N$258,$E20)+COUNTIF(JANVIER!$N$268,$E20)+COUNTIF(JANVIER!$N$278,$E20)+COUNTIF(JANVIER!$N$288,$E20)+COUNTIF(JANVIER!$N$298,$E20)+COUNTIF(JANVIER!$N$308,$E20)</f>
        <v>0</v>
      </c>
      <c r="AY20" s="98">
        <f>COUNTIF(JANVIER!M$8,$E20)+COUNTIF(JANVIER!$M$18,$E20)+COUNTIF(JANVIER!$M$28,$E20)+COUNTIF(JANVIER!$M$39,$E20)+COUNTIF(JANVIER!$M$49,$E20)+COUNTIF(JANVIER!$M$59,$E20)+COUNTIF(JANVIER!$M$69,$E20)+COUNTIF(JANVIER!$M$79,$E20)+COUNTIF(JANVIER!$M$89,$E20)+COUNTIF(JANVIER!$M$99,$E20)+COUNTIF(JANVIER!$M$109,$E20)+COUNTIF(JANVIER!$M$119,$E20)+COUNTIF(JANVIER!$M$129,$E20)+COUNTIF(JANVIER!$M$139,$E20)+COUNTIF(JANVIER!$M$149,$E20)+COUNTIF(JANVIER!$M$159,$E20)+COUNTIF(JANVIER!$M$169,$E20)+COUNTIF(JANVIER!$M$179,$E20)+COUNTIF(JANVIER!$M$189,$E20)+COUNTIF(JANVIER!$M$199,$E20)+COUNTIF(JANVIER!$M$209,$E20)+COUNTIF(JANVIER!$M$219,$E20)+COUNTIF(JANVIER!$M$229,$E20)+COUNTIF(JANVIER!$M$239,$E20)+COUNTIF(JANVIER!$M$249,$E20)+COUNTIF(JANVIER!$M$259,$E20)+COUNTIF(JANVIER!$M$269,$E20)+COUNTIF(JANVIER!$M$279,$E20)+COUNTIF(JANVIER!$M$289,$E20)+COUNTIF(JANVIER!$M$299,$E20)+COUNTIF(JANVIER!$M$309,$E20)</f>
        <v>0</v>
      </c>
      <c r="AZ20" s="136">
        <f>COUNTIF(JANVIER!N$8,$E20)+COUNTIF(JANVIER!$N$18,$E20)+COUNTIF(JANVIER!$N$28,$E20)+COUNTIF(JANVIER!$N$39,$E20)+COUNTIF(JANVIER!$N$49,$E20)+COUNTIF(JANVIER!$N$59,$E20)+COUNTIF(JANVIER!$N$69,$E20)+COUNTIF(JANVIER!$N$79,$E20)+COUNTIF(JANVIER!$N$89,$E20)+COUNTIF(JANVIER!$N$99,$E20)+COUNTIF(JANVIER!$N$109,$E20)+COUNTIF(JANVIER!$N$119,$E20)+COUNTIF(JANVIER!$N$129,$E20)+COUNTIF(JANVIER!$N$139,$E20)+COUNTIF(JANVIER!$N$149,$E20)+COUNTIF(JANVIER!$N$159,$E20)+COUNTIF(JANVIER!$N$169,$E20)+COUNTIF(JANVIER!$N$179,$E20)+COUNTIF(JANVIER!$N$189,$E20)+COUNTIF(JANVIER!$N$199,$E20)+COUNTIF(JANVIER!$N$209,$E20)+COUNTIF(JANVIER!$N$219,$E20)+COUNTIF(JANVIER!$N$229,$E20)+COUNTIF(JANVIER!$N$239,$E20)+COUNTIF(JANVIER!$N$249,$E20)+COUNTIF(JANVIER!$N$259,$E20)+COUNTIF(JANVIER!$N$269,$E20)+COUNTIF(JANVIER!$N$279,$E20)+COUNTIF(JANVIER!$N$289,$E20)+COUNTIF(JANVIER!$N$299,$E20)+COUNTIF(JANVIER!$N$309,$E20)</f>
        <v>0</v>
      </c>
      <c r="BA20" s="98">
        <f>COUNTIF(JANVIER!M$9,$E20)+COUNTIF(JANVIER!$M$19,$E20)+COUNTIF(JANVIER!$M$29,$E20)+COUNTIF(JANVIER!$M$40,$E20)+COUNTIF(JANVIER!$M$50,$E20)+COUNTIF(JANVIER!$M$60,$E20)+COUNTIF(JANVIER!$M$70,$E20)+COUNTIF(JANVIER!$M$80,$E20)+COUNTIF(JANVIER!$M$90,$E20)+COUNTIF(JANVIER!$M$100,$E20)+COUNTIF(JANVIER!$M$110,$E20)+COUNTIF(JANVIER!$M$120,$E20)+COUNTIF(JANVIER!$M$130,$E20)+COUNTIF(JANVIER!$M$140,$E20)+COUNTIF(JANVIER!$M$150,$E20)+COUNTIF(JANVIER!$M$160,$E20)+COUNTIF(JANVIER!$M$170,$E20)+COUNTIF(JANVIER!$M$180,$E20)+COUNTIF(JANVIER!$M$190,$E20)+COUNTIF(JANVIER!$M$200,$E20)+COUNTIF(JANVIER!$M$210,$E20)+COUNTIF(JANVIER!$M$220,$E20)+COUNTIF(JANVIER!$M$230,$E20)+COUNTIF(JANVIER!$M$240,$E20)+COUNTIF(JANVIER!$M$250,$E20)+COUNTIF(JANVIER!$M$260,$E20)+COUNTIF(JANVIER!$M$270,$E20)+COUNTIF(JANVIER!$M$280,$E20)+COUNTIF(JANVIER!$M$290,$E20)+COUNTIF(JANVIER!$M$300,$E20)+COUNTIF(JANVIER!$M$310,$E20)</f>
        <v>0</v>
      </c>
      <c r="BB20" s="136">
        <f>COUNTIF(JANVIER!N$9,$E20)+COUNTIF(JANVIER!$N$19,$E20)+COUNTIF(JANVIER!$N$29,$E20)+COUNTIF(JANVIER!$N$40,$E20)+COUNTIF(JANVIER!$N$50,$E20)+COUNTIF(JANVIER!$N$60,$E20)+COUNTIF(JANVIER!$N$70,$E20)+COUNTIF(JANVIER!$N$80,$E20)+COUNTIF(JANVIER!$N$90,$E20)+COUNTIF(JANVIER!$N$100,$E20)+COUNTIF(JANVIER!$N$110,$E20)+COUNTIF(JANVIER!$N$120,$E20)+COUNTIF(JANVIER!$N$130,$E20)+COUNTIF(JANVIER!$N$140,$E20)+COUNTIF(JANVIER!$N$150,$E20)+COUNTIF(JANVIER!$N$160,$E20)+COUNTIF(JANVIER!$N$170,$E20)+COUNTIF(JANVIER!$N$180,$E20)+COUNTIF(JANVIER!$N$190,$E20)+COUNTIF(JANVIER!$N$200,$E20)+COUNTIF(JANVIER!$N$210,$E20)+COUNTIF(JANVIER!$N$220,$E20)+COUNTIF(JANVIER!$N$230,$E20)+COUNTIF(JANVIER!$N$240,$E20)+COUNTIF(JANVIER!$N$250,$E20)+COUNTIF(JANVIER!$N$260,$E20)+COUNTIF(JANVIER!$N$270,$E20)+COUNTIF(JANVIER!$N$280,$E20)+COUNTIF(JANVIER!$N$290,$E20)+COUNTIF(JANVIER!$N$300,$E20)+COUNTIF(JANVIER!$N$310,$E20)</f>
        <v>0</v>
      </c>
      <c r="BC20" s="80"/>
      <c r="BD20" s="55">
        <f>COUNTIF(JANVIER!P$6,$E20)+COUNTIF(JANVIER!$P$16,$E20)+COUNTIF(JANVIER!$P$26,$E20)+COUNTIF(JANVIER!$P$37,$E20)+COUNTIF(JANVIER!$P$47,$E20)+COUNTIF(JANVIER!$P$57,$E20)+COUNTIF(JANVIER!$P$67,$E20)+COUNTIF(JANVIER!$P$77,$E20)+COUNTIF(JANVIER!$P$87,$E20)+COUNTIF(JANVIER!$P$97,$E20)+COUNTIF(JANVIER!$P$107,$E20)+COUNTIF(JANVIER!$P$117,$E20)+COUNTIF(JANVIER!$P$127,$E20)+COUNTIF(JANVIER!$P$137,$E20)+COUNTIF(JANVIER!$P$147,$E20)+COUNTIF(JANVIER!$P$157,$E20)+COUNTIF(JANVIER!$P$167,$E20)+COUNTIF(JANVIER!$P$177,$E20)+COUNTIF(JANVIER!$P$187,$E20)+COUNTIF(JANVIER!$P$197,$E20)+COUNTIF(JANVIER!$P$207,$E20)+COUNTIF(JANVIER!$P$217,$E20)+COUNTIF(JANVIER!$P$227,$E20)+COUNTIF(JANVIER!$P$237,$E20)+COUNTIF(JANVIER!$P$247,$E20)+COUNTIF(JANVIER!$P$257,$E20)+COUNTIF(JANVIER!$P$267,$E20)+COUNTIF(JANVIER!$P$277,$E20)+COUNTIF(JANVIER!$P$287,$E20)+COUNTIF(JANVIER!$P$297,$E20)+COUNTIF(JANVIER!$P$307,$E20)</f>
        <v>0</v>
      </c>
      <c r="BE20" s="140">
        <f>COUNTIF(JANVIER!Q$6,$E20)+COUNTIF(JANVIER!$P$16,$E20)+COUNTIF(JANVIER!$P$26,$E20)+COUNTIF(JANVIER!$P$37,$E20)+COUNTIF(JANVIER!$M$47,$E20)+COUNTIF(JANVIER!$P$57,$E20)+COUNTIF(JANVIER!$P$67,$E20)+COUNTIF(JANVIER!$P$77,$E20)+COUNTIF(JANVIER!$P$87,$E20)+COUNTIF(JANVIER!$P$97,$E20)+COUNTIF(JANVIER!$P$107,$E20)+COUNTIF(JANVIER!$P$117,$E20)+COUNTIF(JANVIER!$P$127,$E20)+COUNTIF(JANVIER!$P$137,$E20)+COUNTIF(JANVIER!$P$147,$E20)+COUNTIF(JANVIER!$P$157,$E20)+COUNTIF(JANVIER!$P$167,$E20)+COUNTIF(JANVIER!$P$177,$E20)+COUNTIF(JANVIER!$P$187,$E20)+COUNTIF(JANVIER!$P$197,$E20)+COUNTIF(JANVIER!$P$207,$E20)+COUNTIF(JANVIER!$P$217,$E20)+COUNTIF(JANVIER!$P$227,$E20)+COUNTIF(JANVIER!$P$237,$E20)+COUNTIF(JANVIER!$P$247,$E20)+COUNTIF(JANVIER!$P$257,$E20)+COUNTIF(JANVIER!$P$267,$E20)+COUNTIF(JANVIER!$P$277,$E20)+COUNTIF(JANVIER!$P$287,$E20)+COUNTIF(JANVIER!$P$297,$E20)+COUNTIF(JANVIER!$P$307,$E20)</f>
        <v>0</v>
      </c>
      <c r="BF20" s="55">
        <f>COUNTIF(JANVIER!$P$7,$E20)+COUNTIF(JANVIER!$P$17,$E20)+COUNTIF(JANVIER!$P$27,$E20)+COUNTIF(JANVIER!$P$38,$E20)+COUNTIF(JANVIER!$P$48,$E20)+COUNTIF(JANVIER!$P$58,$E20)+COUNTIF(JANVIER!$P$68,$E20)+COUNTIF(JANVIER!$P$78,$E20)+COUNTIF(JANVIER!$P$88,$E20)+COUNTIF(JANVIER!$P$98,$E20)+COUNTIF(JANVIER!$P$108,$E20)+COUNTIF(JANVIER!$P$118,$E20)+COUNTIF(JANVIER!$P$128,$E20)+COUNTIF(JANVIER!$P$138,$E20)+COUNTIF(JANVIER!$P$148,$E20)+COUNTIF(JANVIER!$P$158,$E20)+COUNTIF(JANVIER!$P$168,$E20)+COUNTIF(JANVIER!$P$178,$E20)+COUNTIF(JANVIER!$P$188,$E20)+COUNTIF(JANVIER!$P$198,$E20)+COUNTIF(JANVIER!$P$208,$E20)+COUNTIF(JANVIER!$P$218,$E20)+COUNTIF(JANVIER!$P$228,$E20)+COUNTIF(JANVIER!$P$238,$E20)+COUNTIF(JANVIER!$P$248,$E20)+COUNTIF(JANVIER!$P$258,$E20)+COUNTIF(JANVIER!$P$268,$E20)+COUNTIF(JANVIER!$P$278,$E20)+COUNTIF(JANVIER!$P$288,$E20)+COUNTIF(JANVIER!$P$298,$E20)+COUNTIF(JANVIER!$P$308,$E20)</f>
        <v>0</v>
      </c>
      <c r="BG20" s="140">
        <f>COUNTIF(JANVIER!$Q$7,$E20)+COUNTIF(JANVIER!$Q$17,$E20)+COUNTIF(JANVIER!$Q$27,$E20)+COUNTIF(JANVIER!$Q$38,$E20)+COUNTIF(JANVIER!$Q$48,$E20)+COUNTIF(JANVIER!$Q$58,$E20)+COUNTIF(JANVIER!$Q$68,$E20)+COUNTIF(JANVIER!$Q$78,$E20)+COUNTIF(JANVIER!$Q$88,$E20)+COUNTIF(JANVIER!$Q$98,$E20)+COUNTIF(JANVIER!$Q$108,$E20)+COUNTIF(JANVIER!$Q$118,$E20)+COUNTIF(JANVIER!$Q$128,$E20)+COUNTIF(JANVIER!$Q$138,$E20)+COUNTIF(JANVIER!$Q$148,$E20)+COUNTIF(JANVIER!$Q$158,$E20)+COUNTIF(JANVIER!$Q$168,$E20)+COUNTIF(JANVIER!$Q$178,$E20)+COUNTIF(JANVIER!$Q$188,$E20)+COUNTIF(JANVIER!$Q$198,$E20)+COUNTIF(JANVIER!$Q$208,$E20)+COUNTIF(JANVIER!$Q$218,$E20)+COUNTIF(JANVIER!$Q$228,$E20)+COUNTIF(JANVIER!$Q$238,$E20)+COUNTIF(JANVIER!$Q$248,$E20)+COUNTIF(JANVIER!$Q$258,$E20)+COUNTIF(JANVIER!$Q$268,$E20)+COUNTIF(JANVIER!$Q$278,$E20)+COUNTIF(JANVIER!$Q$288,$E20)+COUNTIF(JANVIER!$Q$298,$E20)+COUNTIF(JANVIER!$Q$308,$E20)</f>
        <v>0</v>
      </c>
      <c r="BH20" s="48">
        <f>COUNTIF(JANVIER!P$8,$E20)+COUNTIF(JANVIER!$P$18,$E20)+COUNTIF(JANVIER!$P$28,$E20)+COUNTIF(JANVIER!$P$39,$E20)+COUNTIF(JANVIER!$P$49,$E20)+COUNTIF(JANVIER!$P$59,$E20)+COUNTIF(JANVIER!$P$69,$E20)+COUNTIF(JANVIER!$P$79,$E20)+COUNTIF(JANVIER!$P$89,$E20)+COUNTIF(JANVIER!$P$99,$E20)+COUNTIF(JANVIER!$P$109,$E20)+COUNTIF(JANVIER!$P$119,$E20)+COUNTIF(JANVIER!$P$129,$E20)+COUNTIF(JANVIER!$P$139,$E20)+COUNTIF(JANVIER!$P$149,$E20)+COUNTIF(JANVIER!$P$159,$E20)+COUNTIF(JANVIER!$P$169,$E20)+COUNTIF(JANVIER!$P$179,$E20)+COUNTIF(JANVIER!$P$189,$E20)+COUNTIF(JANVIER!$P$199,$E20)+COUNTIF(JANVIER!$P$209,$E20)+COUNTIF(JANVIER!$P$219,$E20)+COUNTIF(JANVIER!$P$229,$E20)+COUNTIF(JANVIER!$P$239,$E20)+COUNTIF(JANVIER!$P$249,$E20)+COUNTIF(JANVIER!$P$259,$E20)+COUNTIF(JANVIER!$P$269,$E20)+COUNTIF(JANVIER!$P$279,$E20)+COUNTIF(JANVIER!$P$289,$E20)+COUNTIF(JANVIER!$P$299,$E20)+COUNTIF(JANVIER!$P$309,$E20)</f>
        <v>0</v>
      </c>
      <c r="BI20" s="151">
        <f>COUNTIF(JANVIER!Q$8,$E20)+COUNTIF(JANVIER!$Q$18,$E20)+COUNTIF(JANVIER!$Q$28,$E20)+COUNTIF(JANVIER!$Q$39,$E20)+COUNTIF(JANVIER!$Q$49,$E20)+COUNTIF(JANVIER!$Q$59,$E20)+COUNTIF(JANVIER!$Q$69,$E20)+COUNTIF(JANVIER!$Q$79,$E20)+COUNTIF(JANVIER!$Q$89,$E20)+COUNTIF(JANVIER!$Q$99,$E20)+COUNTIF(JANVIER!$Q$109,$E20)+COUNTIF(JANVIER!$Q$119,$E20)+COUNTIF(JANVIER!$Q$129,$E20)+COUNTIF(JANVIER!$Q$139,$E20)+COUNTIF(JANVIER!$Q$149,$E20)+COUNTIF(JANVIER!$Q$159,$E20)+COUNTIF(JANVIER!$Q$169,$E20)+COUNTIF(JANVIER!$Q$179,$E20)+COUNTIF(JANVIER!$Q$189,$E20)+COUNTIF(JANVIER!$Q$199,$E20)+COUNTIF(JANVIER!$Q$209,$E20)+COUNTIF(JANVIER!$Q$219,$E20)+COUNTIF(JANVIER!$Q$229,$E20)+COUNTIF(JANVIER!$Q$239,$E20)+COUNTIF(JANVIER!$Q$249,$E20)+COUNTIF(JANVIER!$Q$259,$E20)+COUNTIF(JANVIER!$Q$269,$E20)+COUNTIF(JANVIER!$Q$279,$E20)+COUNTIF(JANVIER!$Q$289,$E20)+COUNTIF(JANVIER!$Q$299,$E20)+COUNTIF(JANVIER!$Q$309,$E20)</f>
        <v>0</v>
      </c>
      <c r="BJ20" s="80"/>
      <c r="BK20" s="55">
        <f>COUNTIF(JANVIER!S$6,$E20)+COUNTIF(JANVIER!$S$16,$E20)+COUNTIF(JANVIER!$S$26,$E20)+COUNTIF(JANVIER!$S$37,$E20)+COUNTIF(JANVIER!$S$47,$E20)+COUNTIF(JANVIER!$S$57,$E20)+COUNTIF(JANVIER!$S$67,$E20)+COUNTIF(JANVIER!$S$77,$E20)+COUNTIF(JANVIER!$S$87,$E20)+COUNTIF(JANVIER!$S$97,$E20)+COUNTIF(JANVIER!$S$107,$E20)+COUNTIF(JANVIER!$S$117,$E20)+COUNTIF(JANVIER!$S$127,$E20)+COUNTIF(JANVIER!$S$137,$E20)+COUNTIF(JANVIER!$S$147,$E20)+COUNTIF(JANVIER!$S$157,$E20)+COUNTIF(JANVIER!$S$167,$E20)+COUNTIF(JANVIER!$S$177,$E20)+COUNTIF(JANVIER!$S$187,$E20)+COUNTIF(JANVIER!$S$197,$E20)+COUNTIF(JANVIER!$S$207,$E20)+COUNTIF(JANVIER!$S$217,$E20)+COUNTIF(JANVIER!$S$227,$E20)+COUNTIF(JANVIER!$S$237,$E20)+COUNTIF(JANVIER!$S$247,$E20)+COUNTIF(JANVIER!$S$257,$E20)+COUNTIF(JANVIER!$S$267,$E20)+COUNTIF(JANVIER!$S$277,$E20)+COUNTIF(JANVIER!$S$287,$E20)+COUNTIF(JANVIER!$S$297,$E20)+COUNTIF(JANVIER!$S$307,$E20)</f>
        <v>0</v>
      </c>
      <c r="BL20" s="140">
        <f>COUNTIF(JANVIER!T$6,$E23)+COUNTIF(JANVIER!$T$16,$E23)+COUNTIF(JANVIER!$T$26,$E23)+COUNTIF(JANVIER!$T$37,$E23)+COUNTIF(JANVIER!$T$47,$E23)+COUNTIF(JANVIER!$T$57,$E23)+COUNTIF(JANVIER!$T$67,$E23)+COUNTIF(JANVIER!$T$77,$E23)+COUNTIF(JANVIER!$T$87,$E23)+COUNTIF(JANVIER!$T$97,$E23)+COUNTIF(JANVIER!$T$107,$E23)+COUNTIF(JANVIER!$T$117,$E23)+COUNTIF(JANVIER!$T$127,$E23)+COUNTIF(JANVIER!$T$137,$E23)+COUNTIF(JANVIER!$T$147,$E23)+COUNTIF(JANVIER!$T$157,$E23)+COUNTIF(JANVIER!$T$167,$E23)+COUNTIF(JANVIER!$T$177,$E23)+COUNTIF(JANVIER!$T$187,$E23)+COUNTIF(JANVIER!$T$197,$E23)+COUNTIF(JANVIER!$T$207,$E23)+COUNTIF(JANVIER!$T$217,$E23)+COUNTIF(JANVIER!$T$227,$E23)+COUNTIF(JANVIER!$T$237,$E23)+COUNTIF(JANVIER!$T$247,$E23)+COUNTIF(JANVIER!$T$257,$E23)+COUNTIF(JANVIER!$T$267,$E23)+COUNTIF(JANVIER!$T$277,$E23)+COUNTIF(JANVIER!$T$287,$E23)+COUNTIF(JANVIER!$T$297,$E23)+COUNTIF(JANVIER!$T$307,$E23)</f>
        <v>0</v>
      </c>
      <c r="BM20" s="55">
        <f>COUNTIF(JANVIER!$S$7,$E20)+COUNTIF(JANVIER!$S$17,$E20)+COUNTIF(JANVIER!$S$27,$E20)+COUNTIF(JANVIER!$S$38,$E20)+COUNTIF(JANVIER!$S$48,$E20)+COUNTIF(JANVIER!$S$58,$E20)+COUNTIF(JANVIER!$S$68,$E20)+COUNTIF(JANVIER!$S$78,$E20)+COUNTIF(JANVIER!$S$88,$E20)+COUNTIF(JANVIER!$S$98,$E20)+COUNTIF(JANVIER!$S$108,$E20)+COUNTIF(JANVIER!$S$118,$E20)+COUNTIF(JANVIER!$S$128,$E20)+COUNTIF(JANVIER!$S$138,$E20)+COUNTIF(JANVIER!$S$148,$E20)+COUNTIF(JANVIER!$S$158,$E20)+COUNTIF(JANVIER!$S$168,$E20)+COUNTIF(JANVIER!$S$178,$E20)+COUNTIF(JANVIER!$S$188,$E20)+COUNTIF(JANVIER!$S$198,$E20)+COUNTIF(JANVIER!$S$208,$E20)+COUNTIF(JANVIER!$S$218,$E20)+COUNTIF(JANVIER!$S$228,$E20)+COUNTIF(JANVIER!$S$238,$E20)+COUNTIF(JANVIER!$S$248,$E20)+COUNTIF(JANVIER!$S$258,$E20)+COUNTIF(JANVIER!$S$268,$E20)+COUNTIF(JANVIER!$S$278,$E20)+COUNTIF(JANVIER!$S$288,$E20)+COUNTIF(JANVIER!$S$298,$E20)+COUNTIF(JANVIER!$S$308,$E20)</f>
        <v>0</v>
      </c>
      <c r="BN20" s="140">
        <f>COUNTIF(JANVIER!$T$7,$E20)+COUNTIF(JANVIER!$T$17,$E20)+COUNTIF(JANVIER!$T$27,$E20)+COUNTIF(JANVIER!$T$38,$E20)+COUNTIF(JANVIER!$T$48,$E20)+COUNTIF(JANVIER!$T$58,$E20)+COUNTIF(JANVIER!$T$68,$E20)+COUNTIF(JANVIER!$T$78,$E20)+COUNTIF(JANVIER!$T$88,$E20)+COUNTIF(JANVIER!$T$98,$E20)+COUNTIF(JANVIER!$T$108,$E20)+COUNTIF(JANVIER!$T$118,$E20)+COUNTIF(JANVIER!$T$128,$E20)+COUNTIF(JANVIER!$T$138,$E20)+COUNTIF(JANVIER!$T$148,$E20)+COUNTIF(JANVIER!$T$158,$E20)+COUNTIF(JANVIER!$T$168,$E20)+COUNTIF(JANVIER!$T$178,$E20)+COUNTIF(JANVIER!$T$188,$E20)+COUNTIF(JANVIER!$T$198,$E20)+COUNTIF(JANVIER!$T$208,$E20)+COUNTIF(JANVIER!$T$218,$E20)+COUNTIF(JANVIER!$T$228,$E20)+COUNTIF(JANVIER!$T$238,$E20)+COUNTIF(JANVIER!$T$248,$E20)+COUNTIF(JANVIER!$T$258,$E20)+COUNTIF(JANVIER!$T$268,$E20)+COUNTIF(JANVIER!$T$278,$E20)+COUNTIF(JANVIER!$T$288,$E20)+COUNTIF(JANVIER!$T$298,$E20)+COUNTIF(JANVIER!$T$308,$E20)</f>
        <v>0</v>
      </c>
    </row>
    <row r="21" spans="2:66" ht="15.75" thickBot="1" x14ac:dyDescent="0.3">
      <c r="B21" s="163" t="s">
        <v>86</v>
      </c>
      <c r="C21" s="58">
        <f>COUNTIF(JANVIER!$A$6:$B$6,B21)+COUNTIF(JANVIER!$A$16:$B$16,B21)+COUNTIF(JANVIER!$A$26:$B$26,B21)+COUNTIF(JANVIER!$A$37:$B$37,B21)+COUNTIF(JANVIER!$A$47:$B$47,B21)+COUNTIF(JANVIER!$A$57:$B$57,B21)+COUNTIF(JANVIER!$A$67:$B$67,B21)+COUNTIF(JANVIER!$A$77:$B$77,B21)+COUNTIF(JANVIER!$A$87:$B$87,B21)+COUNTIF(JANVIER!$A$97:$B$97,B21)+COUNTIF(JANVIER!$A$107:$B$107,B21)+COUNTIF(JANVIER!$A$117:$B$117,B21)+COUNTIF(JANVIER!$A$127:$B$127,B21)+COUNTIF(JANVIER!$A$137:$B$137,B21)+COUNTIF(JANVIER!$A$147:$B$147,B21)+COUNTIF(JANVIER!$A$157:$B$157,B21)+COUNTIF(JANVIER!$A$167:$B$167,B21)+COUNTIF(JANVIER!$A$177:$B$177,B21)+COUNTIF(JANVIER!$A$187:$B$187,B21)+COUNTIF(JANVIER!$A$197:$B$197,B21)+COUNTIF(JANVIER!$A$207:$B$207,B21)+COUNTIF(JANVIER!$A$217:$B$217,B21)+COUNTIF(JANVIER!$A$227:$B$227,B21)+COUNTIF(JANVIER!$A$237:$B$237,B21)+COUNTIF(JANVIER!$A$247:$B$247,B21)+COUNTIF(JANVIER!$A$257:$B$257,B21)+COUNTIF(JANVIER!$A$267:$B$267,B21)+COUNTIF(JANVIER!$A$277:$B$277,B21)+COUNTIF(JANVIER!$A$287:$B$287,B21)+COUNTIF(JANVIER!$A$297:$B$297,B21)+COUNTIF(JANVIER!$A$307:$B$307,B21)</f>
        <v>0</v>
      </c>
      <c r="E21" s="162" t="s">
        <v>87</v>
      </c>
      <c r="F21" s="118"/>
      <c r="G21" s="55">
        <f>COUNTIF(JANVIER!$A$8,$E21)+COUNTIF(JANVIER!$A$18,$E21)+COUNTIF(JANVIER!$A$276,$E21)+COUNTIF(JANVIER!$A$39,$E21)+COUNTIF(JANVIER!$A$49,$E21)+COUNTIF(JANVIER!$A$59,$E21)+COUNTIF(JANVIER!$A$69,$E21)+COUNTIF(JANVIER!$A$79,$E21)+COUNTIF(JANVIER!$A$87,$E21)+COUNTIF(JANVIER!$A$99,$E21)+COUNTIF(JANVIER!$A$109,$E21)+COUNTIF(JANVIER!$A$119,$E21)+COUNTIF(JANVIER!$A$129,$E21)+COUNTIF(JANVIER!$A$139,$E21)+COUNTIF(JANVIER!$A$149,$E21)+COUNTIF(JANVIER!$A$159,$E21)+COUNTIF(JANVIER!$A$169,$E21)+COUNTIF(JANVIER!$A$179,$E21)+COUNTIF(JANVIER!$A$189,$E21)+COUNTIF(JANVIER!$A$199,$E21)+COUNTIF(JANVIER!$A$209,$E21)+COUNTIF(JANVIER!$A$219,$E21)+COUNTIF(JANVIER!$A$229,$E21)+COUNTIF(JANVIER!$A$239,$E21)+COUNTIF(JANVIER!$A$249,$E21)+COUNTIF(JANVIER!$A$259,$E21)+COUNTIF(JANVIER!$A$269,$E21)+COUNTIF(JANVIER!$A$279,$E21)+COUNTIF(JANVIER!$A$289,$E21)+COUNTIF(JANVIER!$A$299,$E21)+COUNTIF(JANVIER!$A$307:$D$309,$E21)</f>
        <v>0</v>
      </c>
      <c r="H21" s="55">
        <f>COUNTIF(JANVIER!$B$8,$E21)+COUNTIF(JANVIER!$B$18,$E21)+COUNTIF(JANVIER!$B$28,$E21)+COUNTIF(JANVIER!$B$39,$E21)+COUNTIF(JANVIER!$B$49,$E21)+COUNTIF(JANVIER!$B$59,$E21)+COUNTIF(JANVIER!$B$69,$E21)+COUNTIF(JANVIER!$B$79,$E21)+COUNTIF(JANVIER!$B$89,$E21)+COUNTIF(JANVIER!$B$99,$E21)+COUNTIF(JANVIER!$B$109,$E21)+COUNTIF(JANVIER!$B$119,$E21)+COUNTIF(JANVIER!$B$129,$E21)+COUNTIF(JANVIER!$B$139,$E21)+COUNTIF(JANVIER!$B$149,$E21)+COUNTIF(JANVIER!$B$159,$E21)+COUNTIF(JANVIER!$B$169,$E21)+COUNTIF(JANVIER!$B$179,$E21)+COUNTIF(JANVIER!$B$189,$E21)+COUNTIF(JANVIER!$B$199,$E21)+COUNTIF(JANVIER!$B$209,$E21)+COUNTIF(JANVIER!$B$219,$E21)+COUNTIF(JANVIER!$B$229,$E21)+COUNTIF(JANVIER!$B$239,$E21)+COUNTIF(JANVIER!$B$249,$E21)+COUNTIF(JANVIER!$B$259,$E21)+COUNTIF(JANVIER!$B$269,$E21)+COUNTIF(JANVIER!$B$279,$E21)+COUNTIF(JANVIER!$B$289,$E21)+COUNTIF(JANVIER!$B$299,$E21)+COUNTIF(JANVIER!$B$309,$E21)</f>
        <v>1</v>
      </c>
      <c r="I21" s="1">
        <f t="shared" si="0"/>
        <v>0</v>
      </c>
      <c r="J21" s="1">
        <f t="shared" si="1"/>
        <v>1</v>
      </c>
      <c r="K21" s="1">
        <f t="shared" si="2"/>
        <v>1</v>
      </c>
      <c r="L21" s="118"/>
      <c r="M21" s="55">
        <f>COUNTIF(JANVIER!$D$6,$E21)+COUNTIF(JANVIER!$D$16,$E21)+COUNTIF(JANVIER!$D$26,$E21)+COUNTIF(JANVIER!$D$37,$E21)+COUNTIF(JANVIER!$D$47,$E21)+COUNTIF(JANVIER!$D$57,$E21)+COUNTIF(JANVIER!$D$67,$E21)+COUNTIF(JANVIER!$D$77,$E21)+COUNTIF(JANVIER!$D$87,$E21)+COUNTIF(JANVIER!$D$97,$E21)+COUNTIF(JANVIER!$D$107,$E21)+COUNTIF(JANVIER!$D$117,$E21)+COUNTIF(JANVIER!$D$127,$E21)+COUNTIF(JANVIER!$D$137,$E21)+COUNTIF(JANVIER!$D$147,$E21)+COUNTIF(JANVIER!$D$157,$E21)+COUNTIF(JANVIER!$D$167,$E21)+COUNTIF(JANVIER!$D$177,$E21)+COUNTIF(JANVIER!$D$187,$E21)+COUNTIF(JANVIER!$D$197,$E21)+COUNTIF(JANVIER!$D$207,$E21)+COUNTIF(JANVIER!$D$217,$E21)+COUNTIF(JANVIER!$D$227,$E21)+COUNTIF(JANVIER!$D$237,$E21)+COUNTIF(JANVIER!$D$247,$E21)+COUNTIF(JANVIER!$D$257,$E21)+COUNTIF(JANVIER!$D$267,$E21)+COUNTIF(JANVIER!$D$277,$E21)+COUNTIF(JANVIER!$D$287,$E21)+COUNTIF(JANVIER!$D$297,$E21)+COUNTIF(JANVIER!$D$307:D322,$E21)</f>
        <v>0</v>
      </c>
      <c r="N21" s="140">
        <f>COUNTIF(JANVIER!$E$6,$E21)+COUNTIF(JANVIER!$E$16,$E21)+COUNTIF(JANVIER!$E$26,$E21)+COUNTIF(JANVIER!$E$37,$E21)+COUNTIF(JANVIER!$E$47,$E21)+COUNTIF(JANVIER!$E$57,$E21)+COUNTIF(JANVIER!$E$67,$E21)+COUNTIF(JANVIER!$E$77,$E21)+COUNTIF(JANVIER!$E$87,$E21)+COUNTIF(JANVIER!$E$97,$E21)+COUNTIF(JANVIER!$E$107,$E21)+COUNTIF(JANVIER!$E$117,$E21)+COUNTIF(JANVIER!$E$127,$E21)+COUNTIF(JANVIER!$E$137,$E21)+COUNTIF(JANVIER!$E$147,$E21)+COUNTIF(JANVIER!$E$157,$E21)+COUNTIF(JANVIER!$E$167,$E21)+COUNTIF(JANVIER!$E$177,$E21)+COUNTIF(JANVIER!$E$187,$E21)+COUNTIF(JANVIER!$E$197,$E21)+COUNTIF(JANVIER!$E$207,$E21)+COUNTIF(JANVIER!$E$217,$E21)+COUNTIF(JANVIER!$E$227,$E21)+COUNTIF(JANVIER!$E$237,$E21)+COUNTIF(JANVIER!$E$247,$E21)+COUNTIF(JANVIER!$E$257,$E21)+COUNTIF(JANVIER!$E$267,$E21)+COUNTIF(JANVIER!$E$277,$E21)+COUNTIF(JANVIER!$E$287,$E21)+COUNTIF(JANVIER!$E$297,$E21)+COUNTIF(JANVIER!$E$307:E322,$E21)</f>
        <v>0</v>
      </c>
      <c r="O21" s="55">
        <f>COUNTIF(JANVIER!$D$7,$E21)+COUNTIF(JANVIER!$D$17,$E21)+COUNTIF(JANVIER!$D$27,$E21)+COUNTIF(JANVIER!$D$38,$E21)+COUNTIF(JANVIER!$D$48,$E21)+COUNTIF(JANVIER!$D$58,$E21)+COUNTIF(JANVIER!$D$68,$E21)+COUNTIF(JANVIER!$D$78,$E21)+COUNTIF(JANVIER!$D$88,$E21)+COUNTIF(JANVIER!$D$98,$E21)+COUNTIF(JANVIER!$D$108,$E21)+COUNTIF(JANVIER!$D$118,$E21)+COUNTIF(JANVIER!$D$128,$E21)+COUNTIF(JANVIER!$D$138,$E21)+COUNTIF(JANVIER!$D$148,$E21)+COUNTIF(JANVIER!$D$158,$E21)+COUNTIF(JANVIER!$D$168,$E21)+COUNTIF(JANVIER!$D$178,$E21)+COUNTIF(JANVIER!$D$188,$E21)+COUNTIF(JANVIER!$D$198,$E21)+COUNTIF(JANVIER!$D$208,$E21)+COUNTIF(JANVIER!$D$218,$E21)+COUNTIF(JANVIER!$D$228,$E21)+COUNTIF(JANVIER!$D$238,$E21)+COUNTIF(JANVIER!$D$248,$E21)+COUNTIF(JANVIER!$D$258,$E21)+COUNTIF(JANVIER!$D$268,$E21)+COUNTIF(JANVIER!$D$278,$E21)+COUNTIF(JANVIER!$D$288,$E21)+COUNTIF(JANVIER!$D$298,$E21)+COUNTIF(JANVIER!$D$308:F322,$E21)</f>
        <v>0</v>
      </c>
      <c r="P21" s="140">
        <f>COUNTIF(JANVIER!$E$7,$E21)+COUNTIF(JANVIER!$E$17,$E21)+COUNTIF(JANVIER!$E$27,$E21)+COUNTIF(JANVIER!$E$38,$E21)+COUNTIF(JANVIER!$E$48,$E21)+COUNTIF(JANVIER!$E$58,$E21)+COUNTIF(JANVIER!$E$68,$E21)+COUNTIF(JANVIER!$E$78,$E21)+COUNTIF(JANVIER!$E$88,$E21)+COUNTIF(JANVIER!$E$98,$E21)+COUNTIF(JANVIER!$E$108,$E21)+COUNTIF(JANVIER!$E$118,$E21)+COUNTIF(JANVIER!$E$128,$E21)+COUNTIF(JANVIER!$E$138,$E21)+COUNTIF(JANVIER!$E$148,$E21)+COUNTIF(JANVIER!$E$158,$E21)+COUNTIF(JANVIER!$E$168,$E21)+COUNTIF(JANVIER!$E$178,$E21)+COUNTIF(JANVIER!$E$188,$E21)+COUNTIF(JANVIER!$E$198,$E21)+COUNTIF(JANVIER!$E$208,$E21)+COUNTIF(JANVIER!$E$218,$E21)+COUNTIF(JANVIER!$E$228,$E21)+COUNTIF(JANVIER!$E$238,$E21)+COUNTIF(JANVIER!$E$248,$E21)+COUNTIF(JANVIER!$E$258,$E21)+COUNTIF(JANVIER!$E$268,$E21)+COUNTIF(JANVIER!$E$278,$E21)+COUNTIF(JANVIER!$E$288,$E21)+COUNTIF(JANVIER!$E$298,$E21)+COUNTIF(JANVIER!$E$308:G322,$E21)</f>
        <v>0</v>
      </c>
      <c r="Q21" s="48">
        <f>COUNTIF(JANVIER!$D$8,$E21)+COUNTIF(JANVIER!$D$18,$E21)+COUNTIF(JANVIER!$D$28,$E21)+COUNTIF(JANVIER!$D$39,$E21)+COUNTIF(JANVIER!$D$49,$E21)+COUNTIF(JANVIER!$D$59,$E21)+COUNTIF(JANVIER!$D$69,$E21)+COUNTIF(JANVIER!$D$79,$E21)+COUNTIF(JANVIER!$D$89,$E21)+COUNTIF(JANVIER!$D$99,$E21)+COUNTIF(JANVIER!$D$109,$E21)+COUNTIF(JANVIER!$D$119,$E21)+COUNTIF(JANVIER!$D$129,$E21)+COUNTIF(JANVIER!$D$139,$E21)+COUNTIF(JANVIER!$D$149,$E21)+COUNTIF(JANVIER!$D$159,$E21)+COUNTIF(JANVIER!$D$169,$E21)+COUNTIF(JANVIER!$D$179,$E21)+COUNTIF(JANVIER!$D$189,$E21)+COUNTIF(JANVIER!$D$199,$E21)+COUNTIF(JANVIER!$D$209,$E21)+COUNTIF(JANVIER!$D$219,$E21)+COUNTIF(JANVIER!$D$229,$E21)+COUNTIF(JANVIER!$D$239,$E21)+COUNTIF(JANVIER!$D$249,$E21)+COUNTIF(JANVIER!$D$259,$E21)+COUNTIF(JANVIER!$D$269,$E21)+COUNTIF(JANVIER!$D$279,$E21)+COUNTIF(JANVIER!$D$289,$E21)+COUNTIF(JANVIER!$D$299,$E21)+COUNTIF(JANVIER!$D$309:H322,$E21)</f>
        <v>0</v>
      </c>
      <c r="R21" s="151">
        <f>COUNTIF(JANVIER!$E$8,$E21)+COUNTIF(JANVIER!$E$18,$E21)+COUNTIF(JANVIER!$E$28,$E21)+COUNTIF(JANVIER!$E$39,$E21)+COUNTIF(JANVIER!$E$49,$E21)+COUNTIF(JANVIER!$E$59,$E21)+COUNTIF(JANVIER!$E$69,$E21)+COUNTIF(JANVIER!$E$79,$E21)+COUNTIF(JANVIER!$E$89,$E21)+COUNTIF(JANVIER!$E$99,$E21)+COUNTIF(JANVIER!$E$109,$E21)+COUNTIF(JANVIER!$E$119,$E21)+COUNTIF(JANVIER!$E$129,$E21)+COUNTIF(JANVIER!$E$139,$E21)+COUNTIF(JANVIER!$E$149,$E21)+COUNTIF(JANVIER!$E$159,$E21)+COUNTIF(JANVIER!$E$169,$E21)+COUNTIF(JANVIER!$E$179,$E21)+COUNTIF(JANVIER!$E$189,$E21)+COUNTIF(JANVIER!$E$199,$E21)+COUNTIF(JANVIER!$E$209,$E21)+COUNTIF(JANVIER!$E$219,$E21)+COUNTIF(JANVIER!$E$229,$E21)+COUNTIF(JANVIER!$E$239,$E21)+COUNTIF(JANVIER!$E$249,$E21)+COUNTIF(JANVIER!$E$259,$E21)+COUNTIF(JANVIER!$E$269,$E21)+COUNTIF(JANVIER!$E$279,$E21)+COUNTIF(JANVIER!$E$289,$E21)+COUNTIF(JANVIER!$E$299,$E21)+COUNTIF(JANVIER!$E$309,$E21)</f>
        <v>0</v>
      </c>
      <c r="S21" s="48">
        <f t="shared" si="3"/>
        <v>0</v>
      </c>
      <c r="T21" s="136">
        <f t="shared" si="3"/>
        <v>0</v>
      </c>
      <c r="U21" s="49">
        <f t="shared" si="4"/>
        <v>0</v>
      </c>
      <c r="V21" s="80"/>
      <c r="W21" s="55">
        <f>COUNTIF(JANVIER!$G$6,$E21)+COUNTIF(JANVIER!$G$16,$E21)+COUNTIF(JANVIER!$G$26,$E21)+COUNTIF(JANVIER!$G$37,$E21)+COUNTIF(JANVIER!$G$47,$E21)+COUNTIF(JANVIER!$G$57,$E21)+COUNTIF(JANVIER!$G$67,$E21)+COUNTIF(JANVIER!$G$77,$E21)+COUNTIF(JANVIER!$G$87,$E21)+COUNTIF(JANVIER!$G$97,$E21)+COUNTIF(JANVIER!$G$107,$E21)+COUNTIF(JANVIER!$G$117,$E21)+COUNTIF(JANVIER!$G$127,$E21)+COUNTIF(JANVIER!$G$137,$E21)+COUNTIF(JANVIER!$G$147,$E21)+COUNTIF(JANVIER!$G$157,$E21)+COUNTIF(JANVIER!$G$167,$E21)+COUNTIF(JANVIER!$G$177,$E21)+COUNTIF(JANVIER!$G$187,$E21)+COUNTIF(JANVIER!$G$197,$E21)+COUNTIF(JANVIER!$G$207,$E21)+COUNTIF(JANVIER!$G$217,$E21)+COUNTIF(JANVIER!$G$227,$E21)+COUNTIF(JANVIER!$G$237,$E21)+COUNTIF(JANVIER!$G$247,$E21)+COUNTIF(JANVIER!$G$257,$E21)+COUNTIF(JANVIER!$G$267,$E21)+COUNTIF(JANVIER!$G$277,$E21)+COUNTIF(JANVIER!$G$287,$E21)+COUNTIF(JANVIER!$G$297,$E21)+COUNTIF(JANVIER!$G$307:N322,$E21)</f>
        <v>0</v>
      </c>
      <c r="X21" s="140">
        <f>COUNTIF(JANVIER!$H$6,$E21)+COUNTIF(JANVIER!$H$16,$E21)+COUNTIF(JANVIER!$H$26,$E21)+COUNTIF(JANVIER!$H$37,$E21)+COUNTIF(JANVIER!$H$47,$E21)+COUNTIF(JANVIER!$H$57,$E21)+COUNTIF(JANVIER!$H$67,$E21)+COUNTIF(JANVIER!$H$77,$E21)+COUNTIF(JANVIER!$H$87,$E21)+COUNTIF(JANVIER!$H$97,$E21)+COUNTIF(JANVIER!$H$107,$E21)+COUNTIF(JANVIER!$H$117,$E21)+COUNTIF(JANVIER!$H$127,$E21)+COUNTIF(JANVIER!$H$137,$E21)+COUNTIF(JANVIER!$H$147,$E21)+COUNTIF(JANVIER!$H$157,$E21)+COUNTIF(JANVIER!$H$167,$E21)+COUNTIF(JANVIER!$H$177,$E21)+COUNTIF(JANVIER!$H$187,$E21)+COUNTIF(JANVIER!$H$197,$E21)+COUNTIF(JANVIER!$H$207,$E21)+COUNTIF(JANVIER!$H$217,$E21)+COUNTIF(JANVIER!$H$227,$E21)+COUNTIF(JANVIER!$H$237,$E21)+COUNTIF(JANVIER!$H$247,$E21)+COUNTIF(JANVIER!$H$257,$E21)+COUNTIF(JANVIER!$H$267,$E21)+COUNTIF(JANVIER!$H$277,$E21)+COUNTIF(JANVIER!$H$287,$E21)+COUNTIF(JANVIER!$H$297,$E21)+COUNTIF(JANVIER!$H$307:O322,$E21)</f>
        <v>0</v>
      </c>
      <c r="Y21" s="55">
        <f>COUNTIF(JANVIER!$G$7,$E21)+COUNTIF(JANVIER!$G$17,$E21)+COUNTIF(JANVIER!$G$27,$E21)+COUNTIF(JANVIER!$G$38,$E21)+COUNTIF(JANVIER!$G$48,$E21)+COUNTIF(JANVIER!$G$58,$E21)+COUNTIF(JANVIER!$G$68,$E21)+COUNTIF(JANVIER!$G$78,$E21)+COUNTIF(JANVIER!$G$88,$E21)+COUNTIF(JANVIER!$G$98,$E21)+COUNTIF(JANVIER!$G$108,$E21)+COUNTIF(JANVIER!$G$118,$E21)+COUNTIF(JANVIER!$G$128,$E21)+COUNTIF(JANVIER!$G$138,$E21)+COUNTIF(JANVIER!$G$148,$E21)+COUNTIF(JANVIER!$G$158,$E21)+COUNTIF(JANVIER!$G$168,$E21)+COUNTIF(JANVIER!$G$178,$E21)+COUNTIF(JANVIER!$G$188,$E21)+COUNTIF(JANVIER!$G$198,$E21)+COUNTIF(JANVIER!$G$208,$E21)+COUNTIF(JANVIER!$G$218,$E21)+COUNTIF(JANVIER!$G$228,$E21)+COUNTIF(JANVIER!$G$238,$E21)+COUNTIF(JANVIER!$G$248,$E21)+COUNTIF(JANVIER!$G$258,$E21)+COUNTIF(JANVIER!$G$268,$E21)+COUNTIF(JANVIER!$G$278,$E21)+COUNTIF(JANVIER!$G$288,$E21)+COUNTIF(JANVIER!$G$298,$E21)+COUNTIF(JANVIER!$G$308:P322,$E21)</f>
        <v>0</v>
      </c>
      <c r="Z21" s="140">
        <f>COUNTIF(JANVIER!$H$7,$E21)+COUNTIF(JANVIER!$H$17,$E21)+COUNTIF(JANVIER!$H$27,$E21)+COUNTIF(JANVIER!$H$38,$E21)+COUNTIF(JANVIER!$H$48,$E21)+COUNTIF(JANVIER!$H$58,$E21)+COUNTIF(JANVIER!$H$68,$E21)+COUNTIF(JANVIER!$H$78,$E21)+COUNTIF(JANVIER!$H$88,$E21)+COUNTIF(JANVIER!$H$98,$E21)+COUNTIF(JANVIER!$H$108,$E21)+COUNTIF(JANVIER!$H$118,$E21)+COUNTIF(JANVIER!$H$128,$E21)+COUNTIF(JANVIER!$H$138,$E21)+COUNTIF(JANVIER!$H$148,$E21)+COUNTIF(JANVIER!$H$158,$E21)+COUNTIF(JANVIER!$H$168,$E21)+COUNTIF(JANVIER!$H$178,$E21)+COUNTIF(JANVIER!$H$188,$E21)+COUNTIF(JANVIER!$H$198,$E21)+COUNTIF(JANVIER!$H$208,$E21)+COUNTIF(JANVIER!$H$218,$E21)+COUNTIF(JANVIER!$H$228,$E21)+COUNTIF(JANVIER!$H$238,$E21)+COUNTIF(JANVIER!$H$248,$E21)+COUNTIF(JANVIER!$H$258,$E21)+COUNTIF(JANVIER!$H$268,$E21)+COUNTIF(JANVIER!$H$278,$E21)+COUNTIF(JANVIER!$H$288,$E21)+COUNTIF(JANVIER!$H$298,$E21)+COUNTIF(JANVIER!$H$308:P322,$E21)</f>
        <v>0</v>
      </c>
      <c r="AA21" s="55">
        <f>COUNTIF(JANVIER!$G$8,$E21)+COUNTIF(JANVIER!$G$18,$E21)+COUNTIF(JANVIER!$G$28,$E21)+COUNTIF(JANVIER!$G$39,$E21)+COUNTIF(JANVIER!$G$49,$E21)+COUNTIF(JANVIER!$G$59,$E21)+COUNTIF(JANVIER!$G$69,$E21)+COUNTIF(JANVIER!$G$79,$E21)+COUNTIF(JANVIER!$G$89,$E21)+COUNTIF(JANVIER!$G$99,$E21)+COUNTIF(JANVIER!$G$109,$E21)+COUNTIF(JANVIER!$G$119,$E21)+COUNTIF(JANVIER!$G$129,$E21)+COUNTIF(JANVIER!$G$139,$E21)+COUNTIF(JANVIER!$G$149,$E21)+COUNTIF(JANVIER!$G$159,$E21)+COUNTIF(JANVIER!$G$169,$E21)+COUNTIF(JANVIER!$G$179,$E21)+COUNTIF(JANVIER!$G$189,$E21)+COUNTIF(JANVIER!$G$199,$E21)+COUNTIF(JANVIER!$G$209,$E21)+COUNTIF(JANVIER!$G$219,$E21)+COUNTIF(JANVIER!$G$229,$E21)+COUNTIF(JANVIER!$G$239,$E21)+COUNTIF(JANVIER!$G$249,$E21)+COUNTIF(JANVIER!$G$259,$E21)+COUNTIF(JANVIER!$G$269,$E21)+COUNTIF(JANVIER!$G$279,$E21)+COUNTIF(JANVIER!$G$289,$E21)+COUNTIF(JANVIER!$G$299,$E21)+COUNTIF(JANVIER!$G$309:R322,$E21)</f>
        <v>0</v>
      </c>
      <c r="AB21" s="140">
        <f>COUNTIF(JANVIER!$H$8,$E21)+COUNTIF(JANVIER!$H$18,$E21)+COUNTIF(JANVIER!$H$28,$E21)+COUNTIF(JANVIER!$H$39,$E21)+COUNTIF(JANVIER!$H$49,$E21)+COUNTIF(JANVIER!$H$59,$E21)+COUNTIF(JANVIER!$H$69,$E21)+COUNTIF(JANVIER!$H$79,$E21)+COUNTIF(JANVIER!$H$89,$E21)+COUNTIF(JANVIER!$H$99,$E21)+COUNTIF(JANVIER!$H$109,$E21)+COUNTIF(JANVIER!$H$119,$E21)+COUNTIF(JANVIER!$H$129,$E21)+COUNTIF(JANVIER!$H$139,$E21)+COUNTIF(JANVIER!$H$149,$E21)+COUNTIF(JANVIER!$H$159,$E21)+COUNTIF(JANVIER!$H$169,$E21)+COUNTIF(JANVIER!$H$179,$E21)+COUNTIF(JANVIER!$H$189,$E21)+COUNTIF(JANVIER!$H$199,$E21)+COUNTIF(JANVIER!$H$209,$E21)+COUNTIF(JANVIER!$H$219,$E21)+COUNTIF(JANVIER!$H$229,$E21)+COUNTIF(JANVIER!$H$239,$E21)+COUNTIF(JANVIER!$H$249,$E21)+COUNTIF(JANVIER!$H$259,$E21)+COUNTIF(JANVIER!$H$269,$E21)+COUNTIF(JANVIER!$H$279,$E21)+COUNTIF(JANVIER!$H$289,$E21)+COUNTIF(JANVIER!$H$299,$E21)+COUNTIF(JANVIER!$H$309,$E21)</f>
        <v>0</v>
      </c>
      <c r="AC21" s="48">
        <f t="shared" si="5"/>
        <v>0</v>
      </c>
      <c r="AD21" s="136">
        <f t="shared" si="6"/>
        <v>0</v>
      </c>
      <c r="AE21" s="49">
        <f t="shared" si="7"/>
        <v>0</v>
      </c>
      <c r="AF21" s="80"/>
      <c r="AG21" s="55">
        <f>COUNTIF(JANVIER!J$6,$E21)+COUNTIF(JANVIER!$J$16,$E21)+COUNTIF(JANVIER!$J$26,$E21)+COUNTIF(JANVIER!$J$37,$E21)+COUNTIF(JANVIER!$J$47,$E21)+COUNTIF(JANVIER!$J$57,$E21)+COUNTIF(JANVIER!$J$67,$E21)+COUNTIF(JANVIER!$J$77,$E21)+COUNTIF(JANVIER!$J$87,$E21)+COUNTIF(JANVIER!$J$97,$E21)+COUNTIF(JANVIER!$J$107,$E21)+COUNTIF(JANVIER!$J$117,$E21)+COUNTIF(JANVIER!$J$127,$E21)+COUNTIF(JANVIER!$J$137,$E21)+COUNTIF(JANVIER!$J$147,$E21)+COUNTIF(JANVIER!$J$157,$E21)+COUNTIF(JANVIER!$J$167,$E21)+COUNTIF(JANVIER!$J$177,$E21)+COUNTIF(JANVIER!$J$187,$E21)+COUNTIF(JANVIER!$J$197,$E21)+COUNTIF(JANVIER!$J$207,$E21)+COUNTIF(JANVIER!$J$217,$E21)+COUNTIF(JANVIER!$J$227,$E21)+COUNTIF(JANVIER!$J$237,$E21)+COUNTIF(JANVIER!$J$247,$E21)+COUNTIF(JANVIER!$J$257,$E21)+COUNTIF(JANVIER!$J$267,$E21)+COUNTIF(JANVIER!$J$277,$E21)+COUNTIF(JANVIER!$J$287,$E21)+COUNTIF(JANVIER!$J$297,$E21)+COUNTIF(JANVIER!$J$307,$E21)</f>
        <v>0</v>
      </c>
      <c r="AH21" s="140">
        <f>COUNTIF(JANVIER!K$6,$E21)+COUNTIF(JANVIER!$K$16,$E21)+COUNTIF(JANVIER!$K$26,$E21)+COUNTIF(JANVIER!$K$37,$E21)+COUNTIF(JANVIER!$K$47,$E21)+COUNTIF(JANVIER!$K$57,$E21)+COUNTIF(JANVIER!$K$67,$E21)+COUNTIF(JANVIER!$K$77,$E21)+COUNTIF(JANVIER!$K$87,$E21)+COUNTIF(JANVIER!$K$97,$E21)+COUNTIF(JANVIER!$K$107,$E21)+COUNTIF(JANVIER!$K$117,$E21)+COUNTIF(JANVIER!$K$127,$E21)+COUNTIF(JANVIER!$K$137,$E21)+COUNTIF(JANVIER!$K$147,$E21)+COUNTIF(JANVIER!$K$157,$E21)+COUNTIF(JANVIER!$K$167,$E21)+COUNTIF(JANVIER!$K$177,$E21)+COUNTIF(JANVIER!$K$187,$E21)+COUNTIF(JANVIER!$K$197,$E21)+COUNTIF(JANVIER!$K$207,$E21)+COUNTIF(JANVIER!$K$217,$E21)+COUNTIF(JANVIER!$K$227,$E21)+COUNTIF(JANVIER!$K$237,$E21)+COUNTIF(JANVIER!$K$247,$E21)+COUNTIF(JANVIER!$K$257,$E21)+COUNTIF(JANVIER!$K$267,$E21)+COUNTIF(JANVIER!$K$277,$E21)+COUNTIF(JANVIER!$K$287,$E21)+COUNTIF(JANVIER!$K$297,$E21)+COUNTIF(JANVIER!$K$307,$E21)</f>
        <v>0</v>
      </c>
      <c r="AI21" s="55">
        <f>COUNTIF(JANVIER!$J$7,$E21)+COUNTIF(JANVIER!$J$17,$E21)+COUNTIF(JANVIER!$J$27,$E21)+COUNTIF(JANVIER!$J$38,$E21)+COUNTIF(JANVIER!$J$48,$E21)+COUNTIF(JANVIER!$J$58,$E21)+COUNTIF(JANVIER!$J$68,$E21)+COUNTIF(JANVIER!$J$78,$E21)+COUNTIF(JANVIER!$J$88,$E21)+COUNTIF(JANVIER!$J$98,$E21)+COUNTIF(JANVIER!$J$108,$E21)+COUNTIF(JANVIER!$J$118,$E21)+COUNTIF(JANVIER!$J$128,$E21)+COUNTIF(JANVIER!$J$138,$E21)+COUNTIF(JANVIER!$J$148,$E21)+COUNTIF(JANVIER!$J$158,$E21)+COUNTIF(JANVIER!$J$168,$E21)+COUNTIF(JANVIER!$J$178,$E21)+COUNTIF(JANVIER!$J$188,$E21)+COUNTIF(JANVIER!$J$198,$E21)+COUNTIF(JANVIER!$J$208,$E21)+COUNTIF(JANVIER!$J$218,$E21)+COUNTIF(JANVIER!$J$228,$E21)+COUNTIF(JANVIER!$J$238,$E21)+COUNTIF(JANVIER!$J$248,$E21)+COUNTIF(JANVIER!$J$258,$E21)+COUNTIF(JANVIER!$J$268,$E21)+COUNTIF(JANVIER!$J$278,$E21)+COUNTIF(JANVIER!$J$288,$E21)+COUNTIF(JANVIER!$J$298,$E21)+COUNTIF(JANVIER!$J$308,$E21)</f>
        <v>0</v>
      </c>
      <c r="AJ21" s="140">
        <f>COUNTIF(JANVIER!$K$7,$E21)+COUNTIF(JANVIER!$K$17,$E21)+COUNTIF(JANVIER!$K$27,$E21)+COUNTIF(JANVIER!$K$38,$E21)+COUNTIF(JANVIER!$K$48,$E21)+COUNTIF(JANVIER!$K$58,$E21)+COUNTIF(JANVIER!$K$68,$E21)+COUNTIF(JANVIER!$K$78,$E21)+COUNTIF(JANVIER!$K$88,$E21)+COUNTIF(JANVIER!$K$98,$E21)+COUNTIF(JANVIER!$K$108,$E21)+COUNTIF(JANVIER!$K$118,$E21)+COUNTIF(JANVIER!$K$128,$E21)+COUNTIF(JANVIER!$K$138,$E21)+COUNTIF(JANVIER!$K$148,$E21)+COUNTIF(JANVIER!$K$158,$E21)+COUNTIF(JANVIER!$K$168,$E21)+COUNTIF(JANVIER!$K$178,$E21)+COUNTIF(JANVIER!$K$188,$E21)+COUNTIF(JANVIER!$K$198,$E21)+COUNTIF(JANVIER!$K$208,$E21)+COUNTIF(JANVIER!$K$218,$E21)+COUNTIF(JANVIER!$K$228,$E21)+COUNTIF(JANVIER!$K$238,$E21)+COUNTIF(JANVIER!$K$248,$E21)+COUNTIF(JANVIER!$K$258,$E21)+COUNTIF(JANVIER!$K$268,$E21)+COUNTIF(JANVIER!$K$278,$E21)+COUNTIF(JANVIER!$K$288,$E21)+COUNTIF(JANVIER!$K$298,$E21)+COUNTIF(JANVIER!$K$308,$E21)</f>
        <v>0</v>
      </c>
      <c r="AK21" s="55">
        <f>COUNTIF(JANVIER!J$8,$E21)+COUNTIF(JANVIER!$J$18,$E21)+COUNTIF(JANVIER!$J$28,$E21)+COUNTIF(JANVIER!$J$39,$E21)+COUNTIF(JANVIER!$J$49,$E21)+COUNTIF(JANVIER!$J$59,$E21)+COUNTIF(JANVIER!$J$69,$E21)+COUNTIF(JANVIER!$J$79,$E21)+COUNTIF(JANVIER!$J$89,$E21)+COUNTIF(JANVIER!$J$99,$E21)+COUNTIF(JANVIER!$J$109,$E21)+COUNTIF(JANVIER!$J$119,$E21)+COUNTIF(JANVIER!$J$129,$E21)+COUNTIF(JANVIER!$J$139,$E21)+COUNTIF(JANVIER!$J$149,$E21)+COUNTIF(JANVIER!$J$159,$E21)+COUNTIF(JANVIER!$J$169,$E21)+COUNTIF(JANVIER!$J$179,$E21)+COUNTIF(JANVIER!$J$189,$E21)+COUNTIF(JANVIER!$J$199,$E21)+COUNTIF(JANVIER!$J$209,$E21)+COUNTIF(JANVIER!$J$219,$E21)+COUNTIF(JANVIER!$J$229,$E21)+COUNTIF(JANVIER!$J$239,$E21)+COUNTIF(JANVIER!$J$249,$E21)+COUNTIF(JANVIER!$J$259,$E21)+COUNTIF(JANVIER!$J$269,$E21)+COUNTIF(JANVIER!$J$279,$E21)+COUNTIF(JANVIER!$J$289,$E21)+COUNTIF(JANVIER!$J$299,$E21)+COUNTIF(JANVIER!$J$309,$E21)</f>
        <v>0</v>
      </c>
      <c r="AL21" s="140">
        <f>COUNTIF(JANVIER!K$8,$E21)+COUNTIF(JANVIER!$K$18,$E21)+COUNTIF(JANVIER!$K$28,$E21)+COUNTIF(JANVIER!$K$39,$E21)+COUNTIF(JANVIER!$K$49,$E21)+COUNTIF(JANVIER!$K$59,$E21)+COUNTIF(JANVIER!$K$69,$E21)+COUNTIF(JANVIER!$K$79,$E21)+COUNTIF(JANVIER!$K$89,$E21)+COUNTIF(JANVIER!$K$99,$E21)+COUNTIF(JANVIER!$K$109,$E21)+COUNTIF(JANVIER!$K$119,$E21)+COUNTIF(JANVIER!$K$129,$E21)+COUNTIF(JANVIER!$K$139,$E21)+COUNTIF(JANVIER!$K$149,$E21)+COUNTIF(JANVIER!$K$159,$E21)+COUNTIF(JANVIER!$K$169,$E21)+COUNTIF(JANVIER!$K$179,$E21)+COUNTIF(JANVIER!$K$189,$E21)+COUNTIF(JANVIER!$K$199,$E21)+COUNTIF(JANVIER!$K$209,$E21)+COUNTIF(JANVIER!$K$219,$E21)+COUNTIF(JANVIER!$K$229,$E21)+COUNTIF(JANVIER!$K$239,$E21)+COUNTIF(JANVIER!$K$249,$E21)+COUNTIF(JANVIER!$K$259,$E21)+COUNTIF(JANVIER!$K$269,$E21)+COUNTIF(JANVIER!$K$279,$E21)+COUNTIF(JANVIER!$K$289,$E21)+COUNTIF(JANVIER!$K$299,$E21)+COUNTIF(JANVIER!$K$309,$E21)</f>
        <v>0</v>
      </c>
      <c r="AM21" s="55">
        <f>COUNTIF(JANVIER!J$9,$E21)+COUNTIF(JANVIER!$J$19,$E21)+COUNTIF(JANVIER!$J$29,$E21)+COUNTIF(JANVIER!$J$40,$E21)+COUNTIF(JANVIER!$J$50,$E21)+COUNTIF(JANVIER!$J$60,$E21)+COUNTIF(JANVIER!$J$70,$E21)+COUNTIF(JANVIER!$J$80,$E21)+COUNTIF(JANVIER!$J$90,$E21)+COUNTIF(JANVIER!$J$100,$E21)+COUNTIF(JANVIER!$J$110,$E21)+COUNTIF(JANVIER!$J$120,$E21)+COUNTIF(JANVIER!$J$130,$E21)+COUNTIF(JANVIER!$J$140,$E21)+COUNTIF(JANVIER!$J$150,$E21)+COUNTIF(JANVIER!$J$160,$E21)+COUNTIF(JANVIER!$J$170,$E21)+COUNTIF(JANVIER!$J$180,$E21)+COUNTIF(JANVIER!$J$190,$E21)+COUNTIF(JANVIER!$J$200,$E21)+COUNTIF(JANVIER!$J$210,$E21)+COUNTIF(JANVIER!$J$220,$E21)+COUNTIF(JANVIER!$J$230,$E21)+COUNTIF(JANVIER!$J$240,$E21)+COUNTIF(JANVIER!$J$250,$E21)+COUNTIF(JANVIER!$J$260,$E21)+COUNTIF(JANVIER!$J$270,$E21)+COUNTIF(JANVIER!$J$280,$E21)+COUNTIF(JANVIER!$J$290,$E21)+COUNTIF(JANVIER!$J$300,$E21)+COUNTIF(JANVIER!$J$310,$E21)</f>
        <v>0</v>
      </c>
      <c r="AN21" s="140">
        <f>COUNTIF(JANVIER!K$9,$E21)+COUNTIF(JANVIER!$K$19,$E21)+COUNTIF(JANVIER!$K$29,$E21)+COUNTIF(JANVIER!$K$40,$E21)+COUNTIF(JANVIER!$K$50,$E21)+COUNTIF(JANVIER!$K$60,$E21)+COUNTIF(JANVIER!$K$70,$E21)+COUNTIF(JANVIER!$K$80,$E21)+COUNTIF(JANVIER!$K$90,$E21)+COUNTIF(JANVIER!$K$100,$E21)+COUNTIF(JANVIER!$K$110,$E21)+COUNTIF(JANVIER!$K$120,$E21)+COUNTIF(JANVIER!$K$130,$E21)+COUNTIF(JANVIER!$K$140,$E21)+COUNTIF(JANVIER!$K$150,$E21)+COUNTIF(JANVIER!$K$160,$E21)+COUNTIF(JANVIER!$K$170,$E21)+COUNTIF(JANVIER!$K$180,$E21)+COUNTIF(JANVIER!$K$190,$E21)+COUNTIF(JANVIER!$K$200,$E21)+COUNTIF(JANVIER!$K$210,$E21)+COUNTIF(JANVIER!$K$220,$E21)+COUNTIF(JANVIER!$K$230,$E21)+COUNTIF(JANVIER!$K$240,$E21)+COUNTIF(JANVIER!$K$250,$E21)+COUNTIF(JANVIER!$K$260,$E21)+COUNTIF(JANVIER!$K$270,$E21)+COUNTIF(JANVIER!$K$280,$E21)+COUNTIF(JANVIER!$K$290,$E21)+COUNTIF(JANVIER!$K$300,$E21)+COUNTIF(JANVIER!$K$310,$E21)</f>
        <v>0</v>
      </c>
      <c r="AO21" s="55">
        <f>COUNTIF(JANVIER!J$10,$E21)+COUNTIF(JANVIER!$J$20,$E21)+COUNTIF(JANVIER!$J$30,$E21)+COUNTIF(JANVIER!$J$41,$E21)+COUNTIF(JANVIER!$J$51,$E21)+COUNTIF(JANVIER!$J$61,$E21)+COUNTIF(JANVIER!$J$71,$E21)+COUNTIF(JANVIER!$J$81,$E21)+COUNTIF(JANVIER!$J$91,$E21)+COUNTIF(JANVIER!$J$101,$E21)+COUNTIF(JANVIER!$J$111,$E21)+COUNTIF(JANVIER!$J$121,$E21)+COUNTIF(JANVIER!$J$131,$E21)+COUNTIF(JANVIER!$J$141,$E21)+COUNTIF(JANVIER!$J$151,$E21)+COUNTIF(JANVIER!$J$161,$E21)+COUNTIF(JANVIER!$J$171,$E21)+COUNTIF(JANVIER!$J$181,$E21)+COUNTIF(JANVIER!$J$191,$E21)+COUNTIF(JANVIER!$J$201,$E21)+COUNTIF(JANVIER!$J$211,$E21)+COUNTIF(JANVIER!$J$221,$E21)+COUNTIF(JANVIER!$J$231,$E21)+COUNTIF(JANVIER!$J$241,$E21)+COUNTIF(JANVIER!$J$251,$E21)+COUNTIF(JANVIER!$J$261,$E21)+COUNTIF(JANVIER!$J$271,$E21)+COUNTIF(JANVIER!$J$281,$E21)+COUNTIF(JANVIER!$J$291,$E21)+COUNTIF(JANVIER!$J$301,$E21)+COUNTIF(JANVIER!$J$311,$E21)</f>
        <v>0</v>
      </c>
      <c r="AP21" s="140">
        <f>COUNTIF(JANVIER!K$10,$E21)+COUNTIF(JANVIER!$K$20,$E21)+COUNTIF(JANVIER!$K$30,$E21)+COUNTIF(JANVIER!$K$40,$E21)+COUNTIF(JANVIER!$K$50,$E21)+COUNTIF(JANVIER!$K$60,$E21)+COUNTIF(JANVIER!$K$70,$E21)+COUNTIF(JANVIER!$K$80,$E21)+COUNTIF(JANVIER!$K$90,$E21)+COUNTIF(JANVIER!$K$100,$E21)+COUNTIF(JANVIER!$K$110,$E21)+COUNTIF(JANVIER!$K$120,$E21)+COUNTIF(JANVIER!$K$130,$E21)+COUNTIF(JANVIER!$K$140,$E21)+COUNTIF(JANVIER!$K$150,$E21)+COUNTIF(JANVIER!$K$160,$E21)+COUNTIF(JANVIER!$K$170,$E21)+COUNTIF(JANVIER!$K$180,$E21)+COUNTIF(JANVIER!$K$190,$E21)+COUNTIF(JANVIER!$K$200,$E21)+COUNTIF(JANVIER!$K$210,$E21)+COUNTIF(JANVIER!$K$220,$E21)+COUNTIF(JANVIER!$K$230,$E21)+COUNTIF(JANVIER!$K$240,$E21)+COUNTIF(JANVIER!$K$250,$E21)+COUNTIF(JANVIER!$K$260,$E21)+COUNTIF(JANVIER!$K$270,$E21)+COUNTIF(JANVIER!$K$280,$E21)+COUNTIF(JANVIER!$K$290,$E21)+COUNTIF(JANVIER!$K$300,$E21)+COUNTIF(JANVIER!$K$310,$E21)</f>
        <v>0</v>
      </c>
      <c r="AQ21" s="55">
        <f>COUNTIF(JANVIER!J$11,$E21)+COUNTIF(JANVIER!$J$21,$E21)+COUNTIF(JANVIER!$J$31,$E21)+COUNTIF(JANVIER!$J$42,$E21)+COUNTIF(JANVIER!$J$52,$E21)+COUNTIF(JANVIER!$J$62,$E21)+COUNTIF(JANVIER!$J$72,$E21)+COUNTIF(JANVIER!$J$82,$E21)+COUNTIF(JANVIER!$J$92,$E21)+COUNTIF(JANVIER!$J$102,$E21)+COUNTIF(JANVIER!$J$112,$E21)+COUNTIF(JANVIER!$J$122,$E21)+COUNTIF(JANVIER!$J$132,$E21)+COUNTIF(JANVIER!$J$142,$E21)+COUNTIF(JANVIER!$J$152,$E21)+COUNTIF(JANVIER!$J$162,$E21)+COUNTIF(JANVIER!$J$172,$E21)+COUNTIF(JANVIER!$J$182,$E21)+COUNTIF(JANVIER!$J$192,$E21)+COUNTIF(JANVIER!$J$202,$E21)+COUNTIF(JANVIER!$J$212,$E21)+COUNTIF(JANVIER!$J$222,$E21)+COUNTIF(JANVIER!$J$232,$E21)+COUNTIF(JANVIER!$J$242,$E21)+COUNTIF(JANVIER!$J$252,$E21)+COUNTIF(JANVIER!$J$262,$E21)+COUNTIF(JANVIER!$J$272,$E21)+COUNTIF(JANVIER!$J$282,$E21)+COUNTIF(JANVIER!$J$292,$E21)+COUNTIF(JANVIER!$J$302,$E21)+COUNTIF(JANVIER!$J$312,$E21)</f>
        <v>0</v>
      </c>
      <c r="AR21" s="140">
        <f>COUNTIF(JANVIER!K$11,$E21)+COUNTIF(JANVIER!$K$21,$E21)+COUNTIF(JANVIER!$K$32,$E21)+COUNTIF(JANVIER!$K$42,$E21)+COUNTIF(JANVIER!$K$52,$E21)+COUNTIF(JANVIER!$K$62,$E21)+COUNTIF(JANVIER!$K$72,$E21)+COUNTIF(JANVIER!$K$82,$E21)+COUNTIF(JANVIER!$K$92,$E21)+COUNTIF(JANVIER!$K$102,$E21)+COUNTIF(JANVIER!$K$112,$E21)+COUNTIF(JANVIER!$K$122,$E21)+COUNTIF(JANVIER!$K$132,$E21)+COUNTIF(JANVIER!$K$142,$E21)+COUNTIF(JANVIER!$K$152,$E21)+COUNTIF(JANVIER!$K$162,$E21)+COUNTIF(JANVIER!$K$172,$E21)+COUNTIF(JANVIER!$K$182,$E21)+COUNTIF(JANVIER!$K$192,$E21)+COUNTIF(JANVIER!$K$202,$E21)+COUNTIF(JANVIER!$K$212,$E21)+COUNTIF(JANVIER!$K$222,$E21)+COUNTIF(JANVIER!$K$232,$E21)+COUNTIF(JANVIER!$K$242,$E21)+COUNTIF(JANVIER!$K$252,$E21)+COUNTIF(JANVIER!$K$262,$E21)+COUNTIF(JANVIER!$K$272,$E21)+COUNTIF(JANVIER!$K$282,$E21)+COUNTIF(JANVIER!$K$292,$E21)+COUNTIF(JANVIER!$K$302,$E21)+COUNTIF(JANVIER!$K$312,$E21)</f>
        <v>0</v>
      </c>
      <c r="AS21" s="159">
        <f t="shared" si="8"/>
        <v>0</v>
      </c>
      <c r="AT21" s="80"/>
      <c r="AU21" s="2">
        <f>COUNTIF(JANVIER!M$6,$E21)+COUNTIF(JANVIER!$M$16,$E21)+COUNTIF(JANVIER!$M$26,$E21)+COUNTIF(JANVIER!$M$37,$E21)+COUNTIF(JANVIER!$M$47,$E21)+COUNTIF(JANVIER!$M$57,$E21)+COUNTIF(JANVIER!$M$67,$E21)+COUNTIF(JANVIER!$M$77,$E21)+COUNTIF(JANVIER!$M$87,$E21)+COUNTIF(JANVIER!$M$97,$E21)+COUNTIF(JANVIER!$M$107,$E21)+COUNTIF(JANVIER!$M$117,$E21)+COUNTIF(JANVIER!$M$127,$E21)+COUNTIF(JANVIER!$M$137,$E21)+COUNTIF(JANVIER!$M$147,$E21)+COUNTIF(JANVIER!$M$157,$E21)+COUNTIF(JANVIER!$M$167,$E21)+COUNTIF(JANVIER!$M$177,$E21)+COUNTIF(JANVIER!$M$187,$E21)+COUNTIF(JANVIER!$M$197,$E21)+COUNTIF(JANVIER!$M$207,$E21)+COUNTIF(JANVIER!$M$217,$E21)+COUNTIF(JANVIER!$M$227,$E21)+COUNTIF(JANVIER!$M$237,$E21)+COUNTIF(JANVIER!$M$247,$E21)+COUNTIF(JANVIER!$M$257,$E21)+COUNTIF(JANVIER!$M$267,$E21)+COUNTIF(JANVIER!$M$277,$E21)+COUNTIF(JANVIER!$M$287,$E21)+COUNTIF(JANVIER!$M$297,$E21)+COUNTIF(JANVIER!$M$307,$E21)</f>
        <v>0</v>
      </c>
      <c r="AV21" s="138">
        <f>COUNTIF(JANVIER!N$6,$E21)+COUNTIF(JANVIER!$N$16,$E21)+COUNTIF(JANVIER!$N$26,$E21)+COUNTIF(JANVIER!$N$37,$E21)+COUNTIF(JANVIER!$N$47,$E21)+COUNTIF(JANVIER!$N$57,$E21)+COUNTIF(JANVIER!$N$67,$E21)+COUNTIF(JANVIER!$N$77,$E21)+COUNTIF(JANVIER!$N$87,$E21)+COUNTIF(JANVIER!$N$97,$E21)+COUNTIF(JANVIER!$N$107,$E21)+COUNTIF(JANVIER!$N$117,$E21)+COUNTIF(JANVIER!$N$127,$E21)+COUNTIF(JANVIER!$N$137,$E21)+COUNTIF(JANVIER!$N$147,$E21)+COUNTIF(JANVIER!$N$157,$E21)+COUNTIF(JANVIER!$N$167,$E21)+COUNTIF(JANVIER!$N$177,$E21)+COUNTIF(JANVIER!$N$187,$E21)+COUNTIF(JANVIER!$N$197,$E21)+COUNTIF(JANVIER!$N$207,$E21)+COUNTIF(JANVIER!$N$217,$E21)+COUNTIF(JANVIER!$N$227,$E21)+COUNTIF(JANVIER!$N$237,$E21)+COUNTIF(JANVIER!$N$247,$E21)+COUNTIF(JANVIER!$N$257,$E21)+COUNTIF(JANVIER!$N$267,$E21)+COUNTIF(JANVIER!$N$277,$E21)+COUNTIF(JANVIER!$N$287,$E21)+COUNTIF(JANVIER!$N$297,$E21)+COUNTIF(JANVIER!$N$307,$E21)</f>
        <v>0</v>
      </c>
      <c r="AW21" s="2">
        <f>COUNTIF(JANVIER!$M$7,$E21)+COUNTIF(JANVIER!$M$17,$E21)+COUNTIF(JANVIER!$M$27,$E21)+COUNTIF(JANVIER!$M$38,$E21)+COUNTIF(JANVIER!$M$48,$E21)+COUNTIF(JANVIER!$M$58,$E21)+COUNTIF(JANVIER!$M$68,$E21)+COUNTIF(JANVIER!$M$78,$E21)+COUNTIF(JANVIER!$M$88,$E21)+COUNTIF(JANVIER!$M$98,$E21)+COUNTIF(JANVIER!$M$108,$E21)+COUNTIF(JANVIER!$M$118,$E21)+COUNTIF(JANVIER!$M$128,$E21)+COUNTIF(JANVIER!$M$138,$E21)+COUNTIF(JANVIER!$M$148,$E21)+COUNTIF(JANVIER!$M$158,$E21)+COUNTIF(JANVIER!$M$168,$E21)+COUNTIF(JANVIER!$M$178,$E21)+COUNTIF(JANVIER!$M$188,$E21)+COUNTIF(JANVIER!$M$198,$E21)+COUNTIF(JANVIER!$M$208,$E21)+COUNTIF(JANVIER!$M$218,$E21)+COUNTIF(JANVIER!$M$228,$E21)+COUNTIF(JANVIER!$M$238,$E21)+COUNTIF(JANVIER!$M$248,$E21)+COUNTIF(JANVIER!$M$258,$E21)+COUNTIF(JANVIER!$M$268,$E21)+COUNTIF(JANVIER!$M$278,$E21)+COUNTIF(JANVIER!$M$288,$E21)+COUNTIF(JANVIER!$M$298,$E21)+COUNTIF(JANVIER!$M$308,$E21)</f>
        <v>0</v>
      </c>
      <c r="AX21" s="138">
        <f>COUNTIF(JANVIER!N$7,$E21)+COUNTIF(JANVIER!$N$17,$E21)+COUNTIF(JANVIER!$N$27,$E21)+COUNTIF(JANVIER!$N$38,$E21)+COUNTIF(JANVIER!$N$48,$E21)+COUNTIF(JANVIER!$N$58,$E21)+COUNTIF(JANVIER!$N$68,$E21)+COUNTIF(JANVIER!$N$78,$E21)+COUNTIF(JANVIER!$N$88,$E21)+COUNTIF(JANVIER!$N$98,$E21)+COUNTIF(JANVIER!$N$108,$E21)+COUNTIF(JANVIER!$N$118,$E21)+COUNTIF(JANVIER!$N$128,$E21)+COUNTIF(JANVIER!$N$138,$E21)+COUNTIF(JANVIER!$N$148,$E21)+COUNTIF(JANVIER!$N$158,$E21)+COUNTIF(JANVIER!$N$168,$E21)+COUNTIF(JANVIER!$N$178,$E21)+COUNTIF(JANVIER!$N$188,$E21)+COUNTIF(JANVIER!$N$198,$E21)+COUNTIF(JANVIER!$N$208,$E21)+COUNTIF(JANVIER!$N$218,$E21)+COUNTIF(JANVIER!$N$228,$E21)+COUNTIF(JANVIER!$N$238,$E21)+COUNTIF(JANVIER!$N$248,$E21)+COUNTIF(JANVIER!$N$258,$E21)+COUNTIF(JANVIER!$N$268,$E21)+COUNTIF(JANVIER!$N$278,$E21)+COUNTIF(JANVIER!$N$288,$E21)+COUNTIF(JANVIER!$N$298,$E21)+COUNTIF(JANVIER!$N$308,$E21)</f>
        <v>0</v>
      </c>
      <c r="AY21" s="98">
        <f>COUNTIF(JANVIER!M$8,$E21)+COUNTIF(JANVIER!$M$18,$E21)+COUNTIF(JANVIER!$M$28,$E21)+COUNTIF(JANVIER!$M$39,$E21)+COUNTIF(JANVIER!$M$49,$E21)+COUNTIF(JANVIER!$M$59,$E21)+COUNTIF(JANVIER!$M$69,$E21)+COUNTIF(JANVIER!$M$79,$E21)+COUNTIF(JANVIER!$M$89,$E21)+COUNTIF(JANVIER!$M$99,$E21)+COUNTIF(JANVIER!$M$109,$E21)+COUNTIF(JANVIER!$M$119,$E21)+COUNTIF(JANVIER!$M$129,$E21)+COUNTIF(JANVIER!$M$139,$E21)+COUNTIF(JANVIER!$M$149,$E21)+COUNTIF(JANVIER!$M$159,$E21)+COUNTIF(JANVIER!$M$169,$E21)+COUNTIF(JANVIER!$M$179,$E21)+COUNTIF(JANVIER!$M$189,$E21)+COUNTIF(JANVIER!$M$199,$E21)+COUNTIF(JANVIER!$M$209,$E21)+COUNTIF(JANVIER!$M$219,$E21)+COUNTIF(JANVIER!$M$229,$E21)+COUNTIF(JANVIER!$M$239,$E21)+COUNTIF(JANVIER!$M$249,$E21)+COUNTIF(JANVIER!$M$259,$E21)+COUNTIF(JANVIER!$M$269,$E21)+COUNTIF(JANVIER!$M$279,$E21)+COUNTIF(JANVIER!$M$289,$E21)+COUNTIF(JANVIER!$M$299,$E21)+COUNTIF(JANVIER!$M$309,$E21)</f>
        <v>0</v>
      </c>
      <c r="AZ21" s="136">
        <f>COUNTIF(JANVIER!N$8,$E21)+COUNTIF(JANVIER!$N$18,$E21)+COUNTIF(JANVIER!$N$28,$E21)+COUNTIF(JANVIER!$N$39,$E21)+COUNTIF(JANVIER!$N$49,$E21)+COUNTIF(JANVIER!$N$59,$E21)+COUNTIF(JANVIER!$N$69,$E21)+COUNTIF(JANVIER!$N$79,$E21)+COUNTIF(JANVIER!$N$89,$E21)+COUNTIF(JANVIER!$N$99,$E21)+COUNTIF(JANVIER!$N$109,$E21)+COUNTIF(JANVIER!$N$119,$E21)+COUNTIF(JANVIER!$N$129,$E21)+COUNTIF(JANVIER!$N$139,$E21)+COUNTIF(JANVIER!$N$149,$E21)+COUNTIF(JANVIER!$N$159,$E21)+COUNTIF(JANVIER!$N$169,$E21)+COUNTIF(JANVIER!$N$179,$E21)+COUNTIF(JANVIER!$N$189,$E21)+COUNTIF(JANVIER!$N$199,$E21)+COUNTIF(JANVIER!$N$209,$E21)+COUNTIF(JANVIER!$N$219,$E21)+COUNTIF(JANVIER!$N$229,$E21)+COUNTIF(JANVIER!$N$239,$E21)+COUNTIF(JANVIER!$N$249,$E21)+COUNTIF(JANVIER!$N$259,$E21)+COUNTIF(JANVIER!$N$269,$E21)+COUNTIF(JANVIER!$N$279,$E21)+COUNTIF(JANVIER!$N$289,$E21)+COUNTIF(JANVIER!$N$299,$E21)+COUNTIF(JANVIER!$N$309,$E21)</f>
        <v>0</v>
      </c>
      <c r="BA21" s="98">
        <f>COUNTIF(JANVIER!M$9,$E21)+COUNTIF(JANVIER!$M$19,$E21)+COUNTIF(JANVIER!$M$29,$E21)+COUNTIF(JANVIER!$M$40,$E21)+COUNTIF(JANVIER!$M$50,$E21)+COUNTIF(JANVIER!$M$60,$E21)+COUNTIF(JANVIER!$M$70,$E21)+COUNTIF(JANVIER!$M$80,$E21)+COUNTIF(JANVIER!$M$90,$E21)+COUNTIF(JANVIER!$M$100,$E21)+COUNTIF(JANVIER!$M$110,$E21)+COUNTIF(JANVIER!$M$120,$E21)+COUNTIF(JANVIER!$M$130,$E21)+COUNTIF(JANVIER!$M$140,$E21)+COUNTIF(JANVIER!$M$150,$E21)+COUNTIF(JANVIER!$M$160,$E21)+COUNTIF(JANVIER!$M$170,$E21)+COUNTIF(JANVIER!$M$180,$E21)+COUNTIF(JANVIER!$M$190,$E21)+COUNTIF(JANVIER!$M$200,$E21)+COUNTIF(JANVIER!$M$210,$E21)+COUNTIF(JANVIER!$M$220,$E21)+COUNTIF(JANVIER!$M$230,$E21)+COUNTIF(JANVIER!$M$240,$E21)+COUNTIF(JANVIER!$M$250,$E21)+COUNTIF(JANVIER!$M$260,$E21)+COUNTIF(JANVIER!$M$270,$E21)+COUNTIF(JANVIER!$M$280,$E21)+COUNTIF(JANVIER!$M$290,$E21)+COUNTIF(JANVIER!$M$300,$E21)+COUNTIF(JANVIER!$M$310,$E21)</f>
        <v>0</v>
      </c>
      <c r="BB21" s="136">
        <f>COUNTIF(JANVIER!N$9,$E21)+COUNTIF(JANVIER!$N$19,$E21)+COUNTIF(JANVIER!$N$29,$E21)+COUNTIF(JANVIER!$N$40,$E21)+COUNTIF(JANVIER!$N$50,$E21)+COUNTIF(JANVIER!$N$60,$E21)+COUNTIF(JANVIER!$N$70,$E21)+COUNTIF(JANVIER!$N$80,$E21)+COUNTIF(JANVIER!$N$90,$E21)+COUNTIF(JANVIER!$N$100,$E21)+COUNTIF(JANVIER!$N$110,$E21)+COUNTIF(JANVIER!$N$120,$E21)+COUNTIF(JANVIER!$N$130,$E21)+COUNTIF(JANVIER!$N$140,$E21)+COUNTIF(JANVIER!$N$150,$E21)+COUNTIF(JANVIER!$N$160,$E21)+COUNTIF(JANVIER!$N$170,$E21)+COUNTIF(JANVIER!$N$180,$E21)+COUNTIF(JANVIER!$N$190,$E21)+COUNTIF(JANVIER!$N$200,$E21)+COUNTIF(JANVIER!$N$210,$E21)+COUNTIF(JANVIER!$N$220,$E21)+COUNTIF(JANVIER!$N$230,$E21)+COUNTIF(JANVIER!$N$240,$E21)+COUNTIF(JANVIER!$N$250,$E21)+COUNTIF(JANVIER!$N$260,$E21)+COUNTIF(JANVIER!$N$270,$E21)+COUNTIF(JANVIER!$N$280,$E21)+COUNTIF(JANVIER!$N$290,$E21)+COUNTIF(JANVIER!$N$300,$E21)+COUNTIF(JANVIER!$N$310,$E21)</f>
        <v>0</v>
      </c>
      <c r="BC21" s="80"/>
      <c r="BD21" s="55">
        <f>COUNTIF(JANVIER!P$6,$E21)+COUNTIF(JANVIER!$P$16,$E21)+COUNTIF(JANVIER!$P$26,$E21)+COUNTIF(JANVIER!$P$37,$E21)+COUNTIF(JANVIER!$P$47,$E21)+COUNTIF(JANVIER!$P$57,$E21)+COUNTIF(JANVIER!$P$67,$E21)+COUNTIF(JANVIER!$P$77,$E21)+COUNTIF(JANVIER!$P$87,$E21)+COUNTIF(JANVIER!$P$97,$E21)+COUNTIF(JANVIER!$P$107,$E21)+COUNTIF(JANVIER!$P$117,$E21)+COUNTIF(JANVIER!$P$127,$E21)+COUNTIF(JANVIER!$P$137,$E21)+COUNTIF(JANVIER!$P$147,$E21)+COUNTIF(JANVIER!$P$157,$E21)+COUNTIF(JANVIER!$P$167,$E21)+COUNTIF(JANVIER!$P$177,$E21)+COUNTIF(JANVIER!$P$187,$E21)+COUNTIF(JANVIER!$P$197,$E21)+COUNTIF(JANVIER!$P$207,$E21)+COUNTIF(JANVIER!$P$217,$E21)+COUNTIF(JANVIER!$P$227,$E21)+COUNTIF(JANVIER!$P$237,$E21)+COUNTIF(JANVIER!$P$247,$E21)+COUNTIF(JANVIER!$P$257,$E21)+COUNTIF(JANVIER!$P$267,$E21)+COUNTIF(JANVIER!$P$277,$E21)+COUNTIF(JANVIER!$P$287,$E21)+COUNTIF(JANVIER!$P$297,$E21)+COUNTIF(JANVIER!$P$307,$E21)</f>
        <v>0</v>
      </c>
      <c r="BE21" s="140">
        <f>COUNTIF(JANVIER!Q$6,$E21)+COUNTIF(JANVIER!$P$16,$E21)+COUNTIF(JANVIER!$P$26,$E21)+COUNTIF(JANVIER!$P$37,$E21)+COUNTIF(JANVIER!$M$47,$E21)+COUNTIF(JANVIER!$P$57,$E21)+COUNTIF(JANVIER!$P$67,$E21)+COUNTIF(JANVIER!$P$77,$E21)+COUNTIF(JANVIER!$P$87,$E21)+COUNTIF(JANVIER!$P$97,$E21)+COUNTIF(JANVIER!$P$107,$E21)+COUNTIF(JANVIER!$P$117,$E21)+COUNTIF(JANVIER!$P$127,$E21)+COUNTIF(JANVIER!$P$137,$E21)+COUNTIF(JANVIER!$P$147,$E21)+COUNTIF(JANVIER!$P$157,$E21)+COUNTIF(JANVIER!$P$167,$E21)+COUNTIF(JANVIER!$P$177,$E21)+COUNTIF(JANVIER!$P$187,$E21)+COUNTIF(JANVIER!$P$197,$E21)+COUNTIF(JANVIER!$P$207,$E21)+COUNTIF(JANVIER!$P$217,$E21)+COUNTIF(JANVIER!$P$227,$E21)+COUNTIF(JANVIER!$P$237,$E21)+COUNTIF(JANVIER!$P$247,$E21)+COUNTIF(JANVIER!$P$257,$E21)+COUNTIF(JANVIER!$P$267,$E21)+COUNTIF(JANVIER!$P$277,$E21)+COUNTIF(JANVIER!$P$287,$E21)+COUNTIF(JANVIER!$P$297,$E21)+COUNTIF(JANVIER!$P$307,$E21)</f>
        <v>0</v>
      </c>
      <c r="BF21" s="55">
        <f>COUNTIF(JANVIER!$P$7,$E21)+COUNTIF(JANVIER!$P$17,$E21)+COUNTIF(JANVIER!$P$27,$E21)+COUNTIF(JANVIER!$P$38,$E21)+COUNTIF(JANVIER!$P$48,$E21)+COUNTIF(JANVIER!$P$58,$E21)+COUNTIF(JANVIER!$P$68,$E21)+COUNTIF(JANVIER!$P$78,$E21)+COUNTIF(JANVIER!$P$88,$E21)+COUNTIF(JANVIER!$P$98,$E21)+COUNTIF(JANVIER!$P$108,$E21)+COUNTIF(JANVIER!$P$118,$E21)+COUNTIF(JANVIER!$P$128,$E21)+COUNTIF(JANVIER!$P$138,$E21)+COUNTIF(JANVIER!$P$148,$E21)+COUNTIF(JANVIER!$P$158,$E21)+COUNTIF(JANVIER!$P$168,$E21)+COUNTIF(JANVIER!$P$178,$E21)+COUNTIF(JANVIER!$P$188,$E21)+COUNTIF(JANVIER!$P$198,$E21)+COUNTIF(JANVIER!$P$208,$E21)+COUNTIF(JANVIER!$P$218,$E21)+COUNTIF(JANVIER!$P$228,$E21)+COUNTIF(JANVIER!$P$238,$E21)+COUNTIF(JANVIER!$P$248,$E21)+COUNTIF(JANVIER!$P$258,$E21)+COUNTIF(JANVIER!$P$268,$E21)+COUNTIF(JANVIER!$P$278,$E21)+COUNTIF(JANVIER!$P$288,$E21)+COUNTIF(JANVIER!$P$298,$E21)+COUNTIF(JANVIER!$P$308,$E21)</f>
        <v>0</v>
      </c>
      <c r="BG21" s="140">
        <f>COUNTIF(JANVIER!$Q$7,$E21)+COUNTIF(JANVIER!$Q$17,$E21)+COUNTIF(JANVIER!$Q$27,$E21)+COUNTIF(JANVIER!$Q$38,$E21)+COUNTIF(JANVIER!$Q$48,$E21)+COUNTIF(JANVIER!$Q$58,$E21)+COUNTIF(JANVIER!$Q$68,$E21)+COUNTIF(JANVIER!$Q$78,$E21)+COUNTIF(JANVIER!$Q$88,$E21)+COUNTIF(JANVIER!$Q$98,$E21)+COUNTIF(JANVIER!$Q$108,$E21)+COUNTIF(JANVIER!$Q$118,$E21)+COUNTIF(JANVIER!$Q$128,$E21)+COUNTIF(JANVIER!$Q$138,$E21)+COUNTIF(JANVIER!$Q$148,$E21)+COUNTIF(JANVIER!$Q$158,$E21)+COUNTIF(JANVIER!$Q$168,$E21)+COUNTIF(JANVIER!$Q$178,$E21)+COUNTIF(JANVIER!$Q$188,$E21)+COUNTIF(JANVIER!$Q$198,$E21)+COUNTIF(JANVIER!$Q$208,$E21)+COUNTIF(JANVIER!$Q$218,$E21)+COUNTIF(JANVIER!$Q$228,$E21)+COUNTIF(JANVIER!$Q$238,$E21)+COUNTIF(JANVIER!$Q$248,$E21)+COUNTIF(JANVIER!$Q$258,$E21)+COUNTIF(JANVIER!$Q$268,$E21)+COUNTIF(JANVIER!$Q$278,$E21)+COUNTIF(JANVIER!$Q$288,$E21)+COUNTIF(JANVIER!$Q$298,$E21)+COUNTIF(JANVIER!$Q$308,$E21)</f>
        <v>0</v>
      </c>
      <c r="BH21" s="48">
        <f>COUNTIF(JANVIER!P$8,$E21)+COUNTIF(JANVIER!$P$18,$E21)+COUNTIF(JANVIER!$P$28,$E21)+COUNTIF(JANVIER!$P$39,$E21)+COUNTIF(JANVIER!$P$49,$E21)+COUNTIF(JANVIER!$P$59,$E21)+COUNTIF(JANVIER!$P$69,$E21)+COUNTIF(JANVIER!$P$79,$E21)+COUNTIF(JANVIER!$P$89,$E21)+COUNTIF(JANVIER!$P$99,$E21)+COUNTIF(JANVIER!$P$109,$E21)+COUNTIF(JANVIER!$P$119,$E21)+COUNTIF(JANVIER!$P$129,$E21)+COUNTIF(JANVIER!$P$139,$E21)+COUNTIF(JANVIER!$P$149,$E21)+COUNTIF(JANVIER!$P$159,$E21)+COUNTIF(JANVIER!$P$169,$E21)+COUNTIF(JANVIER!$P$179,$E21)+COUNTIF(JANVIER!$P$189,$E21)+COUNTIF(JANVIER!$P$199,$E21)+COUNTIF(JANVIER!$P$209,$E21)+COUNTIF(JANVIER!$P$219,$E21)+COUNTIF(JANVIER!$P$229,$E21)+COUNTIF(JANVIER!$P$239,$E21)+COUNTIF(JANVIER!$P$249,$E21)+COUNTIF(JANVIER!$P$259,$E21)+COUNTIF(JANVIER!$P$269,$E21)+COUNTIF(JANVIER!$P$279,$E21)+COUNTIF(JANVIER!$P$289,$E21)+COUNTIF(JANVIER!$P$299,$E21)+COUNTIF(JANVIER!$P$309,$E21)</f>
        <v>0</v>
      </c>
      <c r="BI21" s="151">
        <f>COUNTIF(JANVIER!Q$8,$E21)+COUNTIF(JANVIER!$Q$18,$E21)+COUNTIF(JANVIER!$Q$28,$E21)+COUNTIF(JANVIER!$Q$39,$E21)+COUNTIF(JANVIER!$Q$49,$E21)+COUNTIF(JANVIER!$Q$59,$E21)+COUNTIF(JANVIER!$Q$69,$E21)+COUNTIF(JANVIER!$Q$79,$E21)+COUNTIF(JANVIER!$Q$89,$E21)+COUNTIF(JANVIER!$Q$99,$E21)+COUNTIF(JANVIER!$Q$109,$E21)+COUNTIF(JANVIER!$Q$119,$E21)+COUNTIF(JANVIER!$Q$129,$E21)+COUNTIF(JANVIER!$Q$139,$E21)+COUNTIF(JANVIER!$Q$149,$E21)+COUNTIF(JANVIER!$Q$159,$E21)+COUNTIF(JANVIER!$Q$169,$E21)+COUNTIF(JANVIER!$Q$179,$E21)+COUNTIF(JANVIER!$Q$189,$E21)+COUNTIF(JANVIER!$Q$199,$E21)+COUNTIF(JANVIER!$Q$209,$E21)+COUNTIF(JANVIER!$Q$219,$E21)+COUNTIF(JANVIER!$Q$229,$E21)+COUNTIF(JANVIER!$Q$239,$E21)+COUNTIF(JANVIER!$Q$249,$E21)+COUNTIF(JANVIER!$Q$259,$E21)+COUNTIF(JANVIER!$Q$269,$E21)+COUNTIF(JANVIER!$Q$279,$E21)+COUNTIF(JANVIER!$Q$289,$E21)+COUNTIF(JANVIER!$Q$299,$E21)+COUNTIF(JANVIER!$Q$309,$E21)</f>
        <v>0</v>
      </c>
      <c r="BJ21" s="80"/>
      <c r="BK21" s="55">
        <f>COUNTIF(JANVIER!S$6,$E21)+COUNTIF(JANVIER!$S$16,$E21)+COUNTIF(JANVIER!$S$26,$E21)+COUNTIF(JANVIER!$S$37,$E21)+COUNTIF(JANVIER!$S$47,$E21)+COUNTIF(JANVIER!$S$57,$E21)+COUNTIF(JANVIER!$S$67,$E21)+COUNTIF(JANVIER!$S$77,$E21)+COUNTIF(JANVIER!$S$87,$E21)+COUNTIF(JANVIER!$S$97,$E21)+COUNTIF(JANVIER!$S$107,$E21)+COUNTIF(JANVIER!$S$117,$E21)+COUNTIF(JANVIER!$S$127,$E21)+COUNTIF(JANVIER!$S$137,$E21)+COUNTIF(JANVIER!$S$147,$E21)+COUNTIF(JANVIER!$S$157,$E21)+COUNTIF(JANVIER!$S$167,$E21)+COUNTIF(JANVIER!$S$177,$E21)+COUNTIF(JANVIER!$S$187,$E21)+COUNTIF(JANVIER!$S$197,$E21)+COUNTIF(JANVIER!$S$207,$E21)+COUNTIF(JANVIER!$S$217,$E21)+COUNTIF(JANVIER!$S$227,$E21)+COUNTIF(JANVIER!$S$237,$E21)+COUNTIF(JANVIER!$S$247,$E21)+COUNTIF(JANVIER!$S$257,$E21)+COUNTIF(JANVIER!$S$267,$E21)+COUNTIF(JANVIER!$S$277,$E21)+COUNTIF(JANVIER!$S$287,$E21)+COUNTIF(JANVIER!$S$297,$E21)+COUNTIF(JANVIER!$S$307,$E21)</f>
        <v>0</v>
      </c>
      <c r="BL21" s="140">
        <f>COUNTIF(JANVIER!T$6,$E24)+COUNTIF(JANVIER!$T$16,$E24)+COUNTIF(JANVIER!$T$26,$E24)+COUNTIF(JANVIER!$T$37,$E24)+COUNTIF(JANVIER!$T$47,$E24)+COUNTIF(JANVIER!$T$57,$E24)+COUNTIF(JANVIER!$T$67,$E24)+COUNTIF(JANVIER!$T$77,$E24)+COUNTIF(JANVIER!$T$87,$E24)+COUNTIF(JANVIER!$T$97,$E24)+COUNTIF(JANVIER!$T$107,$E24)+COUNTIF(JANVIER!$T$117,$E24)+COUNTIF(JANVIER!$T$127,$E24)+COUNTIF(JANVIER!$T$137,$E24)+COUNTIF(JANVIER!$T$147,$E24)+COUNTIF(JANVIER!$T$157,$E24)+COUNTIF(JANVIER!$T$167,$E24)+COUNTIF(JANVIER!$T$177,$E24)+COUNTIF(JANVIER!$T$187,$E24)+COUNTIF(JANVIER!$T$197,$E24)+COUNTIF(JANVIER!$T$207,$E24)+COUNTIF(JANVIER!$T$217,$E24)+COUNTIF(JANVIER!$T$227,$E24)+COUNTIF(JANVIER!$T$237,$E24)+COUNTIF(JANVIER!$T$247,$E24)+COUNTIF(JANVIER!$T$257,$E24)+COUNTIF(JANVIER!$T$267,$E24)+COUNTIF(JANVIER!$T$277,$E24)+COUNTIF(JANVIER!$T$287,$E24)+COUNTIF(JANVIER!$T$297,$E24)+COUNTIF(JANVIER!$T$307,$E24)</f>
        <v>0</v>
      </c>
      <c r="BM21" s="55">
        <f>COUNTIF(JANVIER!$S$7,$E21)+COUNTIF(JANVIER!$S$17,$E21)+COUNTIF(JANVIER!$S$27,$E21)+COUNTIF(JANVIER!$S$38,$E21)+COUNTIF(JANVIER!$S$48,$E21)+COUNTIF(JANVIER!$S$58,$E21)+COUNTIF(JANVIER!$S$68,$E21)+COUNTIF(JANVIER!$S$78,$E21)+COUNTIF(JANVIER!$S$88,$E21)+COUNTIF(JANVIER!$S$98,$E21)+COUNTIF(JANVIER!$S$108,$E21)+COUNTIF(JANVIER!$S$118,$E21)+COUNTIF(JANVIER!$S$128,$E21)+COUNTIF(JANVIER!$S$138,$E21)+COUNTIF(JANVIER!$S$148,$E21)+COUNTIF(JANVIER!$S$158,$E21)+COUNTIF(JANVIER!$S$168,$E21)+COUNTIF(JANVIER!$S$178,$E21)+COUNTIF(JANVIER!$S$188,$E21)+COUNTIF(JANVIER!$S$198,$E21)+COUNTIF(JANVIER!$S$208,$E21)+COUNTIF(JANVIER!$S$218,$E21)+COUNTIF(JANVIER!$S$228,$E21)+COUNTIF(JANVIER!$S$238,$E21)+COUNTIF(JANVIER!$S$248,$E21)+COUNTIF(JANVIER!$S$258,$E21)+COUNTIF(JANVIER!$S$268,$E21)+COUNTIF(JANVIER!$S$278,$E21)+COUNTIF(JANVIER!$S$288,$E21)+COUNTIF(JANVIER!$S$298,$E21)+COUNTIF(JANVIER!$S$308,$E21)</f>
        <v>0</v>
      </c>
      <c r="BN21" s="140">
        <f>COUNTIF(JANVIER!$T$7,$E21)+COUNTIF(JANVIER!$T$17,$E21)+COUNTIF(JANVIER!$T$27,$E21)+COUNTIF(JANVIER!$T$38,$E21)+COUNTIF(JANVIER!$T$48,$E21)+COUNTIF(JANVIER!$T$58,$E21)+COUNTIF(JANVIER!$T$68,$E21)+COUNTIF(JANVIER!$T$78,$E21)+COUNTIF(JANVIER!$T$88,$E21)+COUNTIF(JANVIER!$T$98,$E21)+COUNTIF(JANVIER!$T$108,$E21)+COUNTIF(JANVIER!$T$118,$E21)+COUNTIF(JANVIER!$T$128,$E21)+COUNTIF(JANVIER!$T$138,$E21)+COUNTIF(JANVIER!$T$148,$E21)+COUNTIF(JANVIER!$T$158,$E21)+COUNTIF(JANVIER!$T$168,$E21)+COUNTIF(JANVIER!$T$178,$E21)+COUNTIF(JANVIER!$T$188,$E21)+COUNTIF(JANVIER!$T$198,$E21)+COUNTIF(JANVIER!$T$208,$E21)+COUNTIF(JANVIER!$T$218,$E21)+COUNTIF(JANVIER!$T$228,$E21)+COUNTIF(JANVIER!$T$238,$E21)+COUNTIF(JANVIER!$T$248,$E21)+COUNTIF(JANVIER!$T$258,$E21)+COUNTIF(JANVIER!$T$268,$E21)+COUNTIF(JANVIER!$T$278,$E21)+COUNTIF(JANVIER!$T$288,$E21)+COUNTIF(JANVIER!$T$298,$E21)+COUNTIF(JANVIER!$T$308,$E21)</f>
        <v>0</v>
      </c>
    </row>
    <row r="22" spans="2:66" ht="15.75" thickBot="1" x14ac:dyDescent="0.3">
      <c r="C22" s="106">
        <f>SUM(C6:C21)</f>
        <v>2</v>
      </c>
      <c r="E22" s="162" t="s">
        <v>88</v>
      </c>
      <c r="F22" s="117"/>
      <c r="G22" s="55">
        <f>COUNTIF(JANVIER!$A$8,$E22)+COUNTIF(JANVIER!$A$18,$E22)+COUNTIF(JANVIER!$A$276,$E22)+COUNTIF(JANVIER!$A$39,$E22)+COUNTIF(JANVIER!$A$49,$E22)+COUNTIF(JANVIER!$A$59,$E22)+COUNTIF(JANVIER!$A$69,$E22)+COUNTIF(JANVIER!$A$79,$E22)+COUNTIF(JANVIER!$A$87,$E22)+COUNTIF(JANVIER!$A$99,$E22)+COUNTIF(JANVIER!$A$109,$E22)+COUNTIF(JANVIER!$A$119,$E22)+COUNTIF(JANVIER!$A$129,$E22)+COUNTIF(JANVIER!$A$139,$E22)+COUNTIF(JANVIER!$A$149,$E22)+COUNTIF(JANVIER!$A$159,$E22)+COUNTIF(JANVIER!$A$169,$E22)+COUNTIF(JANVIER!$A$179,$E22)+COUNTIF(JANVIER!$A$189,$E22)+COUNTIF(JANVIER!$A$199,$E22)+COUNTIF(JANVIER!$A$209,$E22)+COUNTIF(JANVIER!$A$219,$E22)+COUNTIF(JANVIER!$A$229,$E22)+COUNTIF(JANVIER!$A$239,$E22)+COUNTIF(JANVIER!$A$249,$E22)+COUNTIF(JANVIER!$A$259,$E22)+COUNTIF(JANVIER!$A$269,$E22)+COUNTIF(JANVIER!$A$279,$E22)+COUNTIF(JANVIER!$A$289,$E22)+COUNTIF(JANVIER!$A$299,$E22)+COUNTIF(JANVIER!$A$307:$D$309,$E22)</f>
        <v>0</v>
      </c>
      <c r="H22" s="55">
        <f>COUNTIF(JANVIER!$B$8,$E22)+COUNTIF(JANVIER!$B$18,$E22)+COUNTIF(JANVIER!$B$28,$E22)+COUNTIF(JANVIER!$B$39,$E22)+COUNTIF(JANVIER!$B$49,$E22)+COUNTIF(JANVIER!$B$59,$E22)+COUNTIF(JANVIER!$B$69,$E22)+COUNTIF(JANVIER!$B$79,$E22)+COUNTIF(JANVIER!$B$89,$E22)+COUNTIF(JANVIER!$B$99,$E22)+COUNTIF(JANVIER!$B$109,$E22)+COUNTIF(JANVIER!$B$119,$E22)+COUNTIF(JANVIER!$B$129,$E22)+COUNTIF(JANVIER!$B$139,$E22)+COUNTIF(JANVIER!$B$149,$E22)+COUNTIF(JANVIER!$B$159,$E22)+COUNTIF(JANVIER!$B$169,$E22)+COUNTIF(JANVIER!$B$179,$E22)+COUNTIF(JANVIER!$B$189,$E22)+COUNTIF(JANVIER!$B$199,$E22)+COUNTIF(JANVIER!$B$209,$E22)+COUNTIF(JANVIER!$B$219,$E22)+COUNTIF(JANVIER!$B$229,$E22)+COUNTIF(JANVIER!$B$239,$E22)+COUNTIF(JANVIER!$B$249,$E22)+COUNTIF(JANVIER!$B$259,$E22)+COUNTIF(JANVIER!$B$269,$E22)+COUNTIF(JANVIER!$B$279,$E22)+COUNTIF(JANVIER!$B$289,$E22)+COUNTIF(JANVIER!$B$299,$E22)+COUNTIF(JANVIER!$B$309,$E22)</f>
        <v>0</v>
      </c>
      <c r="I22" s="1">
        <f t="shared" si="0"/>
        <v>0</v>
      </c>
      <c r="J22" s="1">
        <f t="shared" si="1"/>
        <v>0</v>
      </c>
      <c r="K22" s="1">
        <f t="shared" si="2"/>
        <v>0</v>
      </c>
      <c r="L22" s="117"/>
      <c r="M22" s="55">
        <f>COUNTIF(JANVIER!$D$6,$E22)+COUNTIF(JANVIER!$D$16,$E22)+COUNTIF(JANVIER!$D$26,$E22)+COUNTIF(JANVIER!$D$37,$E22)+COUNTIF(JANVIER!$D$47,$E22)+COUNTIF(JANVIER!$D$57,$E22)+COUNTIF(JANVIER!$D$67,$E22)+COUNTIF(JANVIER!$D$77,$E22)+COUNTIF(JANVIER!$D$87,$E22)+COUNTIF(JANVIER!$D$97,$E22)+COUNTIF(JANVIER!$D$107,$E22)+COUNTIF(JANVIER!$D$117,$E22)+COUNTIF(JANVIER!$D$127,$E22)+COUNTIF(JANVIER!$D$137,$E22)+COUNTIF(JANVIER!$D$147,$E22)+COUNTIF(JANVIER!$D$157,$E22)+COUNTIF(JANVIER!$D$167,$E22)+COUNTIF(JANVIER!$D$177,$E22)+COUNTIF(JANVIER!$D$187,$E22)+COUNTIF(JANVIER!$D$197,$E22)+COUNTIF(JANVIER!$D$207,$E22)+COUNTIF(JANVIER!$D$217,$E22)+COUNTIF(JANVIER!$D$227,$E22)+COUNTIF(JANVIER!$D$237,$E22)+COUNTIF(JANVIER!$D$247,$E22)+COUNTIF(JANVIER!$D$257,$E22)+COUNTIF(JANVIER!$D$267,$E22)+COUNTIF(JANVIER!$D$277,$E22)+COUNTIF(JANVIER!$D$287,$E22)+COUNTIF(JANVIER!$D$297,$E22)+COUNTIF(JANVIER!$D$307:D323,$E22)</f>
        <v>0</v>
      </c>
      <c r="N22" s="140">
        <f>COUNTIF(JANVIER!$E$6,$E22)+COUNTIF(JANVIER!$E$16,$E22)+COUNTIF(JANVIER!$E$26,$E22)+COUNTIF(JANVIER!$E$37,$E22)+COUNTIF(JANVIER!$E$47,$E22)+COUNTIF(JANVIER!$E$57,$E22)+COUNTIF(JANVIER!$E$67,$E22)+COUNTIF(JANVIER!$E$77,$E22)+COUNTIF(JANVIER!$E$87,$E22)+COUNTIF(JANVIER!$E$97,$E22)+COUNTIF(JANVIER!$E$107,$E22)+COUNTIF(JANVIER!$E$117,$E22)+COUNTIF(JANVIER!$E$127,$E22)+COUNTIF(JANVIER!$E$137,$E22)+COUNTIF(JANVIER!$E$147,$E22)+COUNTIF(JANVIER!$E$157,$E22)+COUNTIF(JANVIER!$E$167,$E22)+COUNTIF(JANVIER!$E$177,$E22)+COUNTIF(JANVIER!$E$187,$E22)+COUNTIF(JANVIER!$E$197,$E22)+COUNTIF(JANVIER!$E$207,$E22)+COUNTIF(JANVIER!$E$217,$E22)+COUNTIF(JANVIER!$E$227,$E22)+COUNTIF(JANVIER!$E$237,$E22)+COUNTIF(JANVIER!$E$247,$E22)+COUNTIF(JANVIER!$E$257,$E22)+COUNTIF(JANVIER!$E$267,$E22)+COUNTIF(JANVIER!$E$277,$E22)+COUNTIF(JANVIER!$E$287,$E22)+COUNTIF(JANVIER!$E$297,$E22)+COUNTIF(JANVIER!$E$307:E323,$E22)</f>
        <v>0</v>
      </c>
      <c r="O22" s="55">
        <f>COUNTIF(JANVIER!$D$7,$E22)+COUNTIF(JANVIER!$D$17,$E22)+COUNTIF(JANVIER!$D$27,$E22)+COUNTIF(JANVIER!$D$38,$E22)+COUNTIF(JANVIER!$D$48,$E22)+COUNTIF(JANVIER!$D$58,$E22)+COUNTIF(JANVIER!$D$68,$E22)+COUNTIF(JANVIER!$D$78,$E22)+COUNTIF(JANVIER!$D$88,$E22)+COUNTIF(JANVIER!$D$98,$E22)+COUNTIF(JANVIER!$D$108,$E22)+COUNTIF(JANVIER!$D$118,$E22)+COUNTIF(JANVIER!$D$128,$E22)+COUNTIF(JANVIER!$D$138,$E22)+COUNTIF(JANVIER!$D$148,$E22)+COUNTIF(JANVIER!$D$158,$E22)+COUNTIF(JANVIER!$D$168,$E22)+COUNTIF(JANVIER!$D$178,$E22)+COUNTIF(JANVIER!$D$188,$E22)+COUNTIF(JANVIER!$D$198,$E22)+COUNTIF(JANVIER!$D$208,$E22)+COUNTIF(JANVIER!$D$218,$E22)+COUNTIF(JANVIER!$D$228,$E22)+COUNTIF(JANVIER!$D$238,$E22)+COUNTIF(JANVIER!$D$248,$E22)+COUNTIF(JANVIER!$D$258,$E22)+COUNTIF(JANVIER!$D$268,$E22)+COUNTIF(JANVIER!$D$278,$E22)+COUNTIF(JANVIER!$D$288,$E22)+COUNTIF(JANVIER!$D$298,$E22)+COUNTIF(JANVIER!$D$308:F323,$E22)</f>
        <v>0</v>
      </c>
      <c r="P22" s="140">
        <f>COUNTIF(JANVIER!$E$7,$E22)+COUNTIF(JANVIER!$E$17,$E22)+COUNTIF(JANVIER!$E$27,$E22)+COUNTIF(JANVIER!$E$38,$E22)+COUNTIF(JANVIER!$E$48,$E22)+COUNTIF(JANVIER!$E$58,$E22)+COUNTIF(JANVIER!$E$68,$E22)+COUNTIF(JANVIER!$E$78,$E22)+COUNTIF(JANVIER!$E$88,$E22)+COUNTIF(JANVIER!$E$98,$E22)+COUNTIF(JANVIER!$E$108,$E22)+COUNTIF(JANVIER!$E$118,$E22)+COUNTIF(JANVIER!$E$128,$E22)+COUNTIF(JANVIER!$E$138,$E22)+COUNTIF(JANVIER!$E$148,$E22)+COUNTIF(JANVIER!$E$158,$E22)+COUNTIF(JANVIER!$E$168,$E22)+COUNTIF(JANVIER!$E$178,$E22)+COUNTIF(JANVIER!$E$188,$E22)+COUNTIF(JANVIER!$E$198,$E22)+COUNTIF(JANVIER!$E$208,$E22)+COUNTIF(JANVIER!$E$218,$E22)+COUNTIF(JANVIER!$E$228,$E22)+COUNTIF(JANVIER!$E$238,$E22)+COUNTIF(JANVIER!$E$248,$E22)+COUNTIF(JANVIER!$E$258,$E22)+COUNTIF(JANVIER!$E$268,$E22)+COUNTIF(JANVIER!$E$278,$E22)+COUNTIF(JANVIER!$E$288,$E22)+COUNTIF(JANVIER!$E$298,$E22)+COUNTIF(JANVIER!$E$308:G323,$E22)</f>
        <v>0</v>
      </c>
      <c r="Q22" s="48">
        <f>COUNTIF(JANVIER!$D$8,$E22)+COUNTIF(JANVIER!$D$18,$E22)+COUNTIF(JANVIER!$D$28,$E22)+COUNTIF(JANVIER!$D$39,$E22)+COUNTIF(JANVIER!$D$49,$E22)+COUNTIF(JANVIER!$D$59,$E22)+COUNTIF(JANVIER!$D$69,$E22)+COUNTIF(JANVIER!$D$79,$E22)+COUNTIF(JANVIER!$D$89,$E22)+COUNTIF(JANVIER!$D$99,$E22)+COUNTIF(JANVIER!$D$109,$E22)+COUNTIF(JANVIER!$D$119,$E22)+COUNTIF(JANVIER!$D$129,$E22)+COUNTIF(JANVIER!$D$139,$E22)+COUNTIF(JANVIER!$D$149,$E22)+COUNTIF(JANVIER!$D$159,$E22)+COUNTIF(JANVIER!$D$169,$E22)+COUNTIF(JANVIER!$D$179,$E22)+COUNTIF(JANVIER!$D$189,$E22)+COUNTIF(JANVIER!$D$199,$E22)+COUNTIF(JANVIER!$D$209,$E22)+COUNTIF(JANVIER!$D$219,$E22)+COUNTIF(JANVIER!$D$229,$E22)+COUNTIF(JANVIER!$D$239,$E22)+COUNTIF(JANVIER!$D$249,$E22)+COUNTIF(JANVIER!$D$259,$E22)+COUNTIF(JANVIER!$D$269,$E22)+COUNTIF(JANVIER!$D$279,$E22)+COUNTIF(JANVIER!$D$289,$E22)+COUNTIF(JANVIER!$D$299,$E22)+COUNTIF(JANVIER!$D$309:H323,$E22)</f>
        <v>0</v>
      </c>
      <c r="R22" s="151">
        <f>COUNTIF(JANVIER!$E$8,$E22)+COUNTIF(JANVIER!$E$18,$E22)+COUNTIF(JANVIER!$E$28,$E22)+COUNTIF(JANVIER!$E$39,$E22)+COUNTIF(JANVIER!$E$49,$E22)+COUNTIF(JANVIER!$E$59,$E22)+COUNTIF(JANVIER!$E$69,$E22)+COUNTIF(JANVIER!$E$79,$E22)+COUNTIF(JANVIER!$E$89,$E22)+COUNTIF(JANVIER!$E$99,$E22)+COUNTIF(JANVIER!$E$109,$E22)+COUNTIF(JANVIER!$E$119,$E22)+COUNTIF(JANVIER!$E$129,$E22)+COUNTIF(JANVIER!$E$139,$E22)+COUNTIF(JANVIER!$E$149,$E22)+COUNTIF(JANVIER!$E$159,$E22)+COUNTIF(JANVIER!$E$169,$E22)+COUNTIF(JANVIER!$E$179,$E22)+COUNTIF(JANVIER!$E$189,$E22)+COUNTIF(JANVIER!$E$199,$E22)+COUNTIF(JANVIER!$E$209,$E22)+COUNTIF(JANVIER!$E$219,$E22)+COUNTIF(JANVIER!$E$229,$E22)+COUNTIF(JANVIER!$E$239,$E22)+COUNTIF(JANVIER!$E$249,$E22)+COUNTIF(JANVIER!$E$259,$E22)+COUNTIF(JANVIER!$E$269,$E22)+COUNTIF(JANVIER!$E$279,$E22)+COUNTIF(JANVIER!$E$289,$E22)+COUNTIF(JANVIER!$E$299,$E22)+COUNTIF(JANVIER!$E$309,$E22)</f>
        <v>0</v>
      </c>
      <c r="S22" s="48">
        <f t="shared" si="3"/>
        <v>0</v>
      </c>
      <c r="T22" s="136">
        <f t="shared" si="3"/>
        <v>0</v>
      </c>
      <c r="U22" s="49">
        <f t="shared" si="4"/>
        <v>0</v>
      </c>
      <c r="V22" s="80"/>
      <c r="W22" s="55">
        <f>COUNTIF(JANVIER!$G$6,$E22)+COUNTIF(JANVIER!$G$16,$E22)+COUNTIF(JANVIER!$G$26,$E22)+COUNTIF(JANVIER!$G$37,$E22)+COUNTIF(JANVIER!$G$47,$E22)+COUNTIF(JANVIER!$G$57,$E22)+COUNTIF(JANVIER!$G$67,$E22)+COUNTIF(JANVIER!$G$77,$E22)+COUNTIF(JANVIER!$G$87,$E22)+COUNTIF(JANVIER!$G$97,$E22)+COUNTIF(JANVIER!$G$107,$E22)+COUNTIF(JANVIER!$G$117,$E22)+COUNTIF(JANVIER!$G$127,$E22)+COUNTIF(JANVIER!$G$137,$E22)+COUNTIF(JANVIER!$G$147,$E22)+COUNTIF(JANVIER!$G$157,$E22)+COUNTIF(JANVIER!$G$167,$E22)+COUNTIF(JANVIER!$G$177,$E22)+COUNTIF(JANVIER!$G$187,$E22)+COUNTIF(JANVIER!$G$197,$E22)+COUNTIF(JANVIER!$G$207,$E22)+COUNTIF(JANVIER!$G$217,$E22)+COUNTIF(JANVIER!$G$227,$E22)+COUNTIF(JANVIER!$G$237,$E22)+COUNTIF(JANVIER!$G$247,$E22)+COUNTIF(JANVIER!$G$257,$E22)+COUNTIF(JANVIER!$G$267,$E22)+COUNTIF(JANVIER!$G$277,$E22)+COUNTIF(JANVIER!$G$287,$E22)+COUNTIF(JANVIER!$G$297,$E22)+COUNTIF(JANVIER!$G$307:N323,$E22)</f>
        <v>0</v>
      </c>
      <c r="X22" s="140">
        <f>COUNTIF(JANVIER!$H$6,$E22)+COUNTIF(JANVIER!$H$16,$E22)+COUNTIF(JANVIER!$H$26,$E22)+COUNTIF(JANVIER!$H$37,$E22)+COUNTIF(JANVIER!$H$47,$E22)+COUNTIF(JANVIER!$H$57,$E22)+COUNTIF(JANVIER!$H$67,$E22)+COUNTIF(JANVIER!$H$77,$E22)+COUNTIF(JANVIER!$H$87,$E22)+COUNTIF(JANVIER!$H$97,$E22)+COUNTIF(JANVIER!$H$107,$E22)+COUNTIF(JANVIER!$H$117,$E22)+COUNTIF(JANVIER!$H$127,$E22)+COUNTIF(JANVIER!$H$137,$E22)+COUNTIF(JANVIER!$H$147,$E22)+COUNTIF(JANVIER!$H$157,$E22)+COUNTIF(JANVIER!$H$167,$E22)+COUNTIF(JANVIER!$H$177,$E22)+COUNTIF(JANVIER!$H$187,$E22)+COUNTIF(JANVIER!$H$197,$E22)+COUNTIF(JANVIER!$H$207,$E22)+COUNTIF(JANVIER!$H$217,$E22)+COUNTIF(JANVIER!$H$227,$E22)+COUNTIF(JANVIER!$H$237,$E22)+COUNTIF(JANVIER!$H$247,$E22)+COUNTIF(JANVIER!$H$257,$E22)+COUNTIF(JANVIER!$H$267,$E22)+COUNTIF(JANVIER!$H$277,$E22)+COUNTIF(JANVIER!$H$287,$E22)+COUNTIF(JANVIER!$H$297,$E22)+COUNTIF(JANVIER!$H$307:O323,$E22)</f>
        <v>0</v>
      </c>
      <c r="Y22" s="55">
        <f>COUNTIF(JANVIER!$G$7,$E22)+COUNTIF(JANVIER!$G$17,$E22)+COUNTIF(JANVIER!$G$27,$E22)+COUNTIF(JANVIER!$G$38,$E22)+COUNTIF(JANVIER!$G$48,$E22)+COUNTIF(JANVIER!$G$58,$E22)+COUNTIF(JANVIER!$G$68,$E22)+COUNTIF(JANVIER!$G$78,$E22)+COUNTIF(JANVIER!$G$88,$E22)+COUNTIF(JANVIER!$G$98,$E22)+COUNTIF(JANVIER!$G$108,$E22)+COUNTIF(JANVIER!$G$118,$E22)+COUNTIF(JANVIER!$G$128,$E22)+COUNTIF(JANVIER!$G$138,$E22)+COUNTIF(JANVIER!$G$148,$E22)+COUNTIF(JANVIER!$G$158,$E22)+COUNTIF(JANVIER!$G$168,$E22)+COUNTIF(JANVIER!$G$178,$E22)+COUNTIF(JANVIER!$G$188,$E22)+COUNTIF(JANVIER!$G$198,$E22)+COUNTIF(JANVIER!$G$208,$E22)+COUNTIF(JANVIER!$G$218,$E22)+COUNTIF(JANVIER!$G$228,$E22)+COUNTIF(JANVIER!$G$238,$E22)+COUNTIF(JANVIER!$G$248,$E22)+COUNTIF(JANVIER!$G$258,$E22)+COUNTIF(JANVIER!$G$268,$E22)+COUNTIF(JANVIER!$G$278,$E22)+COUNTIF(JANVIER!$G$288,$E22)+COUNTIF(JANVIER!$G$298,$E22)+COUNTIF(JANVIER!$G$308:P323,$E22)</f>
        <v>0</v>
      </c>
      <c r="Z22" s="140">
        <f>COUNTIF(JANVIER!$H$7,$E22)+COUNTIF(JANVIER!$H$17,$E22)+COUNTIF(JANVIER!$H$27,$E22)+COUNTIF(JANVIER!$H$38,$E22)+COUNTIF(JANVIER!$H$48,$E22)+COUNTIF(JANVIER!$H$58,$E22)+COUNTIF(JANVIER!$H$68,$E22)+COUNTIF(JANVIER!$H$78,$E22)+COUNTIF(JANVIER!$H$88,$E22)+COUNTIF(JANVIER!$H$98,$E22)+COUNTIF(JANVIER!$H$108,$E22)+COUNTIF(JANVIER!$H$118,$E22)+COUNTIF(JANVIER!$H$128,$E22)+COUNTIF(JANVIER!$H$138,$E22)+COUNTIF(JANVIER!$H$148,$E22)+COUNTIF(JANVIER!$H$158,$E22)+COUNTIF(JANVIER!$H$168,$E22)+COUNTIF(JANVIER!$H$178,$E22)+COUNTIF(JANVIER!$H$188,$E22)+COUNTIF(JANVIER!$H$198,$E22)+COUNTIF(JANVIER!$H$208,$E22)+COUNTIF(JANVIER!$H$218,$E22)+COUNTIF(JANVIER!$H$228,$E22)+COUNTIF(JANVIER!$H$238,$E22)+COUNTIF(JANVIER!$H$248,$E22)+COUNTIF(JANVIER!$H$258,$E22)+COUNTIF(JANVIER!$H$268,$E22)+COUNTIF(JANVIER!$H$278,$E22)+COUNTIF(JANVIER!$H$288,$E22)+COUNTIF(JANVIER!$H$298,$E22)+COUNTIF(JANVIER!$H$308:P323,$E22)</f>
        <v>0</v>
      </c>
      <c r="AA22" s="55">
        <f>COUNTIF(JANVIER!$G$8,$E22)+COUNTIF(JANVIER!$G$18,$E22)+COUNTIF(JANVIER!$G$28,$E22)+COUNTIF(JANVIER!$G$39,$E22)+COUNTIF(JANVIER!$G$49,$E22)+COUNTIF(JANVIER!$G$59,$E22)+COUNTIF(JANVIER!$G$69,$E22)+COUNTIF(JANVIER!$G$79,$E22)+COUNTIF(JANVIER!$G$89,$E22)+COUNTIF(JANVIER!$G$99,$E22)+COUNTIF(JANVIER!$G$109,$E22)+COUNTIF(JANVIER!$G$119,$E22)+COUNTIF(JANVIER!$G$129,$E22)+COUNTIF(JANVIER!$G$139,$E22)+COUNTIF(JANVIER!$G$149,$E22)+COUNTIF(JANVIER!$G$159,$E22)+COUNTIF(JANVIER!$G$169,$E22)+COUNTIF(JANVIER!$G$179,$E22)+COUNTIF(JANVIER!$G$189,$E22)+COUNTIF(JANVIER!$G$199,$E22)+COUNTIF(JANVIER!$G$209,$E22)+COUNTIF(JANVIER!$G$219,$E22)+COUNTIF(JANVIER!$G$229,$E22)+COUNTIF(JANVIER!$G$239,$E22)+COUNTIF(JANVIER!$G$249,$E22)+COUNTIF(JANVIER!$G$259,$E22)+COUNTIF(JANVIER!$G$269,$E22)+COUNTIF(JANVIER!$G$279,$E22)+COUNTIF(JANVIER!$G$289,$E22)+COUNTIF(JANVIER!$G$299,$E22)+COUNTIF(JANVIER!$G$309:R323,$E22)</f>
        <v>0</v>
      </c>
      <c r="AB22" s="140">
        <f>COUNTIF(JANVIER!$H$8,$E22)+COUNTIF(JANVIER!$H$18,$E22)+COUNTIF(JANVIER!$H$28,$E22)+COUNTIF(JANVIER!$H$39,$E22)+COUNTIF(JANVIER!$H$49,$E22)+COUNTIF(JANVIER!$H$59,$E22)+COUNTIF(JANVIER!$H$69,$E22)+COUNTIF(JANVIER!$H$79,$E22)+COUNTIF(JANVIER!$H$89,$E22)+COUNTIF(JANVIER!$H$99,$E22)+COUNTIF(JANVIER!$H$109,$E22)+COUNTIF(JANVIER!$H$119,$E22)+COUNTIF(JANVIER!$H$129,$E22)+COUNTIF(JANVIER!$H$139,$E22)+COUNTIF(JANVIER!$H$149,$E22)+COUNTIF(JANVIER!$H$159,$E22)+COUNTIF(JANVIER!$H$169,$E22)+COUNTIF(JANVIER!$H$179,$E22)+COUNTIF(JANVIER!$H$189,$E22)+COUNTIF(JANVIER!$H$199,$E22)+COUNTIF(JANVIER!$H$209,$E22)+COUNTIF(JANVIER!$H$219,$E22)+COUNTIF(JANVIER!$H$229,$E22)+COUNTIF(JANVIER!$H$239,$E22)+COUNTIF(JANVIER!$H$249,$E22)+COUNTIF(JANVIER!$H$259,$E22)+COUNTIF(JANVIER!$H$269,$E22)+COUNTIF(JANVIER!$H$279,$E22)+COUNTIF(JANVIER!$H$289,$E22)+COUNTIF(JANVIER!$H$299,$E22)+COUNTIF(JANVIER!$H$309,$E22)</f>
        <v>0</v>
      </c>
      <c r="AC22" s="48">
        <f t="shared" si="5"/>
        <v>0</v>
      </c>
      <c r="AD22" s="136">
        <f t="shared" si="6"/>
        <v>0</v>
      </c>
      <c r="AE22" s="49">
        <f t="shared" si="7"/>
        <v>0</v>
      </c>
      <c r="AF22" s="80"/>
      <c r="AG22" s="55">
        <f>COUNTIF(JANVIER!J$6,$E22)+COUNTIF(JANVIER!$J$16,$E22)+COUNTIF(JANVIER!$J$26,$E22)+COUNTIF(JANVIER!$J$37,$E22)+COUNTIF(JANVIER!$J$47,$E22)+COUNTIF(JANVIER!$J$57,$E22)+COUNTIF(JANVIER!$J$67,$E22)+COUNTIF(JANVIER!$J$77,$E22)+COUNTIF(JANVIER!$J$87,$E22)+COUNTIF(JANVIER!$J$97,$E22)+COUNTIF(JANVIER!$J$107,$E22)+COUNTIF(JANVIER!$J$117,$E22)+COUNTIF(JANVIER!$J$127,$E22)+COUNTIF(JANVIER!$J$137,$E22)+COUNTIF(JANVIER!$J$147,$E22)+COUNTIF(JANVIER!$J$157,$E22)+COUNTIF(JANVIER!$J$167,$E22)+COUNTIF(JANVIER!$J$177,$E22)+COUNTIF(JANVIER!$J$187,$E22)+COUNTIF(JANVIER!$J$197,$E22)+COUNTIF(JANVIER!$J$207,$E22)+COUNTIF(JANVIER!$J$217,$E22)+COUNTIF(JANVIER!$J$227,$E22)+COUNTIF(JANVIER!$J$237,$E22)+COUNTIF(JANVIER!$J$247,$E22)+COUNTIF(JANVIER!$J$257,$E22)+COUNTIF(JANVIER!$J$267,$E22)+COUNTIF(JANVIER!$J$277,$E22)+COUNTIF(JANVIER!$J$287,$E22)+COUNTIF(JANVIER!$J$297,$E22)+COUNTIF(JANVIER!$J$307,$E22)</f>
        <v>0</v>
      </c>
      <c r="AH22" s="140">
        <f>COUNTIF(JANVIER!K$6,$E22)+COUNTIF(JANVIER!$K$16,$E22)+COUNTIF(JANVIER!$K$26,$E22)+COUNTIF(JANVIER!$K$37,$E22)+COUNTIF(JANVIER!$K$47,$E22)+COUNTIF(JANVIER!$K$57,$E22)+COUNTIF(JANVIER!$K$67,$E22)+COUNTIF(JANVIER!$K$77,$E22)+COUNTIF(JANVIER!$K$87,$E22)+COUNTIF(JANVIER!$K$97,$E22)+COUNTIF(JANVIER!$K$107,$E22)+COUNTIF(JANVIER!$K$117,$E22)+COUNTIF(JANVIER!$K$127,$E22)+COUNTIF(JANVIER!$K$137,$E22)+COUNTIF(JANVIER!$K$147,$E22)+COUNTIF(JANVIER!$K$157,$E22)+COUNTIF(JANVIER!$K$167,$E22)+COUNTIF(JANVIER!$K$177,$E22)+COUNTIF(JANVIER!$K$187,$E22)+COUNTIF(JANVIER!$K$197,$E22)+COUNTIF(JANVIER!$K$207,$E22)+COUNTIF(JANVIER!$K$217,$E22)+COUNTIF(JANVIER!$K$227,$E22)+COUNTIF(JANVIER!$K$237,$E22)+COUNTIF(JANVIER!$K$247,$E22)+COUNTIF(JANVIER!$K$257,$E22)+COUNTIF(JANVIER!$K$267,$E22)+COUNTIF(JANVIER!$K$277,$E22)+COUNTIF(JANVIER!$K$287,$E22)+COUNTIF(JANVIER!$K$297,$E22)+COUNTIF(JANVIER!$K$307,$E22)</f>
        <v>0</v>
      </c>
      <c r="AI22" s="55">
        <f>COUNTIF(JANVIER!$J$7,$E22)+COUNTIF(JANVIER!$J$17,$E22)+COUNTIF(JANVIER!$J$27,$E22)+COUNTIF(JANVIER!$J$38,$E22)+COUNTIF(JANVIER!$J$48,$E22)+COUNTIF(JANVIER!$J$58,$E22)+COUNTIF(JANVIER!$J$68,$E22)+COUNTIF(JANVIER!$J$78,$E22)+COUNTIF(JANVIER!$J$88,$E22)+COUNTIF(JANVIER!$J$98,$E22)+COUNTIF(JANVIER!$J$108,$E22)+COUNTIF(JANVIER!$J$118,$E22)+COUNTIF(JANVIER!$J$128,$E22)+COUNTIF(JANVIER!$J$138,$E22)+COUNTIF(JANVIER!$J$148,$E22)+COUNTIF(JANVIER!$J$158,$E22)+COUNTIF(JANVIER!$J$168,$E22)+COUNTIF(JANVIER!$J$178,$E22)+COUNTIF(JANVIER!$J$188,$E22)+COUNTIF(JANVIER!$J$198,$E22)+COUNTIF(JANVIER!$J$208,$E22)+COUNTIF(JANVIER!$J$218,$E22)+COUNTIF(JANVIER!$J$228,$E22)+COUNTIF(JANVIER!$J$238,$E22)+COUNTIF(JANVIER!$J$248,$E22)+COUNTIF(JANVIER!$J$258,$E22)+COUNTIF(JANVIER!$J$268,$E22)+COUNTIF(JANVIER!$J$278,$E22)+COUNTIF(JANVIER!$J$288,$E22)+COUNTIF(JANVIER!$J$298,$E22)+COUNTIF(JANVIER!$J$308,$E22)</f>
        <v>0</v>
      </c>
      <c r="AJ22" s="140">
        <f>COUNTIF(JANVIER!$K$7,$E22)+COUNTIF(JANVIER!$K$17,$E22)+COUNTIF(JANVIER!$K$27,$E22)+COUNTIF(JANVIER!$K$38,$E22)+COUNTIF(JANVIER!$K$48,$E22)+COUNTIF(JANVIER!$K$58,$E22)+COUNTIF(JANVIER!$K$68,$E22)+COUNTIF(JANVIER!$K$78,$E22)+COUNTIF(JANVIER!$K$88,$E22)+COUNTIF(JANVIER!$K$98,$E22)+COUNTIF(JANVIER!$K$108,$E22)+COUNTIF(JANVIER!$K$118,$E22)+COUNTIF(JANVIER!$K$128,$E22)+COUNTIF(JANVIER!$K$138,$E22)+COUNTIF(JANVIER!$K$148,$E22)+COUNTIF(JANVIER!$K$158,$E22)+COUNTIF(JANVIER!$K$168,$E22)+COUNTIF(JANVIER!$K$178,$E22)+COUNTIF(JANVIER!$K$188,$E22)+COUNTIF(JANVIER!$K$198,$E22)+COUNTIF(JANVIER!$K$208,$E22)+COUNTIF(JANVIER!$K$218,$E22)+COUNTIF(JANVIER!$K$228,$E22)+COUNTIF(JANVIER!$K$238,$E22)+COUNTIF(JANVIER!$K$248,$E22)+COUNTIF(JANVIER!$K$258,$E22)+COUNTIF(JANVIER!$K$268,$E22)+COUNTIF(JANVIER!$K$278,$E22)+COUNTIF(JANVIER!$K$288,$E22)+COUNTIF(JANVIER!$K$298,$E22)+COUNTIF(JANVIER!$K$308,$E22)</f>
        <v>0</v>
      </c>
      <c r="AK22" s="55">
        <f>COUNTIF(JANVIER!J$8,$E22)+COUNTIF(JANVIER!$J$18,$E22)+COUNTIF(JANVIER!$J$28,$E22)+COUNTIF(JANVIER!$J$39,$E22)+COUNTIF(JANVIER!$J$49,$E22)+COUNTIF(JANVIER!$J$59,$E22)+COUNTIF(JANVIER!$J$69,$E22)+COUNTIF(JANVIER!$J$79,$E22)+COUNTIF(JANVIER!$J$89,$E22)+COUNTIF(JANVIER!$J$99,$E22)+COUNTIF(JANVIER!$J$109,$E22)+COUNTIF(JANVIER!$J$119,$E22)+COUNTIF(JANVIER!$J$129,$E22)+COUNTIF(JANVIER!$J$139,$E22)+COUNTIF(JANVIER!$J$149,$E22)+COUNTIF(JANVIER!$J$159,$E22)+COUNTIF(JANVIER!$J$169,$E22)+COUNTIF(JANVIER!$J$179,$E22)+COUNTIF(JANVIER!$J$189,$E22)+COUNTIF(JANVIER!$J$199,$E22)+COUNTIF(JANVIER!$J$209,$E22)+COUNTIF(JANVIER!$J$219,$E22)+COUNTIF(JANVIER!$J$229,$E22)+COUNTIF(JANVIER!$J$239,$E22)+COUNTIF(JANVIER!$J$249,$E22)+COUNTIF(JANVIER!$J$259,$E22)+COUNTIF(JANVIER!$J$269,$E22)+COUNTIF(JANVIER!$J$279,$E22)+COUNTIF(JANVIER!$J$289,$E22)+COUNTIF(JANVIER!$J$299,$E22)+COUNTIF(JANVIER!$J$309,$E22)</f>
        <v>0</v>
      </c>
      <c r="AL22" s="140">
        <f>COUNTIF(JANVIER!K$8,$E22)+COUNTIF(JANVIER!$K$18,$E22)+COUNTIF(JANVIER!$K$28,$E22)+COUNTIF(JANVIER!$K$39,$E22)+COUNTIF(JANVIER!$K$49,$E22)+COUNTIF(JANVIER!$K$59,$E22)+COUNTIF(JANVIER!$K$69,$E22)+COUNTIF(JANVIER!$K$79,$E22)+COUNTIF(JANVIER!$K$89,$E22)+COUNTIF(JANVIER!$K$99,$E22)+COUNTIF(JANVIER!$K$109,$E22)+COUNTIF(JANVIER!$K$119,$E22)+COUNTIF(JANVIER!$K$129,$E22)+COUNTIF(JANVIER!$K$139,$E22)+COUNTIF(JANVIER!$K$149,$E22)+COUNTIF(JANVIER!$K$159,$E22)+COUNTIF(JANVIER!$K$169,$E22)+COUNTIF(JANVIER!$K$179,$E22)+COUNTIF(JANVIER!$K$189,$E22)+COUNTIF(JANVIER!$K$199,$E22)+COUNTIF(JANVIER!$K$209,$E22)+COUNTIF(JANVIER!$K$219,$E22)+COUNTIF(JANVIER!$K$229,$E22)+COUNTIF(JANVIER!$K$239,$E22)+COUNTIF(JANVIER!$K$249,$E22)+COUNTIF(JANVIER!$K$259,$E22)+COUNTIF(JANVIER!$K$269,$E22)+COUNTIF(JANVIER!$K$279,$E22)+COUNTIF(JANVIER!$K$289,$E22)+COUNTIF(JANVIER!$K$299,$E22)+COUNTIF(JANVIER!$K$309,$E22)</f>
        <v>0</v>
      </c>
      <c r="AM22" s="55">
        <f>COUNTIF(JANVIER!J$9,$E22)+COUNTIF(JANVIER!$J$19,$E22)+COUNTIF(JANVIER!$J$29,$E22)+COUNTIF(JANVIER!$J$40,$E22)+COUNTIF(JANVIER!$J$50,$E22)+COUNTIF(JANVIER!$J$60,$E22)+COUNTIF(JANVIER!$J$70,$E22)+COUNTIF(JANVIER!$J$80,$E22)+COUNTIF(JANVIER!$J$90,$E22)+COUNTIF(JANVIER!$J$100,$E22)+COUNTIF(JANVIER!$J$110,$E22)+COUNTIF(JANVIER!$J$120,$E22)+COUNTIF(JANVIER!$J$130,$E22)+COUNTIF(JANVIER!$J$140,$E22)+COUNTIF(JANVIER!$J$150,$E22)+COUNTIF(JANVIER!$J$160,$E22)+COUNTIF(JANVIER!$J$170,$E22)+COUNTIF(JANVIER!$J$180,$E22)+COUNTIF(JANVIER!$J$190,$E22)+COUNTIF(JANVIER!$J$200,$E22)+COUNTIF(JANVIER!$J$210,$E22)+COUNTIF(JANVIER!$J$220,$E22)+COUNTIF(JANVIER!$J$230,$E22)+COUNTIF(JANVIER!$J$240,$E22)+COUNTIF(JANVIER!$J$250,$E22)+COUNTIF(JANVIER!$J$260,$E22)+COUNTIF(JANVIER!$J$270,$E22)+COUNTIF(JANVIER!$J$280,$E22)+COUNTIF(JANVIER!$J$290,$E22)+COUNTIF(JANVIER!$J$300,$E22)+COUNTIF(JANVIER!$J$310,$E22)</f>
        <v>0</v>
      </c>
      <c r="AN22" s="140">
        <f>COUNTIF(JANVIER!K$9,$E22)+COUNTIF(JANVIER!$K$19,$E22)+COUNTIF(JANVIER!$K$29,$E22)+COUNTIF(JANVIER!$K$40,$E22)+COUNTIF(JANVIER!$K$50,$E22)+COUNTIF(JANVIER!$K$60,$E22)+COUNTIF(JANVIER!$K$70,$E22)+COUNTIF(JANVIER!$K$80,$E22)+COUNTIF(JANVIER!$K$90,$E22)+COUNTIF(JANVIER!$K$100,$E22)+COUNTIF(JANVIER!$K$110,$E22)+COUNTIF(JANVIER!$K$120,$E22)+COUNTIF(JANVIER!$K$130,$E22)+COUNTIF(JANVIER!$K$140,$E22)+COUNTIF(JANVIER!$K$150,$E22)+COUNTIF(JANVIER!$K$160,$E22)+COUNTIF(JANVIER!$K$170,$E22)+COUNTIF(JANVIER!$K$180,$E22)+COUNTIF(JANVIER!$K$190,$E22)+COUNTIF(JANVIER!$K$200,$E22)+COUNTIF(JANVIER!$K$210,$E22)+COUNTIF(JANVIER!$K$220,$E22)+COUNTIF(JANVIER!$K$230,$E22)+COUNTIF(JANVIER!$K$240,$E22)+COUNTIF(JANVIER!$K$250,$E22)+COUNTIF(JANVIER!$K$260,$E22)+COUNTIF(JANVIER!$K$270,$E22)+COUNTIF(JANVIER!$K$280,$E22)+COUNTIF(JANVIER!$K$290,$E22)+COUNTIF(JANVIER!$K$300,$E22)+COUNTIF(JANVIER!$K$310,$E22)</f>
        <v>0</v>
      </c>
      <c r="AO22" s="55">
        <f>COUNTIF(JANVIER!J$10,$E22)+COUNTIF(JANVIER!$J$20,$E22)+COUNTIF(JANVIER!$J$30,$E22)+COUNTIF(JANVIER!$J$41,$E22)+COUNTIF(JANVIER!$J$51,$E22)+COUNTIF(JANVIER!$J$61,$E22)+COUNTIF(JANVIER!$J$71,$E22)+COUNTIF(JANVIER!$J$81,$E22)+COUNTIF(JANVIER!$J$91,$E22)+COUNTIF(JANVIER!$J$101,$E22)+COUNTIF(JANVIER!$J$111,$E22)+COUNTIF(JANVIER!$J$121,$E22)+COUNTIF(JANVIER!$J$131,$E22)+COUNTIF(JANVIER!$J$141,$E22)+COUNTIF(JANVIER!$J$151,$E22)+COUNTIF(JANVIER!$J$161,$E22)+COUNTIF(JANVIER!$J$171,$E22)+COUNTIF(JANVIER!$J$181,$E22)+COUNTIF(JANVIER!$J$191,$E22)+COUNTIF(JANVIER!$J$201,$E22)+COUNTIF(JANVIER!$J$211,$E22)+COUNTIF(JANVIER!$J$221,$E22)+COUNTIF(JANVIER!$J$231,$E22)+COUNTIF(JANVIER!$J$241,$E22)+COUNTIF(JANVIER!$J$251,$E22)+COUNTIF(JANVIER!$J$261,$E22)+COUNTIF(JANVIER!$J$271,$E22)+COUNTIF(JANVIER!$J$281,$E22)+COUNTIF(JANVIER!$J$291,$E22)+COUNTIF(JANVIER!$J$301,$E22)+COUNTIF(JANVIER!$J$311,$E22)</f>
        <v>0</v>
      </c>
      <c r="AP22" s="140">
        <f>COUNTIF(JANVIER!K$10,$E22)+COUNTIF(JANVIER!$K$20,$E22)+COUNTIF(JANVIER!$K$30,$E22)+COUNTIF(JANVIER!$K$40,$E22)+COUNTIF(JANVIER!$K$50,$E22)+COUNTIF(JANVIER!$K$60,$E22)+COUNTIF(JANVIER!$K$70,$E22)+COUNTIF(JANVIER!$K$80,$E22)+COUNTIF(JANVIER!$K$90,$E22)+COUNTIF(JANVIER!$K$100,$E22)+COUNTIF(JANVIER!$K$110,$E22)+COUNTIF(JANVIER!$K$120,$E22)+COUNTIF(JANVIER!$K$130,$E22)+COUNTIF(JANVIER!$K$140,$E22)+COUNTIF(JANVIER!$K$150,$E22)+COUNTIF(JANVIER!$K$160,$E22)+COUNTIF(JANVIER!$K$170,$E22)+COUNTIF(JANVIER!$K$180,$E22)+COUNTIF(JANVIER!$K$190,$E22)+COUNTIF(JANVIER!$K$200,$E22)+COUNTIF(JANVIER!$K$210,$E22)+COUNTIF(JANVIER!$K$220,$E22)+COUNTIF(JANVIER!$K$230,$E22)+COUNTIF(JANVIER!$K$240,$E22)+COUNTIF(JANVIER!$K$250,$E22)+COUNTIF(JANVIER!$K$260,$E22)+COUNTIF(JANVIER!$K$270,$E22)+COUNTIF(JANVIER!$K$280,$E22)+COUNTIF(JANVIER!$K$290,$E22)+COUNTIF(JANVIER!$K$300,$E22)+COUNTIF(JANVIER!$K$310,$E22)</f>
        <v>0</v>
      </c>
      <c r="AQ22" s="55">
        <f>COUNTIF(JANVIER!J$11,$E22)+COUNTIF(JANVIER!$J$21,$E22)+COUNTIF(JANVIER!$J$31,$E22)+COUNTIF(JANVIER!$J$42,$E22)+COUNTIF(JANVIER!$J$52,$E22)+COUNTIF(JANVIER!$J$62,$E22)+COUNTIF(JANVIER!$J$72,$E22)+COUNTIF(JANVIER!$J$82,$E22)+COUNTIF(JANVIER!$J$92,$E22)+COUNTIF(JANVIER!$J$102,$E22)+COUNTIF(JANVIER!$J$112,$E22)+COUNTIF(JANVIER!$J$122,$E22)+COUNTIF(JANVIER!$J$132,$E22)+COUNTIF(JANVIER!$J$142,$E22)+COUNTIF(JANVIER!$J$152,$E22)+COUNTIF(JANVIER!$J$162,$E22)+COUNTIF(JANVIER!$J$172,$E22)+COUNTIF(JANVIER!$J$182,$E22)+COUNTIF(JANVIER!$J$192,$E22)+COUNTIF(JANVIER!$J$202,$E22)+COUNTIF(JANVIER!$J$212,$E22)+COUNTIF(JANVIER!$J$222,$E22)+COUNTIF(JANVIER!$J$232,$E22)+COUNTIF(JANVIER!$J$242,$E22)+COUNTIF(JANVIER!$J$252,$E22)+COUNTIF(JANVIER!$J$262,$E22)+COUNTIF(JANVIER!$J$272,$E22)+COUNTIF(JANVIER!$J$282,$E22)+COUNTIF(JANVIER!$J$292,$E22)+COUNTIF(JANVIER!$J$302,$E22)+COUNTIF(JANVIER!$J$312,$E22)</f>
        <v>0</v>
      </c>
      <c r="AR22" s="140">
        <f>COUNTIF(JANVIER!K$11,$E22)+COUNTIF(JANVIER!$K$21,$E22)+COUNTIF(JANVIER!$K$32,$E22)+COUNTIF(JANVIER!$K$42,$E22)+COUNTIF(JANVIER!$K$52,$E22)+COUNTIF(JANVIER!$K$62,$E22)+COUNTIF(JANVIER!$K$72,$E22)+COUNTIF(JANVIER!$K$82,$E22)+COUNTIF(JANVIER!$K$92,$E22)+COUNTIF(JANVIER!$K$102,$E22)+COUNTIF(JANVIER!$K$112,$E22)+COUNTIF(JANVIER!$K$122,$E22)+COUNTIF(JANVIER!$K$132,$E22)+COUNTIF(JANVIER!$K$142,$E22)+COUNTIF(JANVIER!$K$152,$E22)+COUNTIF(JANVIER!$K$162,$E22)+COUNTIF(JANVIER!$K$172,$E22)+COUNTIF(JANVIER!$K$182,$E22)+COUNTIF(JANVIER!$K$192,$E22)+COUNTIF(JANVIER!$K$202,$E22)+COUNTIF(JANVIER!$K$212,$E22)+COUNTIF(JANVIER!$K$222,$E22)+COUNTIF(JANVIER!$K$232,$E22)+COUNTIF(JANVIER!$K$242,$E22)+COUNTIF(JANVIER!$K$252,$E22)+COUNTIF(JANVIER!$K$262,$E22)+COUNTIF(JANVIER!$K$272,$E22)+COUNTIF(JANVIER!$K$282,$E22)+COUNTIF(JANVIER!$K$292,$E22)+COUNTIF(JANVIER!$K$302,$E22)+COUNTIF(JANVIER!$K$312,$E22)</f>
        <v>0</v>
      </c>
      <c r="AS22" s="158">
        <f t="shared" si="8"/>
        <v>0</v>
      </c>
      <c r="AT22" s="80"/>
      <c r="AU22" s="2">
        <f>COUNTIF(JANVIER!M$6,$E22)+COUNTIF(JANVIER!$M$16,$E22)+COUNTIF(JANVIER!$M$26,$E22)+COUNTIF(JANVIER!$M$37,$E22)+COUNTIF(JANVIER!$M$47,$E22)+COUNTIF(JANVIER!$M$57,$E22)+COUNTIF(JANVIER!$M$67,$E22)+COUNTIF(JANVIER!$M$77,$E22)+COUNTIF(JANVIER!$M$87,$E22)+COUNTIF(JANVIER!$M$97,$E22)+COUNTIF(JANVIER!$M$107,$E22)+COUNTIF(JANVIER!$M$117,$E22)+COUNTIF(JANVIER!$M$127,$E22)+COUNTIF(JANVIER!$M$137,$E22)+COUNTIF(JANVIER!$M$147,$E22)+COUNTIF(JANVIER!$M$157,$E22)+COUNTIF(JANVIER!$M$167,$E22)+COUNTIF(JANVIER!$M$177,$E22)+COUNTIF(JANVIER!$M$187,$E22)+COUNTIF(JANVIER!$M$197,$E22)+COUNTIF(JANVIER!$M$207,$E22)+COUNTIF(JANVIER!$M$217,$E22)+COUNTIF(JANVIER!$M$227,$E22)+COUNTIF(JANVIER!$M$237,$E22)+COUNTIF(JANVIER!$M$247,$E22)+COUNTIF(JANVIER!$M$257,$E22)+COUNTIF(JANVIER!$M$267,$E22)+COUNTIF(JANVIER!$M$277,$E22)+COUNTIF(JANVIER!$M$287,$E22)+COUNTIF(JANVIER!$M$297,$E22)+COUNTIF(JANVIER!$M$307,$E22)</f>
        <v>0</v>
      </c>
      <c r="AV22" s="138">
        <f>COUNTIF(JANVIER!N$6,$E22)+COUNTIF(JANVIER!$N$16,$E22)+COUNTIF(JANVIER!$N$26,$E22)+COUNTIF(JANVIER!$N$37,$E22)+COUNTIF(JANVIER!$N$47,$E22)+COUNTIF(JANVIER!$N$57,$E22)+COUNTIF(JANVIER!$N$67,$E22)+COUNTIF(JANVIER!$N$77,$E22)+COUNTIF(JANVIER!$N$87,$E22)+COUNTIF(JANVIER!$N$97,$E22)+COUNTIF(JANVIER!$N$107,$E22)+COUNTIF(JANVIER!$N$117,$E22)+COUNTIF(JANVIER!$N$127,$E22)+COUNTIF(JANVIER!$N$137,$E22)+COUNTIF(JANVIER!$N$147,$E22)+COUNTIF(JANVIER!$N$157,$E22)+COUNTIF(JANVIER!$N$167,$E22)+COUNTIF(JANVIER!$N$177,$E22)+COUNTIF(JANVIER!$N$187,$E22)+COUNTIF(JANVIER!$N$197,$E22)+COUNTIF(JANVIER!$N$207,$E22)+COUNTIF(JANVIER!$N$217,$E22)+COUNTIF(JANVIER!$N$227,$E22)+COUNTIF(JANVIER!$N$237,$E22)+COUNTIF(JANVIER!$N$247,$E22)+COUNTIF(JANVIER!$N$257,$E22)+COUNTIF(JANVIER!$N$267,$E22)+COUNTIF(JANVIER!$N$277,$E22)+COUNTIF(JANVIER!$N$287,$E22)+COUNTIF(JANVIER!$N$297,$E22)+COUNTIF(JANVIER!$N$307,$E22)</f>
        <v>0</v>
      </c>
      <c r="AW22" s="2">
        <f>COUNTIF(JANVIER!$M$7,$E22)+COUNTIF(JANVIER!$M$17,$E22)+COUNTIF(JANVIER!$M$27,$E22)+COUNTIF(JANVIER!$M$38,$E22)+COUNTIF(JANVIER!$M$48,$E22)+COUNTIF(JANVIER!$M$58,$E22)+COUNTIF(JANVIER!$M$68,$E22)+COUNTIF(JANVIER!$M$78,$E22)+COUNTIF(JANVIER!$M$88,$E22)+COUNTIF(JANVIER!$M$98,$E22)+COUNTIF(JANVIER!$M$108,$E22)+COUNTIF(JANVIER!$M$118,$E22)+COUNTIF(JANVIER!$M$128,$E22)+COUNTIF(JANVIER!$M$138,$E22)+COUNTIF(JANVIER!$M$148,$E22)+COUNTIF(JANVIER!$M$158,$E22)+COUNTIF(JANVIER!$M$168,$E22)+COUNTIF(JANVIER!$M$178,$E22)+COUNTIF(JANVIER!$M$188,$E22)+COUNTIF(JANVIER!$M$198,$E22)+COUNTIF(JANVIER!$M$208,$E22)+COUNTIF(JANVIER!$M$218,$E22)+COUNTIF(JANVIER!$M$228,$E22)+COUNTIF(JANVIER!$M$238,$E22)+COUNTIF(JANVIER!$M$248,$E22)+COUNTIF(JANVIER!$M$258,$E22)+COUNTIF(JANVIER!$M$268,$E22)+COUNTIF(JANVIER!$M$278,$E22)+COUNTIF(JANVIER!$M$288,$E22)+COUNTIF(JANVIER!$M$298,$E22)+COUNTIF(JANVIER!$M$308,$E22)</f>
        <v>0</v>
      </c>
      <c r="AX22" s="138">
        <f>COUNTIF(JANVIER!N$7,$E22)+COUNTIF(JANVIER!$N$17,$E22)+COUNTIF(JANVIER!$N$27,$E22)+COUNTIF(JANVIER!$N$38,$E22)+COUNTIF(JANVIER!$N$48,$E22)+COUNTIF(JANVIER!$N$58,$E22)+COUNTIF(JANVIER!$N$68,$E22)+COUNTIF(JANVIER!$N$78,$E22)+COUNTIF(JANVIER!$N$88,$E22)+COUNTIF(JANVIER!$N$98,$E22)+COUNTIF(JANVIER!$N$108,$E22)+COUNTIF(JANVIER!$N$118,$E22)+COUNTIF(JANVIER!$N$128,$E22)+COUNTIF(JANVIER!$N$138,$E22)+COUNTIF(JANVIER!$N$148,$E22)+COUNTIF(JANVIER!$N$158,$E22)+COUNTIF(JANVIER!$N$168,$E22)+COUNTIF(JANVIER!$N$178,$E22)+COUNTIF(JANVIER!$N$188,$E22)+COUNTIF(JANVIER!$N$198,$E22)+COUNTIF(JANVIER!$N$208,$E22)+COUNTIF(JANVIER!$N$218,$E22)+COUNTIF(JANVIER!$N$228,$E22)+COUNTIF(JANVIER!$N$238,$E22)+COUNTIF(JANVIER!$N$248,$E22)+COUNTIF(JANVIER!$N$258,$E22)+COUNTIF(JANVIER!$N$268,$E22)+COUNTIF(JANVIER!$N$278,$E22)+COUNTIF(JANVIER!$N$288,$E22)+COUNTIF(JANVIER!$N$298,$E22)+COUNTIF(JANVIER!$N$308,$E22)</f>
        <v>0</v>
      </c>
      <c r="AY22" s="98">
        <f>COUNTIF(JANVIER!M$8,$E22)+COUNTIF(JANVIER!$M$18,$E22)+COUNTIF(JANVIER!$M$28,$E22)+COUNTIF(JANVIER!$M$39,$E22)+COUNTIF(JANVIER!$M$49,$E22)+COUNTIF(JANVIER!$M$59,$E22)+COUNTIF(JANVIER!$M$69,$E22)+COUNTIF(JANVIER!$M$79,$E22)+COUNTIF(JANVIER!$M$89,$E22)+COUNTIF(JANVIER!$M$99,$E22)+COUNTIF(JANVIER!$M$109,$E22)+COUNTIF(JANVIER!$M$119,$E22)+COUNTIF(JANVIER!$M$129,$E22)+COUNTIF(JANVIER!$M$139,$E22)+COUNTIF(JANVIER!$M$149,$E22)+COUNTIF(JANVIER!$M$159,$E22)+COUNTIF(JANVIER!$M$169,$E22)+COUNTIF(JANVIER!$M$179,$E22)+COUNTIF(JANVIER!$M$189,$E22)+COUNTIF(JANVIER!$M$199,$E22)+COUNTIF(JANVIER!$M$209,$E22)+COUNTIF(JANVIER!$M$219,$E22)+COUNTIF(JANVIER!$M$229,$E22)+COUNTIF(JANVIER!$M$239,$E22)+COUNTIF(JANVIER!$M$249,$E22)+COUNTIF(JANVIER!$M$259,$E22)+COUNTIF(JANVIER!$M$269,$E22)+COUNTIF(JANVIER!$M$279,$E22)+COUNTIF(JANVIER!$M$289,$E22)+COUNTIF(JANVIER!$M$299,$E22)+COUNTIF(JANVIER!$M$309,$E22)</f>
        <v>0</v>
      </c>
      <c r="AZ22" s="136">
        <f>COUNTIF(JANVIER!N$8,$E22)+COUNTIF(JANVIER!$N$18,$E22)+COUNTIF(JANVIER!$N$28,$E22)+COUNTIF(JANVIER!$N$39,$E22)+COUNTIF(JANVIER!$N$49,$E22)+COUNTIF(JANVIER!$N$59,$E22)+COUNTIF(JANVIER!$N$69,$E22)+COUNTIF(JANVIER!$N$79,$E22)+COUNTIF(JANVIER!$N$89,$E22)+COUNTIF(JANVIER!$N$99,$E22)+COUNTIF(JANVIER!$N$109,$E22)+COUNTIF(JANVIER!$N$119,$E22)+COUNTIF(JANVIER!$N$129,$E22)+COUNTIF(JANVIER!$N$139,$E22)+COUNTIF(JANVIER!$N$149,$E22)+COUNTIF(JANVIER!$N$159,$E22)+COUNTIF(JANVIER!$N$169,$E22)+COUNTIF(JANVIER!$N$179,$E22)+COUNTIF(JANVIER!$N$189,$E22)+COUNTIF(JANVIER!$N$199,$E22)+COUNTIF(JANVIER!$N$209,$E22)+COUNTIF(JANVIER!$N$219,$E22)+COUNTIF(JANVIER!$N$229,$E22)+COUNTIF(JANVIER!$N$239,$E22)+COUNTIF(JANVIER!$N$249,$E22)+COUNTIF(JANVIER!$N$259,$E22)+COUNTIF(JANVIER!$N$269,$E22)+COUNTIF(JANVIER!$N$279,$E22)+COUNTIF(JANVIER!$N$289,$E22)+COUNTIF(JANVIER!$N$299,$E22)+COUNTIF(JANVIER!$N$309,$E22)</f>
        <v>0</v>
      </c>
      <c r="BA22" s="98">
        <f>COUNTIF(JANVIER!M$9,$E22)+COUNTIF(JANVIER!$M$19,$E22)+COUNTIF(JANVIER!$M$29,$E22)+COUNTIF(JANVIER!$M$40,$E22)+COUNTIF(JANVIER!$M$50,$E22)+COUNTIF(JANVIER!$M$60,$E22)+COUNTIF(JANVIER!$M$70,$E22)+COUNTIF(JANVIER!$M$80,$E22)+COUNTIF(JANVIER!$M$90,$E22)+COUNTIF(JANVIER!$M$100,$E22)+COUNTIF(JANVIER!$M$110,$E22)+COUNTIF(JANVIER!$M$120,$E22)+COUNTIF(JANVIER!$M$130,$E22)+COUNTIF(JANVIER!$M$140,$E22)+COUNTIF(JANVIER!$M$150,$E22)+COUNTIF(JANVIER!$M$160,$E22)+COUNTIF(JANVIER!$M$170,$E22)+COUNTIF(JANVIER!$M$180,$E22)+COUNTIF(JANVIER!$M$190,$E22)+COUNTIF(JANVIER!$M$200,$E22)+COUNTIF(JANVIER!$M$210,$E22)+COUNTIF(JANVIER!$M$220,$E22)+COUNTIF(JANVIER!$M$230,$E22)+COUNTIF(JANVIER!$M$240,$E22)+COUNTIF(JANVIER!$M$250,$E22)+COUNTIF(JANVIER!$M$260,$E22)+COUNTIF(JANVIER!$M$270,$E22)+COUNTIF(JANVIER!$M$280,$E22)+COUNTIF(JANVIER!$M$290,$E22)+COUNTIF(JANVIER!$M$300,$E22)+COUNTIF(JANVIER!$M$310,$E22)</f>
        <v>0</v>
      </c>
      <c r="BB22" s="136">
        <f>COUNTIF(JANVIER!N$9,$E22)+COUNTIF(JANVIER!$N$19,$E22)+COUNTIF(JANVIER!$N$29,$E22)+COUNTIF(JANVIER!$N$40,$E22)+COUNTIF(JANVIER!$N$50,$E22)+COUNTIF(JANVIER!$N$60,$E22)+COUNTIF(JANVIER!$N$70,$E22)+COUNTIF(JANVIER!$N$80,$E22)+COUNTIF(JANVIER!$N$90,$E22)+COUNTIF(JANVIER!$N$100,$E22)+COUNTIF(JANVIER!$N$110,$E22)+COUNTIF(JANVIER!$N$120,$E22)+COUNTIF(JANVIER!$N$130,$E22)+COUNTIF(JANVIER!$N$140,$E22)+COUNTIF(JANVIER!$N$150,$E22)+COUNTIF(JANVIER!$N$160,$E22)+COUNTIF(JANVIER!$N$170,$E22)+COUNTIF(JANVIER!$N$180,$E22)+COUNTIF(JANVIER!$N$190,$E22)+COUNTIF(JANVIER!$N$200,$E22)+COUNTIF(JANVIER!$N$210,$E22)+COUNTIF(JANVIER!$N$220,$E22)+COUNTIF(JANVIER!$N$230,$E22)+COUNTIF(JANVIER!$N$240,$E22)+COUNTIF(JANVIER!$N$250,$E22)+COUNTIF(JANVIER!$N$260,$E22)+COUNTIF(JANVIER!$N$270,$E22)+COUNTIF(JANVIER!$N$280,$E22)+COUNTIF(JANVIER!$N$290,$E22)+COUNTIF(JANVIER!$N$300,$E22)+COUNTIF(JANVIER!$N$310,$E22)</f>
        <v>0</v>
      </c>
      <c r="BC22" s="80"/>
      <c r="BD22" s="55">
        <f>COUNTIF(JANVIER!P$6,$E22)+COUNTIF(JANVIER!$P$16,$E22)+COUNTIF(JANVIER!$P$26,$E22)+COUNTIF(JANVIER!$P$37,$E22)+COUNTIF(JANVIER!$P$47,$E22)+COUNTIF(JANVIER!$P$57,$E22)+COUNTIF(JANVIER!$P$67,$E22)+COUNTIF(JANVIER!$P$77,$E22)+COUNTIF(JANVIER!$P$87,$E22)+COUNTIF(JANVIER!$P$97,$E22)+COUNTIF(JANVIER!$P$107,$E22)+COUNTIF(JANVIER!$P$117,$E22)+COUNTIF(JANVIER!$P$127,$E22)+COUNTIF(JANVIER!$P$137,$E22)+COUNTIF(JANVIER!$P$147,$E22)+COUNTIF(JANVIER!$P$157,$E22)+COUNTIF(JANVIER!$P$167,$E22)+COUNTIF(JANVIER!$P$177,$E22)+COUNTIF(JANVIER!$P$187,$E22)+COUNTIF(JANVIER!$P$197,$E22)+COUNTIF(JANVIER!$P$207,$E22)+COUNTIF(JANVIER!$P$217,$E22)+COUNTIF(JANVIER!$P$227,$E22)+COUNTIF(JANVIER!$P$237,$E22)+COUNTIF(JANVIER!$P$247,$E22)+COUNTIF(JANVIER!$P$257,$E22)+COUNTIF(JANVIER!$P$267,$E22)+COUNTIF(JANVIER!$P$277,$E22)+COUNTIF(JANVIER!$P$287,$E22)+COUNTIF(JANVIER!$P$297,$E22)+COUNTIF(JANVIER!$P$307,$E22)</f>
        <v>0</v>
      </c>
      <c r="BE22" s="140">
        <f>COUNTIF(JANVIER!Q$6,$E22)+COUNTIF(JANVIER!$P$16,$E22)+COUNTIF(JANVIER!$P$26,$E22)+COUNTIF(JANVIER!$P$37,$E22)+COUNTIF(JANVIER!$M$47,$E22)+COUNTIF(JANVIER!$P$57,$E22)+COUNTIF(JANVIER!$P$67,$E22)+COUNTIF(JANVIER!$P$77,$E22)+COUNTIF(JANVIER!$P$87,$E22)+COUNTIF(JANVIER!$P$97,$E22)+COUNTIF(JANVIER!$P$107,$E22)+COUNTIF(JANVIER!$P$117,$E22)+COUNTIF(JANVIER!$P$127,$E22)+COUNTIF(JANVIER!$P$137,$E22)+COUNTIF(JANVIER!$P$147,$E22)+COUNTIF(JANVIER!$P$157,$E22)+COUNTIF(JANVIER!$P$167,$E22)+COUNTIF(JANVIER!$P$177,$E22)+COUNTIF(JANVIER!$P$187,$E22)+COUNTIF(JANVIER!$P$197,$E22)+COUNTIF(JANVIER!$P$207,$E22)+COUNTIF(JANVIER!$P$217,$E22)+COUNTIF(JANVIER!$P$227,$E22)+COUNTIF(JANVIER!$P$237,$E22)+COUNTIF(JANVIER!$P$247,$E22)+COUNTIF(JANVIER!$P$257,$E22)+COUNTIF(JANVIER!$P$267,$E22)+COUNTIF(JANVIER!$P$277,$E22)+COUNTIF(JANVIER!$P$287,$E22)+COUNTIF(JANVIER!$P$297,$E22)+COUNTIF(JANVIER!$P$307,$E22)</f>
        <v>0</v>
      </c>
      <c r="BF22" s="55">
        <f>COUNTIF(JANVIER!$P$7,$E22)+COUNTIF(JANVIER!$P$17,$E22)+COUNTIF(JANVIER!$P$27,$E22)+COUNTIF(JANVIER!$P$38,$E22)+COUNTIF(JANVIER!$P$48,$E22)+COUNTIF(JANVIER!$P$58,$E22)+COUNTIF(JANVIER!$P$68,$E22)+COUNTIF(JANVIER!$P$78,$E22)+COUNTIF(JANVIER!$P$88,$E22)+COUNTIF(JANVIER!$P$98,$E22)+COUNTIF(JANVIER!$P$108,$E22)+COUNTIF(JANVIER!$P$118,$E22)+COUNTIF(JANVIER!$P$128,$E22)+COUNTIF(JANVIER!$P$138,$E22)+COUNTIF(JANVIER!$P$148,$E22)+COUNTIF(JANVIER!$P$158,$E22)+COUNTIF(JANVIER!$P$168,$E22)+COUNTIF(JANVIER!$P$178,$E22)+COUNTIF(JANVIER!$P$188,$E22)+COUNTIF(JANVIER!$P$198,$E22)+COUNTIF(JANVIER!$P$208,$E22)+COUNTIF(JANVIER!$P$218,$E22)+COUNTIF(JANVIER!$P$228,$E22)+COUNTIF(JANVIER!$P$238,$E22)+COUNTIF(JANVIER!$P$248,$E22)+COUNTIF(JANVIER!$P$258,$E22)+COUNTIF(JANVIER!$P$268,$E22)+COUNTIF(JANVIER!$P$278,$E22)+COUNTIF(JANVIER!$P$288,$E22)+COUNTIF(JANVIER!$P$298,$E22)+COUNTIF(JANVIER!$P$308,$E22)</f>
        <v>0</v>
      </c>
      <c r="BG22" s="140">
        <f>COUNTIF(JANVIER!$Q$7,$E22)+COUNTIF(JANVIER!$Q$17,$E22)+COUNTIF(JANVIER!$Q$27,$E22)+COUNTIF(JANVIER!$Q$38,$E22)+COUNTIF(JANVIER!$Q$48,$E22)+COUNTIF(JANVIER!$Q$58,$E22)+COUNTIF(JANVIER!$Q$68,$E22)+COUNTIF(JANVIER!$Q$78,$E22)+COUNTIF(JANVIER!$Q$88,$E22)+COUNTIF(JANVIER!$Q$98,$E22)+COUNTIF(JANVIER!$Q$108,$E22)+COUNTIF(JANVIER!$Q$118,$E22)+COUNTIF(JANVIER!$Q$128,$E22)+COUNTIF(JANVIER!$Q$138,$E22)+COUNTIF(JANVIER!$Q$148,$E22)+COUNTIF(JANVIER!$Q$158,$E22)+COUNTIF(JANVIER!$Q$168,$E22)+COUNTIF(JANVIER!$Q$178,$E22)+COUNTIF(JANVIER!$Q$188,$E22)+COUNTIF(JANVIER!$Q$198,$E22)+COUNTIF(JANVIER!$Q$208,$E22)+COUNTIF(JANVIER!$Q$218,$E22)+COUNTIF(JANVIER!$Q$228,$E22)+COUNTIF(JANVIER!$Q$238,$E22)+COUNTIF(JANVIER!$Q$248,$E22)+COUNTIF(JANVIER!$Q$258,$E22)+COUNTIF(JANVIER!$Q$268,$E22)+COUNTIF(JANVIER!$Q$278,$E22)+COUNTIF(JANVIER!$Q$288,$E22)+COUNTIF(JANVIER!$Q$298,$E22)+COUNTIF(JANVIER!$Q$308,$E22)</f>
        <v>0</v>
      </c>
      <c r="BH22" s="48">
        <f>COUNTIF(JANVIER!P$8,$E22)+COUNTIF(JANVIER!$P$18,$E22)+COUNTIF(JANVIER!$P$28,$E22)+COUNTIF(JANVIER!$P$39,$E22)+COUNTIF(JANVIER!$P$49,$E22)+COUNTIF(JANVIER!$P$59,$E22)+COUNTIF(JANVIER!$P$69,$E22)+COUNTIF(JANVIER!$P$79,$E22)+COUNTIF(JANVIER!$P$89,$E22)+COUNTIF(JANVIER!$P$99,$E22)+COUNTIF(JANVIER!$P$109,$E22)+COUNTIF(JANVIER!$P$119,$E22)+COUNTIF(JANVIER!$P$129,$E22)+COUNTIF(JANVIER!$P$139,$E22)+COUNTIF(JANVIER!$P$149,$E22)+COUNTIF(JANVIER!$P$159,$E22)+COUNTIF(JANVIER!$P$169,$E22)+COUNTIF(JANVIER!$P$179,$E22)+COUNTIF(JANVIER!$P$189,$E22)+COUNTIF(JANVIER!$P$199,$E22)+COUNTIF(JANVIER!$P$209,$E22)+COUNTIF(JANVIER!$P$219,$E22)+COUNTIF(JANVIER!$P$229,$E22)+COUNTIF(JANVIER!$P$239,$E22)+COUNTIF(JANVIER!$P$249,$E22)+COUNTIF(JANVIER!$P$259,$E22)+COUNTIF(JANVIER!$P$269,$E22)+COUNTIF(JANVIER!$P$279,$E22)+COUNTIF(JANVIER!$P$289,$E22)+COUNTIF(JANVIER!$P$299,$E22)+COUNTIF(JANVIER!$P$309,$E22)</f>
        <v>0</v>
      </c>
      <c r="BI22" s="151">
        <f>COUNTIF(JANVIER!Q$8,$E22)+COUNTIF(JANVIER!$Q$18,$E22)+COUNTIF(JANVIER!$Q$28,$E22)+COUNTIF(JANVIER!$Q$39,$E22)+COUNTIF(JANVIER!$Q$49,$E22)+COUNTIF(JANVIER!$Q$59,$E22)+COUNTIF(JANVIER!$Q$69,$E22)+COUNTIF(JANVIER!$Q$79,$E22)+COUNTIF(JANVIER!$Q$89,$E22)+COUNTIF(JANVIER!$Q$99,$E22)+COUNTIF(JANVIER!$Q$109,$E22)+COUNTIF(JANVIER!$Q$119,$E22)+COUNTIF(JANVIER!$Q$129,$E22)+COUNTIF(JANVIER!$Q$139,$E22)+COUNTIF(JANVIER!$Q$149,$E22)+COUNTIF(JANVIER!$Q$159,$E22)+COUNTIF(JANVIER!$Q$169,$E22)+COUNTIF(JANVIER!$Q$179,$E22)+COUNTIF(JANVIER!$Q$189,$E22)+COUNTIF(JANVIER!$Q$199,$E22)+COUNTIF(JANVIER!$Q$209,$E22)+COUNTIF(JANVIER!$Q$219,$E22)+COUNTIF(JANVIER!$Q$229,$E22)+COUNTIF(JANVIER!$Q$239,$E22)+COUNTIF(JANVIER!$Q$249,$E22)+COUNTIF(JANVIER!$Q$259,$E22)+COUNTIF(JANVIER!$Q$269,$E22)+COUNTIF(JANVIER!$Q$279,$E22)+COUNTIF(JANVIER!$Q$289,$E22)+COUNTIF(JANVIER!$Q$299,$E22)+COUNTIF(JANVIER!$Q$309,$E22)</f>
        <v>0</v>
      </c>
      <c r="BJ22" s="80"/>
      <c r="BK22" s="55">
        <f>COUNTIF(JANVIER!S$6,$E22)+COUNTIF(JANVIER!$S$16,$E22)+COUNTIF(JANVIER!$S$26,$E22)+COUNTIF(JANVIER!$S$37,$E22)+COUNTIF(JANVIER!$S$47,$E22)+COUNTIF(JANVIER!$S$57,$E22)+COUNTIF(JANVIER!$S$67,$E22)+COUNTIF(JANVIER!$S$77,$E22)+COUNTIF(JANVIER!$S$87,$E22)+COUNTIF(JANVIER!$S$97,$E22)+COUNTIF(JANVIER!$S$107,$E22)+COUNTIF(JANVIER!$S$117,$E22)+COUNTIF(JANVIER!$S$127,$E22)+COUNTIF(JANVIER!$S$137,$E22)+COUNTIF(JANVIER!$S$147,$E22)+COUNTIF(JANVIER!$S$157,$E22)+COUNTIF(JANVIER!$S$167,$E22)+COUNTIF(JANVIER!$S$177,$E22)+COUNTIF(JANVIER!$S$187,$E22)+COUNTIF(JANVIER!$S$197,$E22)+COUNTIF(JANVIER!$S$207,$E22)+COUNTIF(JANVIER!$S$217,$E22)+COUNTIF(JANVIER!$S$227,$E22)+COUNTIF(JANVIER!$S$237,$E22)+COUNTIF(JANVIER!$S$247,$E22)+COUNTIF(JANVIER!$S$257,$E22)+COUNTIF(JANVIER!$S$267,$E22)+COUNTIF(JANVIER!$S$277,$E22)+COUNTIF(JANVIER!$S$287,$E22)+COUNTIF(JANVIER!$S$297,$E22)+COUNTIF(JANVIER!$S$307,$E22)</f>
        <v>0</v>
      </c>
      <c r="BL22" s="140">
        <f>COUNTIF(JANVIER!T$6,$E25)+COUNTIF(JANVIER!$T$16,$E25)+COUNTIF(JANVIER!$T$26,$E25)+COUNTIF(JANVIER!$T$37,$E25)+COUNTIF(JANVIER!$T$47,$E25)+COUNTIF(JANVIER!$T$57,$E25)+COUNTIF(JANVIER!$T$67,$E25)+COUNTIF(JANVIER!$T$77,$E25)+COUNTIF(JANVIER!$T$87,$E25)+COUNTIF(JANVIER!$T$97,$E25)+COUNTIF(JANVIER!$T$107,$E25)+COUNTIF(JANVIER!$T$117,$E25)+COUNTIF(JANVIER!$T$127,$E25)+COUNTIF(JANVIER!$T$137,$E25)+COUNTIF(JANVIER!$T$147,$E25)+COUNTIF(JANVIER!$T$157,$E25)+COUNTIF(JANVIER!$T$167,$E25)+COUNTIF(JANVIER!$T$177,$E25)+COUNTIF(JANVIER!$T$187,$E25)+COUNTIF(JANVIER!$T$197,$E25)+COUNTIF(JANVIER!$T$207,$E25)+COUNTIF(JANVIER!$T$217,$E25)+COUNTIF(JANVIER!$T$227,$E25)+COUNTIF(JANVIER!$T$237,$E25)+COUNTIF(JANVIER!$T$247,$E25)+COUNTIF(JANVIER!$T$257,$E25)+COUNTIF(JANVIER!$T$267,$E25)+COUNTIF(JANVIER!$T$277,$E25)+COUNTIF(JANVIER!$T$287,$E25)+COUNTIF(JANVIER!$T$297,$E25)+COUNTIF(JANVIER!$T$307,$E25)</f>
        <v>0</v>
      </c>
      <c r="BM22" s="55">
        <f>COUNTIF(JANVIER!$S$7,$E22)+COUNTIF(JANVIER!$S$17,$E22)+COUNTIF(JANVIER!$S$27,$E22)+COUNTIF(JANVIER!$S$38,$E22)+COUNTIF(JANVIER!$S$48,$E22)+COUNTIF(JANVIER!$S$58,$E22)+COUNTIF(JANVIER!$S$68,$E22)+COUNTIF(JANVIER!$S$78,$E22)+COUNTIF(JANVIER!$S$88,$E22)+COUNTIF(JANVIER!$S$98,$E22)+COUNTIF(JANVIER!$S$108,$E22)+COUNTIF(JANVIER!$S$118,$E22)+COUNTIF(JANVIER!$S$128,$E22)+COUNTIF(JANVIER!$S$138,$E22)+COUNTIF(JANVIER!$S$148,$E22)+COUNTIF(JANVIER!$S$158,$E22)+COUNTIF(JANVIER!$S$168,$E22)+COUNTIF(JANVIER!$S$178,$E22)+COUNTIF(JANVIER!$S$188,$E22)+COUNTIF(JANVIER!$S$198,$E22)+COUNTIF(JANVIER!$S$208,$E22)+COUNTIF(JANVIER!$S$218,$E22)+COUNTIF(JANVIER!$S$228,$E22)+COUNTIF(JANVIER!$S$238,$E22)+COUNTIF(JANVIER!$S$248,$E22)+COUNTIF(JANVIER!$S$258,$E22)+COUNTIF(JANVIER!$S$268,$E22)+COUNTIF(JANVIER!$S$278,$E22)+COUNTIF(JANVIER!$S$288,$E22)+COUNTIF(JANVIER!$S$298,$E22)+COUNTIF(JANVIER!$S$308,$E22)</f>
        <v>0</v>
      </c>
      <c r="BN22" s="140">
        <f>COUNTIF(JANVIER!$T$7,$E22)+COUNTIF(JANVIER!$T$17,$E22)+COUNTIF(JANVIER!$T$27,$E22)+COUNTIF(JANVIER!$T$38,$E22)+COUNTIF(JANVIER!$T$48,$E22)+COUNTIF(JANVIER!$T$58,$E22)+COUNTIF(JANVIER!$T$68,$E22)+COUNTIF(JANVIER!$T$78,$E22)+COUNTIF(JANVIER!$T$88,$E22)+COUNTIF(JANVIER!$T$98,$E22)+COUNTIF(JANVIER!$T$108,$E22)+COUNTIF(JANVIER!$T$118,$E22)+COUNTIF(JANVIER!$T$128,$E22)+COUNTIF(JANVIER!$T$138,$E22)+COUNTIF(JANVIER!$T$148,$E22)+COUNTIF(JANVIER!$T$158,$E22)+COUNTIF(JANVIER!$T$168,$E22)+COUNTIF(JANVIER!$T$178,$E22)+COUNTIF(JANVIER!$T$188,$E22)+COUNTIF(JANVIER!$T$198,$E22)+COUNTIF(JANVIER!$T$208,$E22)+COUNTIF(JANVIER!$T$218,$E22)+COUNTIF(JANVIER!$T$228,$E22)+COUNTIF(JANVIER!$T$238,$E22)+COUNTIF(JANVIER!$T$248,$E22)+COUNTIF(JANVIER!$T$258,$E22)+COUNTIF(JANVIER!$T$268,$E22)+COUNTIF(JANVIER!$T$278,$E22)+COUNTIF(JANVIER!$T$288,$E22)+COUNTIF(JANVIER!$T$298,$E22)+COUNTIF(JANVIER!$T$308,$E22)</f>
        <v>0</v>
      </c>
    </row>
    <row r="23" spans="2:66" x14ac:dyDescent="0.25">
      <c r="E23" s="162" t="s">
        <v>89</v>
      </c>
      <c r="F23" s="117"/>
      <c r="G23" s="55">
        <f>COUNTIF(JANVIER!$A$8,$E23)+COUNTIF(JANVIER!$A$18,$E23)+COUNTIF(JANVIER!$A$276,$E23)+COUNTIF(JANVIER!$A$39,$E23)+COUNTIF(JANVIER!$A$49,$E23)+COUNTIF(JANVIER!$A$59,$E23)+COUNTIF(JANVIER!$A$69,$E23)+COUNTIF(JANVIER!$A$79,$E23)+COUNTIF(JANVIER!$A$87,$E23)+COUNTIF(JANVIER!$A$99,$E23)+COUNTIF(JANVIER!$A$109,$E23)+COUNTIF(JANVIER!$A$119,$E23)+COUNTIF(JANVIER!$A$129,$E23)+COUNTIF(JANVIER!$A$139,$E23)+COUNTIF(JANVIER!$A$149,$E23)+COUNTIF(JANVIER!$A$159,$E23)+COUNTIF(JANVIER!$A$169,$E23)+COUNTIF(JANVIER!$A$179,$E23)+COUNTIF(JANVIER!$A$189,$E23)+COUNTIF(JANVIER!$A$199,$E23)+COUNTIF(JANVIER!$A$209,$E23)+COUNTIF(JANVIER!$A$219,$E23)+COUNTIF(JANVIER!$A$229,$E23)+COUNTIF(JANVIER!$A$239,$E23)+COUNTIF(JANVIER!$A$249,$E23)+COUNTIF(JANVIER!$A$259,$E23)+COUNTIF(JANVIER!$A$269,$E23)+COUNTIF(JANVIER!$A$279,$E23)+COUNTIF(JANVIER!$A$289,$E23)+COUNTIF(JANVIER!$A$299,$E23)+COUNTIF(JANVIER!$A$307:$D$309,$E23)</f>
        <v>0</v>
      </c>
      <c r="H23" s="55">
        <f>COUNTIF(JANVIER!$B$8,$E23)+COUNTIF(JANVIER!$B$18,$E23)+COUNTIF(JANVIER!$B$28,$E23)+COUNTIF(JANVIER!$B$39,$E23)+COUNTIF(JANVIER!$B$49,$E23)+COUNTIF(JANVIER!$B$59,$E23)+COUNTIF(JANVIER!$B$69,$E23)+COUNTIF(JANVIER!$B$79,$E23)+COUNTIF(JANVIER!$B$89,$E23)+COUNTIF(JANVIER!$B$99,$E23)+COUNTIF(JANVIER!$B$109,$E23)+COUNTIF(JANVIER!$B$119,$E23)+COUNTIF(JANVIER!$B$129,$E23)+COUNTIF(JANVIER!$B$139,$E23)+COUNTIF(JANVIER!$B$149,$E23)+COUNTIF(JANVIER!$B$159,$E23)+COUNTIF(JANVIER!$B$169,$E23)+COUNTIF(JANVIER!$B$179,$E23)+COUNTIF(JANVIER!$B$189,$E23)+COUNTIF(JANVIER!$B$199,$E23)+COUNTIF(JANVIER!$B$209,$E23)+COUNTIF(JANVIER!$B$219,$E23)+COUNTIF(JANVIER!$B$229,$E23)+COUNTIF(JANVIER!$B$239,$E23)+COUNTIF(JANVIER!$B$249,$E23)+COUNTIF(JANVIER!$B$259,$E23)+COUNTIF(JANVIER!$B$269,$E23)+COUNTIF(JANVIER!$B$279,$E23)+COUNTIF(JANVIER!$B$289,$E23)+COUNTIF(JANVIER!$B$299,$E23)+COUNTIF(JANVIER!$B$309,$E23)</f>
        <v>0</v>
      </c>
      <c r="I23" s="1">
        <f t="shared" si="0"/>
        <v>0</v>
      </c>
      <c r="J23" s="1">
        <f t="shared" si="1"/>
        <v>0</v>
      </c>
      <c r="K23" s="1">
        <f t="shared" si="2"/>
        <v>0</v>
      </c>
      <c r="L23" s="117"/>
      <c r="M23" s="55">
        <f>COUNTIF(JANVIER!$D$6,$E23)+COUNTIF(JANVIER!$D$16,$E23)+COUNTIF(JANVIER!$D$26,$E23)+COUNTIF(JANVIER!$D$37,$E23)+COUNTIF(JANVIER!$D$47,$E23)+COUNTIF(JANVIER!$D$57,$E23)+COUNTIF(JANVIER!$D$67,$E23)+COUNTIF(JANVIER!$D$77,$E23)+COUNTIF(JANVIER!$D$87,$E23)+COUNTIF(JANVIER!$D$97,$E23)+COUNTIF(JANVIER!$D$107,$E23)+COUNTIF(JANVIER!$D$117,$E23)+COUNTIF(JANVIER!$D$127,$E23)+COUNTIF(JANVIER!$D$137,$E23)+COUNTIF(JANVIER!$D$147,$E23)+COUNTIF(JANVIER!$D$157,$E23)+COUNTIF(JANVIER!$D$167,$E23)+COUNTIF(JANVIER!$D$177,$E23)+COUNTIF(JANVIER!$D$187,$E23)+COUNTIF(JANVIER!$D$197,$E23)+COUNTIF(JANVIER!$D$207,$E23)+COUNTIF(JANVIER!$D$217,$E23)+COUNTIF(JANVIER!$D$227,$E23)+COUNTIF(JANVIER!$D$237,$E23)+COUNTIF(JANVIER!$D$247,$E23)+COUNTIF(JANVIER!$D$257,$E23)+COUNTIF(JANVIER!$D$267,$E23)+COUNTIF(JANVIER!$D$277,$E23)+COUNTIF(JANVIER!$D$287,$E23)+COUNTIF(JANVIER!$D$297,$E23)+COUNTIF(JANVIER!$D$307:D324,$E23)</f>
        <v>0</v>
      </c>
      <c r="N23" s="140">
        <f>COUNTIF(JANVIER!$E$6,$E23)+COUNTIF(JANVIER!$E$16,$E23)+COUNTIF(JANVIER!$E$26,$E23)+COUNTIF(JANVIER!$E$37,$E23)+COUNTIF(JANVIER!$E$47,$E23)+COUNTIF(JANVIER!$E$57,$E23)+COUNTIF(JANVIER!$E$67,$E23)+COUNTIF(JANVIER!$E$77,$E23)+COUNTIF(JANVIER!$E$87,$E23)+COUNTIF(JANVIER!$E$97,$E23)+COUNTIF(JANVIER!$E$107,$E23)+COUNTIF(JANVIER!$E$117,$E23)+COUNTIF(JANVIER!$E$127,$E23)+COUNTIF(JANVIER!$E$137,$E23)+COUNTIF(JANVIER!$E$147,$E23)+COUNTIF(JANVIER!$E$157,$E23)+COUNTIF(JANVIER!$E$167,$E23)+COUNTIF(JANVIER!$E$177,$E23)+COUNTIF(JANVIER!$E$187,$E23)+COUNTIF(JANVIER!$E$197,$E23)+COUNTIF(JANVIER!$E$207,$E23)+COUNTIF(JANVIER!$E$217,$E23)+COUNTIF(JANVIER!$E$227,$E23)+COUNTIF(JANVIER!$E$237,$E23)+COUNTIF(JANVIER!$E$247,$E23)+COUNTIF(JANVIER!$E$257,$E23)+COUNTIF(JANVIER!$E$267,$E23)+COUNTIF(JANVIER!$E$277,$E23)+COUNTIF(JANVIER!$E$287,$E23)+COUNTIF(JANVIER!$E$297,$E23)+COUNTIF(JANVIER!$E$307:E324,$E23)</f>
        <v>0</v>
      </c>
      <c r="O23" s="55">
        <f>COUNTIF(JANVIER!$D$7,$E23)+COUNTIF(JANVIER!$D$17,$E23)+COUNTIF(JANVIER!$D$27,$E23)+COUNTIF(JANVIER!$D$38,$E23)+COUNTIF(JANVIER!$D$48,$E23)+COUNTIF(JANVIER!$D$58,$E23)+COUNTIF(JANVIER!$D$68,$E23)+COUNTIF(JANVIER!$D$78,$E23)+COUNTIF(JANVIER!$D$88,$E23)+COUNTIF(JANVIER!$D$98,$E23)+COUNTIF(JANVIER!$D$108,$E23)+COUNTIF(JANVIER!$D$118,$E23)+COUNTIF(JANVIER!$D$128,$E23)+COUNTIF(JANVIER!$D$138,$E23)+COUNTIF(JANVIER!$D$148,$E23)+COUNTIF(JANVIER!$D$158,$E23)+COUNTIF(JANVIER!$D$168,$E23)+COUNTIF(JANVIER!$D$178,$E23)+COUNTIF(JANVIER!$D$188,$E23)+COUNTIF(JANVIER!$D$198,$E23)+COUNTIF(JANVIER!$D$208,$E23)+COUNTIF(JANVIER!$D$218,$E23)+COUNTIF(JANVIER!$D$228,$E23)+COUNTIF(JANVIER!$D$238,$E23)+COUNTIF(JANVIER!$D$248,$E23)+COUNTIF(JANVIER!$D$258,$E23)+COUNTIF(JANVIER!$D$268,$E23)+COUNTIF(JANVIER!$D$278,$E23)+COUNTIF(JANVIER!$D$288,$E23)+COUNTIF(JANVIER!$D$298,$E23)+COUNTIF(JANVIER!$D$308:F324,$E23)</f>
        <v>0</v>
      </c>
      <c r="P23" s="140">
        <f>COUNTIF(JANVIER!$E$7,$E23)+COUNTIF(JANVIER!$E$17,$E23)+COUNTIF(JANVIER!$E$27,$E23)+COUNTIF(JANVIER!$E$38,$E23)+COUNTIF(JANVIER!$E$48,$E23)+COUNTIF(JANVIER!$E$58,$E23)+COUNTIF(JANVIER!$E$68,$E23)+COUNTIF(JANVIER!$E$78,$E23)+COUNTIF(JANVIER!$E$88,$E23)+COUNTIF(JANVIER!$E$98,$E23)+COUNTIF(JANVIER!$E$108,$E23)+COUNTIF(JANVIER!$E$118,$E23)+COUNTIF(JANVIER!$E$128,$E23)+COUNTIF(JANVIER!$E$138,$E23)+COUNTIF(JANVIER!$E$148,$E23)+COUNTIF(JANVIER!$E$158,$E23)+COUNTIF(JANVIER!$E$168,$E23)+COUNTIF(JANVIER!$E$178,$E23)+COUNTIF(JANVIER!$E$188,$E23)+COUNTIF(JANVIER!$E$198,$E23)+COUNTIF(JANVIER!$E$208,$E23)+COUNTIF(JANVIER!$E$218,$E23)+COUNTIF(JANVIER!$E$228,$E23)+COUNTIF(JANVIER!$E$238,$E23)+COUNTIF(JANVIER!$E$248,$E23)+COUNTIF(JANVIER!$E$258,$E23)+COUNTIF(JANVIER!$E$268,$E23)+COUNTIF(JANVIER!$E$278,$E23)+COUNTIF(JANVIER!$E$288,$E23)+COUNTIF(JANVIER!$E$298,$E23)+COUNTIF(JANVIER!$E$308:G324,$E23)</f>
        <v>0</v>
      </c>
      <c r="Q23" s="48">
        <f>COUNTIF(JANVIER!$D$8,$E23)+COUNTIF(JANVIER!$D$18,$E23)+COUNTIF(JANVIER!$D$28,$E23)+COUNTIF(JANVIER!$D$39,$E23)+COUNTIF(JANVIER!$D$49,$E23)+COUNTIF(JANVIER!$D$59,$E23)+COUNTIF(JANVIER!$D$69,$E23)+COUNTIF(JANVIER!$D$79,$E23)+COUNTIF(JANVIER!$D$89,$E23)+COUNTIF(JANVIER!$D$99,$E23)+COUNTIF(JANVIER!$D$109,$E23)+COUNTIF(JANVIER!$D$119,$E23)+COUNTIF(JANVIER!$D$129,$E23)+COUNTIF(JANVIER!$D$139,$E23)+COUNTIF(JANVIER!$D$149,$E23)+COUNTIF(JANVIER!$D$159,$E23)+COUNTIF(JANVIER!$D$169,$E23)+COUNTIF(JANVIER!$D$179,$E23)+COUNTIF(JANVIER!$D$189,$E23)+COUNTIF(JANVIER!$D$199,$E23)+COUNTIF(JANVIER!$D$209,$E23)+COUNTIF(JANVIER!$D$219,$E23)+COUNTIF(JANVIER!$D$229,$E23)+COUNTIF(JANVIER!$D$239,$E23)+COUNTIF(JANVIER!$D$249,$E23)+COUNTIF(JANVIER!$D$259,$E23)+COUNTIF(JANVIER!$D$269,$E23)+COUNTIF(JANVIER!$D$279,$E23)+COUNTIF(JANVIER!$D$289,$E23)+COUNTIF(JANVIER!$D$299,$E23)+COUNTIF(JANVIER!$D$309:H324,$E23)</f>
        <v>0</v>
      </c>
      <c r="R23" s="151">
        <f>COUNTIF(JANVIER!$E$8,$E23)+COUNTIF(JANVIER!$E$18,$E23)+COUNTIF(JANVIER!$E$28,$E23)+COUNTIF(JANVIER!$E$39,$E23)+COUNTIF(JANVIER!$E$49,$E23)+COUNTIF(JANVIER!$E$59,$E23)+COUNTIF(JANVIER!$E$69,$E23)+COUNTIF(JANVIER!$E$79,$E23)+COUNTIF(JANVIER!$E$89,$E23)+COUNTIF(JANVIER!$E$99,$E23)+COUNTIF(JANVIER!$E$109,$E23)+COUNTIF(JANVIER!$E$119,$E23)+COUNTIF(JANVIER!$E$129,$E23)+COUNTIF(JANVIER!$E$139,$E23)+COUNTIF(JANVIER!$E$149,$E23)+COUNTIF(JANVIER!$E$159,$E23)+COUNTIF(JANVIER!$E$169,$E23)+COUNTIF(JANVIER!$E$179,$E23)+COUNTIF(JANVIER!$E$189,$E23)+COUNTIF(JANVIER!$E$199,$E23)+COUNTIF(JANVIER!$E$209,$E23)+COUNTIF(JANVIER!$E$219,$E23)+COUNTIF(JANVIER!$E$229,$E23)+COUNTIF(JANVIER!$E$239,$E23)+COUNTIF(JANVIER!$E$249,$E23)+COUNTIF(JANVIER!$E$259,$E23)+COUNTIF(JANVIER!$E$269,$E23)+COUNTIF(JANVIER!$E$279,$E23)+COUNTIF(JANVIER!$E$289,$E23)+COUNTIF(JANVIER!$E$299,$E23)+COUNTIF(JANVIER!$E$309,$E23)</f>
        <v>0</v>
      </c>
      <c r="S23" s="48">
        <f t="shared" si="3"/>
        <v>0</v>
      </c>
      <c r="T23" s="136">
        <f t="shared" si="3"/>
        <v>0</v>
      </c>
      <c r="U23" s="49">
        <f t="shared" si="4"/>
        <v>0</v>
      </c>
      <c r="V23" s="80"/>
      <c r="W23" s="55">
        <f>COUNTIF(JANVIER!$G$6,$E23)+COUNTIF(JANVIER!$G$16,$E23)+COUNTIF(JANVIER!$G$26,$E23)+COUNTIF(JANVIER!$G$37,$E23)+COUNTIF(JANVIER!$G$47,$E23)+COUNTIF(JANVIER!$G$57,$E23)+COUNTIF(JANVIER!$G$67,$E23)+COUNTIF(JANVIER!$G$77,$E23)+COUNTIF(JANVIER!$G$87,$E23)+COUNTIF(JANVIER!$G$97,$E23)+COUNTIF(JANVIER!$G$107,$E23)+COUNTIF(JANVIER!$G$117,$E23)+COUNTIF(JANVIER!$G$127,$E23)+COUNTIF(JANVIER!$G$137,$E23)+COUNTIF(JANVIER!$G$147,$E23)+COUNTIF(JANVIER!$G$157,$E23)+COUNTIF(JANVIER!$G$167,$E23)+COUNTIF(JANVIER!$G$177,$E23)+COUNTIF(JANVIER!$G$187,$E23)+COUNTIF(JANVIER!$G$197,$E23)+COUNTIF(JANVIER!$G$207,$E23)+COUNTIF(JANVIER!$G$217,$E23)+COUNTIF(JANVIER!$G$227,$E23)+COUNTIF(JANVIER!$G$237,$E23)+COUNTIF(JANVIER!$G$247,$E23)+COUNTIF(JANVIER!$G$257,$E23)+COUNTIF(JANVIER!$G$267,$E23)+COUNTIF(JANVIER!$G$277,$E23)+COUNTIF(JANVIER!$G$287,$E23)+COUNTIF(JANVIER!$G$297,$E23)+COUNTIF(JANVIER!$G$307:N324,$E23)</f>
        <v>1</v>
      </c>
      <c r="X23" s="140">
        <f>COUNTIF(JANVIER!$H$6,$E23)+COUNTIF(JANVIER!$H$16,$E23)+COUNTIF(JANVIER!$H$26,$E23)+COUNTIF(JANVIER!$H$37,$E23)+COUNTIF(JANVIER!$H$47,$E23)+COUNTIF(JANVIER!$H$57,$E23)+COUNTIF(JANVIER!$H$67,$E23)+COUNTIF(JANVIER!$H$77,$E23)+COUNTIF(JANVIER!$H$87,$E23)+COUNTIF(JANVIER!$H$97,$E23)+COUNTIF(JANVIER!$H$107,$E23)+COUNTIF(JANVIER!$H$117,$E23)+COUNTIF(JANVIER!$H$127,$E23)+COUNTIF(JANVIER!$H$137,$E23)+COUNTIF(JANVIER!$H$147,$E23)+COUNTIF(JANVIER!$H$157,$E23)+COUNTIF(JANVIER!$H$167,$E23)+COUNTIF(JANVIER!$H$177,$E23)+COUNTIF(JANVIER!$H$187,$E23)+COUNTIF(JANVIER!$H$197,$E23)+COUNTIF(JANVIER!$H$207,$E23)+COUNTIF(JANVIER!$H$217,$E23)+COUNTIF(JANVIER!$H$227,$E23)+COUNTIF(JANVIER!$H$237,$E23)+COUNTIF(JANVIER!$H$247,$E23)+COUNTIF(JANVIER!$H$257,$E23)+COUNTIF(JANVIER!$H$267,$E23)+COUNTIF(JANVIER!$H$277,$E23)+COUNTIF(JANVIER!$H$287,$E23)+COUNTIF(JANVIER!$H$297,$E23)+COUNTIF(JANVIER!$H$307:O324,$E23)</f>
        <v>0</v>
      </c>
      <c r="Y23" s="55">
        <f>COUNTIF(JANVIER!$G$7,$E23)+COUNTIF(JANVIER!$G$17,$E23)+COUNTIF(JANVIER!$G$27,$E23)+COUNTIF(JANVIER!$G$38,$E23)+COUNTIF(JANVIER!$G$48,$E23)+COUNTIF(JANVIER!$G$58,$E23)+COUNTIF(JANVIER!$G$68,$E23)+COUNTIF(JANVIER!$G$78,$E23)+COUNTIF(JANVIER!$G$88,$E23)+COUNTIF(JANVIER!$G$98,$E23)+COUNTIF(JANVIER!$G$108,$E23)+COUNTIF(JANVIER!$G$118,$E23)+COUNTIF(JANVIER!$G$128,$E23)+COUNTIF(JANVIER!$G$138,$E23)+COUNTIF(JANVIER!$G$148,$E23)+COUNTIF(JANVIER!$G$158,$E23)+COUNTIF(JANVIER!$G$168,$E23)+COUNTIF(JANVIER!$G$178,$E23)+COUNTIF(JANVIER!$G$188,$E23)+COUNTIF(JANVIER!$G$198,$E23)+COUNTIF(JANVIER!$G$208,$E23)+COUNTIF(JANVIER!$G$218,$E23)+COUNTIF(JANVIER!$G$228,$E23)+COUNTIF(JANVIER!$G$238,$E23)+COUNTIF(JANVIER!$G$248,$E23)+COUNTIF(JANVIER!$G$258,$E23)+COUNTIF(JANVIER!$G$268,$E23)+COUNTIF(JANVIER!$G$278,$E23)+COUNTIF(JANVIER!$G$288,$E23)+COUNTIF(JANVIER!$G$298,$E23)+COUNTIF(JANVIER!$G$308:P324,$E23)</f>
        <v>0</v>
      </c>
      <c r="Z23" s="140">
        <f>COUNTIF(JANVIER!$H$7,$E23)+COUNTIF(JANVIER!$H$17,$E23)+COUNTIF(JANVIER!$H$27,$E23)+COUNTIF(JANVIER!$H$38,$E23)+COUNTIF(JANVIER!$H$48,$E23)+COUNTIF(JANVIER!$H$58,$E23)+COUNTIF(JANVIER!$H$68,$E23)+COUNTIF(JANVIER!$H$78,$E23)+COUNTIF(JANVIER!$H$88,$E23)+COUNTIF(JANVIER!$H$98,$E23)+COUNTIF(JANVIER!$H$108,$E23)+COUNTIF(JANVIER!$H$118,$E23)+COUNTIF(JANVIER!$H$128,$E23)+COUNTIF(JANVIER!$H$138,$E23)+COUNTIF(JANVIER!$H$148,$E23)+COUNTIF(JANVIER!$H$158,$E23)+COUNTIF(JANVIER!$H$168,$E23)+COUNTIF(JANVIER!$H$178,$E23)+COUNTIF(JANVIER!$H$188,$E23)+COUNTIF(JANVIER!$H$198,$E23)+COUNTIF(JANVIER!$H$208,$E23)+COUNTIF(JANVIER!$H$218,$E23)+COUNTIF(JANVIER!$H$228,$E23)+COUNTIF(JANVIER!$H$238,$E23)+COUNTIF(JANVIER!$H$248,$E23)+COUNTIF(JANVIER!$H$258,$E23)+COUNTIF(JANVIER!$H$268,$E23)+COUNTIF(JANVIER!$H$278,$E23)+COUNTIF(JANVIER!$H$288,$E23)+COUNTIF(JANVIER!$H$298,$E23)+COUNTIF(JANVIER!$H$308:P324,$E23)</f>
        <v>0</v>
      </c>
      <c r="AA23" s="55">
        <f>COUNTIF(JANVIER!$G$8,$E23)+COUNTIF(JANVIER!$G$18,$E23)+COUNTIF(JANVIER!$G$28,$E23)+COUNTIF(JANVIER!$G$39,$E23)+COUNTIF(JANVIER!$G$49,$E23)+COUNTIF(JANVIER!$G$59,$E23)+COUNTIF(JANVIER!$G$69,$E23)+COUNTIF(JANVIER!$G$79,$E23)+COUNTIF(JANVIER!$G$89,$E23)+COUNTIF(JANVIER!$G$99,$E23)+COUNTIF(JANVIER!$G$109,$E23)+COUNTIF(JANVIER!$G$119,$E23)+COUNTIF(JANVIER!$G$129,$E23)+COUNTIF(JANVIER!$G$139,$E23)+COUNTIF(JANVIER!$G$149,$E23)+COUNTIF(JANVIER!$G$159,$E23)+COUNTIF(JANVIER!$G$169,$E23)+COUNTIF(JANVIER!$G$179,$E23)+COUNTIF(JANVIER!$G$189,$E23)+COUNTIF(JANVIER!$G$199,$E23)+COUNTIF(JANVIER!$G$209,$E23)+COUNTIF(JANVIER!$G$219,$E23)+COUNTIF(JANVIER!$G$229,$E23)+COUNTIF(JANVIER!$G$239,$E23)+COUNTIF(JANVIER!$G$249,$E23)+COUNTIF(JANVIER!$G$259,$E23)+COUNTIF(JANVIER!$G$269,$E23)+COUNTIF(JANVIER!$G$279,$E23)+COUNTIF(JANVIER!$G$289,$E23)+COUNTIF(JANVIER!$G$299,$E23)+COUNTIF(JANVIER!$G$309:R324,$E23)</f>
        <v>0</v>
      </c>
      <c r="AB23" s="140">
        <f>COUNTIF(JANVIER!$H$8,$E23)+COUNTIF(JANVIER!$H$18,$E23)+COUNTIF(JANVIER!$H$28,$E23)+COUNTIF(JANVIER!$H$39,$E23)+COUNTIF(JANVIER!$H$49,$E23)+COUNTIF(JANVIER!$H$59,$E23)+COUNTIF(JANVIER!$H$69,$E23)+COUNTIF(JANVIER!$H$79,$E23)+COUNTIF(JANVIER!$H$89,$E23)+COUNTIF(JANVIER!$H$99,$E23)+COUNTIF(JANVIER!$H$109,$E23)+COUNTIF(JANVIER!$H$119,$E23)+COUNTIF(JANVIER!$H$129,$E23)+COUNTIF(JANVIER!$H$139,$E23)+COUNTIF(JANVIER!$H$149,$E23)+COUNTIF(JANVIER!$H$159,$E23)+COUNTIF(JANVIER!$H$169,$E23)+COUNTIF(JANVIER!$H$179,$E23)+COUNTIF(JANVIER!$H$189,$E23)+COUNTIF(JANVIER!$H$199,$E23)+COUNTIF(JANVIER!$H$209,$E23)+COUNTIF(JANVIER!$H$219,$E23)+COUNTIF(JANVIER!$H$229,$E23)+COUNTIF(JANVIER!$H$239,$E23)+COUNTIF(JANVIER!$H$249,$E23)+COUNTIF(JANVIER!$H$259,$E23)+COUNTIF(JANVIER!$H$269,$E23)+COUNTIF(JANVIER!$H$279,$E23)+COUNTIF(JANVIER!$H$289,$E23)+COUNTIF(JANVIER!$H$299,$E23)+COUNTIF(JANVIER!$H$309,$E23)</f>
        <v>0</v>
      </c>
      <c r="AC23" s="48">
        <f t="shared" si="5"/>
        <v>0</v>
      </c>
      <c r="AD23" s="136">
        <f t="shared" si="6"/>
        <v>0</v>
      </c>
      <c r="AE23" s="49">
        <f t="shared" si="7"/>
        <v>0</v>
      </c>
      <c r="AF23" s="80"/>
      <c r="AG23" s="55">
        <f>COUNTIF(JANVIER!J$6,$E23)+COUNTIF(JANVIER!$J$16,$E23)+COUNTIF(JANVIER!$J$26,$E23)+COUNTIF(JANVIER!$J$37,$E23)+COUNTIF(JANVIER!$J$47,$E23)+COUNTIF(JANVIER!$J$57,$E23)+COUNTIF(JANVIER!$J$67,$E23)+COUNTIF(JANVIER!$J$77,$E23)+COUNTIF(JANVIER!$J$87,$E23)+COUNTIF(JANVIER!$J$97,$E23)+COUNTIF(JANVIER!$J$107,$E23)+COUNTIF(JANVIER!$J$117,$E23)+COUNTIF(JANVIER!$J$127,$E23)+COUNTIF(JANVIER!$J$137,$E23)+COUNTIF(JANVIER!$J$147,$E23)+COUNTIF(JANVIER!$J$157,$E23)+COUNTIF(JANVIER!$J$167,$E23)+COUNTIF(JANVIER!$J$177,$E23)+COUNTIF(JANVIER!$J$187,$E23)+COUNTIF(JANVIER!$J$197,$E23)+COUNTIF(JANVIER!$J$207,$E23)+COUNTIF(JANVIER!$J$217,$E23)+COUNTIF(JANVIER!$J$227,$E23)+COUNTIF(JANVIER!$J$237,$E23)+COUNTIF(JANVIER!$J$247,$E23)+COUNTIF(JANVIER!$J$257,$E23)+COUNTIF(JANVIER!$J$267,$E23)+COUNTIF(JANVIER!$J$277,$E23)+COUNTIF(JANVIER!$J$287,$E23)+COUNTIF(JANVIER!$J$297,$E23)+COUNTIF(JANVIER!$J$307,$E23)</f>
        <v>0</v>
      </c>
      <c r="AH23" s="140">
        <f>COUNTIF(JANVIER!K$6,$E23)+COUNTIF(JANVIER!$K$16,$E23)+COUNTIF(JANVIER!$K$26,$E23)+COUNTIF(JANVIER!$K$37,$E23)+COUNTIF(JANVIER!$K$47,$E23)+COUNTIF(JANVIER!$K$57,$E23)+COUNTIF(JANVIER!$K$67,$E23)+COUNTIF(JANVIER!$K$77,$E23)+COUNTIF(JANVIER!$K$87,$E23)+COUNTIF(JANVIER!$K$97,$E23)+COUNTIF(JANVIER!$K$107,$E23)+COUNTIF(JANVIER!$K$117,$E23)+COUNTIF(JANVIER!$K$127,$E23)+COUNTIF(JANVIER!$K$137,$E23)+COUNTIF(JANVIER!$K$147,$E23)+COUNTIF(JANVIER!$K$157,$E23)+COUNTIF(JANVIER!$K$167,$E23)+COUNTIF(JANVIER!$K$177,$E23)+COUNTIF(JANVIER!$K$187,$E23)+COUNTIF(JANVIER!$K$197,$E23)+COUNTIF(JANVIER!$K$207,$E23)+COUNTIF(JANVIER!$K$217,$E23)+COUNTIF(JANVIER!$K$227,$E23)+COUNTIF(JANVIER!$K$237,$E23)+COUNTIF(JANVIER!$K$247,$E23)+COUNTIF(JANVIER!$K$257,$E23)+COUNTIF(JANVIER!$K$267,$E23)+COUNTIF(JANVIER!$K$277,$E23)+COUNTIF(JANVIER!$K$287,$E23)+COUNTIF(JANVIER!$K$297,$E23)+COUNTIF(JANVIER!$K$307,$E23)</f>
        <v>0</v>
      </c>
      <c r="AI23" s="55">
        <f>COUNTIF(JANVIER!$J$7,$E23)+COUNTIF(JANVIER!$J$17,$E23)+COUNTIF(JANVIER!$J$27,$E23)+COUNTIF(JANVIER!$J$38,$E23)+COUNTIF(JANVIER!$J$48,$E23)+COUNTIF(JANVIER!$J$58,$E23)+COUNTIF(JANVIER!$J$68,$E23)+COUNTIF(JANVIER!$J$78,$E23)+COUNTIF(JANVIER!$J$88,$E23)+COUNTIF(JANVIER!$J$98,$E23)+COUNTIF(JANVIER!$J$108,$E23)+COUNTIF(JANVIER!$J$118,$E23)+COUNTIF(JANVIER!$J$128,$E23)+COUNTIF(JANVIER!$J$138,$E23)+COUNTIF(JANVIER!$J$148,$E23)+COUNTIF(JANVIER!$J$158,$E23)+COUNTIF(JANVIER!$J$168,$E23)+COUNTIF(JANVIER!$J$178,$E23)+COUNTIF(JANVIER!$J$188,$E23)+COUNTIF(JANVIER!$J$198,$E23)+COUNTIF(JANVIER!$J$208,$E23)+COUNTIF(JANVIER!$J$218,$E23)+COUNTIF(JANVIER!$J$228,$E23)+COUNTIF(JANVIER!$J$238,$E23)+COUNTIF(JANVIER!$J$248,$E23)+COUNTIF(JANVIER!$J$258,$E23)+COUNTIF(JANVIER!$J$268,$E23)+COUNTIF(JANVIER!$J$278,$E23)+COUNTIF(JANVIER!$J$288,$E23)+COUNTIF(JANVIER!$J$298,$E23)+COUNTIF(JANVIER!$J$308,$E23)</f>
        <v>0</v>
      </c>
      <c r="AJ23" s="140">
        <f>COUNTIF(JANVIER!$K$7,$E23)+COUNTIF(JANVIER!$K$17,$E23)+COUNTIF(JANVIER!$K$27,$E23)+COUNTIF(JANVIER!$K$38,$E23)+COUNTIF(JANVIER!$K$48,$E23)+COUNTIF(JANVIER!$K$58,$E23)+COUNTIF(JANVIER!$K$68,$E23)+COUNTIF(JANVIER!$K$78,$E23)+COUNTIF(JANVIER!$K$88,$E23)+COUNTIF(JANVIER!$K$98,$E23)+COUNTIF(JANVIER!$K$108,$E23)+COUNTIF(JANVIER!$K$118,$E23)+COUNTIF(JANVIER!$K$128,$E23)+COUNTIF(JANVIER!$K$138,$E23)+COUNTIF(JANVIER!$K$148,$E23)+COUNTIF(JANVIER!$K$158,$E23)+COUNTIF(JANVIER!$K$168,$E23)+COUNTIF(JANVIER!$K$178,$E23)+COUNTIF(JANVIER!$K$188,$E23)+COUNTIF(JANVIER!$K$198,$E23)+COUNTIF(JANVIER!$K$208,$E23)+COUNTIF(JANVIER!$K$218,$E23)+COUNTIF(JANVIER!$K$228,$E23)+COUNTIF(JANVIER!$K$238,$E23)+COUNTIF(JANVIER!$K$248,$E23)+COUNTIF(JANVIER!$K$258,$E23)+COUNTIF(JANVIER!$K$268,$E23)+COUNTIF(JANVIER!$K$278,$E23)+COUNTIF(JANVIER!$K$288,$E23)+COUNTIF(JANVIER!$K$298,$E23)+COUNTIF(JANVIER!$K$308,$E23)</f>
        <v>0</v>
      </c>
      <c r="AK23" s="55">
        <f>COUNTIF(JANVIER!J$8,$E23)+COUNTIF(JANVIER!$J$18,$E23)+COUNTIF(JANVIER!$J$28,$E23)+COUNTIF(JANVIER!$J$39,$E23)+COUNTIF(JANVIER!$J$49,$E23)+COUNTIF(JANVIER!$J$59,$E23)+COUNTIF(JANVIER!$J$69,$E23)+COUNTIF(JANVIER!$J$79,$E23)+COUNTIF(JANVIER!$J$89,$E23)+COUNTIF(JANVIER!$J$99,$E23)+COUNTIF(JANVIER!$J$109,$E23)+COUNTIF(JANVIER!$J$119,$E23)+COUNTIF(JANVIER!$J$129,$E23)+COUNTIF(JANVIER!$J$139,$E23)+COUNTIF(JANVIER!$J$149,$E23)+COUNTIF(JANVIER!$J$159,$E23)+COUNTIF(JANVIER!$J$169,$E23)+COUNTIF(JANVIER!$J$179,$E23)+COUNTIF(JANVIER!$J$189,$E23)+COUNTIF(JANVIER!$J$199,$E23)+COUNTIF(JANVIER!$J$209,$E23)+COUNTIF(JANVIER!$J$219,$E23)+COUNTIF(JANVIER!$J$229,$E23)+COUNTIF(JANVIER!$J$239,$E23)+COUNTIF(JANVIER!$J$249,$E23)+COUNTIF(JANVIER!$J$259,$E23)+COUNTIF(JANVIER!$J$269,$E23)+COUNTIF(JANVIER!$J$279,$E23)+COUNTIF(JANVIER!$J$289,$E23)+COUNTIF(JANVIER!$J$299,$E23)+COUNTIF(JANVIER!$J$309,$E23)</f>
        <v>0</v>
      </c>
      <c r="AL23" s="140">
        <f>COUNTIF(JANVIER!K$8,$E23)+COUNTIF(JANVIER!$K$18,$E23)+COUNTIF(JANVIER!$K$28,$E23)+COUNTIF(JANVIER!$K$39,$E23)+COUNTIF(JANVIER!$K$49,$E23)+COUNTIF(JANVIER!$K$59,$E23)+COUNTIF(JANVIER!$K$69,$E23)+COUNTIF(JANVIER!$K$79,$E23)+COUNTIF(JANVIER!$K$89,$E23)+COUNTIF(JANVIER!$K$99,$E23)+COUNTIF(JANVIER!$K$109,$E23)+COUNTIF(JANVIER!$K$119,$E23)+COUNTIF(JANVIER!$K$129,$E23)+COUNTIF(JANVIER!$K$139,$E23)+COUNTIF(JANVIER!$K$149,$E23)+COUNTIF(JANVIER!$K$159,$E23)+COUNTIF(JANVIER!$K$169,$E23)+COUNTIF(JANVIER!$K$179,$E23)+COUNTIF(JANVIER!$K$189,$E23)+COUNTIF(JANVIER!$K$199,$E23)+COUNTIF(JANVIER!$K$209,$E23)+COUNTIF(JANVIER!$K$219,$E23)+COUNTIF(JANVIER!$K$229,$E23)+COUNTIF(JANVIER!$K$239,$E23)+COUNTIF(JANVIER!$K$249,$E23)+COUNTIF(JANVIER!$K$259,$E23)+COUNTIF(JANVIER!$K$269,$E23)+COUNTIF(JANVIER!$K$279,$E23)+COUNTIF(JANVIER!$K$289,$E23)+COUNTIF(JANVIER!$K$299,$E23)+COUNTIF(JANVIER!$K$309,$E23)</f>
        <v>0</v>
      </c>
      <c r="AM23" s="55">
        <f>COUNTIF(JANVIER!J$9,$E23)+COUNTIF(JANVIER!$J$19,$E23)+COUNTIF(JANVIER!$J$29,$E23)+COUNTIF(JANVIER!$J$40,$E23)+COUNTIF(JANVIER!$J$50,$E23)+COUNTIF(JANVIER!$J$60,$E23)+COUNTIF(JANVIER!$J$70,$E23)+COUNTIF(JANVIER!$J$80,$E23)+COUNTIF(JANVIER!$J$90,$E23)+COUNTIF(JANVIER!$J$100,$E23)+COUNTIF(JANVIER!$J$110,$E23)+COUNTIF(JANVIER!$J$120,$E23)+COUNTIF(JANVIER!$J$130,$E23)+COUNTIF(JANVIER!$J$140,$E23)+COUNTIF(JANVIER!$J$150,$E23)+COUNTIF(JANVIER!$J$160,$E23)+COUNTIF(JANVIER!$J$170,$E23)+COUNTIF(JANVIER!$J$180,$E23)+COUNTIF(JANVIER!$J$190,$E23)+COUNTIF(JANVIER!$J$200,$E23)+COUNTIF(JANVIER!$J$210,$E23)+COUNTIF(JANVIER!$J$220,$E23)+COUNTIF(JANVIER!$J$230,$E23)+COUNTIF(JANVIER!$J$240,$E23)+COUNTIF(JANVIER!$J$250,$E23)+COUNTIF(JANVIER!$J$260,$E23)+COUNTIF(JANVIER!$J$270,$E23)+COUNTIF(JANVIER!$J$280,$E23)+COUNTIF(JANVIER!$J$290,$E23)+COUNTIF(JANVIER!$J$300,$E23)+COUNTIF(JANVIER!$J$310,$E23)</f>
        <v>0</v>
      </c>
      <c r="AN23" s="140">
        <f>COUNTIF(JANVIER!K$9,$E23)+COUNTIF(JANVIER!$K$19,$E23)+COUNTIF(JANVIER!$K$29,$E23)+COUNTIF(JANVIER!$K$40,$E23)+COUNTIF(JANVIER!$K$50,$E23)+COUNTIF(JANVIER!$K$60,$E23)+COUNTIF(JANVIER!$K$70,$E23)+COUNTIF(JANVIER!$K$80,$E23)+COUNTIF(JANVIER!$K$90,$E23)+COUNTIF(JANVIER!$K$100,$E23)+COUNTIF(JANVIER!$K$110,$E23)+COUNTIF(JANVIER!$K$120,$E23)+COUNTIF(JANVIER!$K$130,$E23)+COUNTIF(JANVIER!$K$140,$E23)+COUNTIF(JANVIER!$K$150,$E23)+COUNTIF(JANVIER!$K$160,$E23)+COUNTIF(JANVIER!$K$170,$E23)+COUNTIF(JANVIER!$K$180,$E23)+COUNTIF(JANVIER!$K$190,$E23)+COUNTIF(JANVIER!$K$200,$E23)+COUNTIF(JANVIER!$K$210,$E23)+COUNTIF(JANVIER!$K$220,$E23)+COUNTIF(JANVIER!$K$230,$E23)+COUNTIF(JANVIER!$K$240,$E23)+COUNTIF(JANVIER!$K$250,$E23)+COUNTIF(JANVIER!$K$260,$E23)+COUNTIF(JANVIER!$K$270,$E23)+COUNTIF(JANVIER!$K$280,$E23)+COUNTIF(JANVIER!$K$290,$E23)+COUNTIF(JANVIER!$K$300,$E23)+COUNTIF(JANVIER!$K$310,$E23)</f>
        <v>0</v>
      </c>
      <c r="AO23" s="55">
        <f>COUNTIF(JANVIER!J$10,$E23)+COUNTIF(JANVIER!$J$20,$E23)+COUNTIF(JANVIER!$J$30,$E23)+COUNTIF(JANVIER!$J$41,$E23)+COUNTIF(JANVIER!$J$51,$E23)+COUNTIF(JANVIER!$J$61,$E23)+COUNTIF(JANVIER!$J$71,$E23)+COUNTIF(JANVIER!$J$81,$E23)+COUNTIF(JANVIER!$J$91,$E23)+COUNTIF(JANVIER!$J$101,$E23)+COUNTIF(JANVIER!$J$111,$E23)+COUNTIF(JANVIER!$J$121,$E23)+COUNTIF(JANVIER!$J$131,$E23)+COUNTIF(JANVIER!$J$141,$E23)+COUNTIF(JANVIER!$J$151,$E23)+COUNTIF(JANVIER!$J$161,$E23)+COUNTIF(JANVIER!$J$171,$E23)+COUNTIF(JANVIER!$J$181,$E23)+COUNTIF(JANVIER!$J$191,$E23)+COUNTIF(JANVIER!$J$201,$E23)+COUNTIF(JANVIER!$J$211,$E23)+COUNTIF(JANVIER!$J$221,$E23)+COUNTIF(JANVIER!$J$231,$E23)+COUNTIF(JANVIER!$J$241,$E23)+COUNTIF(JANVIER!$J$251,$E23)+COUNTIF(JANVIER!$J$261,$E23)+COUNTIF(JANVIER!$J$271,$E23)+COUNTIF(JANVIER!$J$281,$E23)+COUNTIF(JANVIER!$J$291,$E23)+COUNTIF(JANVIER!$J$301,$E23)+COUNTIF(JANVIER!$J$311,$E23)</f>
        <v>0</v>
      </c>
      <c r="AP23" s="140">
        <f>COUNTIF(JANVIER!K$10,$E23)+COUNTIF(JANVIER!$K$20,$E23)+COUNTIF(JANVIER!$K$30,$E23)+COUNTIF(JANVIER!$K$40,$E23)+COUNTIF(JANVIER!$K$50,$E23)+COUNTIF(JANVIER!$K$60,$E23)+COUNTIF(JANVIER!$K$70,$E23)+COUNTIF(JANVIER!$K$80,$E23)+COUNTIF(JANVIER!$K$90,$E23)+COUNTIF(JANVIER!$K$100,$E23)+COUNTIF(JANVIER!$K$110,$E23)+COUNTIF(JANVIER!$K$120,$E23)+COUNTIF(JANVIER!$K$130,$E23)+COUNTIF(JANVIER!$K$140,$E23)+COUNTIF(JANVIER!$K$150,$E23)+COUNTIF(JANVIER!$K$160,$E23)+COUNTIF(JANVIER!$K$170,$E23)+COUNTIF(JANVIER!$K$180,$E23)+COUNTIF(JANVIER!$K$190,$E23)+COUNTIF(JANVIER!$K$200,$E23)+COUNTIF(JANVIER!$K$210,$E23)+COUNTIF(JANVIER!$K$220,$E23)+COUNTIF(JANVIER!$K$230,$E23)+COUNTIF(JANVIER!$K$240,$E23)+COUNTIF(JANVIER!$K$250,$E23)+COUNTIF(JANVIER!$K$260,$E23)+COUNTIF(JANVIER!$K$270,$E23)+COUNTIF(JANVIER!$K$280,$E23)+COUNTIF(JANVIER!$K$290,$E23)+COUNTIF(JANVIER!$K$300,$E23)+COUNTIF(JANVIER!$K$310,$E23)</f>
        <v>0</v>
      </c>
      <c r="AQ23" s="55">
        <f>COUNTIF(JANVIER!J$11,$E23)+COUNTIF(JANVIER!$J$21,$E23)+COUNTIF(JANVIER!$J$31,$E23)+COUNTIF(JANVIER!$J$42,$E23)+COUNTIF(JANVIER!$J$52,$E23)+COUNTIF(JANVIER!$J$62,$E23)+COUNTIF(JANVIER!$J$72,$E23)+COUNTIF(JANVIER!$J$82,$E23)+COUNTIF(JANVIER!$J$92,$E23)+COUNTIF(JANVIER!$J$102,$E23)+COUNTIF(JANVIER!$J$112,$E23)+COUNTIF(JANVIER!$J$122,$E23)+COUNTIF(JANVIER!$J$132,$E23)+COUNTIF(JANVIER!$J$142,$E23)+COUNTIF(JANVIER!$J$152,$E23)+COUNTIF(JANVIER!$J$162,$E23)+COUNTIF(JANVIER!$J$172,$E23)+COUNTIF(JANVIER!$J$182,$E23)+COUNTIF(JANVIER!$J$192,$E23)+COUNTIF(JANVIER!$J$202,$E23)+COUNTIF(JANVIER!$J$212,$E23)+COUNTIF(JANVIER!$J$222,$E23)+COUNTIF(JANVIER!$J$232,$E23)+COUNTIF(JANVIER!$J$242,$E23)+COUNTIF(JANVIER!$J$252,$E23)+COUNTIF(JANVIER!$J$262,$E23)+COUNTIF(JANVIER!$J$272,$E23)+COUNTIF(JANVIER!$J$282,$E23)+COUNTIF(JANVIER!$J$292,$E23)+COUNTIF(JANVIER!$J$302,$E23)+COUNTIF(JANVIER!$J$312,$E23)</f>
        <v>0</v>
      </c>
      <c r="AR23" s="140">
        <f>COUNTIF(JANVIER!K$11,$E23)+COUNTIF(JANVIER!$K$21,$E23)+COUNTIF(JANVIER!$K$32,$E23)+COUNTIF(JANVIER!$K$42,$E23)+COUNTIF(JANVIER!$K$52,$E23)+COUNTIF(JANVIER!$K$62,$E23)+COUNTIF(JANVIER!$K$72,$E23)+COUNTIF(JANVIER!$K$82,$E23)+COUNTIF(JANVIER!$K$92,$E23)+COUNTIF(JANVIER!$K$102,$E23)+COUNTIF(JANVIER!$K$112,$E23)+COUNTIF(JANVIER!$K$122,$E23)+COUNTIF(JANVIER!$K$132,$E23)+COUNTIF(JANVIER!$K$142,$E23)+COUNTIF(JANVIER!$K$152,$E23)+COUNTIF(JANVIER!$K$162,$E23)+COUNTIF(JANVIER!$K$172,$E23)+COUNTIF(JANVIER!$K$182,$E23)+COUNTIF(JANVIER!$K$192,$E23)+COUNTIF(JANVIER!$K$202,$E23)+COUNTIF(JANVIER!$K$212,$E23)+COUNTIF(JANVIER!$K$222,$E23)+COUNTIF(JANVIER!$K$232,$E23)+COUNTIF(JANVIER!$K$242,$E23)+COUNTIF(JANVIER!$K$252,$E23)+COUNTIF(JANVIER!$K$262,$E23)+COUNTIF(JANVIER!$K$272,$E23)+COUNTIF(JANVIER!$K$282,$E23)+COUNTIF(JANVIER!$K$292,$E23)+COUNTIF(JANVIER!$K$302,$E23)+COUNTIF(JANVIER!$K$312,$E23)</f>
        <v>0</v>
      </c>
      <c r="AS23" s="159">
        <f t="shared" si="8"/>
        <v>0</v>
      </c>
      <c r="AT23" s="80"/>
      <c r="AU23" s="2">
        <f>COUNTIF(JANVIER!M$6,$E23)+COUNTIF(JANVIER!$M$16,$E23)+COUNTIF(JANVIER!$M$26,$E23)+COUNTIF(JANVIER!$M$37,$E23)+COUNTIF(JANVIER!$M$47,$E23)+COUNTIF(JANVIER!$M$57,$E23)+COUNTIF(JANVIER!$M$67,$E23)+COUNTIF(JANVIER!$M$77,$E23)+COUNTIF(JANVIER!$M$87,$E23)+COUNTIF(JANVIER!$M$97,$E23)+COUNTIF(JANVIER!$M$107,$E23)+COUNTIF(JANVIER!$M$117,$E23)+COUNTIF(JANVIER!$M$127,$E23)+COUNTIF(JANVIER!$M$137,$E23)+COUNTIF(JANVIER!$M$147,$E23)+COUNTIF(JANVIER!$M$157,$E23)+COUNTIF(JANVIER!$M$167,$E23)+COUNTIF(JANVIER!$M$177,$E23)+COUNTIF(JANVIER!$M$187,$E23)+COUNTIF(JANVIER!$M$197,$E23)+COUNTIF(JANVIER!$M$207,$E23)+COUNTIF(JANVIER!$M$217,$E23)+COUNTIF(JANVIER!$M$227,$E23)+COUNTIF(JANVIER!$M$237,$E23)+COUNTIF(JANVIER!$M$247,$E23)+COUNTIF(JANVIER!$M$257,$E23)+COUNTIF(JANVIER!$M$267,$E23)+COUNTIF(JANVIER!$M$277,$E23)+COUNTIF(JANVIER!$M$287,$E23)+COUNTIF(JANVIER!$M$297,$E23)+COUNTIF(JANVIER!$M$307,$E23)</f>
        <v>0</v>
      </c>
      <c r="AV23" s="138">
        <f>COUNTIF(JANVIER!N$6,$E23)+COUNTIF(JANVIER!$N$16,$E23)+COUNTIF(JANVIER!$N$26,$E23)+COUNTIF(JANVIER!$N$37,$E23)+COUNTIF(JANVIER!$N$47,$E23)+COUNTIF(JANVIER!$N$57,$E23)+COUNTIF(JANVIER!$N$67,$E23)+COUNTIF(JANVIER!$N$77,$E23)+COUNTIF(JANVIER!$N$87,$E23)+COUNTIF(JANVIER!$N$97,$E23)+COUNTIF(JANVIER!$N$107,$E23)+COUNTIF(JANVIER!$N$117,$E23)+COUNTIF(JANVIER!$N$127,$E23)+COUNTIF(JANVIER!$N$137,$E23)+COUNTIF(JANVIER!$N$147,$E23)+COUNTIF(JANVIER!$N$157,$E23)+COUNTIF(JANVIER!$N$167,$E23)+COUNTIF(JANVIER!$N$177,$E23)+COUNTIF(JANVIER!$N$187,$E23)+COUNTIF(JANVIER!$N$197,$E23)+COUNTIF(JANVIER!$N$207,$E23)+COUNTIF(JANVIER!$N$217,$E23)+COUNTIF(JANVIER!$N$227,$E23)+COUNTIF(JANVIER!$N$237,$E23)+COUNTIF(JANVIER!$N$247,$E23)+COUNTIF(JANVIER!$N$257,$E23)+COUNTIF(JANVIER!$N$267,$E23)+COUNTIF(JANVIER!$N$277,$E23)+COUNTIF(JANVIER!$N$287,$E23)+COUNTIF(JANVIER!$N$297,$E23)+COUNTIF(JANVIER!$N$307,$E23)</f>
        <v>0</v>
      </c>
      <c r="AW23" s="2">
        <f>COUNTIF(JANVIER!$M$7,$E23)+COUNTIF(JANVIER!$M$17,$E23)+COUNTIF(JANVIER!$M$27,$E23)+COUNTIF(JANVIER!$M$38,$E23)+COUNTIF(JANVIER!$M$48,$E23)+COUNTIF(JANVIER!$M$58,$E23)+COUNTIF(JANVIER!$M$68,$E23)+COUNTIF(JANVIER!$M$78,$E23)+COUNTIF(JANVIER!$M$88,$E23)+COUNTIF(JANVIER!$M$98,$E23)+COUNTIF(JANVIER!$M$108,$E23)+COUNTIF(JANVIER!$M$118,$E23)+COUNTIF(JANVIER!$M$128,$E23)+COUNTIF(JANVIER!$M$138,$E23)+COUNTIF(JANVIER!$M$148,$E23)+COUNTIF(JANVIER!$M$158,$E23)+COUNTIF(JANVIER!$M$168,$E23)+COUNTIF(JANVIER!$M$178,$E23)+COUNTIF(JANVIER!$M$188,$E23)+COUNTIF(JANVIER!$M$198,$E23)+COUNTIF(JANVIER!$M$208,$E23)+COUNTIF(JANVIER!$M$218,$E23)+COUNTIF(JANVIER!$M$228,$E23)+COUNTIF(JANVIER!$M$238,$E23)+COUNTIF(JANVIER!$M$248,$E23)+COUNTIF(JANVIER!$M$258,$E23)+COUNTIF(JANVIER!$M$268,$E23)+COUNTIF(JANVIER!$M$278,$E23)+COUNTIF(JANVIER!$M$288,$E23)+COUNTIF(JANVIER!$M$298,$E23)+COUNTIF(JANVIER!$M$308,$E23)</f>
        <v>0</v>
      </c>
      <c r="AX23" s="138">
        <f>COUNTIF(JANVIER!N$7,$E23)+COUNTIF(JANVIER!$N$17,$E23)+COUNTIF(JANVIER!$N$27,$E23)+COUNTIF(JANVIER!$N$38,$E23)+COUNTIF(JANVIER!$N$48,$E23)+COUNTIF(JANVIER!$N$58,$E23)+COUNTIF(JANVIER!$N$68,$E23)+COUNTIF(JANVIER!$N$78,$E23)+COUNTIF(JANVIER!$N$88,$E23)+COUNTIF(JANVIER!$N$98,$E23)+COUNTIF(JANVIER!$N$108,$E23)+COUNTIF(JANVIER!$N$118,$E23)+COUNTIF(JANVIER!$N$128,$E23)+COUNTIF(JANVIER!$N$138,$E23)+COUNTIF(JANVIER!$N$148,$E23)+COUNTIF(JANVIER!$N$158,$E23)+COUNTIF(JANVIER!$N$168,$E23)+COUNTIF(JANVIER!$N$178,$E23)+COUNTIF(JANVIER!$N$188,$E23)+COUNTIF(JANVIER!$N$198,$E23)+COUNTIF(JANVIER!$N$208,$E23)+COUNTIF(JANVIER!$N$218,$E23)+COUNTIF(JANVIER!$N$228,$E23)+COUNTIF(JANVIER!$N$238,$E23)+COUNTIF(JANVIER!$N$248,$E23)+COUNTIF(JANVIER!$N$258,$E23)+COUNTIF(JANVIER!$N$268,$E23)+COUNTIF(JANVIER!$N$278,$E23)+COUNTIF(JANVIER!$N$288,$E23)+COUNTIF(JANVIER!$N$298,$E23)+COUNTIF(JANVIER!$N$308,$E23)</f>
        <v>0</v>
      </c>
      <c r="AY23" s="98">
        <f>COUNTIF(JANVIER!M$8,$E23)+COUNTIF(JANVIER!$M$18,$E23)+COUNTIF(JANVIER!$M$28,$E23)+COUNTIF(JANVIER!$M$39,$E23)+COUNTIF(JANVIER!$M$49,$E23)+COUNTIF(JANVIER!$M$59,$E23)+COUNTIF(JANVIER!$M$69,$E23)+COUNTIF(JANVIER!$M$79,$E23)+COUNTIF(JANVIER!$M$89,$E23)+COUNTIF(JANVIER!$M$99,$E23)+COUNTIF(JANVIER!$M$109,$E23)+COUNTIF(JANVIER!$M$119,$E23)+COUNTIF(JANVIER!$M$129,$E23)+COUNTIF(JANVIER!$M$139,$E23)+COUNTIF(JANVIER!$M$149,$E23)+COUNTIF(JANVIER!$M$159,$E23)+COUNTIF(JANVIER!$M$169,$E23)+COUNTIF(JANVIER!$M$179,$E23)+COUNTIF(JANVIER!$M$189,$E23)+COUNTIF(JANVIER!$M$199,$E23)+COUNTIF(JANVIER!$M$209,$E23)+COUNTIF(JANVIER!$M$219,$E23)+COUNTIF(JANVIER!$M$229,$E23)+COUNTIF(JANVIER!$M$239,$E23)+COUNTIF(JANVIER!$M$249,$E23)+COUNTIF(JANVIER!$M$259,$E23)+COUNTIF(JANVIER!$M$269,$E23)+COUNTIF(JANVIER!$M$279,$E23)+COUNTIF(JANVIER!$M$289,$E23)+COUNTIF(JANVIER!$M$299,$E23)+COUNTIF(JANVIER!$M$309,$E23)</f>
        <v>0</v>
      </c>
      <c r="AZ23" s="136">
        <f>COUNTIF(JANVIER!N$8,$E23)+COUNTIF(JANVIER!$N$18,$E23)+COUNTIF(JANVIER!$N$28,$E23)+COUNTIF(JANVIER!$N$39,$E23)+COUNTIF(JANVIER!$N$49,$E23)+COUNTIF(JANVIER!$N$59,$E23)+COUNTIF(JANVIER!$N$69,$E23)+COUNTIF(JANVIER!$N$79,$E23)+COUNTIF(JANVIER!$N$89,$E23)+COUNTIF(JANVIER!$N$99,$E23)+COUNTIF(JANVIER!$N$109,$E23)+COUNTIF(JANVIER!$N$119,$E23)+COUNTIF(JANVIER!$N$129,$E23)+COUNTIF(JANVIER!$N$139,$E23)+COUNTIF(JANVIER!$N$149,$E23)+COUNTIF(JANVIER!$N$159,$E23)+COUNTIF(JANVIER!$N$169,$E23)+COUNTIF(JANVIER!$N$179,$E23)+COUNTIF(JANVIER!$N$189,$E23)+COUNTIF(JANVIER!$N$199,$E23)+COUNTIF(JANVIER!$N$209,$E23)+COUNTIF(JANVIER!$N$219,$E23)+COUNTIF(JANVIER!$N$229,$E23)+COUNTIF(JANVIER!$N$239,$E23)+COUNTIF(JANVIER!$N$249,$E23)+COUNTIF(JANVIER!$N$259,$E23)+COUNTIF(JANVIER!$N$269,$E23)+COUNTIF(JANVIER!$N$279,$E23)+COUNTIF(JANVIER!$N$289,$E23)+COUNTIF(JANVIER!$N$299,$E23)+COUNTIF(JANVIER!$N$309,$E23)</f>
        <v>0</v>
      </c>
      <c r="BA23" s="98">
        <f>COUNTIF(JANVIER!M$9,$E23)+COUNTIF(JANVIER!$M$19,$E23)+COUNTIF(JANVIER!$M$29,$E23)+COUNTIF(JANVIER!$M$40,$E23)+COUNTIF(JANVIER!$M$50,$E23)+COUNTIF(JANVIER!$M$60,$E23)+COUNTIF(JANVIER!$M$70,$E23)+COUNTIF(JANVIER!$M$80,$E23)+COUNTIF(JANVIER!$M$90,$E23)+COUNTIF(JANVIER!$M$100,$E23)+COUNTIF(JANVIER!$M$110,$E23)+COUNTIF(JANVIER!$M$120,$E23)+COUNTIF(JANVIER!$M$130,$E23)+COUNTIF(JANVIER!$M$140,$E23)+COUNTIF(JANVIER!$M$150,$E23)+COUNTIF(JANVIER!$M$160,$E23)+COUNTIF(JANVIER!$M$170,$E23)+COUNTIF(JANVIER!$M$180,$E23)+COUNTIF(JANVIER!$M$190,$E23)+COUNTIF(JANVIER!$M$200,$E23)+COUNTIF(JANVIER!$M$210,$E23)+COUNTIF(JANVIER!$M$220,$E23)+COUNTIF(JANVIER!$M$230,$E23)+COUNTIF(JANVIER!$M$240,$E23)+COUNTIF(JANVIER!$M$250,$E23)+COUNTIF(JANVIER!$M$260,$E23)+COUNTIF(JANVIER!$M$270,$E23)+COUNTIF(JANVIER!$M$280,$E23)+COUNTIF(JANVIER!$M$290,$E23)+COUNTIF(JANVIER!$M$300,$E23)+COUNTIF(JANVIER!$M$310,$E23)</f>
        <v>0</v>
      </c>
      <c r="BB23" s="136">
        <f>COUNTIF(JANVIER!N$9,$E23)+COUNTIF(JANVIER!$N$19,$E23)+COUNTIF(JANVIER!$N$29,$E23)+COUNTIF(JANVIER!$N$40,$E23)+COUNTIF(JANVIER!$N$50,$E23)+COUNTIF(JANVIER!$N$60,$E23)+COUNTIF(JANVIER!$N$70,$E23)+COUNTIF(JANVIER!$N$80,$E23)+COUNTIF(JANVIER!$N$90,$E23)+COUNTIF(JANVIER!$N$100,$E23)+COUNTIF(JANVIER!$N$110,$E23)+COUNTIF(JANVIER!$N$120,$E23)+COUNTIF(JANVIER!$N$130,$E23)+COUNTIF(JANVIER!$N$140,$E23)+COUNTIF(JANVIER!$N$150,$E23)+COUNTIF(JANVIER!$N$160,$E23)+COUNTIF(JANVIER!$N$170,$E23)+COUNTIF(JANVIER!$N$180,$E23)+COUNTIF(JANVIER!$N$190,$E23)+COUNTIF(JANVIER!$N$200,$E23)+COUNTIF(JANVIER!$N$210,$E23)+COUNTIF(JANVIER!$N$220,$E23)+COUNTIF(JANVIER!$N$230,$E23)+COUNTIF(JANVIER!$N$240,$E23)+COUNTIF(JANVIER!$N$250,$E23)+COUNTIF(JANVIER!$N$260,$E23)+COUNTIF(JANVIER!$N$270,$E23)+COUNTIF(JANVIER!$N$280,$E23)+COUNTIF(JANVIER!$N$290,$E23)+COUNTIF(JANVIER!$N$300,$E23)+COUNTIF(JANVIER!$N$310,$E23)</f>
        <v>0</v>
      </c>
      <c r="BC23" s="80"/>
      <c r="BD23" s="55">
        <f>COUNTIF(JANVIER!P$6,$E23)+COUNTIF(JANVIER!$P$16,$E23)+COUNTIF(JANVIER!$P$26,$E23)+COUNTIF(JANVIER!$P$37,$E23)+COUNTIF(JANVIER!$P$47,$E23)+COUNTIF(JANVIER!$P$57,$E23)+COUNTIF(JANVIER!$P$67,$E23)+COUNTIF(JANVIER!$P$77,$E23)+COUNTIF(JANVIER!$P$87,$E23)+COUNTIF(JANVIER!$P$97,$E23)+COUNTIF(JANVIER!$P$107,$E23)+COUNTIF(JANVIER!$P$117,$E23)+COUNTIF(JANVIER!$P$127,$E23)+COUNTIF(JANVIER!$P$137,$E23)+COUNTIF(JANVIER!$P$147,$E23)+COUNTIF(JANVIER!$P$157,$E23)+COUNTIF(JANVIER!$P$167,$E23)+COUNTIF(JANVIER!$P$177,$E23)+COUNTIF(JANVIER!$P$187,$E23)+COUNTIF(JANVIER!$P$197,$E23)+COUNTIF(JANVIER!$P$207,$E23)+COUNTIF(JANVIER!$P$217,$E23)+COUNTIF(JANVIER!$P$227,$E23)+COUNTIF(JANVIER!$P$237,$E23)+COUNTIF(JANVIER!$P$247,$E23)+COUNTIF(JANVIER!$P$257,$E23)+COUNTIF(JANVIER!$P$267,$E23)+COUNTIF(JANVIER!$P$277,$E23)+COUNTIF(JANVIER!$P$287,$E23)+COUNTIF(JANVIER!$P$297,$E23)+COUNTIF(JANVIER!$P$307,$E23)</f>
        <v>0</v>
      </c>
      <c r="BE23" s="140">
        <f>COUNTIF(JANVIER!Q$6,$E23)+COUNTIF(JANVIER!$P$16,$E23)+COUNTIF(JANVIER!$P$26,$E23)+COUNTIF(JANVIER!$P$37,$E23)+COUNTIF(JANVIER!$M$47,$E23)+COUNTIF(JANVIER!$P$57,$E23)+COUNTIF(JANVIER!$P$67,$E23)+COUNTIF(JANVIER!$P$77,$E23)+COUNTIF(JANVIER!$P$87,$E23)+COUNTIF(JANVIER!$P$97,$E23)+COUNTIF(JANVIER!$P$107,$E23)+COUNTIF(JANVIER!$P$117,$E23)+COUNTIF(JANVIER!$P$127,$E23)+COUNTIF(JANVIER!$P$137,$E23)+COUNTIF(JANVIER!$P$147,$E23)+COUNTIF(JANVIER!$P$157,$E23)+COUNTIF(JANVIER!$P$167,$E23)+COUNTIF(JANVIER!$P$177,$E23)+COUNTIF(JANVIER!$P$187,$E23)+COUNTIF(JANVIER!$P$197,$E23)+COUNTIF(JANVIER!$P$207,$E23)+COUNTIF(JANVIER!$P$217,$E23)+COUNTIF(JANVIER!$P$227,$E23)+COUNTIF(JANVIER!$P$237,$E23)+COUNTIF(JANVIER!$P$247,$E23)+COUNTIF(JANVIER!$P$257,$E23)+COUNTIF(JANVIER!$P$267,$E23)+COUNTIF(JANVIER!$P$277,$E23)+COUNTIF(JANVIER!$P$287,$E23)+COUNTIF(JANVIER!$P$297,$E23)+COUNTIF(JANVIER!$P$307,$E23)</f>
        <v>0</v>
      </c>
      <c r="BF23" s="55">
        <f>COUNTIF(JANVIER!$P$7,$E23)+COUNTIF(JANVIER!$P$17,$E23)+COUNTIF(JANVIER!$P$27,$E23)+COUNTIF(JANVIER!$P$38,$E23)+COUNTIF(JANVIER!$P$48,$E23)+COUNTIF(JANVIER!$P$58,$E23)+COUNTIF(JANVIER!$P$68,$E23)+COUNTIF(JANVIER!$P$78,$E23)+COUNTIF(JANVIER!$P$88,$E23)+COUNTIF(JANVIER!$P$98,$E23)+COUNTIF(JANVIER!$P$108,$E23)+COUNTIF(JANVIER!$P$118,$E23)+COUNTIF(JANVIER!$P$128,$E23)+COUNTIF(JANVIER!$P$138,$E23)+COUNTIF(JANVIER!$P$148,$E23)+COUNTIF(JANVIER!$P$158,$E23)+COUNTIF(JANVIER!$P$168,$E23)+COUNTIF(JANVIER!$P$178,$E23)+COUNTIF(JANVIER!$P$188,$E23)+COUNTIF(JANVIER!$P$198,$E23)+COUNTIF(JANVIER!$P$208,$E23)+COUNTIF(JANVIER!$P$218,$E23)+COUNTIF(JANVIER!$P$228,$E23)+COUNTIF(JANVIER!$P$238,$E23)+COUNTIF(JANVIER!$P$248,$E23)+COUNTIF(JANVIER!$P$258,$E23)+COUNTIF(JANVIER!$P$268,$E23)+COUNTIF(JANVIER!$P$278,$E23)+COUNTIF(JANVIER!$P$288,$E23)+COUNTIF(JANVIER!$P$298,$E23)+COUNTIF(JANVIER!$P$308,$E23)</f>
        <v>0</v>
      </c>
      <c r="BG23" s="140">
        <f>COUNTIF(JANVIER!$Q$7,$E23)+COUNTIF(JANVIER!$Q$17,$E23)+COUNTIF(JANVIER!$Q$27,$E23)+COUNTIF(JANVIER!$Q$38,$E23)+COUNTIF(JANVIER!$Q$48,$E23)+COUNTIF(JANVIER!$Q$58,$E23)+COUNTIF(JANVIER!$Q$68,$E23)+COUNTIF(JANVIER!$Q$78,$E23)+COUNTIF(JANVIER!$Q$88,$E23)+COUNTIF(JANVIER!$Q$98,$E23)+COUNTIF(JANVIER!$Q$108,$E23)+COUNTIF(JANVIER!$Q$118,$E23)+COUNTIF(JANVIER!$Q$128,$E23)+COUNTIF(JANVIER!$Q$138,$E23)+COUNTIF(JANVIER!$Q$148,$E23)+COUNTIF(JANVIER!$Q$158,$E23)+COUNTIF(JANVIER!$Q$168,$E23)+COUNTIF(JANVIER!$Q$178,$E23)+COUNTIF(JANVIER!$Q$188,$E23)+COUNTIF(JANVIER!$Q$198,$E23)+COUNTIF(JANVIER!$Q$208,$E23)+COUNTIF(JANVIER!$Q$218,$E23)+COUNTIF(JANVIER!$Q$228,$E23)+COUNTIF(JANVIER!$Q$238,$E23)+COUNTIF(JANVIER!$Q$248,$E23)+COUNTIF(JANVIER!$Q$258,$E23)+COUNTIF(JANVIER!$Q$268,$E23)+COUNTIF(JANVIER!$Q$278,$E23)+COUNTIF(JANVIER!$Q$288,$E23)+COUNTIF(JANVIER!$Q$298,$E23)+COUNTIF(JANVIER!$Q$308,$E23)</f>
        <v>0</v>
      </c>
      <c r="BH23" s="48">
        <f>COUNTIF(JANVIER!P$8,$E23)+COUNTIF(JANVIER!$P$18,$E23)+COUNTIF(JANVIER!$P$28,$E23)+COUNTIF(JANVIER!$P$39,$E23)+COUNTIF(JANVIER!$P$49,$E23)+COUNTIF(JANVIER!$P$59,$E23)+COUNTIF(JANVIER!$P$69,$E23)+COUNTIF(JANVIER!$P$79,$E23)+COUNTIF(JANVIER!$P$89,$E23)+COUNTIF(JANVIER!$P$99,$E23)+COUNTIF(JANVIER!$P$109,$E23)+COUNTIF(JANVIER!$P$119,$E23)+COUNTIF(JANVIER!$P$129,$E23)+COUNTIF(JANVIER!$P$139,$E23)+COUNTIF(JANVIER!$P$149,$E23)+COUNTIF(JANVIER!$P$159,$E23)+COUNTIF(JANVIER!$P$169,$E23)+COUNTIF(JANVIER!$P$179,$E23)+COUNTIF(JANVIER!$P$189,$E23)+COUNTIF(JANVIER!$P$199,$E23)+COUNTIF(JANVIER!$P$209,$E23)+COUNTIF(JANVIER!$P$219,$E23)+COUNTIF(JANVIER!$P$229,$E23)+COUNTIF(JANVIER!$P$239,$E23)+COUNTIF(JANVIER!$P$249,$E23)+COUNTIF(JANVIER!$P$259,$E23)+COUNTIF(JANVIER!$P$269,$E23)+COUNTIF(JANVIER!$P$279,$E23)+COUNTIF(JANVIER!$P$289,$E23)+COUNTIF(JANVIER!$P$299,$E23)+COUNTIF(JANVIER!$P$309,$E23)</f>
        <v>0</v>
      </c>
      <c r="BI23" s="151">
        <f>COUNTIF(JANVIER!Q$8,$E23)+COUNTIF(JANVIER!$Q$18,$E23)+COUNTIF(JANVIER!$Q$28,$E23)+COUNTIF(JANVIER!$Q$39,$E23)+COUNTIF(JANVIER!$Q$49,$E23)+COUNTIF(JANVIER!$Q$59,$E23)+COUNTIF(JANVIER!$Q$69,$E23)+COUNTIF(JANVIER!$Q$79,$E23)+COUNTIF(JANVIER!$Q$89,$E23)+COUNTIF(JANVIER!$Q$99,$E23)+COUNTIF(JANVIER!$Q$109,$E23)+COUNTIF(JANVIER!$Q$119,$E23)+COUNTIF(JANVIER!$Q$129,$E23)+COUNTIF(JANVIER!$Q$139,$E23)+COUNTIF(JANVIER!$Q$149,$E23)+COUNTIF(JANVIER!$Q$159,$E23)+COUNTIF(JANVIER!$Q$169,$E23)+COUNTIF(JANVIER!$Q$179,$E23)+COUNTIF(JANVIER!$Q$189,$E23)+COUNTIF(JANVIER!$Q$199,$E23)+COUNTIF(JANVIER!$Q$209,$E23)+COUNTIF(JANVIER!$Q$219,$E23)+COUNTIF(JANVIER!$Q$229,$E23)+COUNTIF(JANVIER!$Q$239,$E23)+COUNTIF(JANVIER!$Q$249,$E23)+COUNTIF(JANVIER!$Q$259,$E23)+COUNTIF(JANVIER!$Q$269,$E23)+COUNTIF(JANVIER!$Q$279,$E23)+COUNTIF(JANVIER!$Q$289,$E23)+COUNTIF(JANVIER!$Q$299,$E23)+COUNTIF(JANVIER!$Q$309,$E23)</f>
        <v>0</v>
      </c>
      <c r="BJ23" s="80"/>
      <c r="BK23" s="55">
        <f>COUNTIF(JANVIER!S$6,$E23)+COUNTIF(JANVIER!$S$16,$E23)+COUNTIF(JANVIER!$S$26,$E23)+COUNTIF(JANVIER!$S$37,$E23)+COUNTIF(JANVIER!$S$47,$E23)+COUNTIF(JANVIER!$S$57,$E23)+COUNTIF(JANVIER!$S$67,$E23)+COUNTIF(JANVIER!$S$77,$E23)+COUNTIF(JANVIER!$S$87,$E23)+COUNTIF(JANVIER!$S$97,$E23)+COUNTIF(JANVIER!$S$107,$E23)+COUNTIF(JANVIER!$S$117,$E23)+COUNTIF(JANVIER!$S$127,$E23)+COUNTIF(JANVIER!$S$137,$E23)+COUNTIF(JANVIER!$S$147,$E23)+COUNTIF(JANVIER!$S$157,$E23)+COUNTIF(JANVIER!$S$167,$E23)+COUNTIF(JANVIER!$S$177,$E23)+COUNTIF(JANVIER!$S$187,$E23)+COUNTIF(JANVIER!$S$197,$E23)+COUNTIF(JANVIER!$S$207,$E23)+COUNTIF(JANVIER!$S$217,$E23)+COUNTIF(JANVIER!$S$227,$E23)+COUNTIF(JANVIER!$S$237,$E23)+COUNTIF(JANVIER!$S$247,$E23)+COUNTIF(JANVIER!$S$257,$E23)+COUNTIF(JANVIER!$S$267,$E23)+COUNTIF(JANVIER!$S$277,$E23)+COUNTIF(JANVIER!$S$287,$E23)+COUNTIF(JANVIER!$S$297,$E23)+COUNTIF(JANVIER!$S$307,$E23)</f>
        <v>0</v>
      </c>
      <c r="BL23" s="140">
        <f>COUNTIF(JANVIER!T$6,$E26)+COUNTIF(JANVIER!$T$16,$E26)+COUNTIF(JANVIER!$T$26,$E26)+COUNTIF(JANVIER!$T$37,$E26)+COUNTIF(JANVIER!$T$47,$E26)+COUNTIF(JANVIER!$T$57,$E26)+COUNTIF(JANVIER!$T$67,$E26)+COUNTIF(JANVIER!$T$77,$E26)+COUNTIF(JANVIER!$T$87,$E26)+COUNTIF(JANVIER!$T$97,$E26)+COUNTIF(JANVIER!$T$107,$E26)+COUNTIF(JANVIER!$T$117,$E26)+COUNTIF(JANVIER!$T$127,$E26)+COUNTIF(JANVIER!$T$137,$E26)+COUNTIF(JANVIER!$T$147,$E26)+COUNTIF(JANVIER!$T$157,$E26)+COUNTIF(JANVIER!$T$167,$E26)+COUNTIF(JANVIER!$T$177,$E26)+COUNTIF(JANVIER!$T$187,$E26)+COUNTIF(JANVIER!$T$197,$E26)+COUNTIF(JANVIER!$T$207,$E26)+COUNTIF(JANVIER!$T$217,$E26)+COUNTIF(JANVIER!$T$227,$E26)+COUNTIF(JANVIER!$T$237,$E26)+COUNTIF(JANVIER!$T$247,$E26)+COUNTIF(JANVIER!$T$257,$E26)+COUNTIF(JANVIER!$T$267,$E26)+COUNTIF(JANVIER!$T$277,$E26)+COUNTIF(JANVIER!$T$287,$E26)+COUNTIF(JANVIER!$T$297,$E26)+COUNTIF(JANVIER!$T$307,$E26)</f>
        <v>0</v>
      </c>
      <c r="BM23" s="55">
        <f>COUNTIF(JANVIER!$S$7,$E23)+COUNTIF(JANVIER!$S$17,$E23)+COUNTIF(JANVIER!$S$27,$E23)+COUNTIF(JANVIER!$S$38,$E23)+COUNTIF(JANVIER!$S$48,$E23)+COUNTIF(JANVIER!$S$58,$E23)+COUNTIF(JANVIER!$S$68,$E23)+COUNTIF(JANVIER!$S$78,$E23)+COUNTIF(JANVIER!$S$88,$E23)+COUNTIF(JANVIER!$S$98,$E23)+COUNTIF(JANVIER!$S$108,$E23)+COUNTIF(JANVIER!$S$118,$E23)+COUNTIF(JANVIER!$S$128,$E23)+COUNTIF(JANVIER!$S$138,$E23)+COUNTIF(JANVIER!$S$148,$E23)+COUNTIF(JANVIER!$S$158,$E23)+COUNTIF(JANVIER!$S$168,$E23)+COUNTIF(JANVIER!$S$178,$E23)+COUNTIF(JANVIER!$S$188,$E23)+COUNTIF(JANVIER!$S$198,$E23)+COUNTIF(JANVIER!$S$208,$E23)+COUNTIF(JANVIER!$S$218,$E23)+COUNTIF(JANVIER!$S$228,$E23)+COUNTIF(JANVIER!$S$238,$E23)+COUNTIF(JANVIER!$S$248,$E23)+COUNTIF(JANVIER!$S$258,$E23)+COUNTIF(JANVIER!$S$268,$E23)+COUNTIF(JANVIER!$S$278,$E23)+COUNTIF(JANVIER!$S$288,$E23)+COUNTIF(JANVIER!$S$298,$E23)+COUNTIF(JANVIER!$S$308,$E23)</f>
        <v>0</v>
      </c>
      <c r="BN23" s="140">
        <f>COUNTIF(JANVIER!$T$7,$E23)+COUNTIF(JANVIER!$T$17,$E23)+COUNTIF(JANVIER!$T$27,$E23)+COUNTIF(JANVIER!$T$38,$E23)+COUNTIF(JANVIER!$T$48,$E23)+COUNTIF(JANVIER!$T$58,$E23)+COUNTIF(JANVIER!$T$68,$E23)+COUNTIF(JANVIER!$T$78,$E23)+COUNTIF(JANVIER!$T$88,$E23)+COUNTIF(JANVIER!$T$98,$E23)+COUNTIF(JANVIER!$T$108,$E23)+COUNTIF(JANVIER!$T$118,$E23)+COUNTIF(JANVIER!$T$128,$E23)+COUNTIF(JANVIER!$T$138,$E23)+COUNTIF(JANVIER!$T$148,$E23)+COUNTIF(JANVIER!$T$158,$E23)+COUNTIF(JANVIER!$T$168,$E23)+COUNTIF(JANVIER!$T$178,$E23)+COUNTIF(JANVIER!$T$188,$E23)+COUNTIF(JANVIER!$T$198,$E23)+COUNTIF(JANVIER!$T$208,$E23)+COUNTIF(JANVIER!$T$218,$E23)+COUNTIF(JANVIER!$T$228,$E23)+COUNTIF(JANVIER!$T$238,$E23)+COUNTIF(JANVIER!$T$248,$E23)+COUNTIF(JANVIER!$T$258,$E23)+COUNTIF(JANVIER!$T$268,$E23)+COUNTIF(JANVIER!$T$278,$E23)+COUNTIF(JANVIER!$T$288,$E23)+COUNTIF(JANVIER!$T$298,$E23)+COUNTIF(JANVIER!$T$308,$E23)</f>
        <v>0</v>
      </c>
    </row>
    <row r="24" spans="2:66" x14ac:dyDescent="0.25">
      <c r="E24" s="162" t="s">
        <v>40</v>
      </c>
      <c r="F24" s="117"/>
      <c r="G24" s="55">
        <f>COUNTIF(JANVIER!$A$8,$E24)+COUNTIF(JANVIER!$A$18,$E24)+COUNTIF(JANVIER!$A$276,$E24)+COUNTIF(JANVIER!$A$39,$E24)+COUNTIF(JANVIER!$A$49,$E24)+COUNTIF(JANVIER!$A$59,$E24)+COUNTIF(JANVIER!$A$69,$E24)+COUNTIF(JANVIER!$A$79,$E24)+COUNTIF(JANVIER!$A$87,$E24)+COUNTIF(JANVIER!$A$99,$E24)+COUNTIF(JANVIER!$A$109,$E24)+COUNTIF(JANVIER!$A$119,$E24)+COUNTIF(JANVIER!$A$129,$E24)+COUNTIF(JANVIER!$A$139,$E24)+COUNTIF(JANVIER!$A$149,$E24)+COUNTIF(JANVIER!$A$159,$E24)+COUNTIF(JANVIER!$A$169,$E24)+COUNTIF(JANVIER!$A$179,$E24)+COUNTIF(JANVIER!$A$189,$E24)+COUNTIF(JANVIER!$A$199,$E24)+COUNTIF(JANVIER!$A$209,$E24)+COUNTIF(JANVIER!$A$219,$E24)+COUNTIF(JANVIER!$A$229,$E24)+COUNTIF(JANVIER!$A$239,$E24)+COUNTIF(JANVIER!$A$249,$E24)+COUNTIF(JANVIER!$A$259,$E24)+COUNTIF(JANVIER!$A$269,$E24)+COUNTIF(JANVIER!$A$279,$E24)+COUNTIF(JANVIER!$A$289,$E24)+COUNTIF(JANVIER!$A$299,$E24)+COUNTIF(JANVIER!$A$307:$D$309,$E24)</f>
        <v>0</v>
      </c>
      <c r="H24" s="55">
        <f>COUNTIF(JANVIER!$B$8,$E24)+COUNTIF(JANVIER!$B$18,$E24)+COUNTIF(JANVIER!$B$28,$E24)+COUNTIF(JANVIER!$B$39,$E24)+COUNTIF(JANVIER!$B$49,$E24)+COUNTIF(JANVIER!$B$59,$E24)+COUNTIF(JANVIER!$B$69,$E24)+COUNTIF(JANVIER!$B$79,$E24)+COUNTIF(JANVIER!$B$89,$E24)+COUNTIF(JANVIER!$B$99,$E24)+COUNTIF(JANVIER!$B$109,$E24)+COUNTIF(JANVIER!$B$119,$E24)+COUNTIF(JANVIER!$B$129,$E24)+COUNTIF(JANVIER!$B$139,$E24)+COUNTIF(JANVIER!$B$149,$E24)+COUNTIF(JANVIER!$B$159,$E24)+COUNTIF(JANVIER!$B$169,$E24)+COUNTIF(JANVIER!$B$179,$E24)+COUNTIF(JANVIER!$B$189,$E24)+COUNTIF(JANVIER!$B$199,$E24)+COUNTIF(JANVIER!$B$209,$E24)+COUNTIF(JANVIER!$B$219,$E24)+COUNTIF(JANVIER!$B$229,$E24)+COUNTIF(JANVIER!$B$239,$E24)+COUNTIF(JANVIER!$B$249,$E24)+COUNTIF(JANVIER!$B$259,$E24)+COUNTIF(JANVIER!$B$269,$E24)+COUNTIF(JANVIER!$B$279,$E24)+COUNTIF(JANVIER!$B$289,$E24)+COUNTIF(JANVIER!$B$299,$E24)+COUNTIF(JANVIER!$B$309,$E24)</f>
        <v>0</v>
      </c>
      <c r="I24" s="1">
        <f t="shared" si="0"/>
        <v>0</v>
      </c>
      <c r="J24" s="1">
        <f t="shared" si="1"/>
        <v>0</v>
      </c>
      <c r="K24" s="1">
        <f t="shared" si="2"/>
        <v>0</v>
      </c>
      <c r="L24" s="117"/>
      <c r="M24" s="55">
        <f>COUNTIF(JANVIER!$D$6,$E24)+COUNTIF(JANVIER!$D$16,$E24)+COUNTIF(JANVIER!$D$26,$E24)+COUNTIF(JANVIER!$D$37,$E24)+COUNTIF(JANVIER!$D$47,$E24)+COUNTIF(JANVIER!$D$57,$E24)+COUNTIF(JANVIER!$D$67,$E24)+COUNTIF(JANVIER!$D$77,$E24)+COUNTIF(JANVIER!$D$87,$E24)+COUNTIF(JANVIER!$D$97,$E24)+COUNTIF(JANVIER!$D$107,$E24)+COUNTIF(JANVIER!$D$117,$E24)+COUNTIF(JANVIER!$D$127,$E24)+COUNTIF(JANVIER!$D$137,$E24)+COUNTIF(JANVIER!$D$147,$E24)+COUNTIF(JANVIER!$D$157,$E24)+COUNTIF(JANVIER!$D$167,$E24)+COUNTIF(JANVIER!$D$177,$E24)+COUNTIF(JANVIER!$D$187,$E24)+COUNTIF(JANVIER!$D$197,$E24)+COUNTIF(JANVIER!$D$207,$E24)+COUNTIF(JANVIER!$D$217,$E24)+COUNTIF(JANVIER!$D$227,$E24)+COUNTIF(JANVIER!$D$237,$E24)+COUNTIF(JANVIER!$D$247,$E24)+COUNTIF(JANVIER!$D$257,$E24)+COUNTIF(JANVIER!$D$267,$E24)+COUNTIF(JANVIER!$D$277,$E24)+COUNTIF(JANVIER!$D$287,$E24)+COUNTIF(JANVIER!$D$297,$E24)+COUNTIF(JANVIER!$D$307:D325,$E24)</f>
        <v>0</v>
      </c>
      <c r="N24" s="140">
        <f>COUNTIF(JANVIER!$E$6,$E24)+COUNTIF(JANVIER!$E$16,$E24)+COUNTIF(JANVIER!$E$26,$E24)+COUNTIF(JANVIER!$E$37,$E24)+COUNTIF(JANVIER!$E$47,$E24)+COUNTIF(JANVIER!$E$57,$E24)+COUNTIF(JANVIER!$E$67,$E24)+COUNTIF(JANVIER!$E$77,$E24)+COUNTIF(JANVIER!$E$87,$E24)+COUNTIF(JANVIER!$E$97,$E24)+COUNTIF(JANVIER!$E$107,$E24)+COUNTIF(JANVIER!$E$117,$E24)+COUNTIF(JANVIER!$E$127,$E24)+COUNTIF(JANVIER!$E$137,$E24)+COUNTIF(JANVIER!$E$147,$E24)+COUNTIF(JANVIER!$E$157,$E24)+COUNTIF(JANVIER!$E$167,$E24)+COUNTIF(JANVIER!$E$177,$E24)+COUNTIF(JANVIER!$E$187,$E24)+COUNTIF(JANVIER!$E$197,$E24)+COUNTIF(JANVIER!$E$207,$E24)+COUNTIF(JANVIER!$E$217,$E24)+COUNTIF(JANVIER!$E$227,$E24)+COUNTIF(JANVIER!$E$237,$E24)+COUNTIF(JANVIER!$E$247,$E24)+COUNTIF(JANVIER!$E$257,$E24)+COUNTIF(JANVIER!$E$267,$E24)+COUNTIF(JANVIER!$E$277,$E24)+COUNTIF(JANVIER!$E$287,$E24)+COUNTIF(JANVIER!$E$297,$E24)+COUNTIF(JANVIER!$E$307:E325,$E24)</f>
        <v>0</v>
      </c>
      <c r="O24" s="55">
        <f>COUNTIF(JANVIER!$D$7,$E24)+COUNTIF(JANVIER!$D$17,$E24)+COUNTIF(JANVIER!$D$27,$E24)+COUNTIF(JANVIER!$D$38,$E24)+COUNTIF(JANVIER!$D$48,$E24)+COUNTIF(JANVIER!$D$58,$E24)+COUNTIF(JANVIER!$D$68,$E24)+COUNTIF(JANVIER!$D$78,$E24)+COUNTIF(JANVIER!$D$88,$E24)+COUNTIF(JANVIER!$D$98,$E24)+COUNTIF(JANVIER!$D$108,$E24)+COUNTIF(JANVIER!$D$118,$E24)+COUNTIF(JANVIER!$D$128,$E24)+COUNTIF(JANVIER!$D$138,$E24)+COUNTIF(JANVIER!$D$148,$E24)+COUNTIF(JANVIER!$D$158,$E24)+COUNTIF(JANVIER!$D$168,$E24)+COUNTIF(JANVIER!$D$178,$E24)+COUNTIF(JANVIER!$D$188,$E24)+COUNTIF(JANVIER!$D$198,$E24)+COUNTIF(JANVIER!$D$208,$E24)+COUNTIF(JANVIER!$D$218,$E24)+COUNTIF(JANVIER!$D$228,$E24)+COUNTIF(JANVIER!$D$238,$E24)+COUNTIF(JANVIER!$D$248,$E24)+COUNTIF(JANVIER!$D$258,$E24)+COUNTIF(JANVIER!$D$268,$E24)+COUNTIF(JANVIER!$D$278,$E24)+COUNTIF(JANVIER!$D$288,$E24)+COUNTIF(JANVIER!$D$298,$E24)+COUNTIF(JANVIER!$D$308:F325,$E24)</f>
        <v>0</v>
      </c>
      <c r="P24" s="140">
        <f>COUNTIF(JANVIER!$E$7,$E24)+COUNTIF(JANVIER!$E$17,$E24)+COUNTIF(JANVIER!$E$27,$E24)+COUNTIF(JANVIER!$E$38,$E24)+COUNTIF(JANVIER!$E$48,$E24)+COUNTIF(JANVIER!$E$58,$E24)+COUNTIF(JANVIER!$E$68,$E24)+COUNTIF(JANVIER!$E$78,$E24)+COUNTIF(JANVIER!$E$88,$E24)+COUNTIF(JANVIER!$E$98,$E24)+COUNTIF(JANVIER!$E$108,$E24)+COUNTIF(JANVIER!$E$118,$E24)+COUNTIF(JANVIER!$E$128,$E24)+COUNTIF(JANVIER!$E$138,$E24)+COUNTIF(JANVIER!$E$148,$E24)+COUNTIF(JANVIER!$E$158,$E24)+COUNTIF(JANVIER!$E$168,$E24)+COUNTIF(JANVIER!$E$178,$E24)+COUNTIF(JANVIER!$E$188,$E24)+COUNTIF(JANVIER!$E$198,$E24)+COUNTIF(JANVIER!$E$208,$E24)+COUNTIF(JANVIER!$E$218,$E24)+COUNTIF(JANVIER!$E$228,$E24)+COUNTIF(JANVIER!$E$238,$E24)+COUNTIF(JANVIER!$E$248,$E24)+COUNTIF(JANVIER!$E$258,$E24)+COUNTIF(JANVIER!$E$268,$E24)+COUNTIF(JANVIER!$E$278,$E24)+COUNTIF(JANVIER!$E$288,$E24)+COUNTIF(JANVIER!$E$298,$E24)+COUNTIF(JANVIER!$E$308:G325,$E24)</f>
        <v>0</v>
      </c>
      <c r="Q24" s="48">
        <f>COUNTIF(JANVIER!$D$8,$E24)+COUNTIF(JANVIER!$D$18,$E24)+COUNTIF(JANVIER!$D$28,$E24)+COUNTIF(JANVIER!$D$39,$E24)+COUNTIF(JANVIER!$D$49,$E24)+COUNTIF(JANVIER!$D$59,$E24)+COUNTIF(JANVIER!$D$69,$E24)+COUNTIF(JANVIER!$D$79,$E24)+COUNTIF(JANVIER!$D$89,$E24)+COUNTIF(JANVIER!$D$99,$E24)+COUNTIF(JANVIER!$D$109,$E24)+COUNTIF(JANVIER!$D$119,$E24)+COUNTIF(JANVIER!$D$129,$E24)+COUNTIF(JANVIER!$D$139,$E24)+COUNTIF(JANVIER!$D$149,$E24)+COUNTIF(JANVIER!$D$159,$E24)+COUNTIF(JANVIER!$D$169,$E24)+COUNTIF(JANVIER!$D$179,$E24)+COUNTIF(JANVIER!$D$189,$E24)+COUNTIF(JANVIER!$D$199,$E24)+COUNTIF(JANVIER!$D$209,$E24)+COUNTIF(JANVIER!$D$219,$E24)+COUNTIF(JANVIER!$D$229,$E24)+COUNTIF(JANVIER!$D$239,$E24)+COUNTIF(JANVIER!$D$249,$E24)+COUNTIF(JANVIER!$D$259,$E24)+COUNTIF(JANVIER!$D$269,$E24)+COUNTIF(JANVIER!$D$279,$E24)+COUNTIF(JANVIER!$D$289,$E24)+COUNTIF(JANVIER!$D$299,$E24)+COUNTIF(JANVIER!$D$309:H325,$E24)</f>
        <v>0</v>
      </c>
      <c r="R24" s="151">
        <f>COUNTIF(JANVIER!$E$8,$E24)+COUNTIF(JANVIER!$E$18,$E24)+COUNTIF(JANVIER!$E$28,$E24)+COUNTIF(JANVIER!$E$39,$E24)+COUNTIF(JANVIER!$E$49,$E24)+COUNTIF(JANVIER!$E$59,$E24)+COUNTIF(JANVIER!$E$69,$E24)+COUNTIF(JANVIER!$E$79,$E24)+COUNTIF(JANVIER!$E$89,$E24)+COUNTIF(JANVIER!$E$99,$E24)+COUNTIF(JANVIER!$E$109,$E24)+COUNTIF(JANVIER!$E$119,$E24)+COUNTIF(JANVIER!$E$129,$E24)+COUNTIF(JANVIER!$E$139,$E24)+COUNTIF(JANVIER!$E$149,$E24)+COUNTIF(JANVIER!$E$159,$E24)+COUNTIF(JANVIER!$E$169,$E24)+COUNTIF(JANVIER!$E$179,$E24)+COUNTIF(JANVIER!$E$189,$E24)+COUNTIF(JANVIER!$E$199,$E24)+COUNTIF(JANVIER!$E$209,$E24)+COUNTIF(JANVIER!$E$219,$E24)+COUNTIF(JANVIER!$E$229,$E24)+COUNTIF(JANVIER!$E$239,$E24)+COUNTIF(JANVIER!$E$249,$E24)+COUNTIF(JANVIER!$E$259,$E24)+COUNTIF(JANVIER!$E$269,$E24)+COUNTIF(JANVIER!$E$279,$E24)+COUNTIF(JANVIER!$E$289,$E24)+COUNTIF(JANVIER!$E$299,$E24)+COUNTIF(JANVIER!$E$309,$E24)</f>
        <v>0</v>
      </c>
      <c r="S24" s="48">
        <f t="shared" si="3"/>
        <v>0</v>
      </c>
      <c r="T24" s="136">
        <f t="shared" si="3"/>
        <v>0</v>
      </c>
      <c r="U24" s="49">
        <f t="shared" si="4"/>
        <v>0</v>
      </c>
      <c r="V24" s="80"/>
      <c r="W24" s="55">
        <f>COUNTIF(JANVIER!$G$6,$E24)+COUNTIF(JANVIER!$G$16,$E24)+COUNTIF(JANVIER!$G$26,$E24)+COUNTIF(JANVIER!$G$37,$E24)+COUNTIF(JANVIER!$G$47,$E24)+COUNTIF(JANVIER!$G$57,$E24)+COUNTIF(JANVIER!$G$67,$E24)+COUNTIF(JANVIER!$G$77,$E24)+COUNTIF(JANVIER!$G$87,$E24)+COUNTIF(JANVIER!$G$97,$E24)+COUNTIF(JANVIER!$G$107,$E24)+COUNTIF(JANVIER!$G$117,$E24)+COUNTIF(JANVIER!$G$127,$E24)+COUNTIF(JANVIER!$G$137,$E24)+COUNTIF(JANVIER!$G$147,$E24)+COUNTIF(JANVIER!$G$157,$E24)+COUNTIF(JANVIER!$G$167,$E24)+COUNTIF(JANVIER!$G$177,$E24)+COUNTIF(JANVIER!$G$187,$E24)+COUNTIF(JANVIER!$G$197,$E24)+COUNTIF(JANVIER!$G$207,$E24)+COUNTIF(JANVIER!$G$217,$E24)+COUNTIF(JANVIER!$G$227,$E24)+COUNTIF(JANVIER!$G$237,$E24)+COUNTIF(JANVIER!$G$247,$E24)+COUNTIF(JANVIER!$G$257,$E24)+COUNTIF(JANVIER!$G$267,$E24)+COUNTIF(JANVIER!$G$277,$E24)+COUNTIF(JANVIER!$G$287,$E24)+COUNTIF(JANVIER!$G$297,$E24)+COUNTIF(JANVIER!$G$307:N325,$E24)</f>
        <v>0</v>
      </c>
      <c r="X24" s="140">
        <f>COUNTIF(JANVIER!$H$6,$E24)+COUNTIF(JANVIER!$H$16,$E24)+COUNTIF(JANVIER!$H$26,$E24)+COUNTIF(JANVIER!$H$37,$E24)+COUNTIF(JANVIER!$H$47,$E24)+COUNTIF(JANVIER!$H$57,$E24)+COUNTIF(JANVIER!$H$67,$E24)+COUNTIF(JANVIER!$H$77,$E24)+COUNTIF(JANVIER!$H$87,$E24)+COUNTIF(JANVIER!$H$97,$E24)+COUNTIF(JANVIER!$H$107,$E24)+COUNTIF(JANVIER!$H$117,$E24)+COUNTIF(JANVIER!$H$127,$E24)+COUNTIF(JANVIER!$H$137,$E24)+COUNTIF(JANVIER!$H$147,$E24)+COUNTIF(JANVIER!$H$157,$E24)+COUNTIF(JANVIER!$H$167,$E24)+COUNTIF(JANVIER!$H$177,$E24)+COUNTIF(JANVIER!$H$187,$E24)+COUNTIF(JANVIER!$H$197,$E24)+COUNTIF(JANVIER!$H$207,$E24)+COUNTIF(JANVIER!$H$217,$E24)+COUNTIF(JANVIER!$H$227,$E24)+COUNTIF(JANVIER!$H$237,$E24)+COUNTIF(JANVIER!$H$247,$E24)+COUNTIF(JANVIER!$H$257,$E24)+COUNTIF(JANVIER!$H$267,$E24)+COUNTIF(JANVIER!$H$277,$E24)+COUNTIF(JANVIER!$H$287,$E24)+COUNTIF(JANVIER!$H$297,$E24)+COUNTIF(JANVIER!$H$307:O325,$E24)</f>
        <v>0</v>
      </c>
      <c r="Y24" s="55">
        <f>COUNTIF(JANVIER!$G$7,$E24)+COUNTIF(JANVIER!$G$17,$E24)+COUNTIF(JANVIER!$G$27,$E24)+COUNTIF(JANVIER!$G$38,$E24)+COUNTIF(JANVIER!$G$48,$E24)+COUNTIF(JANVIER!$G$58,$E24)+COUNTIF(JANVIER!$G$68,$E24)+COUNTIF(JANVIER!$G$78,$E24)+COUNTIF(JANVIER!$G$88,$E24)+COUNTIF(JANVIER!$G$98,$E24)+COUNTIF(JANVIER!$G$108,$E24)+COUNTIF(JANVIER!$G$118,$E24)+COUNTIF(JANVIER!$G$128,$E24)+COUNTIF(JANVIER!$G$138,$E24)+COUNTIF(JANVIER!$G$148,$E24)+COUNTIF(JANVIER!$G$158,$E24)+COUNTIF(JANVIER!$G$168,$E24)+COUNTIF(JANVIER!$G$178,$E24)+COUNTIF(JANVIER!$G$188,$E24)+COUNTIF(JANVIER!$G$198,$E24)+COUNTIF(JANVIER!$G$208,$E24)+COUNTIF(JANVIER!$G$218,$E24)+COUNTIF(JANVIER!$G$228,$E24)+COUNTIF(JANVIER!$G$238,$E24)+COUNTIF(JANVIER!$G$248,$E24)+COUNTIF(JANVIER!$G$258,$E24)+COUNTIF(JANVIER!$G$268,$E24)+COUNTIF(JANVIER!$G$278,$E24)+COUNTIF(JANVIER!$G$288,$E24)+COUNTIF(JANVIER!$G$298,$E24)+COUNTIF(JANVIER!$G$308:P325,$E24)</f>
        <v>0</v>
      </c>
      <c r="Z24" s="140">
        <f>COUNTIF(JANVIER!$H$7,$E24)+COUNTIF(JANVIER!$H$17,$E24)+COUNTIF(JANVIER!$H$27,$E24)+COUNTIF(JANVIER!$H$38,$E24)+COUNTIF(JANVIER!$H$48,$E24)+COUNTIF(JANVIER!$H$58,$E24)+COUNTIF(JANVIER!$H$68,$E24)+COUNTIF(JANVIER!$H$78,$E24)+COUNTIF(JANVIER!$H$88,$E24)+COUNTIF(JANVIER!$H$98,$E24)+COUNTIF(JANVIER!$H$108,$E24)+COUNTIF(JANVIER!$H$118,$E24)+COUNTIF(JANVIER!$H$128,$E24)+COUNTIF(JANVIER!$H$138,$E24)+COUNTIF(JANVIER!$H$148,$E24)+COUNTIF(JANVIER!$H$158,$E24)+COUNTIF(JANVIER!$H$168,$E24)+COUNTIF(JANVIER!$H$178,$E24)+COUNTIF(JANVIER!$H$188,$E24)+COUNTIF(JANVIER!$H$198,$E24)+COUNTIF(JANVIER!$H$208,$E24)+COUNTIF(JANVIER!$H$218,$E24)+COUNTIF(JANVIER!$H$228,$E24)+COUNTIF(JANVIER!$H$238,$E24)+COUNTIF(JANVIER!$H$248,$E24)+COUNTIF(JANVIER!$H$258,$E24)+COUNTIF(JANVIER!$H$268,$E24)+COUNTIF(JANVIER!$H$278,$E24)+COUNTIF(JANVIER!$H$288,$E24)+COUNTIF(JANVIER!$H$298,$E24)+COUNTIF(JANVIER!$H$308:P325,$E24)</f>
        <v>0</v>
      </c>
      <c r="AA24" s="55">
        <f>COUNTIF(JANVIER!$G$8,$E24)+COUNTIF(JANVIER!$G$18,$E24)+COUNTIF(JANVIER!$G$28,$E24)+COUNTIF(JANVIER!$G$39,$E24)+COUNTIF(JANVIER!$G$49,$E24)+COUNTIF(JANVIER!$G$59,$E24)+COUNTIF(JANVIER!$G$69,$E24)+COUNTIF(JANVIER!$G$79,$E24)+COUNTIF(JANVIER!$G$89,$E24)+COUNTIF(JANVIER!$G$99,$E24)+COUNTIF(JANVIER!$G$109,$E24)+COUNTIF(JANVIER!$G$119,$E24)+COUNTIF(JANVIER!$G$129,$E24)+COUNTIF(JANVIER!$G$139,$E24)+COUNTIF(JANVIER!$G$149,$E24)+COUNTIF(JANVIER!$G$159,$E24)+COUNTIF(JANVIER!$G$169,$E24)+COUNTIF(JANVIER!$G$179,$E24)+COUNTIF(JANVIER!$G$189,$E24)+COUNTIF(JANVIER!$G$199,$E24)+COUNTIF(JANVIER!$G$209,$E24)+COUNTIF(JANVIER!$G$219,$E24)+COUNTIF(JANVIER!$G$229,$E24)+COUNTIF(JANVIER!$G$239,$E24)+COUNTIF(JANVIER!$G$249,$E24)+COUNTIF(JANVIER!$G$259,$E24)+COUNTIF(JANVIER!$G$269,$E24)+COUNTIF(JANVIER!$G$279,$E24)+COUNTIF(JANVIER!$G$289,$E24)+COUNTIF(JANVIER!$G$299,$E24)+COUNTIF(JANVIER!$G$309:R325,$E24)</f>
        <v>0</v>
      </c>
      <c r="AB24" s="140">
        <f>COUNTIF(JANVIER!$H$8,$E24)+COUNTIF(JANVIER!$H$18,$E24)+COUNTIF(JANVIER!$H$28,$E24)+COUNTIF(JANVIER!$H$39,$E24)+COUNTIF(JANVIER!$H$49,$E24)+COUNTIF(JANVIER!$H$59,$E24)+COUNTIF(JANVIER!$H$69,$E24)+COUNTIF(JANVIER!$H$79,$E24)+COUNTIF(JANVIER!$H$89,$E24)+COUNTIF(JANVIER!$H$99,$E24)+COUNTIF(JANVIER!$H$109,$E24)+COUNTIF(JANVIER!$H$119,$E24)+COUNTIF(JANVIER!$H$129,$E24)+COUNTIF(JANVIER!$H$139,$E24)+COUNTIF(JANVIER!$H$149,$E24)+COUNTIF(JANVIER!$H$159,$E24)+COUNTIF(JANVIER!$H$169,$E24)+COUNTIF(JANVIER!$H$179,$E24)+COUNTIF(JANVIER!$H$189,$E24)+COUNTIF(JANVIER!$H$199,$E24)+COUNTIF(JANVIER!$H$209,$E24)+COUNTIF(JANVIER!$H$219,$E24)+COUNTIF(JANVIER!$H$229,$E24)+COUNTIF(JANVIER!$H$239,$E24)+COUNTIF(JANVIER!$H$249,$E24)+COUNTIF(JANVIER!$H$259,$E24)+COUNTIF(JANVIER!$H$269,$E24)+COUNTIF(JANVIER!$H$279,$E24)+COUNTIF(JANVIER!$H$289,$E24)+COUNTIF(JANVIER!$H$299,$E24)+COUNTIF(JANVIER!$H$309,$E24)</f>
        <v>0</v>
      </c>
      <c r="AC24" s="48">
        <f t="shared" si="5"/>
        <v>0</v>
      </c>
      <c r="AD24" s="136">
        <f t="shared" si="6"/>
        <v>0</v>
      </c>
      <c r="AE24" s="49">
        <f t="shared" si="7"/>
        <v>0</v>
      </c>
      <c r="AF24" s="80"/>
      <c r="AG24" s="55">
        <f>COUNTIF(JANVIER!J$6,$E24)+COUNTIF(JANVIER!$J$16,$E24)+COUNTIF(JANVIER!$J$26,$E24)+COUNTIF(JANVIER!$J$37,$E24)+COUNTIF(JANVIER!$J$47,$E24)+COUNTIF(JANVIER!$J$57,$E24)+COUNTIF(JANVIER!$J$67,$E24)+COUNTIF(JANVIER!$J$77,$E24)+COUNTIF(JANVIER!$J$87,$E24)+COUNTIF(JANVIER!$J$97,$E24)+COUNTIF(JANVIER!$J$107,$E24)+COUNTIF(JANVIER!$J$117,$E24)+COUNTIF(JANVIER!$J$127,$E24)+COUNTIF(JANVIER!$J$137,$E24)+COUNTIF(JANVIER!$J$147,$E24)+COUNTIF(JANVIER!$J$157,$E24)+COUNTIF(JANVIER!$J$167,$E24)+COUNTIF(JANVIER!$J$177,$E24)+COUNTIF(JANVIER!$J$187,$E24)+COUNTIF(JANVIER!$J$197,$E24)+COUNTIF(JANVIER!$J$207,$E24)+COUNTIF(JANVIER!$J$217,$E24)+COUNTIF(JANVIER!$J$227,$E24)+COUNTIF(JANVIER!$J$237,$E24)+COUNTIF(JANVIER!$J$247,$E24)+COUNTIF(JANVIER!$J$257,$E24)+COUNTIF(JANVIER!$J$267,$E24)+COUNTIF(JANVIER!$J$277,$E24)+COUNTIF(JANVIER!$J$287,$E24)+COUNTIF(JANVIER!$J$297,$E24)+COUNTIF(JANVIER!$J$307,$E24)</f>
        <v>0</v>
      </c>
      <c r="AH24" s="140">
        <f>COUNTIF(JANVIER!K$6,$E24)+COUNTIF(JANVIER!$K$16,$E24)+COUNTIF(JANVIER!$K$26,$E24)+COUNTIF(JANVIER!$K$37,$E24)+COUNTIF(JANVIER!$K$47,$E24)+COUNTIF(JANVIER!$K$57,$E24)+COUNTIF(JANVIER!$K$67,$E24)+COUNTIF(JANVIER!$K$77,$E24)+COUNTIF(JANVIER!$K$87,$E24)+COUNTIF(JANVIER!$K$97,$E24)+COUNTIF(JANVIER!$K$107,$E24)+COUNTIF(JANVIER!$K$117,$E24)+COUNTIF(JANVIER!$K$127,$E24)+COUNTIF(JANVIER!$K$137,$E24)+COUNTIF(JANVIER!$K$147,$E24)+COUNTIF(JANVIER!$K$157,$E24)+COUNTIF(JANVIER!$K$167,$E24)+COUNTIF(JANVIER!$K$177,$E24)+COUNTIF(JANVIER!$K$187,$E24)+COUNTIF(JANVIER!$K$197,$E24)+COUNTIF(JANVIER!$K$207,$E24)+COUNTIF(JANVIER!$K$217,$E24)+COUNTIF(JANVIER!$K$227,$E24)+COUNTIF(JANVIER!$K$237,$E24)+COUNTIF(JANVIER!$K$247,$E24)+COUNTIF(JANVIER!$K$257,$E24)+COUNTIF(JANVIER!$K$267,$E24)+COUNTIF(JANVIER!$K$277,$E24)+COUNTIF(JANVIER!$K$287,$E24)+COUNTIF(JANVIER!$K$297,$E24)+COUNTIF(JANVIER!$K$307,$E24)</f>
        <v>0</v>
      </c>
      <c r="AI24" s="55">
        <f>COUNTIF(JANVIER!$J$7,$E24)+COUNTIF(JANVIER!$J$17,$E24)+COUNTIF(JANVIER!$J$27,$E24)+COUNTIF(JANVIER!$J$38,$E24)+COUNTIF(JANVIER!$J$48,$E24)+COUNTIF(JANVIER!$J$58,$E24)+COUNTIF(JANVIER!$J$68,$E24)+COUNTIF(JANVIER!$J$78,$E24)+COUNTIF(JANVIER!$J$88,$E24)+COUNTIF(JANVIER!$J$98,$E24)+COUNTIF(JANVIER!$J$108,$E24)+COUNTIF(JANVIER!$J$118,$E24)+COUNTIF(JANVIER!$J$128,$E24)+COUNTIF(JANVIER!$J$138,$E24)+COUNTIF(JANVIER!$J$148,$E24)+COUNTIF(JANVIER!$J$158,$E24)+COUNTIF(JANVIER!$J$168,$E24)+COUNTIF(JANVIER!$J$178,$E24)+COUNTIF(JANVIER!$J$188,$E24)+COUNTIF(JANVIER!$J$198,$E24)+COUNTIF(JANVIER!$J$208,$E24)+COUNTIF(JANVIER!$J$218,$E24)+COUNTIF(JANVIER!$J$228,$E24)+COUNTIF(JANVIER!$J$238,$E24)+COUNTIF(JANVIER!$J$248,$E24)+COUNTIF(JANVIER!$J$258,$E24)+COUNTIF(JANVIER!$J$268,$E24)+COUNTIF(JANVIER!$J$278,$E24)+COUNTIF(JANVIER!$J$288,$E24)+COUNTIF(JANVIER!$J$298,$E24)+COUNTIF(JANVIER!$J$308,$E24)</f>
        <v>0</v>
      </c>
      <c r="AJ24" s="140">
        <f>COUNTIF(JANVIER!$K$7,$E24)+COUNTIF(JANVIER!$K$17,$E24)+COUNTIF(JANVIER!$K$27,$E24)+COUNTIF(JANVIER!$K$38,$E24)+COUNTIF(JANVIER!$K$48,$E24)+COUNTIF(JANVIER!$K$58,$E24)+COUNTIF(JANVIER!$K$68,$E24)+COUNTIF(JANVIER!$K$78,$E24)+COUNTIF(JANVIER!$K$88,$E24)+COUNTIF(JANVIER!$K$98,$E24)+COUNTIF(JANVIER!$K$108,$E24)+COUNTIF(JANVIER!$K$118,$E24)+COUNTIF(JANVIER!$K$128,$E24)+COUNTIF(JANVIER!$K$138,$E24)+COUNTIF(JANVIER!$K$148,$E24)+COUNTIF(JANVIER!$K$158,$E24)+COUNTIF(JANVIER!$K$168,$E24)+COUNTIF(JANVIER!$K$178,$E24)+COUNTIF(JANVIER!$K$188,$E24)+COUNTIF(JANVIER!$K$198,$E24)+COUNTIF(JANVIER!$K$208,$E24)+COUNTIF(JANVIER!$K$218,$E24)+COUNTIF(JANVIER!$K$228,$E24)+COUNTIF(JANVIER!$K$238,$E24)+COUNTIF(JANVIER!$K$248,$E24)+COUNTIF(JANVIER!$K$258,$E24)+COUNTIF(JANVIER!$K$268,$E24)+COUNTIF(JANVIER!$K$278,$E24)+COUNTIF(JANVIER!$K$288,$E24)+COUNTIF(JANVIER!$K$298,$E24)+COUNTIF(JANVIER!$K$308,$E24)</f>
        <v>0</v>
      </c>
      <c r="AK24" s="55">
        <f>COUNTIF(JANVIER!J$8,$E24)+COUNTIF(JANVIER!$J$18,$E24)+COUNTIF(JANVIER!$J$28,$E24)+COUNTIF(JANVIER!$J$39,$E24)+COUNTIF(JANVIER!$J$49,$E24)+COUNTIF(JANVIER!$J$59,$E24)+COUNTIF(JANVIER!$J$69,$E24)+COUNTIF(JANVIER!$J$79,$E24)+COUNTIF(JANVIER!$J$89,$E24)+COUNTIF(JANVIER!$J$99,$E24)+COUNTIF(JANVIER!$J$109,$E24)+COUNTIF(JANVIER!$J$119,$E24)+COUNTIF(JANVIER!$J$129,$E24)+COUNTIF(JANVIER!$J$139,$E24)+COUNTIF(JANVIER!$J$149,$E24)+COUNTIF(JANVIER!$J$159,$E24)+COUNTIF(JANVIER!$J$169,$E24)+COUNTIF(JANVIER!$J$179,$E24)+COUNTIF(JANVIER!$J$189,$E24)+COUNTIF(JANVIER!$J$199,$E24)+COUNTIF(JANVIER!$J$209,$E24)+COUNTIF(JANVIER!$J$219,$E24)+COUNTIF(JANVIER!$J$229,$E24)+COUNTIF(JANVIER!$J$239,$E24)+COUNTIF(JANVIER!$J$249,$E24)+COUNTIF(JANVIER!$J$259,$E24)+COUNTIF(JANVIER!$J$269,$E24)+COUNTIF(JANVIER!$J$279,$E24)+COUNTIF(JANVIER!$J$289,$E24)+COUNTIF(JANVIER!$J$299,$E24)+COUNTIF(JANVIER!$J$309,$E24)</f>
        <v>0</v>
      </c>
      <c r="AL24" s="140">
        <f>COUNTIF(JANVIER!K$8,$E24)+COUNTIF(JANVIER!$K$18,$E24)+COUNTIF(JANVIER!$K$28,$E24)+COUNTIF(JANVIER!$K$39,$E24)+COUNTIF(JANVIER!$K$49,$E24)+COUNTIF(JANVIER!$K$59,$E24)+COUNTIF(JANVIER!$K$69,$E24)+COUNTIF(JANVIER!$K$79,$E24)+COUNTIF(JANVIER!$K$89,$E24)+COUNTIF(JANVIER!$K$99,$E24)+COUNTIF(JANVIER!$K$109,$E24)+COUNTIF(JANVIER!$K$119,$E24)+COUNTIF(JANVIER!$K$129,$E24)+COUNTIF(JANVIER!$K$139,$E24)+COUNTIF(JANVIER!$K$149,$E24)+COUNTIF(JANVIER!$K$159,$E24)+COUNTIF(JANVIER!$K$169,$E24)+COUNTIF(JANVIER!$K$179,$E24)+COUNTIF(JANVIER!$K$189,$E24)+COUNTIF(JANVIER!$K$199,$E24)+COUNTIF(JANVIER!$K$209,$E24)+COUNTIF(JANVIER!$K$219,$E24)+COUNTIF(JANVIER!$K$229,$E24)+COUNTIF(JANVIER!$K$239,$E24)+COUNTIF(JANVIER!$K$249,$E24)+COUNTIF(JANVIER!$K$259,$E24)+COUNTIF(JANVIER!$K$269,$E24)+COUNTIF(JANVIER!$K$279,$E24)+COUNTIF(JANVIER!$K$289,$E24)+COUNTIF(JANVIER!$K$299,$E24)+COUNTIF(JANVIER!$K$309,$E24)</f>
        <v>0</v>
      </c>
      <c r="AM24" s="55">
        <f>COUNTIF(JANVIER!J$9,$E24)+COUNTIF(JANVIER!$J$19,$E24)+COUNTIF(JANVIER!$J$29,$E24)+COUNTIF(JANVIER!$J$40,$E24)+COUNTIF(JANVIER!$J$50,$E24)+COUNTIF(JANVIER!$J$60,$E24)+COUNTIF(JANVIER!$J$70,$E24)+COUNTIF(JANVIER!$J$80,$E24)+COUNTIF(JANVIER!$J$90,$E24)+COUNTIF(JANVIER!$J$100,$E24)+COUNTIF(JANVIER!$J$110,$E24)+COUNTIF(JANVIER!$J$120,$E24)+COUNTIF(JANVIER!$J$130,$E24)+COUNTIF(JANVIER!$J$140,$E24)+COUNTIF(JANVIER!$J$150,$E24)+COUNTIF(JANVIER!$J$160,$E24)+COUNTIF(JANVIER!$J$170,$E24)+COUNTIF(JANVIER!$J$180,$E24)+COUNTIF(JANVIER!$J$190,$E24)+COUNTIF(JANVIER!$J$200,$E24)+COUNTIF(JANVIER!$J$210,$E24)+COUNTIF(JANVIER!$J$220,$E24)+COUNTIF(JANVIER!$J$230,$E24)+COUNTIF(JANVIER!$J$240,$E24)+COUNTIF(JANVIER!$J$250,$E24)+COUNTIF(JANVIER!$J$260,$E24)+COUNTIF(JANVIER!$J$270,$E24)+COUNTIF(JANVIER!$J$280,$E24)+COUNTIF(JANVIER!$J$290,$E24)+COUNTIF(JANVIER!$J$300,$E24)+COUNTIF(JANVIER!$J$310,$E24)</f>
        <v>0</v>
      </c>
      <c r="AN24" s="140">
        <f>COUNTIF(JANVIER!K$9,$E24)+COUNTIF(JANVIER!$K$19,$E24)+COUNTIF(JANVIER!$K$29,$E24)+COUNTIF(JANVIER!$K$40,$E24)+COUNTIF(JANVIER!$K$50,$E24)+COUNTIF(JANVIER!$K$60,$E24)+COUNTIF(JANVIER!$K$70,$E24)+COUNTIF(JANVIER!$K$80,$E24)+COUNTIF(JANVIER!$K$90,$E24)+COUNTIF(JANVIER!$K$100,$E24)+COUNTIF(JANVIER!$K$110,$E24)+COUNTIF(JANVIER!$K$120,$E24)+COUNTIF(JANVIER!$K$130,$E24)+COUNTIF(JANVIER!$K$140,$E24)+COUNTIF(JANVIER!$K$150,$E24)+COUNTIF(JANVIER!$K$160,$E24)+COUNTIF(JANVIER!$K$170,$E24)+COUNTIF(JANVIER!$K$180,$E24)+COUNTIF(JANVIER!$K$190,$E24)+COUNTIF(JANVIER!$K$200,$E24)+COUNTIF(JANVIER!$K$210,$E24)+COUNTIF(JANVIER!$K$220,$E24)+COUNTIF(JANVIER!$K$230,$E24)+COUNTIF(JANVIER!$K$240,$E24)+COUNTIF(JANVIER!$K$250,$E24)+COUNTIF(JANVIER!$K$260,$E24)+COUNTIF(JANVIER!$K$270,$E24)+COUNTIF(JANVIER!$K$280,$E24)+COUNTIF(JANVIER!$K$290,$E24)+COUNTIF(JANVIER!$K$300,$E24)+COUNTIF(JANVIER!$K$310,$E24)</f>
        <v>0</v>
      </c>
      <c r="AO24" s="55">
        <f>COUNTIF(JANVIER!J$10,$E24)+COUNTIF(JANVIER!$J$20,$E24)+COUNTIF(JANVIER!$J$30,$E24)+COUNTIF(JANVIER!$J$41,$E24)+COUNTIF(JANVIER!$J$51,$E24)+COUNTIF(JANVIER!$J$61,$E24)+COUNTIF(JANVIER!$J$71,$E24)+COUNTIF(JANVIER!$J$81,$E24)+COUNTIF(JANVIER!$J$91,$E24)+COUNTIF(JANVIER!$J$101,$E24)+COUNTIF(JANVIER!$J$111,$E24)+COUNTIF(JANVIER!$J$121,$E24)+COUNTIF(JANVIER!$J$131,$E24)+COUNTIF(JANVIER!$J$141,$E24)+COUNTIF(JANVIER!$J$151,$E24)+COUNTIF(JANVIER!$J$161,$E24)+COUNTIF(JANVIER!$J$171,$E24)+COUNTIF(JANVIER!$J$181,$E24)+COUNTIF(JANVIER!$J$191,$E24)+COUNTIF(JANVIER!$J$201,$E24)+COUNTIF(JANVIER!$J$211,$E24)+COUNTIF(JANVIER!$J$221,$E24)+COUNTIF(JANVIER!$J$231,$E24)+COUNTIF(JANVIER!$J$241,$E24)+COUNTIF(JANVIER!$J$251,$E24)+COUNTIF(JANVIER!$J$261,$E24)+COUNTIF(JANVIER!$J$271,$E24)+COUNTIF(JANVIER!$J$281,$E24)+COUNTIF(JANVIER!$J$291,$E24)+COUNTIF(JANVIER!$J$301,$E24)+COUNTIF(JANVIER!$J$311,$E24)</f>
        <v>0</v>
      </c>
      <c r="AP24" s="140">
        <f>COUNTIF(JANVIER!K$10,$E24)+COUNTIF(JANVIER!$K$20,$E24)+COUNTIF(JANVIER!$K$30,$E24)+COUNTIF(JANVIER!$K$40,$E24)+COUNTIF(JANVIER!$K$50,$E24)+COUNTIF(JANVIER!$K$60,$E24)+COUNTIF(JANVIER!$K$70,$E24)+COUNTIF(JANVIER!$K$80,$E24)+COUNTIF(JANVIER!$K$90,$E24)+COUNTIF(JANVIER!$K$100,$E24)+COUNTIF(JANVIER!$K$110,$E24)+COUNTIF(JANVIER!$K$120,$E24)+COUNTIF(JANVIER!$K$130,$E24)+COUNTIF(JANVIER!$K$140,$E24)+COUNTIF(JANVIER!$K$150,$E24)+COUNTIF(JANVIER!$K$160,$E24)+COUNTIF(JANVIER!$K$170,$E24)+COUNTIF(JANVIER!$K$180,$E24)+COUNTIF(JANVIER!$K$190,$E24)+COUNTIF(JANVIER!$K$200,$E24)+COUNTIF(JANVIER!$K$210,$E24)+COUNTIF(JANVIER!$K$220,$E24)+COUNTIF(JANVIER!$K$230,$E24)+COUNTIF(JANVIER!$K$240,$E24)+COUNTIF(JANVIER!$K$250,$E24)+COUNTIF(JANVIER!$K$260,$E24)+COUNTIF(JANVIER!$K$270,$E24)+COUNTIF(JANVIER!$K$280,$E24)+COUNTIF(JANVIER!$K$290,$E24)+COUNTIF(JANVIER!$K$300,$E24)+COUNTIF(JANVIER!$K$310,$E24)</f>
        <v>0</v>
      </c>
      <c r="AQ24" s="55">
        <f>COUNTIF(JANVIER!J$11,$E24)+COUNTIF(JANVIER!$J$21,$E24)+COUNTIF(JANVIER!$J$31,$E24)+COUNTIF(JANVIER!$J$42,$E24)+COUNTIF(JANVIER!$J$52,$E24)+COUNTIF(JANVIER!$J$62,$E24)+COUNTIF(JANVIER!$J$72,$E24)+COUNTIF(JANVIER!$J$82,$E24)+COUNTIF(JANVIER!$J$92,$E24)+COUNTIF(JANVIER!$J$102,$E24)+COUNTIF(JANVIER!$J$112,$E24)+COUNTIF(JANVIER!$J$122,$E24)+COUNTIF(JANVIER!$J$132,$E24)+COUNTIF(JANVIER!$J$142,$E24)+COUNTIF(JANVIER!$J$152,$E24)+COUNTIF(JANVIER!$J$162,$E24)+COUNTIF(JANVIER!$J$172,$E24)+COUNTIF(JANVIER!$J$182,$E24)+COUNTIF(JANVIER!$J$192,$E24)+COUNTIF(JANVIER!$J$202,$E24)+COUNTIF(JANVIER!$J$212,$E24)+COUNTIF(JANVIER!$J$222,$E24)+COUNTIF(JANVIER!$J$232,$E24)+COUNTIF(JANVIER!$J$242,$E24)+COUNTIF(JANVIER!$J$252,$E24)+COUNTIF(JANVIER!$J$262,$E24)+COUNTIF(JANVIER!$J$272,$E24)+COUNTIF(JANVIER!$J$282,$E24)+COUNTIF(JANVIER!$J$292,$E24)+COUNTIF(JANVIER!$J$302,$E24)+COUNTIF(JANVIER!$J$312,$E24)</f>
        <v>0</v>
      </c>
      <c r="AR24" s="140">
        <f>COUNTIF(JANVIER!K$11,$E24)+COUNTIF(JANVIER!$K$21,$E24)+COUNTIF(JANVIER!$K$32,$E24)+COUNTIF(JANVIER!$K$42,$E24)+COUNTIF(JANVIER!$K$52,$E24)+COUNTIF(JANVIER!$K$62,$E24)+COUNTIF(JANVIER!$K$72,$E24)+COUNTIF(JANVIER!$K$82,$E24)+COUNTIF(JANVIER!$K$92,$E24)+COUNTIF(JANVIER!$K$102,$E24)+COUNTIF(JANVIER!$K$112,$E24)+COUNTIF(JANVIER!$K$122,$E24)+COUNTIF(JANVIER!$K$132,$E24)+COUNTIF(JANVIER!$K$142,$E24)+COUNTIF(JANVIER!$K$152,$E24)+COUNTIF(JANVIER!$K$162,$E24)+COUNTIF(JANVIER!$K$172,$E24)+COUNTIF(JANVIER!$K$182,$E24)+COUNTIF(JANVIER!$K$192,$E24)+COUNTIF(JANVIER!$K$202,$E24)+COUNTIF(JANVIER!$K$212,$E24)+COUNTIF(JANVIER!$K$222,$E24)+COUNTIF(JANVIER!$K$232,$E24)+COUNTIF(JANVIER!$K$242,$E24)+COUNTIF(JANVIER!$K$252,$E24)+COUNTIF(JANVIER!$K$262,$E24)+COUNTIF(JANVIER!$K$272,$E24)+COUNTIF(JANVIER!$K$282,$E24)+COUNTIF(JANVIER!$K$292,$E24)+COUNTIF(JANVIER!$K$302,$E24)+COUNTIF(JANVIER!$K$312,$E24)</f>
        <v>0</v>
      </c>
      <c r="AS24" s="159">
        <f t="shared" si="8"/>
        <v>0</v>
      </c>
      <c r="AT24" s="80"/>
      <c r="AU24" s="2">
        <f>COUNTIF(JANVIER!M$6,$E24)+COUNTIF(JANVIER!$M$16,$E24)+COUNTIF(JANVIER!$M$26,$E24)+COUNTIF(JANVIER!$M$37,$E24)+COUNTIF(JANVIER!$M$47,$E24)+COUNTIF(JANVIER!$M$57,$E24)+COUNTIF(JANVIER!$M$67,$E24)+COUNTIF(JANVIER!$M$77,$E24)+COUNTIF(JANVIER!$M$87,$E24)+COUNTIF(JANVIER!$M$97,$E24)+COUNTIF(JANVIER!$M$107,$E24)+COUNTIF(JANVIER!$M$117,$E24)+COUNTIF(JANVIER!$M$127,$E24)+COUNTIF(JANVIER!$M$137,$E24)+COUNTIF(JANVIER!$M$147,$E24)+COUNTIF(JANVIER!$M$157,$E24)+COUNTIF(JANVIER!$M$167,$E24)+COUNTIF(JANVIER!$M$177,$E24)+COUNTIF(JANVIER!$M$187,$E24)+COUNTIF(JANVIER!$M$197,$E24)+COUNTIF(JANVIER!$M$207,$E24)+COUNTIF(JANVIER!$M$217,$E24)+COUNTIF(JANVIER!$M$227,$E24)+COUNTIF(JANVIER!$M$237,$E24)+COUNTIF(JANVIER!$M$247,$E24)+COUNTIF(JANVIER!$M$257,$E24)+COUNTIF(JANVIER!$M$267,$E24)+COUNTIF(JANVIER!$M$277,$E24)+COUNTIF(JANVIER!$M$287,$E24)+COUNTIF(JANVIER!$M$297,$E24)+COUNTIF(JANVIER!$M$307,$E24)</f>
        <v>0</v>
      </c>
      <c r="AV24" s="138">
        <f>COUNTIF(JANVIER!N$6,$E24)+COUNTIF(JANVIER!$N$16,$E24)+COUNTIF(JANVIER!$N$26,$E24)+COUNTIF(JANVIER!$N$37,$E24)+COUNTIF(JANVIER!$N$47,$E24)+COUNTIF(JANVIER!$N$57,$E24)+COUNTIF(JANVIER!$N$67,$E24)+COUNTIF(JANVIER!$N$77,$E24)+COUNTIF(JANVIER!$N$87,$E24)+COUNTIF(JANVIER!$N$97,$E24)+COUNTIF(JANVIER!$N$107,$E24)+COUNTIF(JANVIER!$N$117,$E24)+COUNTIF(JANVIER!$N$127,$E24)+COUNTIF(JANVIER!$N$137,$E24)+COUNTIF(JANVIER!$N$147,$E24)+COUNTIF(JANVIER!$N$157,$E24)+COUNTIF(JANVIER!$N$167,$E24)+COUNTIF(JANVIER!$N$177,$E24)+COUNTIF(JANVIER!$N$187,$E24)+COUNTIF(JANVIER!$N$197,$E24)+COUNTIF(JANVIER!$N$207,$E24)+COUNTIF(JANVIER!$N$217,$E24)+COUNTIF(JANVIER!$N$227,$E24)+COUNTIF(JANVIER!$N$237,$E24)+COUNTIF(JANVIER!$N$247,$E24)+COUNTIF(JANVIER!$N$257,$E24)+COUNTIF(JANVIER!$N$267,$E24)+COUNTIF(JANVIER!$N$277,$E24)+COUNTIF(JANVIER!$N$287,$E24)+COUNTIF(JANVIER!$N$297,$E24)+COUNTIF(JANVIER!$N$307,$E24)</f>
        <v>0</v>
      </c>
      <c r="AW24" s="2">
        <f>COUNTIF(JANVIER!$M$7,$E24)+COUNTIF(JANVIER!$M$17,$E24)+COUNTIF(JANVIER!$M$27,$E24)+COUNTIF(JANVIER!$M$38,$E24)+COUNTIF(JANVIER!$M$48,$E24)+COUNTIF(JANVIER!$M$58,$E24)+COUNTIF(JANVIER!$M$68,$E24)+COUNTIF(JANVIER!$M$78,$E24)+COUNTIF(JANVIER!$M$88,$E24)+COUNTIF(JANVIER!$M$98,$E24)+COUNTIF(JANVIER!$M$108,$E24)+COUNTIF(JANVIER!$M$118,$E24)+COUNTIF(JANVIER!$M$128,$E24)+COUNTIF(JANVIER!$M$138,$E24)+COUNTIF(JANVIER!$M$148,$E24)+COUNTIF(JANVIER!$M$158,$E24)+COUNTIF(JANVIER!$M$168,$E24)+COUNTIF(JANVIER!$M$178,$E24)+COUNTIF(JANVIER!$M$188,$E24)+COUNTIF(JANVIER!$M$198,$E24)+COUNTIF(JANVIER!$M$208,$E24)+COUNTIF(JANVIER!$M$218,$E24)+COUNTIF(JANVIER!$M$228,$E24)+COUNTIF(JANVIER!$M$238,$E24)+COUNTIF(JANVIER!$M$248,$E24)+COUNTIF(JANVIER!$M$258,$E24)+COUNTIF(JANVIER!$M$268,$E24)+COUNTIF(JANVIER!$M$278,$E24)+COUNTIF(JANVIER!$M$288,$E24)+COUNTIF(JANVIER!$M$298,$E24)+COUNTIF(JANVIER!$M$308,$E24)</f>
        <v>0</v>
      </c>
      <c r="AX24" s="138">
        <f>COUNTIF(JANVIER!N$7,$E24)+COUNTIF(JANVIER!$N$17,$E24)+COUNTIF(JANVIER!$N$27,$E24)+COUNTIF(JANVIER!$N$38,$E24)+COUNTIF(JANVIER!$N$48,$E24)+COUNTIF(JANVIER!$N$58,$E24)+COUNTIF(JANVIER!$N$68,$E24)+COUNTIF(JANVIER!$N$78,$E24)+COUNTIF(JANVIER!$N$88,$E24)+COUNTIF(JANVIER!$N$98,$E24)+COUNTIF(JANVIER!$N$108,$E24)+COUNTIF(JANVIER!$N$118,$E24)+COUNTIF(JANVIER!$N$128,$E24)+COUNTIF(JANVIER!$N$138,$E24)+COUNTIF(JANVIER!$N$148,$E24)+COUNTIF(JANVIER!$N$158,$E24)+COUNTIF(JANVIER!$N$168,$E24)+COUNTIF(JANVIER!$N$178,$E24)+COUNTIF(JANVIER!$N$188,$E24)+COUNTIF(JANVIER!$N$198,$E24)+COUNTIF(JANVIER!$N$208,$E24)+COUNTIF(JANVIER!$N$218,$E24)+COUNTIF(JANVIER!$N$228,$E24)+COUNTIF(JANVIER!$N$238,$E24)+COUNTIF(JANVIER!$N$248,$E24)+COUNTIF(JANVIER!$N$258,$E24)+COUNTIF(JANVIER!$N$268,$E24)+COUNTIF(JANVIER!$N$278,$E24)+COUNTIF(JANVIER!$N$288,$E24)+COUNTIF(JANVIER!$N$298,$E24)+COUNTIF(JANVIER!$N$308,$E24)</f>
        <v>0</v>
      </c>
      <c r="AY24" s="98">
        <f>COUNTIF(JANVIER!M$8,$E24)+COUNTIF(JANVIER!$M$18,$E24)+COUNTIF(JANVIER!$M$28,$E24)+COUNTIF(JANVIER!$M$39,$E24)+COUNTIF(JANVIER!$M$49,$E24)+COUNTIF(JANVIER!$M$59,$E24)+COUNTIF(JANVIER!$M$69,$E24)+COUNTIF(JANVIER!$M$79,$E24)+COUNTIF(JANVIER!$M$89,$E24)+COUNTIF(JANVIER!$M$99,$E24)+COUNTIF(JANVIER!$M$109,$E24)+COUNTIF(JANVIER!$M$119,$E24)+COUNTIF(JANVIER!$M$129,$E24)+COUNTIF(JANVIER!$M$139,$E24)+COUNTIF(JANVIER!$M$149,$E24)+COUNTIF(JANVIER!$M$159,$E24)+COUNTIF(JANVIER!$M$169,$E24)+COUNTIF(JANVIER!$M$179,$E24)+COUNTIF(JANVIER!$M$189,$E24)+COUNTIF(JANVIER!$M$199,$E24)+COUNTIF(JANVIER!$M$209,$E24)+COUNTIF(JANVIER!$M$219,$E24)+COUNTIF(JANVIER!$M$229,$E24)+COUNTIF(JANVIER!$M$239,$E24)+COUNTIF(JANVIER!$M$249,$E24)+COUNTIF(JANVIER!$M$259,$E24)+COUNTIF(JANVIER!$M$269,$E24)+COUNTIF(JANVIER!$M$279,$E24)+COUNTIF(JANVIER!$M$289,$E24)+COUNTIF(JANVIER!$M$299,$E24)+COUNTIF(JANVIER!$M$309,$E24)</f>
        <v>0</v>
      </c>
      <c r="AZ24" s="136">
        <f>COUNTIF(JANVIER!N$8,$E24)+COUNTIF(JANVIER!$N$18,$E24)+COUNTIF(JANVIER!$N$28,$E24)+COUNTIF(JANVIER!$N$39,$E24)+COUNTIF(JANVIER!$N$49,$E24)+COUNTIF(JANVIER!$N$59,$E24)+COUNTIF(JANVIER!$N$69,$E24)+COUNTIF(JANVIER!$N$79,$E24)+COUNTIF(JANVIER!$N$89,$E24)+COUNTIF(JANVIER!$N$99,$E24)+COUNTIF(JANVIER!$N$109,$E24)+COUNTIF(JANVIER!$N$119,$E24)+COUNTIF(JANVIER!$N$129,$E24)+COUNTIF(JANVIER!$N$139,$E24)+COUNTIF(JANVIER!$N$149,$E24)+COUNTIF(JANVIER!$N$159,$E24)+COUNTIF(JANVIER!$N$169,$E24)+COUNTIF(JANVIER!$N$179,$E24)+COUNTIF(JANVIER!$N$189,$E24)+COUNTIF(JANVIER!$N$199,$E24)+COUNTIF(JANVIER!$N$209,$E24)+COUNTIF(JANVIER!$N$219,$E24)+COUNTIF(JANVIER!$N$229,$E24)+COUNTIF(JANVIER!$N$239,$E24)+COUNTIF(JANVIER!$N$249,$E24)+COUNTIF(JANVIER!$N$259,$E24)+COUNTIF(JANVIER!$N$269,$E24)+COUNTIF(JANVIER!$N$279,$E24)+COUNTIF(JANVIER!$N$289,$E24)+COUNTIF(JANVIER!$N$299,$E24)+COUNTIF(JANVIER!$N$309,$E24)</f>
        <v>0</v>
      </c>
      <c r="BA24" s="98">
        <f>COUNTIF(JANVIER!M$9,$E24)+COUNTIF(JANVIER!$M$19,$E24)+COUNTIF(JANVIER!$M$29,$E24)+COUNTIF(JANVIER!$M$40,$E24)+COUNTIF(JANVIER!$M$50,$E24)+COUNTIF(JANVIER!$M$60,$E24)+COUNTIF(JANVIER!$M$70,$E24)+COUNTIF(JANVIER!$M$80,$E24)+COUNTIF(JANVIER!$M$90,$E24)+COUNTIF(JANVIER!$M$100,$E24)+COUNTIF(JANVIER!$M$110,$E24)+COUNTIF(JANVIER!$M$120,$E24)+COUNTIF(JANVIER!$M$130,$E24)+COUNTIF(JANVIER!$M$140,$E24)+COUNTIF(JANVIER!$M$150,$E24)+COUNTIF(JANVIER!$M$160,$E24)+COUNTIF(JANVIER!$M$170,$E24)+COUNTIF(JANVIER!$M$180,$E24)+COUNTIF(JANVIER!$M$190,$E24)+COUNTIF(JANVIER!$M$200,$E24)+COUNTIF(JANVIER!$M$210,$E24)+COUNTIF(JANVIER!$M$220,$E24)+COUNTIF(JANVIER!$M$230,$E24)+COUNTIF(JANVIER!$M$240,$E24)+COUNTIF(JANVIER!$M$250,$E24)+COUNTIF(JANVIER!$M$260,$E24)+COUNTIF(JANVIER!$M$270,$E24)+COUNTIF(JANVIER!$M$280,$E24)+COUNTIF(JANVIER!$M$290,$E24)+COUNTIF(JANVIER!$M$300,$E24)+COUNTIF(JANVIER!$M$310,$E24)</f>
        <v>0</v>
      </c>
      <c r="BB24" s="136">
        <f>COUNTIF(JANVIER!N$9,$E24)+COUNTIF(JANVIER!$N$19,$E24)+COUNTIF(JANVIER!$N$29,$E24)+COUNTIF(JANVIER!$N$40,$E24)+COUNTIF(JANVIER!$N$50,$E24)+COUNTIF(JANVIER!$N$60,$E24)+COUNTIF(JANVIER!$N$70,$E24)+COUNTIF(JANVIER!$N$80,$E24)+COUNTIF(JANVIER!$N$90,$E24)+COUNTIF(JANVIER!$N$100,$E24)+COUNTIF(JANVIER!$N$110,$E24)+COUNTIF(JANVIER!$N$120,$E24)+COUNTIF(JANVIER!$N$130,$E24)+COUNTIF(JANVIER!$N$140,$E24)+COUNTIF(JANVIER!$N$150,$E24)+COUNTIF(JANVIER!$N$160,$E24)+COUNTIF(JANVIER!$N$170,$E24)+COUNTIF(JANVIER!$N$180,$E24)+COUNTIF(JANVIER!$N$190,$E24)+COUNTIF(JANVIER!$N$200,$E24)+COUNTIF(JANVIER!$N$210,$E24)+COUNTIF(JANVIER!$N$220,$E24)+COUNTIF(JANVIER!$N$230,$E24)+COUNTIF(JANVIER!$N$240,$E24)+COUNTIF(JANVIER!$N$250,$E24)+COUNTIF(JANVIER!$N$260,$E24)+COUNTIF(JANVIER!$N$270,$E24)+COUNTIF(JANVIER!$N$280,$E24)+COUNTIF(JANVIER!$N$290,$E24)+COUNTIF(JANVIER!$N$300,$E24)+COUNTIF(JANVIER!$N$310,$E24)</f>
        <v>0</v>
      </c>
      <c r="BC24" s="80"/>
      <c r="BD24" s="55">
        <f>COUNTIF(JANVIER!P$6,$E24)+COUNTIF(JANVIER!$P$16,$E24)+COUNTIF(JANVIER!$P$26,$E24)+COUNTIF(JANVIER!$P$37,$E24)+COUNTIF(JANVIER!$P$47,$E24)+COUNTIF(JANVIER!$P$57,$E24)+COUNTIF(JANVIER!$P$67,$E24)+COUNTIF(JANVIER!$P$77,$E24)+COUNTIF(JANVIER!$P$87,$E24)+COUNTIF(JANVIER!$P$97,$E24)+COUNTIF(JANVIER!$P$107,$E24)+COUNTIF(JANVIER!$P$117,$E24)+COUNTIF(JANVIER!$P$127,$E24)+COUNTIF(JANVIER!$P$137,$E24)+COUNTIF(JANVIER!$P$147,$E24)+COUNTIF(JANVIER!$P$157,$E24)+COUNTIF(JANVIER!$P$167,$E24)+COUNTIF(JANVIER!$P$177,$E24)+COUNTIF(JANVIER!$P$187,$E24)+COUNTIF(JANVIER!$P$197,$E24)+COUNTIF(JANVIER!$P$207,$E24)+COUNTIF(JANVIER!$P$217,$E24)+COUNTIF(JANVIER!$P$227,$E24)+COUNTIF(JANVIER!$P$237,$E24)+COUNTIF(JANVIER!$P$247,$E24)+COUNTIF(JANVIER!$P$257,$E24)+COUNTIF(JANVIER!$P$267,$E24)+COUNTIF(JANVIER!$P$277,$E24)+COUNTIF(JANVIER!$P$287,$E24)+COUNTIF(JANVIER!$P$297,$E24)+COUNTIF(JANVIER!$P$307,$E24)</f>
        <v>0</v>
      </c>
      <c r="BE24" s="140">
        <f>COUNTIF(JANVIER!Q$6,$E24)+COUNTIF(JANVIER!$P$16,$E24)+COUNTIF(JANVIER!$P$26,$E24)+COUNTIF(JANVIER!$P$37,$E24)+COUNTIF(JANVIER!$M$47,$E24)+COUNTIF(JANVIER!$P$57,$E24)+COUNTIF(JANVIER!$P$67,$E24)+COUNTIF(JANVIER!$P$77,$E24)+COUNTIF(JANVIER!$P$87,$E24)+COUNTIF(JANVIER!$P$97,$E24)+COUNTIF(JANVIER!$P$107,$E24)+COUNTIF(JANVIER!$P$117,$E24)+COUNTIF(JANVIER!$P$127,$E24)+COUNTIF(JANVIER!$P$137,$E24)+COUNTIF(JANVIER!$P$147,$E24)+COUNTIF(JANVIER!$P$157,$E24)+COUNTIF(JANVIER!$P$167,$E24)+COUNTIF(JANVIER!$P$177,$E24)+COUNTIF(JANVIER!$P$187,$E24)+COUNTIF(JANVIER!$P$197,$E24)+COUNTIF(JANVIER!$P$207,$E24)+COUNTIF(JANVIER!$P$217,$E24)+COUNTIF(JANVIER!$P$227,$E24)+COUNTIF(JANVIER!$P$237,$E24)+COUNTIF(JANVIER!$P$247,$E24)+COUNTIF(JANVIER!$P$257,$E24)+COUNTIF(JANVIER!$P$267,$E24)+COUNTIF(JANVIER!$P$277,$E24)+COUNTIF(JANVIER!$P$287,$E24)+COUNTIF(JANVIER!$P$297,$E24)+COUNTIF(JANVIER!$P$307,$E24)</f>
        <v>0</v>
      </c>
      <c r="BF24" s="55">
        <f>COUNTIF(JANVIER!$P$7,$E24)+COUNTIF(JANVIER!$P$17,$E24)+COUNTIF(JANVIER!$P$27,$E24)+COUNTIF(JANVIER!$P$38,$E24)+COUNTIF(JANVIER!$P$48,$E24)+COUNTIF(JANVIER!$P$58,$E24)+COUNTIF(JANVIER!$P$68,$E24)+COUNTIF(JANVIER!$P$78,$E24)+COUNTIF(JANVIER!$P$88,$E24)+COUNTIF(JANVIER!$P$98,$E24)+COUNTIF(JANVIER!$P$108,$E24)+COUNTIF(JANVIER!$P$118,$E24)+COUNTIF(JANVIER!$P$128,$E24)+COUNTIF(JANVIER!$P$138,$E24)+COUNTIF(JANVIER!$P$148,$E24)+COUNTIF(JANVIER!$P$158,$E24)+COUNTIF(JANVIER!$P$168,$E24)+COUNTIF(JANVIER!$P$178,$E24)+COUNTIF(JANVIER!$P$188,$E24)+COUNTIF(JANVIER!$P$198,$E24)+COUNTIF(JANVIER!$P$208,$E24)+COUNTIF(JANVIER!$P$218,$E24)+COUNTIF(JANVIER!$P$228,$E24)+COUNTIF(JANVIER!$P$238,$E24)+COUNTIF(JANVIER!$P$248,$E24)+COUNTIF(JANVIER!$P$258,$E24)+COUNTIF(JANVIER!$P$268,$E24)+COUNTIF(JANVIER!$P$278,$E24)+COUNTIF(JANVIER!$P$288,$E24)+COUNTIF(JANVIER!$P$298,$E24)+COUNTIF(JANVIER!$P$308,$E24)</f>
        <v>0</v>
      </c>
      <c r="BG24" s="140">
        <f>COUNTIF(JANVIER!$Q$7,$E24)+COUNTIF(JANVIER!$Q$17,$E24)+COUNTIF(JANVIER!$Q$27,$E24)+COUNTIF(JANVIER!$Q$38,$E24)+COUNTIF(JANVIER!$Q$48,$E24)+COUNTIF(JANVIER!$Q$58,$E24)+COUNTIF(JANVIER!$Q$68,$E24)+COUNTIF(JANVIER!$Q$78,$E24)+COUNTIF(JANVIER!$Q$88,$E24)+COUNTIF(JANVIER!$Q$98,$E24)+COUNTIF(JANVIER!$Q$108,$E24)+COUNTIF(JANVIER!$Q$118,$E24)+COUNTIF(JANVIER!$Q$128,$E24)+COUNTIF(JANVIER!$Q$138,$E24)+COUNTIF(JANVIER!$Q$148,$E24)+COUNTIF(JANVIER!$Q$158,$E24)+COUNTIF(JANVIER!$Q$168,$E24)+COUNTIF(JANVIER!$Q$178,$E24)+COUNTIF(JANVIER!$Q$188,$E24)+COUNTIF(JANVIER!$Q$198,$E24)+COUNTIF(JANVIER!$Q$208,$E24)+COUNTIF(JANVIER!$Q$218,$E24)+COUNTIF(JANVIER!$Q$228,$E24)+COUNTIF(JANVIER!$Q$238,$E24)+COUNTIF(JANVIER!$Q$248,$E24)+COUNTIF(JANVIER!$Q$258,$E24)+COUNTIF(JANVIER!$Q$268,$E24)+COUNTIF(JANVIER!$Q$278,$E24)+COUNTIF(JANVIER!$Q$288,$E24)+COUNTIF(JANVIER!$Q$298,$E24)+COUNTIF(JANVIER!$Q$308,$E24)</f>
        <v>0</v>
      </c>
      <c r="BH24" s="48">
        <f>COUNTIF(JANVIER!P$8,$E24)+COUNTIF(JANVIER!$P$18,$E24)+COUNTIF(JANVIER!$P$28,$E24)+COUNTIF(JANVIER!$P$39,$E24)+COUNTIF(JANVIER!$P$49,$E24)+COUNTIF(JANVIER!$P$59,$E24)+COUNTIF(JANVIER!$P$69,$E24)+COUNTIF(JANVIER!$P$79,$E24)+COUNTIF(JANVIER!$P$89,$E24)+COUNTIF(JANVIER!$P$99,$E24)+COUNTIF(JANVIER!$P$109,$E24)+COUNTIF(JANVIER!$P$119,$E24)+COUNTIF(JANVIER!$P$129,$E24)+COUNTIF(JANVIER!$P$139,$E24)+COUNTIF(JANVIER!$P$149,$E24)+COUNTIF(JANVIER!$P$159,$E24)+COUNTIF(JANVIER!$P$169,$E24)+COUNTIF(JANVIER!$P$179,$E24)+COUNTIF(JANVIER!$P$189,$E24)+COUNTIF(JANVIER!$P$199,$E24)+COUNTIF(JANVIER!$P$209,$E24)+COUNTIF(JANVIER!$P$219,$E24)+COUNTIF(JANVIER!$P$229,$E24)+COUNTIF(JANVIER!$P$239,$E24)+COUNTIF(JANVIER!$P$249,$E24)+COUNTIF(JANVIER!$P$259,$E24)+COUNTIF(JANVIER!$P$269,$E24)+COUNTIF(JANVIER!$P$279,$E24)+COUNTIF(JANVIER!$P$289,$E24)+COUNTIF(JANVIER!$P$299,$E24)+COUNTIF(JANVIER!$P$309,$E24)</f>
        <v>0</v>
      </c>
      <c r="BI24" s="151">
        <f>COUNTIF(JANVIER!Q$8,$E24)+COUNTIF(JANVIER!$Q$18,$E24)+COUNTIF(JANVIER!$Q$28,$E24)+COUNTIF(JANVIER!$Q$39,$E24)+COUNTIF(JANVIER!$Q$49,$E24)+COUNTIF(JANVIER!$Q$59,$E24)+COUNTIF(JANVIER!$Q$69,$E24)+COUNTIF(JANVIER!$Q$79,$E24)+COUNTIF(JANVIER!$Q$89,$E24)+COUNTIF(JANVIER!$Q$99,$E24)+COUNTIF(JANVIER!$Q$109,$E24)+COUNTIF(JANVIER!$Q$119,$E24)+COUNTIF(JANVIER!$Q$129,$E24)+COUNTIF(JANVIER!$Q$139,$E24)+COUNTIF(JANVIER!$Q$149,$E24)+COUNTIF(JANVIER!$Q$159,$E24)+COUNTIF(JANVIER!$Q$169,$E24)+COUNTIF(JANVIER!$Q$179,$E24)+COUNTIF(JANVIER!$Q$189,$E24)+COUNTIF(JANVIER!$Q$199,$E24)+COUNTIF(JANVIER!$Q$209,$E24)+COUNTIF(JANVIER!$Q$219,$E24)+COUNTIF(JANVIER!$Q$229,$E24)+COUNTIF(JANVIER!$Q$239,$E24)+COUNTIF(JANVIER!$Q$249,$E24)+COUNTIF(JANVIER!$Q$259,$E24)+COUNTIF(JANVIER!$Q$269,$E24)+COUNTIF(JANVIER!$Q$279,$E24)+COUNTIF(JANVIER!$Q$289,$E24)+COUNTIF(JANVIER!$Q$299,$E24)+COUNTIF(JANVIER!$Q$309,$E24)</f>
        <v>0</v>
      </c>
      <c r="BJ24" s="80"/>
      <c r="BK24" s="55">
        <f>COUNTIF(JANVIER!S$6,$E24)+COUNTIF(JANVIER!$S$16,$E24)+COUNTIF(JANVIER!$S$26,$E24)+COUNTIF(JANVIER!$S$37,$E24)+COUNTIF(JANVIER!$S$47,$E24)+COUNTIF(JANVIER!$S$57,$E24)+COUNTIF(JANVIER!$S$67,$E24)+COUNTIF(JANVIER!$S$77,$E24)+COUNTIF(JANVIER!$S$87,$E24)+COUNTIF(JANVIER!$S$97,$E24)+COUNTIF(JANVIER!$S$107,$E24)+COUNTIF(JANVIER!$S$117,$E24)+COUNTIF(JANVIER!$S$127,$E24)+COUNTIF(JANVIER!$S$137,$E24)+COUNTIF(JANVIER!$S$147,$E24)+COUNTIF(JANVIER!$S$157,$E24)+COUNTIF(JANVIER!$S$167,$E24)+COUNTIF(JANVIER!$S$177,$E24)+COUNTIF(JANVIER!$S$187,$E24)+COUNTIF(JANVIER!$S$197,$E24)+COUNTIF(JANVIER!$S$207,$E24)+COUNTIF(JANVIER!$S$217,$E24)+COUNTIF(JANVIER!$S$227,$E24)+COUNTIF(JANVIER!$S$237,$E24)+COUNTIF(JANVIER!$S$247,$E24)+COUNTIF(JANVIER!$S$257,$E24)+COUNTIF(JANVIER!$S$267,$E24)+COUNTIF(JANVIER!$S$277,$E24)+COUNTIF(JANVIER!$S$287,$E24)+COUNTIF(JANVIER!$S$297,$E24)+COUNTIF(JANVIER!$S$307,$E24)</f>
        <v>0</v>
      </c>
      <c r="BL24" s="140">
        <f>COUNTIF(JANVIER!T$6,$E27)+COUNTIF(JANVIER!$T$16,$E27)+COUNTIF(JANVIER!$T$26,$E27)+COUNTIF(JANVIER!$T$37,$E27)+COUNTIF(JANVIER!$T$47,$E27)+COUNTIF(JANVIER!$T$57,$E27)+COUNTIF(JANVIER!$T$67,$E27)+COUNTIF(JANVIER!$T$77,$E27)+COUNTIF(JANVIER!$T$87,$E27)+COUNTIF(JANVIER!$T$97,$E27)+COUNTIF(JANVIER!$T$107,$E27)+COUNTIF(JANVIER!$T$117,$E27)+COUNTIF(JANVIER!$T$127,$E27)+COUNTIF(JANVIER!$T$137,$E27)+COUNTIF(JANVIER!$T$147,$E27)+COUNTIF(JANVIER!$T$157,$E27)+COUNTIF(JANVIER!$T$167,$E27)+COUNTIF(JANVIER!$T$177,$E27)+COUNTIF(JANVIER!$T$187,$E27)+COUNTIF(JANVIER!$T$197,$E27)+COUNTIF(JANVIER!$T$207,$E27)+COUNTIF(JANVIER!$T$217,$E27)+COUNTIF(JANVIER!$T$227,$E27)+COUNTIF(JANVIER!$T$237,$E27)+COUNTIF(JANVIER!$T$247,$E27)+COUNTIF(JANVIER!$T$257,$E27)+COUNTIF(JANVIER!$T$267,$E27)+COUNTIF(JANVIER!$T$277,$E27)+COUNTIF(JANVIER!$T$287,$E27)+COUNTIF(JANVIER!$T$297,$E27)+COUNTIF(JANVIER!$T$307,$E27)</f>
        <v>0</v>
      </c>
      <c r="BM24" s="55">
        <f>COUNTIF(JANVIER!$S$7,$E24)+COUNTIF(JANVIER!$S$17,$E24)+COUNTIF(JANVIER!$S$27,$E24)+COUNTIF(JANVIER!$S$38,$E24)+COUNTIF(JANVIER!$S$48,$E24)+COUNTIF(JANVIER!$S$58,$E24)+COUNTIF(JANVIER!$S$68,$E24)+COUNTIF(JANVIER!$S$78,$E24)+COUNTIF(JANVIER!$S$88,$E24)+COUNTIF(JANVIER!$S$98,$E24)+COUNTIF(JANVIER!$S$108,$E24)+COUNTIF(JANVIER!$S$118,$E24)+COUNTIF(JANVIER!$S$128,$E24)+COUNTIF(JANVIER!$S$138,$E24)+COUNTIF(JANVIER!$S$148,$E24)+COUNTIF(JANVIER!$S$158,$E24)+COUNTIF(JANVIER!$S$168,$E24)+COUNTIF(JANVIER!$S$178,$E24)+COUNTIF(JANVIER!$S$188,$E24)+COUNTIF(JANVIER!$S$198,$E24)+COUNTIF(JANVIER!$S$208,$E24)+COUNTIF(JANVIER!$S$218,$E24)+COUNTIF(JANVIER!$S$228,$E24)+COUNTIF(JANVIER!$S$238,$E24)+COUNTIF(JANVIER!$S$248,$E24)+COUNTIF(JANVIER!$S$258,$E24)+COUNTIF(JANVIER!$S$268,$E24)+COUNTIF(JANVIER!$S$278,$E24)+COUNTIF(JANVIER!$S$288,$E24)+COUNTIF(JANVIER!$S$298,$E24)+COUNTIF(JANVIER!$S$308,$E24)</f>
        <v>0</v>
      </c>
      <c r="BN24" s="140">
        <f>COUNTIF(JANVIER!$T$7,$E24)+COUNTIF(JANVIER!$T$17,$E24)+COUNTIF(JANVIER!$T$27,$E24)+COUNTIF(JANVIER!$T$38,$E24)+COUNTIF(JANVIER!$T$48,$E24)+COUNTIF(JANVIER!$T$58,$E24)+COUNTIF(JANVIER!$T$68,$E24)+COUNTIF(JANVIER!$T$78,$E24)+COUNTIF(JANVIER!$T$88,$E24)+COUNTIF(JANVIER!$T$98,$E24)+COUNTIF(JANVIER!$T$108,$E24)+COUNTIF(JANVIER!$T$118,$E24)+COUNTIF(JANVIER!$T$128,$E24)+COUNTIF(JANVIER!$T$138,$E24)+COUNTIF(JANVIER!$T$148,$E24)+COUNTIF(JANVIER!$T$158,$E24)+COUNTIF(JANVIER!$T$168,$E24)+COUNTIF(JANVIER!$T$178,$E24)+COUNTIF(JANVIER!$T$188,$E24)+COUNTIF(JANVIER!$T$198,$E24)+COUNTIF(JANVIER!$T$208,$E24)+COUNTIF(JANVIER!$T$218,$E24)+COUNTIF(JANVIER!$T$228,$E24)+COUNTIF(JANVIER!$T$238,$E24)+COUNTIF(JANVIER!$T$248,$E24)+COUNTIF(JANVIER!$T$258,$E24)+COUNTIF(JANVIER!$T$268,$E24)+COUNTIF(JANVIER!$T$278,$E24)+COUNTIF(JANVIER!$T$288,$E24)+COUNTIF(JANVIER!$T$298,$E24)+COUNTIF(JANVIER!$T$308,$E24)</f>
        <v>0</v>
      </c>
    </row>
    <row r="25" spans="2:66" x14ac:dyDescent="0.25">
      <c r="E25" s="162" t="s">
        <v>90</v>
      </c>
      <c r="F25" s="117"/>
      <c r="G25" s="55">
        <f>COUNTIF(JANVIER!$A$8,$E25)+COUNTIF(JANVIER!$A$18,$E25)+COUNTIF(JANVIER!$A$276,$E25)+COUNTIF(JANVIER!$A$39,$E25)+COUNTIF(JANVIER!$A$49,$E25)+COUNTIF(JANVIER!$A$59,$E25)+COUNTIF(JANVIER!$A$69,$E25)+COUNTIF(JANVIER!$A$79,$E25)+COUNTIF(JANVIER!$A$87,$E25)+COUNTIF(JANVIER!$A$99,$E25)+COUNTIF(JANVIER!$A$109,$E25)+COUNTIF(JANVIER!$A$119,$E25)+COUNTIF(JANVIER!$A$129,$E25)+COUNTIF(JANVIER!$A$139,$E25)+COUNTIF(JANVIER!$A$149,$E25)+COUNTIF(JANVIER!$A$159,$E25)+COUNTIF(JANVIER!$A$169,$E25)+COUNTIF(JANVIER!$A$179,$E25)+COUNTIF(JANVIER!$A$189,$E25)+COUNTIF(JANVIER!$A$199,$E25)+COUNTIF(JANVIER!$A$209,$E25)+COUNTIF(JANVIER!$A$219,$E25)+COUNTIF(JANVIER!$A$229,$E25)+COUNTIF(JANVIER!$A$239,$E25)+COUNTIF(JANVIER!$A$249,$E25)+COUNTIF(JANVIER!$A$259,$E25)+COUNTIF(JANVIER!$A$269,$E25)+COUNTIF(JANVIER!$A$279,$E25)+COUNTIF(JANVIER!$A$289,$E25)+COUNTIF(JANVIER!$A$299,$E25)+COUNTIF(JANVIER!$A$307:$D$309,$E25)</f>
        <v>0</v>
      </c>
      <c r="H25" s="55">
        <f>COUNTIF(JANVIER!$B$8,$E25)+COUNTIF(JANVIER!$B$18,$E25)+COUNTIF(JANVIER!$B$28,$E25)+COUNTIF(JANVIER!$B$39,$E25)+COUNTIF(JANVIER!$B$49,$E25)+COUNTIF(JANVIER!$B$59,$E25)+COUNTIF(JANVIER!$B$69,$E25)+COUNTIF(JANVIER!$B$79,$E25)+COUNTIF(JANVIER!$B$89,$E25)+COUNTIF(JANVIER!$B$99,$E25)+COUNTIF(JANVIER!$B$109,$E25)+COUNTIF(JANVIER!$B$119,$E25)+COUNTIF(JANVIER!$B$129,$E25)+COUNTIF(JANVIER!$B$139,$E25)+COUNTIF(JANVIER!$B$149,$E25)+COUNTIF(JANVIER!$B$159,$E25)+COUNTIF(JANVIER!$B$169,$E25)+COUNTIF(JANVIER!$B$179,$E25)+COUNTIF(JANVIER!$B$189,$E25)+COUNTIF(JANVIER!$B$199,$E25)+COUNTIF(JANVIER!$B$209,$E25)+COUNTIF(JANVIER!$B$219,$E25)+COUNTIF(JANVIER!$B$229,$E25)+COUNTIF(JANVIER!$B$239,$E25)+COUNTIF(JANVIER!$B$249,$E25)+COUNTIF(JANVIER!$B$259,$E25)+COUNTIF(JANVIER!$B$269,$E25)+COUNTIF(JANVIER!$B$279,$E25)+COUNTIF(JANVIER!$B$289,$E25)+COUNTIF(JANVIER!$B$299,$E25)+COUNTIF(JANVIER!$B$309,$E25)</f>
        <v>0</v>
      </c>
      <c r="I25" s="1">
        <f t="shared" si="0"/>
        <v>0</v>
      </c>
      <c r="J25" s="1">
        <f t="shared" si="1"/>
        <v>0</v>
      </c>
      <c r="K25" s="1">
        <f t="shared" si="2"/>
        <v>0</v>
      </c>
      <c r="L25" s="117"/>
      <c r="M25" s="55">
        <f>COUNTIF(JANVIER!$D$6,$E25)+COUNTIF(JANVIER!$D$16,$E25)+COUNTIF(JANVIER!$D$26,$E25)+COUNTIF(JANVIER!$D$37,$E25)+COUNTIF(JANVIER!$D$47,$E25)+COUNTIF(JANVIER!$D$57,$E25)+COUNTIF(JANVIER!$D$67,$E25)+COUNTIF(JANVIER!$D$77,$E25)+COUNTIF(JANVIER!$D$87,$E25)+COUNTIF(JANVIER!$D$97,$E25)+COUNTIF(JANVIER!$D$107,$E25)+COUNTIF(JANVIER!$D$117,$E25)+COUNTIF(JANVIER!$D$127,$E25)+COUNTIF(JANVIER!$D$137,$E25)+COUNTIF(JANVIER!$D$147,$E25)+COUNTIF(JANVIER!$D$157,$E25)+COUNTIF(JANVIER!$D$167,$E25)+COUNTIF(JANVIER!$D$177,$E25)+COUNTIF(JANVIER!$D$187,$E25)+COUNTIF(JANVIER!$D$197,$E25)+COUNTIF(JANVIER!$D$207,$E25)+COUNTIF(JANVIER!$D$217,$E25)+COUNTIF(JANVIER!$D$227,$E25)+COUNTIF(JANVIER!$D$237,$E25)+COUNTIF(JANVIER!$D$247,$E25)+COUNTIF(JANVIER!$D$257,$E25)+COUNTIF(JANVIER!$D$267,$E25)+COUNTIF(JANVIER!$D$277,$E25)+COUNTIF(JANVIER!$D$287,$E25)+COUNTIF(JANVIER!$D$297,$E25)+COUNTIF(JANVIER!$D$307:D326,$E25)</f>
        <v>0</v>
      </c>
      <c r="N25" s="140">
        <f>COUNTIF(JANVIER!$E$6,$E25)+COUNTIF(JANVIER!$E$16,$E25)+COUNTIF(JANVIER!$E$26,$E25)+COUNTIF(JANVIER!$E$37,$E25)+COUNTIF(JANVIER!$E$47,$E25)+COUNTIF(JANVIER!$E$57,$E25)+COUNTIF(JANVIER!$E$67,$E25)+COUNTIF(JANVIER!$E$77,$E25)+COUNTIF(JANVIER!$E$87,$E25)+COUNTIF(JANVIER!$E$97,$E25)+COUNTIF(JANVIER!$E$107,$E25)+COUNTIF(JANVIER!$E$117,$E25)+COUNTIF(JANVIER!$E$127,$E25)+COUNTIF(JANVIER!$E$137,$E25)+COUNTIF(JANVIER!$E$147,$E25)+COUNTIF(JANVIER!$E$157,$E25)+COUNTIF(JANVIER!$E$167,$E25)+COUNTIF(JANVIER!$E$177,$E25)+COUNTIF(JANVIER!$E$187,$E25)+COUNTIF(JANVIER!$E$197,$E25)+COUNTIF(JANVIER!$E$207,$E25)+COUNTIF(JANVIER!$E$217,$E25)+COUNTIF(JANVIER!$E$227,$E25)+COUNTIF(JANVIER!$E$237,$E25)+COUNTIF(JANVIER!$E$247,$E25)+COUNTIF(JANVIER!$E$257,$E25)+COUNTIF(JANVIER!$E$267,$E25)+COUNTIF(JANVIER!$E$277,$E25)+COUNTIF(JANVIER!$E$287,$E25)+COUNTIF(JANVIER!$E$297,$E25)+COUNTIF(JANVIER!$E$307:E326,$E25)</f>
        <v>0</v>
      </c>
      <c r="O25" s="55">
        <f>COUNTIF(JANVIER!$D$7,$E25)+COUNTIF(JANVIER!$D$17,$E25)+COUNTIF(JANVIER!$D$27,$E25)+COUNTIF(JANVIER!$D$38,$E25)+COUNTIF(JANVIER!$D$48,$E25)+COUNTIF(JANVIER!$D$58,$E25)+COUNTIF(JANVIER!$D$68,$E25)+COUNTIF(JANVIER!$D$78,$E25)+COUNTIF(JANVIER!$D$88,$E25)+COUNTIF(JANVIER!$D$98,$E25)+COUNTIF(JANVIER!$D$108,$E25)+COUNTIF(JANVIER!$D$118,$E25)+COUNTIF(JANVIER!$D$128,$E25)+COUNTIF(JANVIER!$D$138,$E25)+COUNTIF(JANVIER!$D$148,$E25)+COUNTIF(JANVIER!$D$158,$E25)+COUNTIF(JANVIER!$D$168,$E25)+COUNTIF(JANVIER!$D$178,$E25)+COUNTIF(JANVIER!$D$188,$E25)+COUNTIF(JANVIER!$D$198,$E25)+COUNTIF(JANVIER!$D$208,$E25)+COUNTIF(JANVIER!$D$218,$E25)+COUNTIF(JANVIER!$D$228,$E25)+COUNTIF(JANVIER!$D$238,$E25)+COUNTIF(JANVIER!$D$248,$E25)+COUNTIF(JANVIER!$D$258,$E25)+COUNTIF(JANVIER!$D$268,$E25)+COUNTIF(JANVIER!$D$278,$E25)+COUNTIF(JANVIER!$D$288,$E25)+COUNTIF(JANVIER!$D$298,$E25)+COUNTIF(JANVIER!$D$308:F326,$E25)</f>
        <v>0</v>
      </c>
      <c r="P25" s="140">
        <f>COUNTIF(JANVIER!$E$7,$E25)+COUNTIF(JANVIER!$E$17,$E25)+COUNTIF(JANVIER!$E$27,$E25)+COUNTIF(JANVIER!$E$38,$E25)+COUNTIF(JANVIER!$E$48,$E25)+COUNTIF(JANVIER!$E$58,$E25)+COUNTIF(JANVIER!$E$68,$E25)+COUNTIF(JANVIER!$E$78,$E25)+COUNTIF(JANVIER!$E$88,$E25)+COUNTIF(JANVIER!$E$98,$E25)+COUNTIF(JANVIER!$E$108,$E25)+COUNTIF(JANVIER!$E$118,$E25)+COUNTIF(JANVIER!$E$128,$E25)+COUNTIF(JANVIER!$E$138,$E25)+COUNTIF(JANVIER!$E$148,$E25)+COUNTIF(JANVIER!$E$158,$E25)+COUNTIF(JANVIER!$E$168,$E25)+COUNTIF(JANVIER!$E$178,$E25)+COUNTIF(JANVIER!$E$188,$E25)+COUNTIF(JANVIER!$E$198,$E25)+COUNTIF(JANVIER!$E$208,$E25)+COUNTIF(JANVIER!$E$218,$E25)+COUNTIF(JANVIER!$E$228,$E25)+COUNTIF(JANVIER!$E$238,$E25)+COUNTIF(JANVIER!$E$248,$E25)+COUNTIF(JANVIER!$E$258,$E25)+COUNTIF(JANVIER!$E$268,$E25)+COUNTIF(JANVIER!$E$278,$E25)+COUNTIF(JANVIER!$E$288,$E25)+COUNTIF(JANVIER!$E$298,$E25)+COUNTIF(JANVIER!$E$308:G326,$E25)</f>
        <v>0</v>
      </c>
      <c r="Q25" s="48">
        <f>COUNTIF(JANVIER!$D$8,$E25)+COUNTIF(JANVIER!$D$18,$E25)+COUNTIF(JANVIER!$D$28,$E25)+COUNTIF(JANVIER!$D$39,$E25)+COUNTIF(JANVIER!$D$49,$E25)+COUNTIF(JANVIER!$D$59,$E25)+COUNTIF(JANVIER!$D$69,$E25)+COUNTIF(JANVIER!$D$79,$E25)+COUNTIF(JANVIER!$D$89,$E25)+COUNTIF(JANVIER!$D$99,$E25)+COUNTIF(JANVIER!$D$109,$E25)+COUNTIF(JANVIER!$D$119,$E25)+COUNTIF(JANVIER!$D$129,$E25)+COUNTIF(JANVIER!$D$139,$E25)+COUNTIF(JANVIER!$D$149,$E25)+COUNTIF(JANVIER!$D$159,$E25)+COUNTIF(JANVIER!$D$169,$E25)+COUNTIF(JANVIER!$D$179,$E25)+COUNTIF(JANVIER!$D$189,$E25)+COUNTIF(JANVIER!$D$199,$E25)+COUNTIF(JANVIER!$D$209,$E25)+COUNTIF(JANVIER!$D$219,$E25)+COUNTIF(JANVIER!$D$229,$E25)+COUNTIF(JANVIER!$D$239,$E25)+COUNTIF(JANVIER!$D$249,$E25)+COUNTIF(JANVIER!$D$259,$E25)+COUNTIF(JANVIER!$D$269,$E25)+COUNTIF(JANVIER!$D$279,$E25)+COUNTIF(JANVIER!$D$289,$E25)+COUNTIF(JANVIER!$D$299,$E25)+COUNTIF(JANVIER!$D$309:H326,$E25)</f>
        <v>0</v>
      </c>
      <c r="R25" s="151">
        <f>COUNTIF(JANVIER!$E$8,$E25)+COUNTIF(JANVIER!$E$18,$E25)+COUNTIF(JANVIER!$E$28,$E25)+COUNTIF(JANVIER!$E$39,$E25)+COUNTIF(JANVIER!$E$49,$E25)+COUNTIF(JANVIER!$E$59,$E25)+COUNTIF(JANVIER!$E$69,$E25)+COUNTIF(JANVIER!$E$79,$E25)+COUNTIF(JANVIER!$E$89,$E25)+COUNTIF(JANVIER!$E$99,$E25)+COUNTIF(JANVIER!$E$109,$E25)+COUNTIF(JANVIER!$E$119,$E25)+COUNTIF(JANVIER!$E$129,$E25)+COUNTIF(JANVIER!$E$139,$E25)+COUNTIF(JANVIER!$E$149,$E25)+COUNTIF(JANVIER!$E$159,$E25)+COUNTIF(JANVIER!$E$169,$E25)+COUNTIF(JANVIER!$E$179,$E25)+COUNTIF(JANVIER!$E$189,$E25)+COUNTIF(JANVIER!$E$199,$E25)+COUNTIF(JANVIER!$E$209,$E25)+COUNTIF(JANVIER!$E$219,$E25)+COUNTIF(JANVIER!$E$229,$E25)+COUNTIF(JANVIER!$E$239,$E25)+COUNTIF(JANVIER!$E$249,$E25)+COUNTIF(JANVIER!$E$259,$E25)+COUNTIF(JANVIER!$E$269,$E25)+COUNTIF(JANVIER!$E$279,$E25)+COUNTIF(JANVIER!$E$289,$E25)+COUNTIF(JANVIER!$E$299,$E25)+COUNTIF(JANVIER!$E$309,$E25)</f>
        <v>0</v>
      </c>
      <c r="S25" s="48">
        <f t="shared" si="3"/>
        <v>0</v>
      </c>
      <c r="T25" s="136">
        <f t="shared" si="3"/>
        <v>0</v>
      </c>
      <c r="U25" s="49">
        <f t="shared" si="4"/>
        <v>0</v>
      </c>
      <c r="V25" s="80"/>
      <c r="W25" s="55">
        <f>COUNTIF(JANVIER!$G$6,$E25)+COUNTIF(JANVIER!$G$16,$E25)+COUNTIF(JANVIER!$G$26,$E25)+COUNTIF(JANVIER!$G$37,$E25)+COUNTIF(JANVIER!$G$47,$E25)+COUNTIF(JANVIER!$G$57,$E25)+COUNTIF(JANVIER!$G$67,$E25)+COUNTIF(JANVIER!$G$77,$E25)+COUNTIF(JANVIER!$G$87,$E25)+COUNTIF(JANVIER!$G$97,$E25)+COUNTIF(JANVIER!$G$107,$E25)+COUNTIF(JANVIER!$G$117,$E25)+COUNTIF(JANVIER!$G$127,$E25)+COUNTIF(JANVIER!$G$137,$E25)+COUNTIF(JANVIER!$G$147,$E25)+COUNTIF(JANVIER!$G$157,$E25)+COUNTIF(JANVIER!$G$167,$E25)+COUNTIF(JANVIER!$G$177,$E25)+COUNTIF(JANVIER!$G$187,$E25)+COUNTIF(JANVIER!$G$197,$E25)+COUNTIF(JANVIER!$G$207,$E25)+COUNTIF(JANVIER!$G$217,$E25)+COUNTIF(JANVIER!$G$227,$E25)+COUNTIF(JANVIER!$G$237,$E25)+COUNTIF(JANVIER!$G$247,$E25)+COUNTIF(JANVIER!$G$257,$E25)+COUNTIF(JANVIER!$G$267,$E25)+COUNTIF(JANVIER!$G$277,$E25)+COUNTIF(JANVIER!$G$287,$E25)+COUNTIF(JANVIER!$G$297,$E25)+COUNTIF(JANVIER!$G$307:N326,$E25)</f>
        <v>0</v>
      </c>
      <c r="X25" s="140">
        <f>COUNTIF(JANVIER!$H$6,$E25)+COUNTIF(JANVIER!$H$16,$E25)+COUNTIF(JANVIER!$H$26,$E25)+COUNTIF(JANVIER!$H$37,$E25)+COUNTIF(JANVIER!$H$47,$E25)+COUNTIF(JANVIER!$H$57,$E25)+COUNTIF(JANVIER!$H$67,$E25)+COUNTIF(JANVIER!$H$77,$E25)+COUNTIF(JANVIER!$H$87,$E25)+COUNTIF(JANVIER!$H$97,$E25)+COUNTIF(JANVIER!$H$107,$E25)+COUNTIF(JANVIER!$H$117,$E25)+COUNTIF(JANVIER!$H$127,$E25)+COUNTIF(JANVIER!$H$137,$E25)+COUNTIF(JANVIER!$H$147,$E25)+COUNTIF(JANVIER!$H$157,$E25)+COUNTIF(JANVIER!$H$167,$E25)+COUNTIF(JANVIER!$H$177,$E25)+COUNTIF(JANVIER!$H$187,$E25)+COUNTIF(JANVIER!$H$197,$E25)+COUNTIF(JANVIER!$H$207,$E25)+COUNTIF(JANVIER!$H$217,$E25)+COUNTIF(JANVIER!$H$227,$E25)+COUNTIF(JANVIER!$H$237,$E25)+COUNTIF(JANVIER!$H$247,$E25)+COUNTIF(JANVIER!$H$257,$E25)+COUNTIF(JANVIER!$H$267,$E25)+COUNTIF(JANVIER!$H$277,$E25)+COUNTIF(JANVIER!$H$287,$E25)+COUNTIF(JANVIER!$H$297,$E25)+COUNTIF(JANVIER!$H$307:O326,$E25)</f>
        <v>0</v>
      </c>
      <c r="Y25" s="55">
        <f>COUNTIF(JANVIER!$G$7,$E25)+COUNTIF(JANVIER!$G$17,$E25)+COUNTIF(JANVIER!$G$27,$E25)+COUNTIF(JANVIER!$G$38,$E25)+COUNTIF(JANVIER!$G$48,$E25)+COUNTIF(JANVIER!$G$58,$E25)+COUNTIF(JANVIER!$G$68,$E25)+COUNTIF(JANVIER!$G$78,$E25)+COUNTIF(JANVIER!$G$88,$E25)+COUNTIF(JANVIER!$G$98,$E25)+COUNTIF(JANVIER!$G$108,$E25)+COUNTIF(JANVIER!$G$118,$E25)+COUNTIF(JANVIER!$G$128,$E25)+COUNTIF(JANVIER!$G$138,$E25)+COUNTIF(JANVIER!$G$148,$E25)+COUNTIF(JANVIER!$G$158,$E25)+COUNTIF(JANVIER!$G$168,$E25)+COUNTIF(JANVIER!$G$178,$E25)+COUNTIF(JANVIER!$G$188,$E25)+COUNTIF(JANVIER!$G$198,$E25)+COUNTIF(JANVIER!$G$208,$E25)+COUNTIF(JANVIER!$G$218,$E25)+COUNTIF(JANVIER!$G$228,$E25)+COUNTIF(JANVIER!$G$238,$E25)+COUNTIF(JANVIER!$G$248,$E25)+COUNTIF(JANVIER!$G$258,$E25)+COUNTIF(JANVIER!$G$268,$E25)+COUNTIF(JANVIER!$G$278,$E25)+COUNTIF(JANVIER!$G$288,$E25)+COUNTIF(JANVIER!$G$298,$E25)+COUNTIF(JANVIER!$G$308:P326,$E25)</f>
        <v>0</v>
      </c>
      <c r="Z25" s="140">
        <f>COUNTIF(JANVIER!$H$7,$E25)+COUNTIF(JANVIER!$H$17,$E25)+COUNTIF(JANVIER!$H$27,$E25)+COUNTIF(JANVIER!$H$38,$E25)+COUNTIF(JANVIER!$H$48,$E25)+COUNTIF(JANVIER!$H$58,$E25)+COUNTIF(JANVIER!$H$68,$E25)+COUNTIF(JANVIER!$H$78,$E25)+COUNTIF(JANVIER!$H$88,$E25)+COUNTIF(JANVIER!$H$98,$E25)+COUNTIF(JANVIER!$H$108,$E25)+COUNTIF(JANVIER!$H$118,$E25)+COUNTIF(JANVIER!$H$128,$E25)+COUNTIF(JANVIER!$H$138,$E25)+COUNTIF(JANVIER!$H$148,$E25)+COUNTIF(JANVIER!$H$158,$E25)+COUNTIF(JANVIER!$H$168,$E25)+COUNTIF(JANVIER!$H$178,$E25)+COUNTIF(JANVIER!$H$188,$E25)+COUNTIF(JANVIER!$H$198,$E25)+COUNTIF(JANVIER!$H$208,$E25)+COUNTIF(JANVIER!$H$218,$E25)+COUNTIF(JANVIER!$H$228,$E25)+COUNTIF(JANVIER!$H$238,$E25)+COUNTIF(JANVIER!$H$248,$E25)+COUNTIF(JANVIER!$H$258,$E25)+COUNTIF(JANVIER!$H$268,$E25)+COUNTIF(JANVIER!$H$278,$E25)+COUNTIF(JANVIER!$H$288,$E25)+COUNTIF(JANVIER!$H$298,$E25)+COUNTIF(JANVIER!$H$308:P326,$E25)</f>
        <v>0</v>
      </c>
      <c r="AA25" s="55">
        <f>COUNTIF(JANVIER!$G$8,$E25)+COUNTIF(JANVIER!$G$18,$E25)+COUNTIF(JANVIER!$G$28,$E25)+COUNTIF(JANVIER!$G$39,$E25)+COUNTIF(JANVIER!$G$49,$E25)+COUNTIF(JANVIER!$G$59,$E25)+COUNTIF(JANVIER!$G$69,$E25)+COUNTIF(JANVIER!$G$79,$E25)+COUNTIF(JANVIER!$G$89,$E25)+COUNTIF(JANVIER!$G$99,$E25)+COUNTIF(JANVIER!$G$109,$E25)+COUNTIF(JANVIER!$G$119,$E25)+COUNTIF(JANVIER!$G$129,$E25)+COUNTIF(JANVIER!$G$139,$E25)+COUNTIF(JANVIER!$G$149,$E25)+COUNTIF(JANVIER!$G$159,$E25)+COUNTIF(JANVIER!$G$169,$E25)+COUNTIF(JANVIER!$G$179,$E25)+COUNTIF(JANVIER!$G$189,$E25)+COUNTIF(JANVIER!$G$199,$E25)+COUNTIF(JANVIER!$G$209,$E25)+COUNTIF(JANVIER!$G$219,$E25)+COUNTIF(JANVIER!$G$229,$E25)+COUNTIF(JANVIER!$G$239,$E25)+COUNTIF(JANVIER!$G$249,$E25)+COUNTIF(JANVIER!$G$259,$E25)+COUNTIF(JANVIER!$G$269,$E25)+COUNTIF(JANVIER!$G$279,$E25)+COUNTIF(JANVIER!$G$289,$E25)+COUNTIF(JANVIER!$G$299,$E25)+COUNTIF(JANVIER!$G$309:R326,$E25)</f>
        <v>0</v>
      </c>
      <c r="AB25" s="140">
        <f>COUNTIF(JANVIER!$H$8,$E25)+COUNTIF(JANVIER!$H$18,$E25)+COUNTIF(JANVIER!$H$28,$E25)+COUNTIF(JANVIER!$H$39,$E25)+COUNTIF(JANVIER!$H$49,$E25)+COUNTIF(JANVIER!$H$59,$E25)+COUNTIF(JANVIER!$H$69,$E25)+COUNTIF(JANVIER!$H$79,$E25)+COUNTIF(JANVIER!$H$89,$E25)+COUNTIF(JANVIER!$H$99,$E25)+COUNTIF(JANVIER!$H$109,$E25)+COUNTIF(JANVIER!$H$119,$E25)+COUNTIF(JANVIER!$H$129,$E25)+COUNTIF(JANVIER!$H$139,$E25)+COUNTIF(JANVIER!$H$149,$E25)+COUNTIF(JANVIER!$H$159,$E25)+COUNTIF(JANVIER!$H$169,$E25)+COUNTIF(JANVIER!$H$179,$E25)+COUNTIF(JANVIER!$H$189,$E25)+COUNTIF(JANVIER!$H$199,$E25)+COUNTIF(JANVIER!$H$209,$E25)+COUNTIF(JANVIER!$H$219,$E25)+COUNTIF(JANVIER!$H$229,$E25)+COUNTIF(JANVIER!$H$239,$E25)+COUNTIF(JANVIER!$H$249,$E25)+COUNTIF(JANVIER!$H$259,$E25)+COUNTIF(JANVIER!$H$269,$E25)+COUNTIF(JANVIER!$H$279,$E25)+COUNTIF(JANVIER!$H$289,$E25)+COUNTIF(JANVIER!$H$299,$E25)+COUNTIF(JANVIER!$H$309,$E25)</f>
        <v>0</v>
      </c>
      <c r="AC25" s="48">
        <f t="shared" si="5"/>
        <v>0</v>
      </c>
      <c r="AD25" s="136">
        <f t="shared" si="6"/>
        <v>0</v>
      </c>
      <c r="AE25" s="49">
        <f t="shared" si="7"/>
        <v>0</v>
      </c>
      <c r="AF25" s="80"/>
      <c r="AG25" s="55">
        <f>COUNTIF(JANVIER!J$6,$E25)+COUNTIF(JANVIER!$J$16,$E25)+COUNTIF(JANVIER!$J$26,$E25)+COUNTIF(JANVIER!$J$37,$E25)+COUNTIF(JANVIER!$J$47,$E25)+COUNTIF(JANVIER!$J$57,$E25)+COUNTIF(JANVIER!$J$67,$E25)+COUNTIF(JANVIER!$J$77,$E25)+COUNTIF(JANVIER!$J$87,$E25)+COUNTIF(JANVIER!$J$97,$E25)+COUNTIF(JANVIER!$J$107,$E25)+COUNTIF(JANVIER!$J$117,$E25)+COUNTIF(JANVIER!$J$127,$E25)+COUNTIF(JANVIER!$J$137,$E25)+COUNTIF(JANVIER!$J$147,$E25)+COUNTIF(JANVIER!$J$157,$E25)+COUNTIF(JANVIER!$J$167,$E25)+COUNTIF(JANVIER!$J$177,$E25)+COUNTIF(JANVIER!$J$187,$E25)+COUNTIF(JANVIER!$J$197,$E25)+COUNTIF(JANVIER!$J$207,$E25)+COUNTIF(JANVIER!$J$217,$E25)+COUNTIF(JANVIER!$J$227,$E25)+COUNTIF(JANVIER!$J$237,$E25)+COUNTIF(JANVIER!$J$247,$E25)+COUNTIF(JANVIER!$J$257,$E25)+COUNTIF(JANVIER!$J$267,$E25)+COUNTIF(JANVIER!$J$277,$E25)+COUNTIF(JANVIER!$J$287,$E25)+COUNTIF(JANVIER!$J$297,$E25)+COUNTIF(JANVIER!$J$307,$E25)</f>
        <v>0</v>
      </c>
      <c r="AH25" s="140">
        <f>COUNTIF(JANVIER!K$6,$E25)+COUNTIF(JANVIER!$K$16,$E25)+COUNTIF(JANVIER!$K$26,$E25)+COUNTIF(JANVIER!$K$37,$E25)+COUNTIF(JANVIER!$K$47,$E25)+COUNTIF(JANVIER!$K$57,$E25)+COUNTIF(JANVIER!$K$67,$E25)+COUNTIF(JANVIER!$K$77,$E25)+COUNTIF(JANVIER!$K$87,$E25)+COUNTIF(JANVIER!$K$97,$E25)+COUNTIF(JANVIER!$K$107,$E25)+COUNTIF(JANVIER!$K$117,$E25)+COUNTIF(JANVIER!$K$127,$E25)+COUNTIF(JANVIER!$K$137,$E25)+COUNTIF(JANVIER!$K$147,$E25)+COUNTIF(JANVIER!$K$157,$E25)+COUNTIF(JANVIER!$K$167,$E25)+COUNTIF(JANVIER!$K$177,$E25)+COUNTIF(JANVIER!$K$187,$E25)+COUNTIF(JANVIER!$K$197,$E25)+COUNTIF(JANVIER!$K$207,$E25)+COUNTIF(JANVIER!$K$217,$E25)+COUNTIF(JANVIER!$K$227,$E25)+COUNTIF(JANVIER!$K$237,$E25)+COUNTIF(JANVIER!$K$247,$E25)+COUNTIF(JANVIER!$K$257,$E25)+COUNTIF(JANVIER!$K$267,$E25)+COUNTIF(JANVIER!$K$277,$E25)+COUNTIF(JANVIER!$K$287,$E25)+COUNTIF(JANVIER!$K$297,$E25)+COUNTIF(JANVIER!$K$307,$E25)</f>
        <v>0</v>
      </c>
      <c r="AI25" s="55">
        <f>COUNTIF(JANVIER!$J$7,$E25)+COUNTIF(JANVIER!$J$17,$E25)+COUNTIF(JANVIER!$J$27,$E25)+COUNTIF(JANVIER!$J$38,$E25)+COUNTIF(JANVIER!$J$48,$E25)+COUNTIF(JANVIER!$J$58,$E25)+COUNTIF(JANVIER!$J$68,$E25)+COUNTIF(JANVIER!$J$78,$E25)+COUNTIF(JANVIER!$J$88,$E25)+COUNTIF(JANVIER!$J$98,$E25)+COUNTIF(JANVIER!$J$108,$E25)+COUNTIF(JANVIER!$J$118,$E25)+COUNTIF(JANVIER!$J$128,$E25)+COUNTIF(JANVIER!$J$138,$E25)+COUNTIF(JANVIER!$J$148,$E25)+COUNTIF(JANVIER!$J$158,$E25)+COUNTIF(JANVIER!$J$168,$E25)+COUNTIF(JANVIER!$J$178,$E25)+COUNTIF(JANVIER!$J$188,$E25)+COUNTIF(JANVIER!$J$198,$E25)+COUNTIF(JANVIER!$J$208,$E25)+COUNTIF(JANVIER!$J$218,$E25)+COUNTIF(JANVIER!$J$228,$E25)+COUNTIF(JANVIER!$J$238,$E25)+COUNTIF(JANVIER!$J$248,$E25)+COUNTIF(JANVIER!$J$258,$E25)+COUNTIF(JANVIER!$J$268,$E25)+COUNTIF(JANVIER!$J$278,$E25)+COUNTIF(JANVIER!$J$288,$E25)+COUNTIF(JANVIER!$J$298,$E25)+COUNTIF(JANVIER!$J$308,$E25)</f>
        <v>0</v>
      </c>
      <c r="AJ25" s="140">
        <f>COUNTIF(JANVIER!$K$7,$E25)+COUNTIF(JANVIER!$K$17,$E25)+COUNTIF(JANVIER!$K$27,$E25)+COUNTIF(JANVIER!$K$38,$E25)+COUNTIF(JANVIER!$K$48,$E25)+COUNTIF(JANVIER!$K$58,$E25)+COUNTIF(JANVIER!$K$68,$E25)+COUNTIF(JANVIER!$K$78,$E25)+COUNTIF(JANVIER!$K$88,$E25)+COUNTIF(JANVIER!$K$98,$E25)+COUNTIF(JANVIER!$K$108,$E25)+COUNTIF(JANVIER!$K$118,$E25)+COUNTIF(JANVIER!$K$128,$E25)+COUNTIF(JANVIER!$K$138,$E25)+COUNTIF(JANVIER!$K$148,$E25)+COUNTIF(JANVIER!$K$158,$E25)+COUNTIF(JANVIER!$K$168,$E25)+COUNTIF(JANVIER!$K$178,$E25)+COUNTIF(JANVIER!$K$188,$E25)+COUNTIF(JANVIER!$K$198,$E25)+COUNTIF(JANVIER!$K$208,$E25)+COUNTIF(JANVIER!$K$218,$E25)+COUNTIF(JANVIER!$K$228,$E25)+COUNTIF(JANVIER!$K$238,$E25)+COUNTIF(JANVIER!$K$248,$E25)+COUNTIF(JANVIER!$K$258,$E25)+COUNTIF(JANVIER!$K$268,$E25)+COUNTIF(JANVIER!$K$278,$E25)+COUNTIF(JANVIER!$K$288,$E25)+COUNTIF(JANVIER!$K$298,$E25)+COUNTIF(JANVIER!$K$308,$E25)</f>
        <v>0</v>
      </c>
      <c r="AK25" s="55">
        <f>COUNTIF(JANVIER!J$8,$E25)+COUNTIF(JANVIER!$J$18,$E25)+COUNTIF(JANVIER!$J$28,$E25)+COUNTIF(JANVIER!$J$39,$E25)+COUNTIF(JANVIER!$J$49,$E25)+COUNTIF(JANVIER!$J$59,$E25)+COUNTIF(JANVIER!$J$69,$E25)+COUNTIF(JANVIER!$J$79,$E25)+COUNTIF(JANVIER!$J$89,$E25)+COUNTIF(JANVIER!$J$99,$E25)+COUNTIF(JANVIER!$J$109,$E25)+COUNTIF(JANVIER!$J$119,$E25)+COUNTIF(JANVIER!$J$129,$E25)+COUNTIF(JANVIER!$J$139,$E25)+COUNTIF(JANVIER!$J$149,$E25)+COUNTIF(JANVIER!$J$159,$E25)+COUNTIF(JANVIER!$J$169,$E25)+COUNTIF(JANVIER!$J$179,$E25)+COUNTIF(JANVIER!$J$189,$E25)+COUNTIF(JANVIER!$J$199,$E25)+COUNTIF(JANVIER!$J$209,$E25)+COUNTIF(JANVIER!$J$219,$E25)+COUNTIF(JANVIER!$J$229,$E25)+COUNTIF(JANVIER!$J$239,$E25)+COUNTIF(JANVIER!$J$249,$E25)+COUNTIF(JANVIER!$J$259,$E25)+COUNTIF(JANVIER!$J$269,$E25)+COUNTIF(JANVIER!$J$279,$E25)+COUNTIF(JANVIER!$J$289,$E25)+COUNTIF(JANVIER!$J$299,$E25)+COUNTIF(JANVIER!$J$309,$E25)</f>
        <v>0</v>
      </c>
      <c r="AL25" s="140">
        <f>COUNTIF(JANVIER!K$8,$E25)+COUNTIF(JANVIER!$K$18,$E25)+COUNTIF(JANVIER!$K$28,$E25)+COUNTIF(JANVIER!$K$39,$E25)+COUNTIF(JANVIER!$K$49,$E25)+COUNTIF(JANVIER!$K$59,$E25)+COUNTIF(JANVIER!$K$69,$E25)+COUNTIF(JANVIER!$K$79,$E25)+COUNTIF(JANVIER!$K$89,$E25)+COUNTIF(JANVIER!$K$99,$E25)+COUNTIF(JANVIER!$K$109,$E25)+COUNTIF(JANVIER!$K$119,$E25)+COUNTIF(JANVIER!$K$129,$E25)+COUNTIF(JANVIER!$K$139,$E25)+COUNTIF(JANVIER!$K$149,$E25)+COUNTIF(JANVIER!$K$159,$E25)+COUNTIF(JANVIER!$K$169,$E25)+COUNTIF(JANVIER!$K$179,$E25)+COUNTIF(JANVIER!$K$189,$E25)+COUNTIF(JANVIER!$K$199,$E25)+COUNTIF(JANVIER!$K$209,$E25)+COUNTIF(JANVIER!$K$219,$E25)+COUNTIF(JANVIER!$K$229,$E25)+COUNTIF(JANVIER!$K$239,$E25)+COUNTIF(JANVIER!$K$249,$E25)+COUNTIF(JANVIER!$K$259,$E25)+COUNTIF(JANVIER!$K$269,$E25)+COUNTIF(JANVIER!$K$279,$E25)+COUNTIF(JANVIER!$K$289,$E25)+COUNTIF(JANVIER!$K$299,$E25)+COUNTIF(JANVIER!$K$309,$E25)</f>
        <v>0</v>
      </c>
      <c r="AM25" s="55">
        <f>COUNTIF(JANVIER!J$9,$E25)+COUNTIF(JANVIER!$J$19,$E25)+COUNTIF(JANVIER!$J$29,$E25)+COUNTIF(JANVIER!$J$40,$E25)+COUNTIF(JANVIER!$J$50,$E25)+COUNTIF(JANVIER!$J$60,$E25)+COUNTIF(JANVIER!$J$70,$E25)+COUNTIF(JANVIER!$J$80,$E25)+COUNTIF(JANVIER!$J$90,$E25)+COUNTIF(JANVIER!$J$100,$E25)+COUNTIF(JANVIER!$J$110,$E25)+COUNTIF(JANVIER!$J$120,$E25)+COUNTIF(JANVIER!$J$130,$E25)+COUNTIF(JANVIER!$J$140,$E25)+COUNTIF(JANVIER!$J$150,$E25)+COUNTIF(JANVIER!$J$160,$E25)+COUNTIF(JANVIER!$J$170,$E25)+COUNTIF(JANVIER!$J$180,$E25)+COUNTIF(JANVIER!$J$190,$E25)+COUNTIF(JANVIER!$J$200,$E25)+COUNTIF(JANVIER!$J$210,$E25)+COUNTIF(JANVIER!$J$220,$E25)+COUNTIF(JANVIER!$J$230,$E25)+COUNTIF(JANVIER!$J$240,$E25)+COUNTIF(JANVIER!$J$250,$E25)+COUNTIF(JANVIER!$J$260,$E25)+COUNTIF(JANVIER!$J$270,$E25)+COUNTIF(JANVIER!$J$280,$E25)+COUNTIF(JANVIER!$J$290,$E25)+COUNTIF(JANVIER!$J$300,$E25)+COUNTIF(JANVIER!$J$310,$E25)</f>
        <v>0</v>
      </c>
      <c r="AN25" s="140">
        <f>COUNTIF(JANVIER!K$9,$E25)+COUNTIF(JANVIER!$K$19,$E25)+COUNTIF(JANVIER!$K$29,$E25)+COUNTIF(JANVIER!$K$40,$E25)+COUNTIF(JANVIER!$K$50,$E25)+COUNTIF(JANVIER!$K$60,$E25)+COUNTIF(JANVIER!$K$70,$E25)+COUNTIF(JANVIER!$K$80,$E25)+COUNTIF(JANVIER!$K$90,$E25)+COUNTIF(JANVIER!$K$100,$E25)+COUNTIF(JANVIER!$K$110,$E25)+COUNTIF(JANVIER!$K$120,$E25)+COUNTIF(JANVIER!$K$130,$E25)+COUNTIF(JANVIER!$K$140,$E25)+COUNTIF(JANVIER!$K$150,$E25)+COUNTIF(JANVIER!$K$160,$E25)+COUNTIF(JANVIER!$K$170,$E25)+COUNTIF(JANVIER!$K$180,$E25)+COUNTIF(JANVIER!$K$190,$E25)+COUNTIF(JANVIER!$K$200,$E25)+COUNTIF(JANVIER!$K$210,$E25)+COUNTIF(JANVIER!$K$220,$E25)+COUNTIF(JANVIER!$K$230,$E25)+COUNTIF(JANVIER!$K$240,$E25)+COUNTIF(JANVIER!$K$250,$E25)+COUNTIF(JANVIER!$K$260,$E25)+COUNTIF(JANVIER!$K$270,$E25)+COUNTIF(JANVIER!$K$280,$E25)+COUNTIF(JANVIER!$K$290,$E25)+COUNTIF(JANVIER!$K$300,$E25)+COUNTIF(JANVIER!$K$310,$E25)</f>
        <v>0</v>
      </c>
      <c r="AO25" s="55">
        <f>COUNTIF(JANVIER!J$10,$E25)+COUNTIF(JANVIER!$J$20,$E25)+COUNTIF(JANVIER!$J$30,$E25)+COUNTIF(JANVIER!$J$41,$E25)+COUNTIF(JANVIER!$J$51,$E25)+COUNTIF(JANVIER!$J$61,$E25)+COUNTIF(JANVIER!$J$71,$E25)+COUNTIF(JANVIER!$J$81,$E25)+COUNTIF(JANVIER!$J$91,$E25)+COUNTIF(JANVIER!$J$101,$E25)+COUNTIF(JANVIER!$J$111,$E25)+COUNTIF(JANVIER!$J$121,$E25)+COUNTIF(JANVIER!$J$131,$E25)+COUNTIF(JANVIER!$J$141,$E25)+COUNTIF(JANVIER!$J$151,$E25)+COUNTIF(JANVIER!$J$161,$E25)+COUNTIF(JANVIER!$J$171,$E25)+COUNTIF(JANVIER!$J$181,$E25)+COUNTIF(JANVIER!$J$191,$E25)+COUNTIF(JANVIER!$J$201,$E25)+COUNTIF(JANVIER!$J$211,$E25)+COUNTIF(JANVIER!$J$221,$E25)+COUNTIF(JANVIER!$J$231,$E25)+COUNTIF(JANVIER!$J$241,$E25)+COUNTIF(JANVIER!$J$251,$E25)+COUNTIF(JANVIER!$J$261,$E25)+COUNTIF(JANVIER!$J$271,$E25)+COUNTIF(JANVIER!$J$281,$E25)+COUNTIF(JANVIER!$J$291,$E25)+COUNTIF(JANVIER!$J$301,$E25)+COUNTIF(JANVIER!$J$311,$E25)</f>
        <v>0</v>
      </c>
      <c r="AP25" s="140">
        <f>COUNTIF(JANVIER!K$10,$E25)+COUNTIF(JANVIER!$K$20,$E25)+COUNTIF(JANVIER!$K$30,$E25)+COUNTIF(JANVIER!$K$40,$E25)+COUNTIF(JANVIER!$K$50,$E25)+COUNTIF(JANVIER!$K$60,$E25)+COUNTIF(JANVIER!$K$70,$E25)+COUNTIF(JANVIER!$K$80,$E25)+COUNTIF(JANVIER!$K$90,$E25)+COUNTIF(JANVIER!$K$100,$E25)+COUNTIF(JANVIER!$K$110,$E25)+COUNTIF(JANVIER!$K$120,$E25)+COUNTIF(JANVIER!$K$130,$E25)+COUNTIF(JANVIER!$K$140,$E25)+COUNTIF(JANVIER!$K$150,$E25)+COUNTIF(JANVIER!$K$160,$E25)+COUNTIF(JANVIER!$K$170,$E25)+COUNTIF(JANVIER!$K$180,$E25)+COUNTIF(JANVIER!$K$190,$E25)+COUNTIF(JANVIER!$K$200,$E25)+COUNTIF(JANVIER!$K$210,$E25)+COUNTIF(JANVIER!$K$220,$E25)+COUNTIF(JANVIER!$K$230,$E25)+COUNTIF(JANVIER!$K$240,$E25)+COUNTIF(JANVIER!$K$250,$E25)+COUNTIF(JANVIER!$K$260,$E25)+COUNTIF(JANVIER!$K$270,$E25)+COUNTIF(JANVIER!$K$280,$E25)+COUNTIF(JANVIER!$K$290,$E25)+COUNTIF(JANVIER!$K$300,$E25)+COUNTIF(JANVIER!$K$310,$E25)</f>
        <v>0</v>
      </c>
      <c r="AQ25" s="55">
        <f>COUNTIF(JANVIER!J$11,$E25)+COUNTIF(JANVIER!$J$21,$E25)+COUNTIF(JANVIER!$J$31,$E25)+COUNTIF(JANVIER!$J$42,$E25)+COUNTIF(JANVIER!$J$52,$E25)+COUNTIF(JANVIER!$J$62,$E25)+COUNTIF(JANVIER!$J$72,$E25)+COUNTIF(JANVIER!$J$82,$E25)+COUNTIF(JANVIER!$J$92,$E25)+COUNTIF(JANVIER!$J$102,$E25)+COUNTIF(JANVIER!$J$112,$E25)+COUNTIF(JANVIER!$J$122,$E25)+COUNTIF(JANVIER!$J$132,$E25)+COUNTIF(JANVIER!$J$142,$E25)+COUNTIF(JANVIER!$J$152,$E25)+COUNTIF(JANVIER!$J$162,$E25)+COUNTIF(JANVIER!$J$172,$E25)+COUNTIF(JANVIER!$J$182,$E25)+COUNTIF(JANVIER!$J$192,$E25)+COUNTIF(JANVIER!$J$202,$E25)+COUNTIF(JANVIER!$J$212,$E25)+COUNTIF(JANVIER!$J$222,$E25)+COUNTIF(JANVIER!$J$232,$E25)+COUNTIF(JANVIER!$J$242,$E25)+COUNTIF(JANVIER!$J$252,$E25)+COUNTIF(JANVIER!$J$262,$E25)+COUNTIF(JANVIER!$J$272,$E25)+COUNTIF(JANVIER!$J$282,$E25)+COUNTIF(JANVIER!$J$292,$E25)+COUNTIF(JANVIER!$J$302,$E25)+COUNTIF(JANVIER!$J$312,$E25)</f>
        <v>0</v>
      </c>
      <c r="AR25" s="140">
        <f>COUNTIF(JANVIER!K$11,$E25)+COUNTIF(JANVIER!$K$21,$E25)+COUNTIF(JANVIER!$K$32,$E25)+COUNTIF(JANVIER!$K$42,$E25)+COUNTIF(JANVIER!$K$52,$E25)+COUNTIF(JANVIER!$K$62,$E25)+COUNTIF(JANVIER!$K$72,$E25)+COUNTIF(JANVIER!$K$82,$E25)+COUNTIF(JANVIER!$K$92,$E25)+COUNTIF(JANVIER!$K$102,$E25)+COUNTIF(JANVIER!$K$112,$E25)+COUNTIF(JANVIER!$K$122,$E25)+COUNTIF(JANVIER!$K$132,$E25)+COUNTIF(JANVIER!$K$142,$E25)+COUNTIF(JANVIER!$K$152,$E25)+COUNTIF(JANVIER!$K$162,$E25)+COUNTIF(JANVIER!$K$172,$E25)+COUNTIF(JANVIER!$K$182,$E25)+COUNTIF(JANVIER!$K$192,$E25)+COUNTIF(JANVIER!$K$202,$E25)+COUNTIF(JANVIER!$K$212,$E25)+COUNTIF(JANVIER!$K$222,$E25)+COUNTIF(JANVIER!$K$232,$E25)+COUNTIF(JANVIER!$K$242,$E25)+COUNTIF(JANVIER!$K$252,$E25)+COUNTIF(JANVIER!$K$262,$E25)+COUNTIF(JANVIER!$K$272,$E25)+COUNTIF(JANVIER!$K$282,$E25)+COUNTIF(JANVIER!$K$292,$E25)+COUNTIF(JANVIER!$K$302,$E25)+COUNTIF(JANVIER!$K$312,$E25)</f>
        <v>0</v>
      </c>
      <c r="AS25" s="158">
        <f t="shared" si="8"/>
        <v>0</v>
      </c>
      <c r="AT25" s="80"/>
      <c r="AU25" s="2">
        <f>COUNTIF(JANVIER!M$6,$E25)+COUNTIF(JANVIER!$M$16,$E25)+COUNTIF(JANVIER!$M$26,$E25)+COUNTIF(JANVIER!$M$37,$E25)+COUNTIF(JANVIER!$M$47,$E25)+COUNTIF(JANVIER!$M$57,$E25)+COUNTIF(JANVIER!$M$67,$E25)+COUNTIF(JANVIER!$M$77,$E25)+COUNTIF(JANVIER!$M$87,$E25)+COUNTIF(JANVIER!$M$97,$E25)+COUNTIF(JANVIER!$M$107,$E25)+COUNTIF(JANVIER!$M$117,$E25)+COUNTIF(JANVIER!$M$127,$E25)+COUNTIF(JANVIER!$M$137,$E25)+COUNTIF(JANVIER!$M$147,$E25)+COUNTIF(JANVIER!$M$157,$E25)+COUNTIF(JANVIER!$M$167,$E25)+COUNTIF(JANVIER!$M$177,$E25)+COUNTIF(JANVIER!$M$187,$E25)+COUNTIF(JANVIER!$M$197,$E25)+COUNTIF(JANVIER!$M$207,$E25)+COUNTIF(JANVIER!$M$217,$E25)+COUNTIF(JANVIER!$M$227,$E25)+COUNTIF(JANVIER!$M$237,$E25)+COUNTIF(JANVIER!$M$247,$E25)+COUNTIF(JANVIER!$M$257,$E25)+COUNTIF(JANVIER!$M$267,$E25)+COUNTIF(JANVIER!$M$277,$E25)+COUNTIF(JANVIER!$M$287,$E25)+COUNTIF(JANVIER!$M$297,$E25)+COUNTIF(JANVIER!$M$307,$E25)</f>
        <v>0</v>
      </c>
      <c r="AV25" s="138">
        <f>COUNTIF(JANVIER!N$6,$E25)+COUNTIF(JANVIER!$N$16,$E25)+COUNTIF(JANVIER!$N$26,$E25)+COUNTIF(JANVIER!$N$37,$E25)+COUNTIF(JANVIER!$N$47,$E25)+COUNTIF(JANVIER!$N$57,$E25)+COUNTIF(JANVIER!$N$67,$E25)+COUNTIF(JANVIER!$N$77,$E25)+COUNTIF(JANVIER!$N$87,$E25)+COUNTIF(JANVIER!$N$97,$E25)+COUNTIF(JANVIER!$N$107,$E25)+COUNTIF(JANVIER!$N$117,$E25)+COUNTIF(JANVIER!$N$127,$E25)+COUNTIF(JANVIER!$N$137,$E25)+COUNTIF(JANVIER!$N$147,$E25)+COUNTIF(JANVIER!$N$157,$E25)+COUNTIF(JANVIER!$N$167,$E25)+COUNTIF(JANVIER!$N$177,$E25)+COUNTIF(JANVIER!$N$187,$E25)+COUNTIF(JANVIER!$N$197,$E25)+COUNTIF(JANVIER!$N$207,$E25)+COUNTIF(JANVIER!$N$217,$E25)+COUNTIF(JANVIER!$N$227,$E25)+COUNTIF(JANVIER!$N$237,$E25)+COUNTIF(JANVIER!$N$247,$E25)+COUNTIF(JANVIER!$N$257,$E25)+COUNTIF(JANVIER!$N$267,$E25)+COUNTIF(JANVIER!$N$277,$E25)+COUNTIF(JANVIER!$N$287,$E25)+COUNTIF(JANVIER!$N$297,$E25)+COUNTIF(JANVIER!$N$307,$E25)</f>
        <v>0</v>
      </c>
      <c r="AW25" s="2">
        <f>COUNTIF(JANVIER!$M$7,$E25)+COUNTIF(JANVIER!$M$17,$E25)+COUNTIF(JANVIER!$M$27,$E25)+COUNTIF(JANVIER!$M$38,$E25)+COUNTIF(JANVIER!$M$48,$E25)+COUNTIF(JANVIER!$M$58,$E25)+COUNTIF(JANVIER!$M$68,$E25)+COUNTIF(JANVIER!$M$78,$E25)+COUNTIF(JANVIER!$M$88,$E25)+COUNTIF(JANVIER!$M$98,$E25)+COUNTIF(JANVIER!$M$108,$E25)+COUNTIF(JANVIER!$M$118,$E25)+COUNTIF(JANVIER!$M$128,$E25)+COUNTIF(JANVIER!$M$138,$E25)+COUNTIF(JANVIER!$M$148,$E25)+COUNTIF(JANVIER!$M$158,$E25)+COUNTIF(JANVIER!$M$168,$E25)+COUNTIF(JANVIER!$M$178,$E25)+COUNTIF(JANVIER!$M$188,$E25)+COUNTIF(JANVIER!$M$198,$E25)+COUNTIF(JANVIER!$M$208,$E25)+COUNTIF(JANVIER!$M$218,$E25)+COUNTIF(JANVIER!$M$228,$E25)+COUNTIF(JANVIER!$M$238,$E25)+COUNTIF(JANVIER!$M$248,$E25)+COUNTIF(JANVIER!$M$258,$E25)+COUNTIF(JANVIER!$M$268,$E25)+COUNTIF(JANVIER!$M$278,$E25)+COUNTIF(JANVIER!$M$288,$E25)+COUNTIF(JANVIER!$M$298,$E25)+COUNTIF(JANVIER!$M$308,$E25)</f>
        <v>0</v>
      </c>
      <c r="AX25" s="138">
        <f>COUNTIF(JANVIER!N$7,$E25)+COUNTIF(JANVIER!$N$17,$E25)+COUNTIF(JANVIER!$N$27,$E25)+COUNTIF(JANVIER!$N$38,$E25)+COUNTIF(JANVIER!$N$48,$E25)+COUNTIF(JANVIER!$N$58,$E25)+COUNTIF(JANVIER!$N$68,$E25)+COUNTIF(JANVIER!$N$78,$E25)+COUNTIF(JANVIER!$N$88,$E25)+COUNTIF(JANVIER!$N$98,$E25)+COUNTIF(JANVIER!$N$108,$E25)+COUNTIF(JANVIER!$N$118,$E25)+COUNTIF(JANVIER!$N$128,$E25)+COUNTIF(JANVIER!$N$138,$E25)+COUNTIF(JANVIER!$N$148,$E25)+COUNTIF(JANVIER!$N$158,$E25)+COUNTIF(JANVIER!$N$168,$E25)+COUNTIF(JANVIER!$N$178,$E25)+COUNTIF(JANVIER!$N$188,$E25)+COUNTIF(JANVIER!$N$198,$E25)+COUNTIF(JANVIER!$N$208,$E25)+COUNTIF(JANVIER!$N$218,$E25)+COUNTIF(JANVIER!$N$228,$E25)+COUNTIF(JANVIER!$N$238,$E25)+COUNTIF(JANVIER!$N$248,$E25)+COUNTIF(JANVIER!$N$258,$E25)+COUNTIF(JANVIER!$N$268,$E25)+COUNTIF(JANVIER!$N$278,$E25)+COUNTIF(JANVIER!$N$288,$E25)+COUNTIF(JANVIER!$N$298,$E25)+COUNTIF(JANVIER!$N$308,$E25)</f>
        <v>0</v>
      </c>
      <c r="AY25" s="98">
        <f>COUNTIF(JANVIER!M$8,$E25)+COUNTIF(JANVIER!$M$18,$E25)+COUNTIF(JANVIER!$M$28,$E25)+COUNTIF(JANVIER!$M$39,$E25)+COUNTIF(JANVIER!$M$49,$E25)+COUNTIF(JANVIER!$M$59,$E25)+COUNTIF(JANVIER!$M$69,$E25)+COUNTIF(JANVIER!$M$79,$E25)+COUNTIF(JANVIER!$M$89,$E25)+COUNTIF(JANVIER!$M$99,$E25)+COUNTIF(JANVIER!$M$109,$E25)+COUNTIF(JANVIER!$M$119,$E25)+COUNTIF(JANVIER!$M$129,$E25)+COUNTIF(JANVIER!$M$139,$E25)+COUNTIF(JANVIER!$M$149,$E25)+COUNTIF(JANVIER!$M$159,$E25)+COUNTIF(JANVIER!$M$169,$E25)+COUNTIF(JANVIER!$M$179,$E25)+COUNTIF(JANVIER!$M$189,$E25)+COUNTIF(JANVIER!$M$199,$E25)+COUNTIF(JANVIER!$M$209,$E25)+COUNTIF(JANVIER!$M$219,$E25)+COUNTIF(JANVIER!$M$229,$E25)+COUNTIF(JANVIER!$M$239,$E25)+COUNTIF(JANVIER!$M$249,$E25)+COUNTIF(JANVIER!$M$259,$E25)+COUNTIF(JANVIER!$M$269,$E25)+COUNTIF(JANVIER!$M$279,$E25)+COUNTIF(JANVIER!$M$289,$E25)+COUNTIF(JANVIER!$M$299,$E25)+COUNTIF(JANVIER!$M$309,$E25)</f>
        <v>0</v>
      </c>
      <c r="AZ25" s="136">
        <f>COUNTIF(JANVIER!N$8,$E25)+COUNTIF(JANVIER!$N$18,$E25)+COUNTIF(JANVIER!$N$28,$E25)+COUNTIF(JANVIER!$N$39,$E25)+COUNTIF(JANVIER!$N$49,$E25)+COUNTIF(JANVIER!$N$59,$E25)+COUNTIF(JANVIER!$N$69,$E25)+COUNTIF(JANVIER!$N$79,$E25)+COUNTIF(JANVIER!$N$89,$E25)+COUNTIF(JANVIER!$N$99,$E25)+COUNTIF(JANVIER!$N$109,$E25)+COUNTIF(JANVIER!$N$119,$E25)+COUNTIF(JANVIER!$N$129,$E25)+COUNTIF(JANVIER!$N$139,$E25)+COUNTIF(JANVIER!$N$149,$E25)+COUNTIF(JANVIER!$N$159,$E25)+COUNTIF(JANVIER!$N$169,$E25)+COUNTIF(JANVIER!$N$179,$E25)+COUNTIF(JANVIER!$N$189,$E25)+COUNTIF(JANVIER!$N$199,$E25)+COUNTIF(JANVIER!$N$209,$E25)+COUNTIF(JANVIER!$N$219,$E25)+COUNTIF(JANVIER!$N$229,$E25)+COUNTIF(JANVIER!$N$239,$E25)+COUNTIF(JANVIER!$N$249,$E25)+COUNTIF(JANVIER!$N$259,$E25)+COUNTIF(JANVIER!$N$269,$E25)+COUNTIF(JANVIER!$N$279,$E25)+COUNTIF(JANVIER!$N$289,$E25)+COUNTIF(JANVIER!$N$299,$E25)+COUNTIF(JANVIER!$N$309,$E25)</f>
        <v>0</v>
      </c>
      <c r="BA25" s="98">
        <f>COUNTIF(JANVIER!M$9,$E25)+COUNTIF(JANVIER!$M$19,$E25)+COUNTIF(JANVIER!$M$29,$E25)+COUNTIF(JANVIER!$M$40,$E25)+COUNTIF(JANVIER!$M$50,$E25)+COUNTIF(JANVIER!$M$60,$E25)+COUNTIF(JANVIER!$M$70,$E25)+COUNTIF(JANVIER!$M$80,$E25)+COUNTIF(JANVIER!$M$90,$E25)+COUNTIF(JANVIER!$M$100,$E25)+COUNTIF(JANVIER!$M$110,$E25)+COUNTIF(JANVIER!$M$120,$E25)+COUNTIF(JANVIER!$M$130,$E25)+COUNTIF(JANVIER!$M$140,$E25)+COUNTIF(JANVIER!$M$150,$E25)+COUNTIF(JANVIER!$M$160,$E25)+COUNTIF(JANVIER!$M$170,$E25)+COUNTIF(JANVIER!$M$180,$E25)+COUNTIF(JANVIER!$M$190,$E25)+COUNTIF(JANVIER!$M$200,$E25)+COUNTIF(JANVIER!$M$210,$E25)+COUNTIF(JANVIER!$M$220,$E25)+COUNTIF(JANVIER!$M$230,$E25)+COUNTIF(JANVIER!$M$240,$E25)+COUNTIF(JANVIER!$M$250,$E25)+COUNTIF(JANVIER!$M$260,$E25)+COUNTIF(JANVIER!$M$270,$E25)+COUNTIF(JANVIER!$M$280,$E25)+COUNTIF(JANVIER!$M$290,$E25)+COUNTIF(JANVIER!$M$300,$E25)+COUNTIF(JANVIER!$M$310,$E25)</f>
        <v>0</v>
      </c>
      <c r="BB25" s="136">
        <f>COUNTIF(JANVIER!N$9,$E25)+COUNTIF(JANVIER!$N$19,$E25)+COUNTIF(JANVIER!$N$29,$E25)+COUNTIF(JANVIER!$N$40,$E25)+COUNTIF(JANVIER!$N$50,$E25)+COUNTIF(JANVIER!$N$60,$E25)+COUNTIF(JANVIER!$N$70,$E25)+COUNTIF(JANVIER!$N$80,$E25)+COUNTIF(JANVIER!$N$90,$E25)+COUNTIF(JANVIER!$N$100,$E25)+COUNTIF(JANVIER!$N$110,$E25)+COUNTIF(JANVIER!$N$120,$E25)+COUNTIF(JANVIER!$N$130,$E25)+COUNTIF(JANVIER!$N$140,$E25)+COUNTIF(JANVIER!$N$150,$E25)+COUNTIF(JANVIER!$N$160,$E25)+COUNTIF(JANVIER!$N$170,$E25)+COUNTIF(JANVIER!$N$180,$E25)+COUNTIF(JANVIER!$N$190,$E25)+COUNTIF(JANVIER!$N$200,$E25)+COUNTIF(JANVIER!$N$210,$E25)+COUNTIF(JANVIER!$N$220,$E25)+COUNTIF(JANVIER!$N$230,$E25)+COUNTIF(JANVIER!$N$240,$E25)+COUNTIF(JANVIER!$N$250,$E25)+COUNTIF(JANVIER!$N$260,$E25)+COUNTIF(JANVIER!$N$270,$E25)+COUNTIF(JANVIER!$N$280,$E25)+COUNTIF(JANVIER!$N$290,$E25)+COUNTIF(JANVIER!$N$300,$E25)+COUNTIF(JANVIER!$N$310,$E25)</f>
        <v>0</v>
      </c>
      <c r="BC25" s="80"/>
      <c r="BD25" s="55">
        <f>COUNTIF(JANVIER!P$6,$E25)+COUNTIF(JANVIER!$P$16,$E25)+COUNTIF(JANVIER!$P$26,$E25)+COUNTIF(JANVIER!$P$37,$E25)+COUNTIF(JANVIER!$P$47,$E25)+COUNTIF(JANVIER!$P$57,$E25)+COUNTIF(JANVIER!$P$67,$E25)+COUNTIF(JANVIER!$P$77,$E25)+COUNTIF(JANVIER!$P$87,$E25)+COUNTIF(JANVIER!$P$97,$E25)+COUNTIF(JANVIER!$P$107,$E25)+COUNTIF(JANVIER!$P$117,$E25)+COUNTIF(JANVIER!$P$127,$E25)+COUNTIF(JANVIER!$P$137,$E25)+COUNTIF(JANVIER!$P$147,$E25)+COUNTIF(JANVIER!$P$157,$E25)+COUNTIF(JANVIER!$P$167,$E25)+COUNTIF(JANVIER!$P$177,$E25)+COUNTIF(JANVIER!$P$187,$E25)+COUNTIF(JANVIER!$P$197,$E25)+COUNTIF(JANVIER!$P$207,$E25)+COUNTIF(JANVIER!$P$217,$E25)+COUNTIF(JANVIER!$P$227,$E25)+COUNTIF(JANVIER!$P$237,$E25)+COUNTIF(JANVIER!$P$247,$E25)+COUNTIF(JANVIER!$P$257,$E25)+COUNTIF(JANVIER!$P$267,$E25)+COUNTIF(JANVIER!$P$277,$E25)+COUNTIF(JANVIER!$P$287,$E25)+COUNTIF(JANVIER!$P$297,$E25)+COUNTIF(JANVIER!$P$307,$E25)</f>
        <v>0</v>
      </c>
      <c r="BE25" s="140">
        <f>COUNTIF(JANVIER!Q$6,$E25)+COUNTIF(JANVIER!$P$16,$E25)+COUNTIF(JANVIER!$P$26,$E25)+COUNTIF(JANVIER!$P$37,$E25)+COUNTIF(JANVIER!$M$47,$E25)+COUNTIF(JANVIER!$P$57,$E25)+COUNTIF(JANVIER!$P$67,$E25)+COUNTIF(JANVIER!$P$77,$E25)+COUNTIF(JANVIER!$P$87,$E25)+COUNTIF(JANVIER!$P$97,$E25)+COUNTIF(JANVIER!$P$107,$E25)+COUNTIF(JANVIER!$P$117,$E25)+COUNTIF(JANVIER!$P$127,$E25)+COUNTIF(JANVIER!$P$137,$E25)+COUNTIF(JANVIER!$P$147,$E25)+COUNTIF(JANVIER!$P$157,$E25)+COUNTIF(JANVIER!$P$167,$E25)+COUNTIF(JANVIER!$P$177,$E25)+COUNTIF(JANVIER!$P$187,$E25)+COUNTIF(JANVIER!$P$197,$E25)+COUNTIF(JANVIER!$P$207,$E25)+COUNTIF(JANVIER!$P$217,$E25)+COUNTIF(JANVIER!$P$227,$E25)+COUNTIF(JANVIER!$P$237,$E25)+COUNTIF(JANVIER!$P$247,$E25)+COUNTIF(JANVIER!$P$257,$E25)+COUNTIF(JANVIER!$P$267,$E25)+COUNTIF(JANVIER!$P$277,$E25)+COUNTIF(JANVIER!$P$287,$E25)+COUNTIF(JANVIER!$P$297,$E25)+COUNTIF(JANVIER!$P$307,$E25)</f>
        <v>0</v>
      </c>
      <c r="BF25" s="55">
        <f>COUNTIF(JANVIER!$P$7,$E25)+COUNTIF(JANVIER!$P$17,$E25)+COUNTIF(JANVIER!$P$27,$E25)+COUNTIF(JANVIER!$P$38,$E25)+COUNTIF(JANVIER!$P$48,$E25)+COUNTIF(JANVIER!$P$58,$E25)+COUNTIF(JANVIER!$P$68,$E25)+COUNTIF(JANVIER!$P$78,$E25)+COUNTIF(JANVIER!$P$88,$E25)+COUNTIF(JANVIER!$P$98,$E25)+COUNTIF(JANVIER!$P$108,$E25)+COUNTIF(JANVIER!$P$118,$E25)+COUNTIF(JANVIER!$P$128,$E25)+COUNTIF(JANVIER!$P$138,$E25)+COUNTIF(JANVIER!$P$148,$E25)+COUNTIF(JANVIER!$P$158,$E25)+COUNTIF(JANVIER!$P$168,$E25)+COUNTIF(JANVIER!$P$178,$E25)+COUNTIF(JANVIER!$P$188,$E25)+COUNTIF(JANVIER!$P$198,$E25)+COUNTIF(JANVIER!$P$208,$E25)+COUNTIF(JANVIER!$P$218,$E25)+COUNTIF(JANVIER!$P$228,$E25)+COUNTIF(JANVIER!$P$238,$E25)+COUNTIF(JANVIER!$P$248,$E25)+COUNTIF(JANVIER!$P$258,$E25)+COUNTIF(JANVIER!$P$268,$E25)+COUNTIF(JANVIER!$P$278,$E25)+COUNTIF(JANVIER!$P$288,$E25)+COUNTIF(JANVIER!$P$298,$E25)+COUNTIF(JANVIER!$P$308,$E25)</f>
        <v>0</v>
      </c>
      <c r="BG25" s="140">
        <f>COUNTIF(JANVIER!$Q$7,$E25)+COUNTIF(JANVIER!$Q$17,$E25)+COUNTIF(JANVIER!$Q$27,$E25)+COUNTIF(JANVIER!$Q$38,$E25)+COUNTIF(JANVIER!$Q$48,$E25)+COUNTIF(JANVIER!$Q$58,$E25)+COUNTIF(JANVIER!$Q$68,$E25)+COUNTIF(JANVIER!$Q$78,$E25)+COUNTIF(JANVIER!$Q$88,$E25)+COUNTIF(JANVIER!$Q$98,$E25)+COUNTIF(JANVIER!$Q$108,$E25)+COUNTIF(JANVIER!$Q$118,$E25)+COUNTIF(JANVIER!$Q$128,$E25)+COUNTIF(JANVIER!$Q$138,$E25)+COUNTIF(JANVIER!$Q$148,$E25)+COUNTIF(JANVIER!$Q$158,$E25)+COUNTIF(JANVIER!$Q$168,$E25)+COUNTIF(JANVIER!$Q$178,$E25)+COUNTIF(JANVIER!$Q$188,$E25)+COUNTIF(JANVIER!$Q$198,$E25)+COUNTIF(JANVIER!$Q$208,$E25)+COUNTIF(JANVIER!$Q$218,$E25)+COUNTIF(JANVIER!$Q$228,$E25)+COUNTIF(JANVIER!$Q$238,$E25)+COUNTIF(JANVIER!$Q$248,$E25)+COUNTIF(JANVIER!$Q$258,$E25)+COUNTIF(JANVIER!$Q$268,$E25)+COUNTIF(JANVIER!$Q$278,$E25)+COUNTIF(JANVIER!$Q$288,$E25)+COUNTIF(JANVIER!$Q$298,$E25)+COUNTIF(JANVIER!$Q$308,$E25)</f>
        <v>0</v>
      </c>
      <c r="BH25" s="48">
        <f>COUNTIF(JANVIER!P$8,$E25)+COUNTIF(JANVIER!$P$18,$E25)+COUNTIF(JANVIER!$P$28,$E25)+COUNTIF(JANVIER!$P$39,$E25)+COUNTIF(JANVIER!$P$49,$E25)+COUNTIF(JANVIER!$P$59,$E25)+COUNTIF(JANVIER!$P$69,$E25)+COUNTIF(JANVIER!$P$79,$E25)+COUNTIF(JANVIER!$P$89,$E25)+COUNTIF(JANVIER!$P$99,$E25)+COUNTIF(JANVIER!$P$109,$E25)+COUNTIF(JANVIER!$P$119,$E25)+COUNTIF(JANVIER!$P$129,$E25)+COUNTIF(JANVIER!$P$139,$E25)+COUNTIF(JANVIER!$P$149,$E25)+COUNTIF(JANVIER!$P$159,$E25)+COUNTIF(JANVIER!$P$169,$E25)+COUNTIF(JANVIER!$P$179,$E25)+COUNTIF(JANVIER!$P$189,$E25)+COUNTIF(JANVIER!$P$199,$E25)+COUNTIF(JANVIER!$P$209,$E25)+COUNTIF(JANVIER!$P$219,$E25)+COUNTIF(JANVIER!$P$229,$E25)+COUNTIF(JANVIER!$P$239,$E25)+COUNTIF(JANVIER!$P$249,$E25)+COUNTIF(JANVIER!$P$259,$E25)+COUNTIF(JANVIER!$P$269,$E25)+COUNTIF(JANVIER!$P$279,$E25)+COUNTIF(JANVIER!$P$289,$E25)+COUNTIF(JANVIER!$P$299,$E25)+COUNTIF(JANVIER!$P$309,$E25)</f>
        <v>0</v>
      </c>
      <c r="BI25" s="151">
        <f>COUNTIF(JANVIER!Q$8,$E25)+COUNTIF(JANVIER!$Q$18,$E25)+COUNTIF(JANVIER!$Q$28,$E25)+COUNTIF(JANVIER!$Q$39,$E25)+COUNTIF(JANVIER!$Q$49,$E25)+COUNTIF(JANVIER!$Q$59,$E25)+COUNTIF(JANVIER!$Q$69,$E25)+COUNTIF(JANVIER!$Q$79,$E25)+COUNTIF(JANVIER!$Q$89,$E25)+COUNTIF(JANVIER!$Q$99,$E25)+COUNTIF(JANVIER!$Q$109,$E25)+COUNTIF(JANVIER!$Q$119,$E25)+COUNTIF(JANVIER!$Q$129,$E25)+COUNTIF(JANVIER!$Q$139,$E25)+COUNTIF(JANVIER!$Q$149,$E25)+COUNTIF(JANVIER!$Q$159,$E25)+COUNTIF(JANVIER!$Q$169,$E25)+COUNTIF(JANVIER!$Q$179,$E25)+COUNTIF(JANVIER!$Q$189,$E25)+COUNTIF(JANVIER!$Q$199,$E25)+COUNTIF(JANVIER!$Q$209,$E25)+COUNTIF(JANVIER!$Q$219,$E25)+COUNTIF(JANVIER!$Q$229,$E25)+COUNTIF(JANVIER!$Q$239,$E25)+COUNTIF(JANVIER!$Q$249,$E25)+COUNTIF(JANVIER!$Q$259,$E25)+COUNTIF(JANVIER!$Q$269,$E25)+COUNTIF(JANVIER!$Q$279,$E25)+COUNTIF(JANVIER!$Q$289,$E25)+COUNTIF(JANVIER!$Q$299,$E25)+COUNTIF(JANVIER!$Q$309,$E25)</f>
        <v>0</v>
      </c>
      <c r="BJ25" s="80"/>
      <c r="BK25" s="55">
        <f>COUNTIF(JANVIER!S$6,$E25)+COUNTIF(JANVIER!$S$16,$E25)+COUNTIF(JANVIER!$S$26,$E25)+COUNTIF(JANVIER!$S$37,$E25)+COUNTIF(JANVIER!$S$47,$E25)+COUNTIF(JANVIER!$S$57,$E25)+COUNTIF(JANVIER!$S$67,$E25)+COUNTIF(JANVIER!$S$77,$E25)+COUNTIF(JANVIER!$S$87,$E25)+COUNTIF(JANVIER!$S$97,$E25)+COUNTIF(JANVIER!$S$107,$E25)+COUNTIF(JANVIER!$S$117,$E25)+COUNTIF(JANVIER!$S$127,$E25)+COUNTIF(JANVIER!$S$137,$E25)+COUNTIF(JANVIER!$S$147,$E25)+COUNTIF(JANVIER!$S$157,$E25)+COUNTIF(JANVIER!$S$167,$E25)+COUNTIF(JANVIER!$S$177,$E25)+COUNTIF(JANVIER!$S$187,$E25)+COUNTIF(JANVIER!$S$197,$E25)+COUNTIF(JANVIER!$S$207,$E25)+COUNTIF(JANVIER!$S$217,$E25)+COUNTIF(JANVIER!$S$227,$E25)+COUNTIF(JANVIER!$S$237,$E25)+COUNTIF(JANVIER!$S$247,$E25)+COUNTIF(JANVIER!$S$257,$E25)+COUNTIF(JANVIER!$S$267,$E25)+COUNTIF(JANVIER!$S$277,$E25)+COUNTIF(JANVIER!$S$287,$E25)+COUNTIF(JANVIER!$S$297,$E25)+COUNTIF(JANVIER!$S$307,$E25)</f>
        <v>0</v>
      </c>
      <c r="BL25" s="140">
        <f>COUNTIF(JANVIER!T$6,$E28)+COUNTIF(JANVIER!$T$16,$E28)+COUNTIF(JANVIER!$T$26,$E28)+COUNTIF(JANVIER!$T$37,$E28)+COUNTIF(JANVIER!$T$47,$E28)+COUNTIF(JANVIER!$T$57,$E28)+COUNTIF(JANVIER!$T$67,$E28)+COUNTIF(JANVIER!$T$77,$E28)+COUNTIF(JANVIER!$T$87,$E28)+COUNTIF(JANVIER!$T$97,$E28)+COUNTIF(JANVIER!$T$107,$E28)+COUNTIF(JANVIER!$T$117,$E28)+COUNTIF(JANVIER!$T$127,$E28)+COUNTIF(JANVIER!$T$137,$E28)+COUNTIF(JANVIER!$T$147,$E28)+COUNTIF(JANVIER!$T$157,$E28)+COUNTIF(JANVIER!$T$167,$E28)+COUNTIF(JANVIER!$T$177,$E28)+COUNTIF(JANVIER!$T$187,$E28)+COUNTIF(JANVIER!$T$197,$E28)+COUNTIF(JANVIER!$T$207,$E28)+COUNTIF(JANVIER!$T$217,$E28)+COUNTIF(JANVIER!$T$227,$E28)+COUNTIF(JANVIER!$T$237,$E28)+COUNTIF(JANVIER!$T$247,$E28)+COUNTIF(JANVIER!$T$257,$E28)+COUNTIF(JANVIER!$T$267,$E28)+COUNTIF(JANVIER!$T$277,$E28)+COUNTIF(JANVIER!$T$287,$E28)+COUNTIF(JANVIER!$T$297,$E28)+COUNTIF(JANVIER!$T$307,$E28)</f>
        <v>0</v>
      </c>
      <c r="BM25" s="55">
        <f>COUNTIF(JANVIER!$S$7,$E25)+COUNTIF(JANVIER!$S$17,$E25)+COUNTIF(JANVIER!$S$27,$E25)+COUNTIF(JANVIER!$S$38,$E25)+COUNTIF(JANVIER!$S$48,$E25)+COUNTIF(JANVIER!$S$58,$E25)+COUNTIF(JANVIER!$S$68,$E25)+COUNTIF(JANVIER!$S$78,$E25)+COUNTIF(JANVIER!$S$88,$E25)+COUNTIF(JANVIER!$S$98,$E25)+COUNTIF(JANVIER!$S$108,$E25)+COUNTIF(JANVIER!$S$118,$E25)+COUNTIF(JANVIER!$S$128,$E25)+COUNTIF(JANVIER!$S$138,$E25)+COUNTIF(JANVIER!$S$148,$E25)+COUNTIF(JANVIER!$S$158,$E25)+COUNTIF(JANVIER!$S$168,$E25)+COUNTIF(JANVIER!$S$178,$E25)+COUNTIF(JANVIER!$S$188,$E25)+COUNTIF(JANVIER!$S$198,$E25)+COUNTIF(JANVIER!$S$208,$E25)+COUNTIF(JANVIER!$S$218,$E25)+COUNTIF(JANVIER!$S$228,$E25)+COUNTIF(JANVIER!$S$238,$E25)+COUNTIF(JANVIER!$S$248,$E25)+COUNTIF(JANVIER!$S$258,$E25)+COUNTIF(JANVIER!$S$268,$E25)+COUNTIF(JANVIER!$S$278,$E25)+COUNTIF(JANVIER!$S$288,$E25)+COUNTIF(JANVIER!$S$298,$E25)+COUNTIF(JANVIER!$S$308,$E25)</f>
        <v>0</v>
      </c>
      <c r="BN25" s="140">
        <f>COUNTIF(JANVIER!$T$7,$E25)+COUNTIF(JANVIER!$T$17,$E25)+COUNTIF(JANVIER!$T$27,$E25)+COUNTIF(JANVIER!$T$38,$E25)+COUNTIF(JANVIER!$T$48,$E25)+COUNTIF(JANVIER!$T$58,$E25)+COUNTIF(JANVIER!$T$68,$E25)+COUNTIF(JANVIER!$T$78,$E25)+COUNTIF(JANVIER!$T$88,$E25)+COUNTIF(JANVIER!$T$98,$E25)+COUNTIF(JANVIER!$T$108,$E25)+COUNTIF(JANVIER!$T$118,$E25)+COUNTIF(JANVIER!$T$128,$E25)+COUNTIF(JANVIER!$T$138,$E25)+COUNTIF(JANVIER!$T$148,$E25)+COUNTIF(JANVIER!$T$158,$E25)+COUNTIF(JANVIER!$T$168,$E25)+COUNTIF(JANVIER!$T$178,$E25)+COUNTIF(JANVIER!$T$188,$E25)+COUNTIF(JANVIER!$T$198,$E25)+COUNTIF(JANVIER!$T$208,$E25)+COUNTIF(JANVIER!$T$218,$E25)+COUNTIF(JANVIER!$T$228,$E25)+COUNTIF(JANVIER!$T$238,$E25)+COUNTIF(JANVIER!$T$248,$E25)+COUNTIF(JANVIER!$T$258,$E25)+COUNTIF(JANVIER!$T$268,$E25)+COUNTIF(JANVIER!$T$278,$E25)+COUNTIF(JANVIER!$T$288,$E25)+COUNTIF(JANVIER!$T$298,$E25)+COUNTIF(JANVIER!$T$308,$E25)</f>
        <v>0</v>
      </c>
    </row>
    <row r="26" spans="2:66" x14ac:dyDescent="0.25">
      <c r="E26" s="162" t="s">
        <v>91</v>
      </c>
      <c r="F26" s="117"/>
      <c r="G26" s="55">
        <f>COUNTIF(JANVIER!$A$8,$E26)+COUNTIF(JANVIER!$A$18,$E26)+COUNTIF(JANVIER!$A$276,$E26)+COUNTIF(JANVIER!$A$39,$E26)+COUNTIF(JANVIER!$A$49,$E26)+COUNTIF(JANVIER!$A$59,$E26)+COUNTIF(JANVIER!$A$69,$E26)+COUNTIF(JANVIER!$A$79,$E26)+COUNTIF(JANVIER!$A$87,$E26)+COUNTIF(JANVIER!$A$99,$E26)+COUNTIF(JANVIER!$A$109,$E26)+COUNTIF(JANVIER!$A$119,$E26)+COUNTIF(JANVIER!$A$129,$E26)+COUNTIF(JANVIER!$A$139,$E26)+COUNTIF(JANVIER!$A$149,$E26)+COUNTIF(JANVIER!$A$159,$E26)+COUNTIF(JANVIER!$A$169,$E26)+COUNTIF(JANVIER!$A$179,$E26)+COUNTIF(JANVIER!$A$189,$E26)+COUNTIF(JANVIER!$A$199,$E26)+COUNTIF(JANVIER!$A$209,$E26)+COUNTIF(JANVIER!$A$219,$E26)+COUNTIF(JANVIER!$A$229,$E26)+COUNTIF(JANVIER!$A$239,$E26)+COUNTIF(JANVIER!$A$249,$E26)+COUNTIF(JANVIER!$A$259,$E26)+COUNTIF(JANVIER!$A$269,$E26)+COUNTIF(JANVIER!$A$279,$E26)+COUNTIF(JANVIER!$A$289,$E26)+COUNTIF(JANVIER!$A$299,$E26)+COUNTIF(JANVIER!$A$307:$D$309,$E26)</f>
        <v>0</v>
      </c>
      <c r="H26" s="55">
        <f>COUNTIF(JANVIER!$B$8,$E26)+COUNTIF(JANVIER!$B$18,$E26)+COUNTIF(JANVIER!$B$28,$E26)+COUNTIF(JANVIER!$B$39,$E26)+COUNTIF(JANVIER!$B$49,$E26)+COUNTIF(JANVIER!$B$59,$E26)+COUNTIF(JANVIER!$B$69,$E26)+COUNTIF(JANVIER!$B$79,$E26)+COUNTIF(JANVIER!$B$89,$E26)+COUNTIF(JANVIER!$B$99,$E26)+COUNTIF(JANVIER!$B$109,$E26)+COUNTIF(JANVIER!$B$119,$E26)+COUNTIF(JANVIER!$B$129,$E26)+COUNTIF(JANVIER!$B$139,$E26)+COUNTIF(JANVIER!$B$149,$E26)+COUNTIF(JANVIER!$B$159,$E26)+COUNTIF(JANVIER!$B$169,$E26)+COUNTIF(JANVIER!$B$179,$E26)+COUNTIF(JANVIER!$B$189,$E26)+COUNTIF(JANVIER!$B$199,$E26)+COUNTIF(JANVIER!$B$209,$E26)+COUNTIF(JANVIER!$B$219,$E26)+COUNTIF(JANVIER!$B$229,$E26)+COUNTIF(JANVIER!$B$239,$E26)+COUNTIF(JANVIER!$B$249,$E26)+COUNTIF(JANVIER!$B$259,$E26)+COUNTIF(JANVIER!$B$269,$E26)+COUNTIF(JANVIER!$B$279,$E26)+COUNTIF(JANVIER!$B$289,$E26)+COUNTIF(JANVIER!$B$299,$E26)+COUNTIF(JANVIER!$B$309,$E26)</f>
        <v>0</v>
      </c>
      <c r="I26" s="1">
        <f t="shared" si="0"/>
        <v>0</v>
      </c>
      <c r="J26" s="1">
        <f t="shared" si="1"/>
        <v>0</v>
      </c>
      <c r="K26" s="1">
        <f t="shared" si="2"/>
        <v>0</v>
      </c>
      <c r="L26" s="117"/>
      <c r="M26" s="55">
        <f>COUNTIF(JANVIER!$D$6,$E26)+COUNTIF(JANVIER!$D$16,$E26)+COUNTIF(JANVIER!$D$26,$E26)+COUNTIF(JANVIER!$D$37,$E26)+COUNTIF(JANVIER!$D$47,$E26)+COUNTIF(JANVIER!$D$57,$E26)+COUNTIF(JANVIER!$D$67,$E26)+COUNTIF(JANVIER!$D$77,$E26)+COUNTIF(JANVIER!$D$87,$E26)+COUNTIF(JANVIER!$D$97,$E26)+COUNTIF(JANVIER!$D$107,$E26)+COUNTIF(JANVIER!$D$117,$E26)+COUNTIF(JANVIER!$D$127,$E26)+COUNTIF(JANVIER!$D$137,$E26)+COUNTIF(JANVIER!$D$147,$E26)+COUNTIF(JANVIER!$D$157,$E26)+COUNTIF(JANVIER!$D$167,$E26)+COUNTIF(JANVIER!$D$177,$E26)+COUNTIF(JANVIER!$D$187,$E26)+COUNTIF(JANVIER!$D$197,$E26)+COUNTIF(JANVIER!$D$207,$E26)+COUNTIF(JANVIER!$D$217,$E26)+COUNTIF(JANVIER!$D$227,$E26)+COUNTIF(JANVIER!$D$237,$E26)+COUNTIF(JANVIER!$D$247,$E26)+COUNTIF(JANVIER!$D$257,$E26)+COUNTIF(JANVIER!$D$267,$E26)+COUNTIF(JANVIER!$D$277,$E26)+COUNTIF(JANVIER!$D$287,$E26)+COUNTIF(JANVIER!$D$297,$E26)+COUNTIF(JANVIER!$D$307:D327,$E26)</f>
        <v>0</v>
      </c>
      <c r="N26" s="140">
        <f>COUNTIF(JANVIER!$E$6,$E26)+COUNTIF(JANVIER!$E$16,$E26)+COUNTIF(JANVIER!$E$26,$E26)+COUNTIF(JANVIER!$E$37,$E26)+COUNTIF(JANVIER!$E$47,$E26)+COUNTIF(JANVIER!$E$57,$E26)+COUNTIF(JANVIER!$E$67,$E26)+COUNTIF(JANVIER!$E$77,$E26)+COUNTIF(JANVIER!$E$87,$E26)+COUNTIF(JANVIER!$E$97,$E26)+COUNTIF(JANVIER!$E$107,$E26)+COUNTIF(JANVIER!$E$117,$E26)+COUNTIF(JANVIER!$E$127,$E26)+COUNTIF(JANVIER!$E$137,$E26)+COUNTIF(JANVIER!$E$147,$E26)+COUNTIF(JANVIER!$E$157,$E26)+COUNTIF(JANVIER!$E$167,$E26)+COUNTIF(JANVIER!$E$177,$E26)+COUNTIF(JANVIER!$E$187,$E26)+COUNTIF(JANVIER!$E$197,$E26)+COUNTIF(JANVIER!$E$207,$E26)+COUNTIF(JANVIER!$E$217,$E26)+COUNTIF(JANVIER!$E$227,$E26)+COUNTIF(JANVIER!$E$237,$E26)+COUNTIF(JANVIER!$E$247,$E26)+COUNTIF(JANVIER!$E$257,$E26)+COUNTIF(JANVIER!$E$267,$E26)+COUNTIF(JANVIER!$E$277,$E26)+COUNTIF(JANVIER!$E$287,$E26)+COUNTIF(JANVIER!$E$297,$E26)+COUNTIF(JANVIER!$E$307:E327,$E26)</f>
        <v>0</v>
      </c>
      <c r="O26" s="55">
        <f>COUNTIF(JANVIER!$D$7,$E26)+COUNTIF(JANVIER!$D$17,$E26)+COUNTIF(JANVIER!$D$27,$E26)+COUNTIF(JANVIER!$D$38,$E26)+COUNTIF(JANVIER!$D$48,$E26)+COUNTIF(JANVIER!$D$58,$E26)+COUNTIF(JANVIER!$D$68,$E26)+COUNTIF(JANVIER!$D$78,$E26)+COUNTIF(JANVIER!$D$88,$E26)+COUNTIF(JANVIER!$D$98,$E26)+COUNTIF(JANVIER!$D$108,$E26)+COUNTIF(JANVIER!$D$118,$E26)+COUNTIF(JANVIER!$D$128,$E26)+COUNTIF(JANVIER!$D$138,$E26)+COUNTIF(JANVIER!$D$148,$E26)+COUNTIF(JANVIER!$D$158,$E26)+COUNTIF(JANVIER!$D$168,$E26)+COUNTIF(JANVIER!$D$178,$E26)+COUNTIF(JANVIER!$D$188,$E26)+COUNTIF(JANVIER!$D$198,$E26)+COUNTIF(JANVIER!$D$208,$E26)+COUNTIF(JANVIER!$D$218,$E26)+COUNTIF(JANVIER!$D$228,$E26)+COUNTIF(JANVIER!$D$238,$E26)+COUNTIF(JANVIER!$D$248,$E26)+COUNTIF(JANVIER!$D$258,$E26)+COUNTIF(JANVIER!$D$268,$E26)+COUNTIF(JANVIER!$D$278,$E26)+COUNTIF(JANVIER!$D$288,$E26)+COUNTIF(JANVIER!$D$298,$E26)+COUNTIF(JANVIER!$D$308:F327,$E26)</f>
        <v>0</v>
      </c>
      <c r="P26" s="140">
        <f>COUNTIF(JANVIER!$E$7,$E26)+COUNTIF(JANVIER!$E$17,$E26)+COUNTIF(JANVIER!$E$27,$E26)+COUNTIF(JANVIER!$E$38,$E26)+COUNTIF(JANVIER!$E$48,$E26)+COUNTIF(JANVIER!$E$58,$E26)+COUNTIF(JANVIER!$E$68,$E26)+COUNTIF(JANVIER!$E$78,$E26)+COUNTIF(JANVIER!$E$88,$E26)+COUNTIF(JANVIER!$E$98,$E26)+COUNTIF(JANVIER!$E$108,$E26)+COUNTIF(JANVIER!$E$118,$E26)+COUNTIF(JANVIER!$E$128,$E26)+COUNTIF(JANVIER!$E$138,$E26)+COUNTIF(JANVIER!$E$148,$E26)+COUNTIF(JANVIER!$E$158,$E26)+COUNTIF(JANVIER!$E$168,$E26)+COUNTIF(JANVIER!$E$178,$E26)+COUNTIF(JANVIER!$E$188,$E26)+COUNTIF(JANVIER!$E$198,$E26)+COUNTIF(JANVIER!$E$208,$E26)+COUNTIF(JANVIER!$E$218,$E26)+COUNTIF(JANVIER!$E$228,$E26)+COUNTIF(JANVIER!$E$238,$E26)+COUNTIF(JANVIER!$E$248,$E26)+COUNTIF(JANVIER!$E$258,$E26)+COUNTIF(JANVIER!$E$268,$E26)+COUNTIF(JANVIER!$E$278,$E26)+COUNTIF(JANVIER!$E$288,$E26)+COUNTIF(JANVIER!$E$298,$E26)+COUNTIF(JANVIER!$E$308:G327,$E26)</f>
        <v>0</v>
      </c>
      <c r="Q26" s="48">
        <f>COUNTIF(JANVIER!$D$8,$E26)+COUNTIF(JANVIER!$D$18,$E26)+COUNTIF(JANVIER!$D$28,$E26)+COUNTIF(JANVIER!$D$39,$E26)+COUNTIF(JANVIER!$D$49,$E26)+COUNTIF(JANVIER!$D$59,$E26)+COUNTIF(JANVIER!$D$69,$E26)+COUNTIF(JANVIER!$D$79,$E26)+COUNTIF(JANVIER!$D$89,$E26)+COUNTIF(JANVIER!$D$99,$E26)+COUNTIF(JANVIER!$D$109,$E26)+COUNTIF(JANVIER!$D$119,$E26)+COUNTIF(JANVIER!$D$129,$E26)+COUNTIF(JANVIER!$D$139,$E26)+COUNTIF(JANVIER!$D$149,$E26)+COUNTIF(JANVIER!$D$159,$E26)+COUNTIF(JANVIER!$D$169,$E26)+COUNTIF(JANVIER!$D$179,$E26)+COUNTIF(JANVIER!$D$189,$E26)+COUNTIF(JANVIER!$D$199,$E26)+COUNTIF(JANVIER!$D$209,$E26)+COUNTIF(JANVIER!$D$219,$E26)+COUNTIF(JANVIER!$D$229,$E26)+COUNTIF(JANVIER!$D$239,$E26)+COUNTIF(JANVIER!$D$249,$E26)+COUNTIF(JANVIER!$D$259,$E26)+COUNTIF(JANVIER!$D$269,$E26)+COUNTIF(JANVIER!$D$279,$E26)+COUNTIF(JANVIER!$D$289,$E26)+COUNTIF(JANVIER!$D$299,$E26)+COUNTIF(JANVIER!$D$309:H327,$E26)</f>
        <v>0</v>
      </c>
      <c r="R26" s="151">
        <f>COUNTIF(JANVIER!$E$8,$E26)+COUNTIF(JANVIER!$E$18,$E26)+COUNTIF(JANVIER!$E$28,$E26)+COUNTIF(JANVIER!$E$39,$E26)+COUNTIF(JANVIER!$E$49,$E26)+COUNTIF(JANVIER!$E$59,$E26)+COUNTIF(JANVIER!$E$69,$E26)+COUNTIF(JANVIER!$E$79,$E26)+COUNTIF(JANVIER!$E$89,$E26)+COUNTIF(JANVIER!$E$99,$E26)+COUNTIF(JANVIER!$E$109,$E26)+COUNTIF(JANVIER!$E$119,$E26)+COUNTIF(JANVIER!$E$129,$E26)+COUNTIF(JANVIER!$E$139,$E26)+COUNTIF(JANVIER!$E$149,$E26)+COUNTIF(JANVIER!$E$159,$E26)+COUNTIF(JANVIER!$E$169,$E26)+COUNTIF(JANVIER!$E$179,$E26)+COUNTIF(JANVIER!$E$189,$E26)+COUNTIF(JANVIER!$E$199,$E26)+COUNTIF(JANVIER!$E$209,$E26)+COUNTIF(JANVIER!$E$219,$E26)+COUNTIF(JANVIER!$E$229,$E26)+COUNTIF(JANVIER!$E$239,$E26)+COUNTIF(JANVIER!$E$249,$E26)+COUNTIF(JANVIER!$E$259,$E26)+COUNTIF(JANVIER!$E$269,$E26)+COUNTIF(JANVIER!$E$279,$E26)+COUNTIF(JANVIER!$E$289,$E26)+COUNTIF(JANVIER!$E$299,$E26)+COUNTIF(JANVIER!$E$309,$E26)</f>
        <v>0</v>
      </c>
      <c r="S26" s="48">
        <f t="shared" si="3"/>
        <v>0</v>
      </c>
      <c r="T26" s="136">
        <f t="shared" si="3"/>
        <v>0</v>
      </c>
      <c r="U26" s="49">
        <f t="shared" si="4"/>
        <v>0</v>
      </c>
      <c r="V26" s="80"/>
      <c r="W26" s="55">
        <f>COUNTIF(JANVIER!$G$6,$E26)+COUNTIF(JANVIER!$G$16,$E26)+COUNTIF(JANVIER!$G$26,$E26)+COUNTIF(JANVIER!$G$37,$E26)+COUNTIF(JANVIER!$G$47,$E26)+COUNTIF(JANVIER!$G$57,$E26)+COUNTIF(JANVIER!$G$67,$E26)+COUNTIF(JANVIER!$G$77,$E26)+COUNTIF(JANVIER!$G$87,$E26)+COUNTIF(JANVIER!$G$97,$E26)+COUNTIF(JANVIER!$G$107,$E26)+COUNTIF(JANVIER!$G$117,$E26)+COUNTIF(JANVIER!$G$127,$E26)+COUNTIF(JANVIER!$G$137,$E26)+COUNTIF(JANVIER!$G$147,$E26)+COUNTIF(JANVIER!$G$157,$E26)+COUNTIF(JANVIER!$G$167,$E26)+COUNTIF(JANVIER!$G$177,$E26)+COUNTIF(JANVIER!$G$187,$E26)+COUNTIF(JANVIER!$G$197,$E26)+COUNTIF(JANVIER!$G$207,$E26)+COUNTIF(JANVIER!$G$217,$E26)+COUNTIF(JANVIER!$G$227,$E26)+COUNTIF(JANVIER!$G$237,$E26)+COUNTIF(JANVIER!$G$247,$E26)+COUNTIF(JANVIER!$G$257,$E26)+COUNTIF(JANVIER!$G$267,$E26)+COUNTIF(JANVIER!$G$277,$E26)+COUNTIF(JANVIER!$G$287,$E26)+COUNTIF(JANVIER!$G$297,$E26)+COUNTIF(JANVIER!$G$307:N327,$E26)</f>
        <v>0</v>
      </c>
      <c r="X26" s="140">
        <f>COUNTIF(JANVIER!$H$6,$E26)+COUNTIF(JANVIER!$H$16,$E26)+COUNTIF(JANVIER!$H$26,$E26)+COUNTIF(JANVIER!$H$37,$E26)+COUNTIF(JANVIER!$H$47,$E26)+COUNTIF(JANVIER!$H$57,$E26)+COUNTIF(JANVIER!$H$67,$E26)+COUNTIF(JANVIER!$H$77,$E26)+COUNTIF(JANVIER!$H$87,$E26)+COUNTIF(JANVIER!$H$97,$E26)+COUNTIF(JANVIER!$H$107,$E26)+COUNTIF(JANVIER!$H$117,$E26)+COUNTIF(JANVIER!$H$127,$E26)+COUNTIF(JANVIER!$H$137,$E26)+COUNTIF(JANVIER!$H$147,$E26)+COUNTIF(JANVIER!$H$157,$E26)+COUNTIF(JANVIER!$H$167,$E26)+COUNTIF(JANVIER!$H$177,$E26)+COUNTIF(JANVIER!$H$187,$E26)+COUNTIF(JANVIER!$H$197,$E26)+COUNTIF(JANVIER!$H$207,$E26)+COUNTIF(JANVIER!$H$217,$E26)+COUNTIF(JANVIER!$H$227,$E26)+COUNTIF(JANVIER!$H$237,$E26)+COUNTIF(JANVIER!$H$247,$E26)+COUNTIF(JANVIER!$H$257,$E26)+COUNTIF(JANVIER!$H$267,$E26)+COUNTIF(JANVIER!$H$277,$E26)+COUNTIF(JANVIER!$H$287,$E26)+COUNTIF(JANVIER!$H$297,$E26)+COUNTIF(JANVIER!$H$307:O327,$E26)</f>
        <v>0</v>
      </c>
      <c r="Y26" s="55">
        <f>COUNTIF(JANVIER!$G$7,$E26)+COUNTIF(JANVIER!$G$17,$E26)+COUNTIF(JANVIER!$G$27,$E26)+COUNTIF(JANVIER!$G$38,$E26)+COUNTIF(JANVIER!$G$48,$E26)+COUNTIF(JANVIER!$G$58,$E26)+COUNTIF(JANVIER!$G$68,$E26)+COUNTIF(JANVIER!$G$78,$E26)+COUNTIF(JANVIER!$G$88,$E26)+COUNTIF(JANVIER!$G$98,$E26)+COUNTIF(JANVIER!$G$108,$E26)+COUNTIF(JANVIER!$G$118,$E26)+COUNTIF(JANVIER!$G$128,$E26)+COUNTIF(JANVIER!$G$138,$E26)+COUNTIF(JANVIER!$G$148,$E26)+COUNTIF(JANVIER!$G$158,$E26)+COUNTIF(JANVIER!$G$168,$E26)+COUNTIF(JANVIER!$G$178,$E26)+COUNTIF(JANVIER!$G$188,$E26)+COUNTIF(JANVIER!$G$198,$E26)+COUNTIF(JANVIER!$G$208,$E26)+COUNTIF(JANVIER!$G$218,$E26)+COUNTIF(JANVIER!$G$228,$E26)+COUNTIF(JANVIER!$G$238,$E26)+COUNTIF(JANVIER!$G$248,$E26)+COUNTIF(JANVIER!$G$258,$E26)+COUNTIF(JANVIER!$G$268,$E26)+COUNTIF(JANVIER!$G$278,$E26)+COUNTIF(JANVIER!$G$288,$E26)+COUNTIF(JANVIER!$G$298,$E26)+COUNTIF(JANVIER!$G$308:P327,$E26)</f>
        <v>0</v>
      </c>
      <c r="Z26" s="140">
        <f>COUNTIF(JANVIER!$H$7,$E26)+COUNTIF(JANVIER!$H$17,$E26)+COUNTIF(JANVIER!$H$27,$E26)+COUNTIF(JANVIER!$H$38,$E26)+COUNTIF(JANVIER!$H$48,$E26)+COUNTIF(JANVIER!$H$58,$E26)+COUNTIF(JANVIER!$H$68,$E26)+COUNTIF(JANVIER!$H$78,$E26)+COUNTIF(JANVIER!$H$88,$E26)+COUNTIF(JANVIER!$H$98,$E26)+COUNTIF(JANVIER!$H$108,$E26)+COUNTIF(JANVIER!$H$118,$E26)+COUNTIF(JANVIER!$H$128,$E26)+COUNTIF(JANVIER!$H$138,$E26)+COUNTIF(JANVIER!$H$148,$E26)+COUNTIF(JANVIER!$H$158,$E26)+COUNTIF(JANVIER!$H$168,$E26)+COUNTIF(JANVIER!$H$178,$E26)+COUNTIF(JANVIER!$H$188,$E26)+COUNTIF(JANVIER!$H$198,$E26)+COUNTIF(JANVIER!$H$208,$E26)+COUNTIF(JANVIER!$H$218,$E26)+COUNTIF(JANVIER!$H$228,$E26)+COUNTIF(JANVIER!$H$238,$E26)+COUNTIF(JANVIER!$H$248,$E26)+COUNTIF(JANVIER!$H$258,$E26)+COUNTIF(JANVIER!$H$268,$E26)+COUNTIF(JANVIER!$H$278,$E26)+COUNTIF(JANVIER!$H$288,$E26)+COUNTIF(JANVIER!$H$298,$E26)+COUNTIF(JANVIER!$H$308:P327,$E26)</f>
        <v>0</v>
      </c>
      <c r="AA26" s="55">
        <f>COUNTIF(JANVIER!$G$8,$E26)+COUNTIF(JANVIER!$G$18,$E26)+COUNTIF(JANVIER!$G$28,$E26)+COUNTIF(JANVIER!$G$39,$E26)+COUNTIF(JANVIER!$G$49,$E26)+COUNTIF(JANVIER!$G$59,$E26)+COUNTIF(JANVIER!$G$69,$E26)+COUNTIF(JANVIER!$G$79,$E26)+COUNTIF(JANVIER!$G$89,$E26)+COUNTIF(JANVIER!$G$99,$E26)+COUNTIF(JANVIER!$G$109,$E26)+COUNTIF(JANVIER!$G$119,$E26)+COUNTIF(JANVIER!$G$129,$E26)+COUNTIF(JANVIER!$G$139,$E26)+COUNTIF(JANVIER!$G$149,$E26)+COUNTIF(JANVIER!$G$159,$E26)+COUNTIF(JANVIER!$G$169,$E26)+COUNTIF(JANVIER!$G$179,$E26)+COUNTIF(JANVIER!$G$189,$E26)+COUNTIF(JANVIER!$G$199,$E26)+COUNTIF(JANVIER!$G$209,$E26)+COUNTIF(JANVIER!$G$219,$E26)+COUNTIF(JANVIER!$G$229,$E26)+COUNTIF(JANVIER!$G$239,$E26)+COUNTIF(JANVIER!$G$249,$E26)+COUNTIF(JANVIER!$G$259,$E26)+COUNTIF(JANVIER!$G$269,$E26)+COUNTIF(JANVIER!$G$279,$E26)+COUNTIF(JANVIER!$G$289,$E26)+COUNTIF(JANVIER!$G$299,$E26)+COUNTIF(JANVIER!$G$309:R327,$E26)</f>
        <v>0</v>
      </c>
      <c r="AB26" s="140">
        <f>COUNTIF(JANVIER!$H$8,$E26)+COUNTIF(JANVIER!$H$18,$E26)+COUNTIF(JANVIER!$H$28,$E26)+COUNTIF(JANVIER!$H$39,$E26)+COUNTIF(JANVIER!$H$49,$E26)+COUNTIF(JANVIER!$H$59,$E26)+COUNTIF(JANVIER!$H$69,$E26)+COUNTIF(JANVIER!$H$79,$E26)+COUNTIF(JANVIER!$H$89,$E26)+COUNTIF(JANVIER!$H$99,$E26)+COUNTIF(JANVIER!$H$109,$E26)+COUNTIF(JANVIER!$H$119,$E26)+COUNTIF(JANVIER!$H$129,$E26)+COUNTIF(JANVIER!$H$139,$E26)+COUNTIF(JANVIER!$H$149,$E26)+COUNTIF(JANVIER!$H$159,$E26)+COUNTIF(JANVIER!$H$169,$E26)+COUNTIF(JANVIER!$H$179,$E26)+COUNTIF(JANVIER!$H$189,$E26)+COUNTIF(JANVIER!$H$199,$E26)+COUNTIF(JANVIER!$H$209,$E26)+COUNTIF(JANVIER!$H$219,$E26)+COUNTIF(JANVIER!$H$229,$E26)+COUNTIF(JANVIER!$H$239,$E26)+COUNTIF(JANVIER!$H$249,$E26)+COUNTIF(JANVIER!$H$259,$E26)+COUNTIF(JANVIER!$H$269,$E26)+COUNTIF(JANVIER!$H$279,$E26)+COUNTIF(JANVIER!$H$289,$E26)+COUNTIF(JANVIER!$H$299,$E26)+COUNTIF(JANVIER!$H$309,$E26)</f>
        <v>0</v>
      </c>
      <c r="AC26" s="48">
        <f t="shared" si="5"/>
        <v>0</v>
      </c>
      <c r="AD26" s="136">
        <f t="shared" si="6"/>
        <v>0</v>
      </c>
      <c r="AE26" s="49">
        <f t="shared" si="7"/>
        <v>0</v>
      </c>
      <c r="AF26" s="80"/>
      <c r="AG26" s="55">
        <f>COUNTIF(JANVIER!J$6,$E26)+COUNTIF(JANVIER!$J$16,$E26)+COUNTIF(JANVIER!$J$26,$E26)+COUNTIF(JANVIER!$J$37,$E26)+COUNTIF(JANVIER!$J$47,$E26)+COUNTIF(JANVIER!$J$57,$E26)+COUNTIF(JANVIER!$J$67,$E26)+COUNTIF(JANVIER!$J$77,$E26)+COUNTIF(JANVIER!$J$87,$E26)+COUNTIF(JANVIER!$J$97,$E26)+COUNTIF(JANVIER!$J$107,$E26)+COUNTIF(JANVIER!$J$117,$E26)+COUNTIF(JANVIER!$J$127,$E26)+COUNTIF(JANVIER!$J$137,$E26)+COUNTIF(JANVIER!$J$147,$E26)+COUNTIF(JANVIER!$J$157,$E26)+COUNTIF(JANVIER!$J$167,$E26)+COUNTIF(JANVIER!$J$177,$E26)+COUNTIF(JANVIER!$J$187,$E26)+COUNTIF(JANVIER!$J$197,$E26)+COUNTIF(JANVIER!$J$207,$E26)+COUNTIF(JANVIER!$J$217,$E26)+COUNTIF(JANVIER!$J$227,$E26)+COUNTIF(JANVIER!$J$237,$E26)+COUNTIF(JANVIER!$J$247,$E26)+COUNTIF(JANVIER!$J$257,$E26)+COUNTIF(JANVIER!$J$267,$E26)+COUNTIF(JANVIER!$J$277,$E26)+COUNTIF(JANVIER!$J$287,$E26)+COUNTIF(JANVIER!$J$297,$E26)+COUNTIF(JANVIER!$J$307,$E26)</f>
        <v>0</v>
      </c>
      <c r="AH26" s="140">
        <f>COUNTIF(JANVIER!K$6,$E26)+COUNTIF(JANVIER!$K$16,$E26)+COUNTIF(JANVIER!$K$26,$E26)+COUNTIF(JANVIER!$K$37,$E26)+COUNTIF(JANVIER!$K$47,$E26)+COUNTIF(JANVIER!$K$57,$E26)+COUNTIF(JANVIER!$K$67,$E26)+COUNTIF(JANVIER!$K$77,$E26)+COUNTIF(JANVIER!$K$87,$E26)+COUNTIF(JANVIER!$K$97,$E26)+COUNTIF(JANVIER!$K$107,$E26)+COUNTIF(JANVIER!$K$117,$E26)+COUNTIF(JANVIER!$K$127,$E26)+COUNTIF(JANVIER!$K$137,$E26)+COUNTIF(JANVIER!$K$147,$E26)+COUNTIF(JANVIER!$K$157,$E26)+COUNTIF(JANVIER!$K$167,$E26)+COUNTIF(JANVIER!$K$177,$E26)+COUNTIF(JANVIER!$K$187,$E26)+COUNTIF(JANVIER!$K$197,$E26)+COUNTIF(JANVIER!$K$207,$E26)+COUNTIF(JANVIER!$K$217,$E26)+COUNTIF(JANVIER!$K$227,$E26)+COUNTIF(JANVIER!$K$237,$E26)+COUNTIF(JANVIER!$K$247,$E26)+COUNTIF(JANVIER!$K$257,$E26)+COUNTIF(JANVIER!$K$267,$E26)+COUNTIF(JANVIER!$K$277,$E26)+COUNTIF(JANVIER!$K$287,$E26)+COUNTIF(JANVIER!$K$297,$E26)+COUNTIF(JANVIER!$K$307,$E26)</f>
        <v>0</v>
      </c>
      <c r="AI26" s="55">
        <f>COUNTIF(JANVIER!$J$7,$E26)+COUNTIF(JANVIER!$J$17,$E26)+COUNTIF(JANVIER!$J$27,$E26)+COUNTIF(JANVIER!$J$38,$E26)+COUNTIF(JANVIER!$J$48,$E26)+COUNTIF(JANVIER!$J$58,$E26)+COUNTIF(JANVIER!$J$68,$E26)+COUNTIF(JANVIER!$J$78,$E26)+COUNTIF(JANVIER!$J$88,$E26)+COUNTIF(JANVIER!$J$98,$E26)+COUNTIF(JANVIER!$J$108,$E26)+COUNTIF(JANVIER!$J$118,$E26)+COUNTIF(JANVIER!$J$128,$E26)+COUNTIF(JANVIER!$J$138,$E26)+COUNTIF(JANVIER!$J$148,$E26)+COUNTIF(JANVIER!$J$158,$E26)+COUNTIF(JANVIER!$J$168,$E26)+COUNTIF(JANVIER!$J$178,$E26)+COUNTIF(JANVIER!$J$188,$E26)+COUNTIF(JANVIER!$J$198,$E26)+COUNTIF(JANVIER!$J$208,$E26)+COUNTIF(JANVIER!$J$218,$E26)+COUNTIF(JANVIER!$J$228,$E26)+COUNTIF(JANVIER!$J$238,$E26)+COUNTIF(JANVIER!$J$248,$E26)+COUNTIF(JANVIER!$J$258,$E26)+COUNTIF(JANVIER!$J$268,$E26)+COUNTIF(JANVIER!$J$278,$E26)+COUNTIF(JANVIER!$J$288,$E26)+COUNTIF(JANVIER!$J$298,$E26)+COUNTIF(JANVIER!$J$308,$E26)</f>
        <v>0</v>
      </c>
      <c r="AJ26" s="140">
        <f>COUNTIF(JANVIER!$K$7,$E26)+COUNTIF(JANVIER!$K$17,$E26)+COUNTIF(JANVIER!$K$27,$E26)+COUNTIF(JANVIER!$K$38,$E26)+COUNTIF(JANVIER!$K$48,$E26)+COUNTIF(JANVIER!$K$58,$E26)+COUNTIF(JANVIER!$K$68,$E26)+COUNTIF(JANVIER!$K$78,$E26)+COUNTIF(JANVIER!$K$88,$E26)+COUNTIF(JANVIER!$K$98,$E26)+COUNTIF(JANVIER!$K$108,$E26)+COUNTIF(JANVIER!$K$118,$E26)+COUNTIF(JANVIER!$K$128,$E26)+COUNTIF(JANVIER!$K$138,$E26)+COUNTIF(JANVIER!$K$148,$E26)+COUNTIF(JANVIER!$K$158,$E26)+COUNTIF(JANVIER!$K$168,$E26)+COUNTIF(JANVIER!$K$178,$E26)+COUNTIF(JANVIER!$K$188,$E26)+COUNTIF(JANVIER!$K$198,$E26)+COUNTIF(JANVIER!$K$208,$E26)+COUNTIF(JANVIER!$K$218,$E26)+COUNTIF(JANVIER!$K$228,$E26)+COUNTIF(JANVIER!$K$238,$E26)+COUNTIF(JANVIER!$K$248,$E26)+COUNTIF(JANVIER!$K$258,$E26)+COUNTIF(JANVIER!$K$268,$E26)+COUNTIF(JANVIER!$K$278,$E26)+COUNTIF(JANVIER!$K$288,$E26)+COUNTIF(JANVIER!$K$298,$E26)+COUNTIF(JANVIER!$K$308,$E26)</f>
        <v>0</v>
      </c>
      <c r="AK26" s="55">
        <f>COUNTIF(JANVIER!J$8,$E26)+COUNTIF(JANVIER!$J$18,$E26)+COUNTIF(JANVIER!$J$28,$E26)+COUNTIF(JANVIER!$J$39,$E26)+COUNTIF(JANVIER!$J$49,$E26)+COUNTIF(JANVIER!$J$59,$E26)+COUNTIF(JANVIER!$J$69,$E26)+COUNTIF(JANVIER!$J$79,$E26)+COUNTIF(JANVIER!$J$89,$E26)+COUNTIF(JANVIER!$J$99,$E26)+COUNTIF(JANVIER!$J$109,$E26)+COUNTIF(JANVIER!$J$119,$E26)+COUNTIF(JANVIER!$J$129,$E26)+COUNTIF(JANVIER!$J$139,$E26)+COUNTIF(JANVIER!$J$149,$E26)+COUNTIF(JANVIER!$J$159,$E26)+COUNTIF(JANVIER!$J$169,$E26)+COUNTIF(JANVIER!$J$179,$E26)+COUNTIF(JANVIER!$J$189,$E26)+COUNTIF(JANVIER!$J$199,$E26)+COUNTIF(JANVIER!$J$209,$E26)+COUNTIF(JANVIER!$J$219,$E26)+COUNTIF(JANVIER!$J$229,$E26)+COUNTIF(JANVIER!$J$239,$E26)+COUNTIF(JANVIER!$J$249,$E26)+COUNTIF(JANVIER!$J$259,$E26)+COUNTIF(JANVIER!$J$269,$E26)+COUNTIF(JANVIER!$J$279,$E26)+COUNTIF(JANVIER!$J$289,$E26)+COUNTIF(JANVIER!$J$299,$E26)+COUNTIF(JANVIER!$J$309,$E26)</f>
        <v>0</v>
      </c>
      <c r="AL26" s="140">
        <f>COUNTIF(JANVIER!K$8,$E26)+COUNTIF(JANVIER!$K$18,$E26)+COUNTIF(JANVIER!$K$28,$E26)+COUNTIF(JANVIER!$K$39,$E26)+COUNTIF(JANVIER!$K$49,$E26)+COUNTIF(JANVIER!$K$59,$E26)+COUNTIF(JANVIER!$K$69,$E26)+COUNTIF(JANVIER!$K$79,$E26)+COUNTIF(JANVIER!$K$89,$E26)+COUNTIF(JANVIER!$K$99,$E26)+COUNTIF(JANVIER!$K$109,$E26)+COUNTIF(JANVIER!$K$119,$E26)+COUNTIF(JANVIER!$K$129,$E26)+COUNTIF(JANVIER!$K$139,$E26)+COUNTIF(JANVIER!$K$149,$E26)+COUNTIF(JANVIER!$K$159,$E26)+COUNTIF(JANVIER!$K$169,$E26)+COUNTIF(JANVIER!$K$179,$E26)+COUNTIF(JANVIER!$K$189,$E26)+COUNTIF(JANVIER!$K$199,$E26)+COUNTIF(JANVIER!$K$209,$E26)+COUNTIF(JANVIER!$K$219,$E26)+COUNTIF(JANVIER!$K$229,$E26)+COUNTIF(JANVIER!$K$239,$E26)+COUNTIF(JANVIER!$K$249,$E26)+COUNTIF(JANVIER!$K$259,$E26)+COUNTIF(JANVIER!$K$269,$E26)+COUNTIF(JANVIER!$K$279,$E26)+COUNTIF(JANVIER!$K$289,$E26)+COUNTIF(JANVIER!$K$299,$E26)+COUNTIF(JANVIER!$K$309,$E26)</f>
        <v>0</v>
      </c>
      <c r="AM26" s="55">
        <f>COUNTIF(JANVIER!J$9,$E26)+COUNTIF(JANVIER!$J$19,$E26)+COUNTIF(JANVIER!$J$29,$E26)+COUNTIF(JANVIER!$J$40,$E26)+COUNTIF(JANVIER!$J$50,$E26)+COUNTIF(JANVIER!$J$60,$E26)+COUNTIF(JANVIER!$J$70,$E26)+COUNTIF(JANVIER!$J$80,$E26)+COUNTIF(JANVIER!$J$90,$E26)+COUNTIF(JANVIER!$J$100,$E26)+COUNTIF(JANVIER!$J$110,$E26)+COUNTIF(JANVIER!$J$120,$E26)+COUNTIF(JANVIER!$J$130,$E26)+COUNTIF(JANVIER!$J$140,$E26)+COUNTIF(JANVIER!$J$150,$E26)+COUNTIF(JANVIER!$J$160,$E26)+COUNTIF(JANVIER!$J$170,$E26)+COUNTIF(JANVIER!$J$180,$E26)+COUNTIF(JANVIER!$J$190,$E26)+COUNTIF(JANVIER!$J$200,$E26)+COUNTIF(JANVIER!$J$210,$E26)+COUNTIF(JANVIER!$J$220,$E26)+COUNTIF(JANVIER!$J$230,$E26)+COUNTIF(JANVIER!$J$240,$E26)+COUNTIF(JANVIER!$J$250,$E26)+COUNTIF(JANVIER!$J$260,$E26)+COUNTIF(JANVIER!$J$270,$E26)+COUNTIF(JANVIER!$J$280,$E26)+COUNTIF(JANVIER!$J$290,$E26)+COUNTIF(JANVIER!$J$300,$E26)+COUNTIF(JANVIER!$J$310,$E26)</f>
        <v>0</v>
      </c>
      <c r="AN26" s="140">
        <f>COUNTIF(JANVIER!K$9,$E26)+COUNTIF(JANVIER!$K$19,$E26)+COUNTIF(JANVIER!$K$29,$E26)+COUNTIF(JANVIER!$K$40,$E26)+COUNTIF(JANVIER!$K$50,$E26)+COUNTIF(JANVIER!$K$60,$E26)+COUNTIF(JANVIER!$K$70,$E26)+COUNTIF(JANVIER!$K$80,$E26)+COUNTIF(JANVIER!$K$90,$E26)+COUNTIF(JANVIER!$K$100,$E26)+COUNTIF(JANVIER!$K$110,$E26)+COUNTIF(JANVIER!$K$120,$E26)+COUNTIF(JANVIER!$K$130,$E26)+COUNTIF(JANVIER!$K$140,$E26)+COUNTIF(JANVIER!$K$150,$E26)+COUNTIF(JANVIER!$K$160,$E26)+COUNTIF(JANVIER!$K$170,$E26)+COUNTIF(JANVIER!$K$180,$E26)+COUNTIF(JANVIER!$K$190,$E26)+COUNTIF(JANVIER!$K$200,$E26)+COUNTIF(JANVIER!$K$210,$E26)+COUNTIF(JANVIER!$K$220,$E26)+COUNTIF(JANVIER!$K$230,$E26)+COUNTIF(JANVIER!$K$240,$E26)+COUNTIF(JANVIER!$K$250,$E26)+COUNTIF(JANVIER!$K$260,$E26)+COUNTIF(JANVIER!$K$270,$E26)+COUNTIF(JANVIER!$K$280,$E26)+COUNTIF(JANVIER!$K$290,$E26)+COUNTIF(JANVIER!$K$300,$E26)+COUNTIF(JANVIER!$K$310,$E26)</f>
        <v>0</v>
      </c>
      <c r="AO26" s="55">
        <f>COUNTIF(JANVIER!J$10,$E26)+COUNTIF(JANVIER!$J$20,$E26)+COUNTIF(JANVIER!$J$30,$E26)+COUNTIF(JANVIER!$J$41,$E26)+COUNTIF(JANVIER!$J$51,$E26)+COUNTIF(JANVIER!$J$61,$E26)+COUNTIF(JANVIER!$J$71,$E26)+COUNTIF(JANVIER!$J$81,$E26)+COUNTIF(JANVIER!$J$91,$E26)+COUNTIF(JANVIER!$J$101,$E26)+COUNTIF(JANVIER!$J$111,$E26)+COUNTIF(JANVIER!$J$121,$E26)+COUNTIF(JANVIER!$J$131,$E26)+COUNTIF(JANVIER!$J$141,$E26)+COUNTIF(JANVIER!$J$151,$E26)+COUNTIF(JANVIER!$J$161,$E26)+COUNTIF(JANVIER!$J$171,$E26)+COUNTIF(JANVIER!$J$181,$E26)+COUNTIF(JANVIER!$J$191,$E26)+COUNTIF(JANVIER!$J$201,$E26)+COUNTIF(JANVIER!$J$211,$E26)+COUNTIF(JANVIER!$J$221,$E26)+COUNTIF(JANVIER!$J$231,$E26)+COUNTIF(JANVIER!$J$241,$E26)+COUNTIF(JANVIER!$J$251,$E26)+COUNTIF(JANVIER!$J$261,$E26)+COUNTIF(JANVIER!$J$271,$E26)+COUNTIF(JANVIER!$J$281,$E26)+COUNTIF(JANVIER!$J$291,$E26)+COUNTIF(JANVIER!$J$301,$E26)+COUNTIF(JANVIER!$J$311,$E26)</f>
        <v>0</v>
      </c>
      <c r="AP26" s="140">
        <f>COUNTIF(JANVIER!K$10,$E26)+COUNTIF(JANVIER!$K$20,$E26)+COUNTIF(JANVIER!$K$30,$E26)+COUNTIF(JANVIER!$K$40,$E26)+COUNTIF(JANVIER!$K$50,$E26)+COUNTIF(JANVIER!$K$60,$E26)+COUNTIF(JANVIER!$K$70,$E26)+COUNTIF(JANVIER!$K$80,$E26)+COUNTIF(JANVIER!$K$90,$E26)+COUNTIF(JANVIER!$K$100,$E26)+COUNTIF(JANVIER!$K$110,$E26)+COUNTIF(JANVIER!$K$120,$E26)+COUNTIF(JANVIER!$K$130,$E26)+COUNTIF(JANVIER!$K$140,$E26)+COUNTIF(JANVIER!$K$150,$E26)+COUNTIF(JANVIER!$K$160,$E26)+COUNTIF(JANVIER!$K$170,$E26)+COUNTIF(JANVIER!$K$180,$E26)+COUNTIF(JANVIER!$K$190,$E26)+COUNTIF(JANVIER!$K$200,$E26)+COUNTIF(JANVIER!$K$210,$E26)+COUNTIF(JANVIER!$K$220,$E26)+COUNTIF(JANVIER!$K$230,$E26)+COUNTIF(JANVIER!$K$240,$E26)+COUNTIF(JANVIER!$K$250,$E26)+COUNTIF(JANVIER!$K$260,$E26)+COUNTIF(JANVIER!$K$270,$E26)+COUNTIF(JANVIER!$K$280,$E26)+COUNTIF(JANVIER!$K$290,$E26)+COUNTIF(JANVIER!$K$300,$E26)+COUNTIF(JANVIER!$K$310,$E26)</f>
        <v>0</v>
      </c>
      <c r="AQ26" s="55">
        <f>COUNTIF(JANVIER!J$11,$E26)+COUNTIF(JANVIER!$J$21,$E26)+COUNTIF(JANVIER!$J$31,$E26)+COUNTIF(JANVIER!$J$42,$E26)+COUNTIF(JANVIER!$J$52,$E26)+COUNTIF(JANVIER!$J$62,$E26)+COUNTIF(JANVIER!$J$72,$E26)+COUNTIF(JANVIER!$J$82,$E26)+COUNTIF(JANVIER!$J$92,$E26)+COUNTIF(JANVIER!$J$102,$E26)+COUNTIF(JANVIER!$J$112,$E26)+COUNTIF(JANVIER!$J$122,$E26)+COUNTIF(JANVIER!$J$132,$E26)+COUNTIF(JANVIER!$J$142,$E26)+COUNTIF(JANVIER!$J$152,$E26)+COUNTIF(JANVIER!$J$162,$E26)+COUNTIF(JANVIER!$J$172,$E26)+COUNTIF(JANVIER!$J$182,$E26)+COUNTIF(JANVIER!$J$192,$E26)+COUNTIF(JANVIER!$J$202,$E26)+COUNTIF(JANVIER!$J$212,$E26)+COUNTIF(JANVIER!$J$222,$E26)+COUNTIF(JANVIER!$J$232,$E26)+COUNTIF(JANVIER!$J$242,$E26)+COUNTIF(JANVIER!$J$252,$E26)+COUNTIF(JANVIER!$J$262,$E26)+COUNTIF(JANVIER!$J$272,$E26)+COUNTIF(JANVIER!$J$282,$E26)+COUNTIF(JANVIER!$J$292,$E26)+COUNTIF(JANVIER!$J$302,$E26)+COUNTIF(JANVIER!$J$312,$E26)</f>
        <v>0</v>
      </c>
      <c r="AR26" s="140">
        <f>COUNTIF(JANVIER!K$11,$E26)+COUNTIF(JANVIER!$K$21,$E26)+COUNTIF(JANVIER!$K$32,$E26)+COUNTIF(JANVIER!$K$42,$E26)+COUNTIF(JANVIER!$K$52,$E26)+COUNTIF(JANVIER!$K$62,$E26)+COUNTIF(JANVIER!$K$72,$E26)+COUNTIF(JANVIER!$K$82,$E26)+COUNTIF(JANVIER!$K$92,$E26)+COUNTIF(JANVIER!$K$102,$E26)+COUNTIF(JANVIER!$K$112,$E26)+COUNTIF(JANVIER!$K$122,$E26)+COUNTIF(JANVIER!$K$132,$E26)+COUNTIF(JANVIER!$K$142,$E26)+COUNTIF(JANVIER!$K$152,$E26)+COUNTIF(JANVIER!$K$162,$E26)+COUNTIF(JANVIER!$K$172,$E26)+COUNTIF(JANVIER!$K$182,$E26)+COUNTIF(JANVIER!$K$192,$E26)+COUNTIF(JANVIER!$K$202,$E26)+COUNTIF(JANVIER!$K$212,$E26)+COUNTIF(JANVIER!$K$222,$E26)+COUNTIF(JANVIER!$K$232,$E26)+COUNTIF(JANVIER!$K$242,$E26)+COUNTIF(JANVIER!$K$252,$E26)+COUNTIF(JANVIER!$K$262,$E26)+COUNTIF(JANVIER!$K$272,$E26)+COUNTIF(JANVIER!$K$282,$E26)+COUNTIF(JANVIER!$K$292,$E26)+COUNTIF(JANVIER!$K$302,$E26)+COUNTIF(JANVIER!$K$312,$E26)</f>
        <v>0</v>
      </c>
      <c r="AS26" s="158">
        <f t="shared" si="8"/>
        <v>0</v>
      </c>
      <c r="AT26" s="80"/>
      <c r="AU26" s="2">
        <f>COUNTIF(JANVIER!M$6,$E26)+COUNTIF(JANVIER!$M$16,$E26)+COUNTIF(JANVIER!$M$26,$E26)+COUNTIF(JANVIER!$M$37,$E26)+COUNTIF(JANVIER!$M$47,$E26)+COUNTIF(JANVIER!$M$57,$E26)+COUNTIF(JANVIER!$M$67,$E26)+COUNTIF(JANVIER!$M$77,$E26)+COUNTIF(JANVIER!$M$87,$E26)+COUNTIF(JANVIER!$M$97,$E26)+COUNTIF(JANVIER!$M$107,$E26)+COUNTIF(JANVIER!$M$117,$E26)+COUNTIF(JANVIER!$M$127,$E26)+COUNTIF(JANVIER!$M$137,$E26)+COUNTIF(JANVIER!$M$147,$E26)+COUNTIF(JANVIER!$M$157,$E26)+COUNTIF(JANVIER!$M$167,$E26)+COUNTIF(JANVIER!$M$177,$E26)+COUNTIF(JANVIER!$M$187,$E26)+COUNTIF(JANVIER!$M$197,$E26)+COUNTIF(JANVIER!$M$207,$E26)+COUNTIF(JANVIER!$M$217,$E26)+COUNTIF(JANVIER!$M$227,$E26)+COUNTIF(JANVIER!$M$237,$E26)+COUNTIF(JANVIER!$M$247,$E26)+COUNTIF(JANVIER!$M$257,$E26)+COUNTIF(JANVIER!$M$267,$E26)+COUNTIF(JANVIER!$M$277,$E26)+COUNTIF(JANVIER!$M$287,$E26)+COUNTIF(JANVIER!$M$297,$E26)+COUNTIF(JANVIER!$M$307,$E26)</f>
        <v>0</v>
      </c>
      <c r="AV26" s="138">
        <f>COUNTIF(JANVIER!N$6,$E26)+COUNTIF(JANVIER!$N$16,$E26)+COUNTIF(JANVIER!$N$26,$E26)+COUNTIF(JANVIER!$N$37,$E26)+COUNTIF(JANVIER!$N$47,$E26)+COUNTIF(JANVIER!$N$57,$E26)+COUNTIF(JANVIER!$N$67,$E26)+COUNTIF(JANVIER!$N$77,$E26)+COUNTIF(JANVIER!$N$87,$E26)+COUNTIF(JANVIER!$N$97,$E26)+COUNTIF(JANVIER!$N$107,$E26)+COUNTIF(JANVIER!$N$117,$E26)+COUNTIF(JANVIER!$N$127,$E26)+COUNTIF(JANVIER!$N$137,$E26)+COUNTIF(JANVIER!$N$147,$E26)+COUNTIF(JANVIER!$N$157,$E26)+COUNTIF(JANVIER!$N$167,$E26)+COUNTIF(JANVIER!$N$177,$E26)+COUNTIF(JANVIER!$N$187,$E26)+COUNTIF(JANVIER!$N$197,$E26)+COUNTIF(JANVIER!$N$207,$E26)+COUNTIF(JANVIER!$N$217,$E26)+COUNTIF(JANVIER!$N$227,$E26)+COUNTIF(JANVIER!$N$237,$E26)+COUNTIF(JANVIER!$N$247,$E26)+COUNTIF(JANVIER!$N$257,$E26)+COUNTIF(JANVIER!$N$267,$E26)+COUNTIF(JANVIER!$N$277,$E26)+COUNTIF(JANVIER!$N$287,$E26)+COUNTIF(JANVIER!$N$297,$E26)+COUNTIF(JANVIER!$N$307,$E26)</f>
        <v>0</v>
      </c>
      <c r="AW26" s="2">
        <f>COUNTIF(JANVIER!$M$7,$E26)+COUNTIF(JANVIER!$M$17,$E26)+COUNTIF(JANVIER!$M$27,$E26)+COUNTIF(JANVIER!$M$38,$E26)+COUNTIF(JANVIER!$M$48,$E26)+COUNTIF(JANVIER!$M$58,$E26)+COUNTIF(JANVIER!$M$68,$E26)+COUNTIF(JANVIER!$M$78,$E26)+COUNTIF(JANVIER!$M$88,$E26)+COUNTIF(JANVIER!$M$98,$E26)+COUNTIF(JANVIER!$M$108,$E26)+COUNTIF(JANVIER!$M$118,$E26)+COUNTIF(JANVIER!$M$128,$E26)+COUNTIF(JANVIER!$M$138,$E26)+COUNTIF(JANVIER!$M$148,$E26)+COUNTIF(JANVIER!$M$158,$E26)+COUNTIF(JANVIER!$M$168,$E26)+COUNTIF(JANVIER!$M$178,$E26)+COUNTIF(JANVIER!$M$188,$E26)+COUNTIF(JANVIER!$M$198,$E26)+COUNTIF(JANVIER!$M$208,$E26)+COUNTIF(JANVIER!$M$218,$E26)+COUNTIF(JANVIER!$M$228,$E26)+COUNTIF(JANVIER!$M$238,$E26)+COUNTIF(JANVIER!$M$248,$E26)+COUNTIF(JANVIER!$M$258,$E26)+COUNTIF(JANVIER!$M$268,$E26)+COUNTIF(JANVIER!$M$278,$E26)+COUNTIF(JANVIER!$M$288,$E26)+COUNTIF(JANVIER!$M$298,$E26)+COUNTIF(JANVIER!$M$308,$E26)</f>
        <v>0</v>
      </c>
      <c r="AX26" s="138">
        <f>COUNTIF(JANVIER!N$7,$E26)+COUNTIF(JANVIER!$N$17,$E26)+COUNTIF(JANVIER!$N$27,$E26)+COUNTIF(JANVIER!$N$38,$E26)+COUNTIF(JANVIER!$N$48,$E26)+COUNTIF(JANVIER!$N$58,$E26)+COUNTIF(JANVIER!$N$68,$E26)+COUNTIF(JANVIER!$N$78,$E26)+COUNTIF(JANVIER!$N$88,$E26)+COUNTIF(JANVIER!$N$98,$E26)+COUNTIF(JANVIER!$N$108,$E26)+COUNTIF(JANVIER!$N$118,$E26)+COUNTIF(JANVIER!$N$128,$E26)+COUNTIF(JANVIER!$N$138,$E26)+COUNTIF(JANVIER!$N$148,$E26)+COUNTIF(JANVIER!$N$158,$E26)+COUNTIF(JANVIER!$N$168,$E26)+COUNTIF(JANVIER!$N$178,$E26)+COUNTIF(JANVIER!$N$188,$E26)+COUNTIF(JANVIER!$N$198,$E26)+COUNTIF(JANVIER!$N$208,$E26)+COUNTIF(JANVIER!$N$218,$E26)+COUNTIF(JANVIER!$N$228,$E26)+COUNTIF(JANVIER!$N$238,$E26)+COUNTIF(JANVIER!$N$248,$E26)+COUNTIF(JANVIER!$N$258,$E26)+COUNTIF(JANVIER!$N$268,$E26)+COUNTIF(JANVIER!$N$278,$E26)+COUNTIF(JANVIER!$N$288,$E26)+COUNTIF(JANVIER!$N$298,$E26)+COUNTIF(JANVIER!$N$308,$E26)</f>
        <v>0</v>
      </c>
      <c r="AY26" s="98">
        <f>COUNTIF(JANVIER!M$8,$E26)+COUNTIF(JANVIER!$M$18,$E26)+COUNTIF(JANVIER!$M$28,$E26)+COUNTIF(JANVIER!$M$39,$E26)+COUNTIF(JANVIER!$M$49,$E26)+COUNTIF(JANVIER!$M$59,$E26)+COUNTIF(JANVIER!$M$69,$E26)+COUNTIF(JANVIER!$M$79,$E26)+COUNTIF(JANVIER!$M$89,$E26)+COUNTIF(JANVIER!$M$99,$E26)+COUNTIF(JANVIER!$M$109,$E26)+COUNTIF(JANVIER!$M$119,$E26)+COUNTIF(JANVIER!$M$129,$E26)+COUNTIF(JANVIER!$M$139,$E26)+COUNTIF(JANVIER!$M$149,$E26)+COUNTIF(JANVIER!$M$159,$E26)+COUNTIF(JANVIER!$M$169,$E26)+COUNTIF(JANVIER!$M$179,$E26)+COUNTIF(JANVIER!$M$189,$E26)+COUNTIF(JANVIER!$M$199,$E26)+COUNTIF(JANVIER!$M$209,$E26)+COUNTIF(JANVIER!$M$219,$E26)+COUNTIF(JANVIER!$M$229,$E26)+COUNTIF(JANVIER!$M$239,$E26)+COUNTIF(JANVIER!$M$249,$E26)+COUNTIF(JANVIER!$M$259,$E26)+COUNTIF(JANVIER!$M$269,$E26)+COUNTIF(JANVIER!$M$279,$E26)+COUNTIF(JANVIER!$M$289,$E26)+COUNTIF(JANVIER!$M$299,$E26)+COUNTIF(JANVIER!$M$309,$E26)</f>
        <v>0</v>
      </c>
      <c r="AZ26" s="136">
        <f>COUNTIF(JANVIER!N$8,$E26)+COUNTIF(JANVIER!$N$18,$E26)+COUNTIF(JANVIER!$N$28,$E26)+COUNTIF(JANVIER!$N$39,$E26)+COUNTIF(JANVIER!$N$49,$E26)+COUNTIF(JANVIER!$N$59,$E26)+COUNTIF(JANVIER!$N$69,$E26)+COUNTIF(JANVIER!$N$79,$E26)+COUNTIF(JANVIER!$N$89,$E26)+COUNTIF(JANVIER!$N$99,$E26)+COUNTIF(JANVIER!$N$109,$E26)+COUNTIF(JANVIER!$N$119,$E26)+COUNTIF(JANVIER!$N$129,$E26)+COUNTIF(JANVIER!$N$139,$E26)+COUNTIF(JANVIER!$N$149,$E26)+COUNTIF(JANVIER!$N$159,$E26)+COUNTIF(JANVIER!$N$169,$E26)+COUNTIF(JANVIER!$N$179,$E26)+COUNTIF(JANVIER!$N$189,$E26)+COUNTIF(JANVIER!$N$199,$E26)+COUNTIF(JANVIER!$N$209,$E26)+COUNTIF(JANVIER!$N$219,$E26)+COUNTIF(JANVIER!$N$229,$E26)+COUNTIF(JANVIER!$N$239,$E26)+COUNTIF(JANVIER!$N$249,$E26)+COUNTIF(JANVIER!$N$259,$E26)+COUNTIF(JANVIER!$N$269,$E26)+COUNTIF(JANVIER!$N$279,$E26)+COUNTIF(JANVIER!$N$289,$E26)+COUNTIF(JANVIER!$N$299,$E26)+COUNTIF(JANVIER!$N$309,$E26)</f>
        <v>0</v>
      </c>
      <c r="BA26" s="98">
        <f>COUNTIF(JANVIER!M$9,$E26)+COUNTIF(JANVIER!$M$19,$E26)+COUNTIF(JANVIER!$M$29,$E26)+COUNTIF(JANVIER!$M$40,$E26)+COUNTIF(JANVIER!$M$50,$E26)+COUNTIF(JANVIER!$M$60,$E26)+COUNTIF(JANVIER!$M$70,$E26)+COUNTIF(JANVIER!$M$80,$E26)+COUNTIF(JANVIER!$M$90,$E26)+COUNTIF(JANVIER!$M$100,$E26)+COUNTIF(JANVIER!$M$110,$E26)+COUNTIF(JANVIER!$M$120,$E26)+COUNTIF(JANVIER!$M$130,$E26)+COUNTIF(JANVIER!$M$140,$E26)+COUNTIF(JANVIER!$M$150,$E26)+COUNTIF(JANVIER!$M$160,$E26)+COUNTIF(JANVIER!$M$170,$E26)+COUNTIF(JANVIER!$M$180,$E26)+COUNTIF(JANVIER!$M$190,$E26)+COUNTIF(JANVIER!$M$200,$E26)+COUNTIF(JANVIER!$M$210,$E26)+COUNTIF(JANVIER!$M$220,$E26)+COUNTIF(JANVIER!$M$230,$E26)+COUNTIF(JANVIER!$M$240,$E26)+COUNTIF(JANVIER!$M$250,$E26)+COUNTIF(JANVIER!$M$260,$E26)+COUNTIF(JANVIER!$M$270,$E26)+COUNTIF(JANVIER!$M$280,$E26)+COUNTIF(JANVIER!$M$290,$E26)+COUNTIF(JANVIER!$M$300,$E26)+COUNTIF(JANVIER!$M$310,$E26)</f>
        <v>0</v>
      </c>
      <c r="BB26" s="136">
        <f>COUNTIF(JANVIER!N$9,$E26)+COUNTIF(JANVIER!$N$19,$E26)+COUNTIF(JANVIER!$N$29,$E26)+COUNTIF(JANVIER!$N$40,$E26)+COUNTIF(JANVIER!$N$50,$E26)+COUNTIF(JANVIER!$N$60,$E26)+COUNTIF(JANVIER!$N$70,$E26)+COUNTIF(JANVIER!$N$80,$E26)+COUNTIF(JANVIER!$N$90,$E26)+COUNTIF(JANVIER!$N$100,$E26)+COUNTIF(JANVIER!$N$110,$E26)+COUNTIF(JANVIER!$N$120,$E26)+COUNTIF(JANVIER!$N$130,$E26)+COUNTIF(JANVIER!$N$140,$E26)+COUNTIF(JANVIER!$N$150,$E26)+COUNTIF(JANVIER!$N$160,$E26)+COUNTIF(JANVIER!$N$170,$E26)+COUNTIF(JANVIER!$N$180,$E26)+COUNTIF(JANVIER!$N$190,$E26)+COUNTIF(JANVIER!$N$200,$E26)+COUNTIF(JANVIER!$N$210,$E26)+COUNTIF(JANVIER!$N$220,$E26)+COUNTIF(JANVIER!$N$230,$E26)+COUNTIF(JANVIER!$N$240,$E26)+COUNTIF(JANVIER!$N$250,$E26)+COUNTIF(JANVIER!$N$260,$E26)+COUNTIF(JANVIER!$N$270,$E26)+COUNTIF(JANVIER!$N$280,$E26)+COUNTIF(JANVIER!$N$290,$E26)+COUNTIF(JANVIER!$N$300,$E26)+COUNTIF(JANVIER!$N$310,$E26)</f>
        <v>0</v>
      </c>
      <c r="BC26" s="80"/>
      <c r="BD26" s="55">
        <f>COUNTIF(JANVIER!P$6,$E26)+COUNTIF(JANVIER!$P$16,$E26)+COUNTIF(JANVIER!$P$26,$E26)+COUNTIF(JANVIER!$P$37,$E26)+COUNTIF(JANVIER!$P$47,$E26)+COUNTIF(JANVIER!$P$57,$E26)+COUNTIF(JANVIER!$P$67,$E26)+COUNTIF(JANVIER!$P$77,$E26)+COUNTIF(JANVIER!$P$87,$E26)+COUNTIF(JANVIER!$P$97,$E26)+COUNTIF(JANVIER!$P$107,$E26)+COUNTIF(JANVIER!$P$117,$E26)+COUNTIF(JANVIER!$P$127,$E26)+COUNTIF(JANVIER!$P$137,$E26)+COUNTIF(JANVIER!$P$147,$E26)+COUNTIF(JANVIER!$P$157,$E26)+COUNTIF(JANVIER!$P$167,$E26)+COUNTIF(JANVIER!$P$177,$E26)+COUNTIF(JANVIER!$P$187,$E26)+COUNTIF(JANVIER!$P$197,$E26)+COUNTIF(JANVIER!$P$207,$E26)+COUNTIF(JANVIER!$P$217,$E26)+COUNTIF(JANVIER!$P$227,$E26)+COUNTIF(JANVIER!$P$237,$E26)+COUNTIF(JANVIER!$P$247,$E26)+COUNTIF(JANVIER!$P$257,$E26)+COUNTIF(JANVIER!$P$267,$E26)+COUNTIF(JANVIER!$P$277,$E26)+COUNTIF(JANVIER!$P$287,$E26)+COUNTIF(JANVIER!$P$297,$E26)+COUNTIF(JANVIER!$P$307,$E26)</f>
        <v>0</v>
      </c>
      <c r="BE26" s="140">
        <f>COUNTIF(JANVIER!Q$6,$E26)+COUNTIF(JANVIER!$P$16,$E26)+COUNTIF(JANVIER!$P$26,$E26)+COUNTIF(JANVIER!$P$37,$E26)+COUNTIF(JANVIER!$M$47,$E26)+COUNTIF(JANVIER!$P$57,$E26)+COUNTIF(JANVIER!$P$67,$E26)+COUNTIF(JANVIER!$P$77,$E26)+COUNTIF(JANVIER!$P$87,$E26)+COUNTIF(JANVIER!$P$97,$E26)+COUNTIF(JANVIER!$P$107,$E26)+COUNTIF(JANVIER!$P$117,$E26)+COUNTIF(JANVIER!$P$127,$E26)+COUNTIF(JANVIER!$P$137,$E26)+COUNTIF(JANVIER!$P$147,$E26)+COUNTIF(JANVIER!$P$157,$E26)+COUNTIF(JANVIER!$P$167,$E26)+COUNTIF(JANVIER!$P$177,$E26)+COUNTIF(JANVIER!$P$187,$E26)+COUNTIF(JANVIER!$P$197,$E26)+COUNTIF(JANVIER!$P$207,$E26)+COUNTIF(JANVIER!$P$217,$E26)+COUNTIF(JANVIER!$P$227,$E26)+COUNTIF(JANVIER!$P$237,$E26)+COUNTIF(JANVIER!$P$247,$E26)+COUNTIF(JANVIER!$P$257,$E26)+COUNTIF(JANVIER!$P$267,$E26)+COUNTIF(JANVIER!$P$277,$E26)+COUNTIF(JANVIER!$P$287,$E26)+COUNTIF(JANVIER!$P$297,$E26)+COUNTIF(JANVIER!$P$307,$E26)</f>
        <v>0</v>
      </c>
      <c r="BF26" s="55">
        <f>COUNTIF(JANVIER!$P$7,$E26)+COUNTIF(JANVIER!$P$17,$E26)+COUNTIF(JANVIER!$P$27,$E26)+COUNTIF(JANVIER!$P$38,$E26)+COUNTIF(JANVIER!$P$48,$E26)+COUNTIF(JANVIER!$P$58,$E26)+COUNTIF(JANVIER!$P$68,$E26)+COUNTIF(JANVIER!$P$78,$E26)+COUNTIF(JANVIER!$P$88,$E26)+COUNTIF(JANVIER!$P$98,$E26)+COUNTIF(JANVIER!$P$108,$E26)+COUNTIF(JANVIER!$P$118,$E26)+COUNTIF(JANVIER!$P$128,$E26)+COUNTIF(JANVIER!$P$138,$E26)+COUNTIF(JANVIER!$P$148,$E26)+COUNTIF(JANVIER!$P$158,$E26)+COUNTIF(JANVIER!$P$168,$E26)+COUNTIF(JANVIER!$P$178,$E26)+COUNTIF(JANVIER!$P$188,$E26)+COUNTIF(JANVIER!$P$198,$E26)+COUNTIF(JANVIER!$P$208,$E26)+COUNTIF(JANVIER!$P$218,$E26)+COUNTIF(JANVIER!$P$228,$E26)+COUNTIF(JANVIER!$P$238,$E26)+COUNTIF(JANVIER!$P$248,$E26)+COUNTIF(JANVIER!$P$258,$E26)+COUNTIF(JANVIER!$P$268,$E26)+COUNTIF(JANVIER!$P$278,$E26)+COUNTIF(JANVIER!$P$288,$E26)+COUNTIF(JANVIER!$P$298,$E26)+COUNTIF(JANVIER!$P$308,$E26)</f>
        <v>0</v>
      </c>
      <c r="BG26" s="140">
        <f>COUNTIF(JANVIER!$Q$7,$E26)+COUNTIF(JANVIER!$Q$17,$E26)+COUNTIF(JANVIER!$Q$27,$E26)+COUNTIF(JANVIER!$Q$38,$E26)+COUNTIF(JANVIER!$Q$48,$E26)+COUNTIF(JANVIER!$Q$58,$E26)+COUNTIF(JANVIER!$Q$68,$E26)+COUNTIF(JANVIER!$Q$78,$E26)+COUNTIF(JANVIER!$Q$88,$E26)+COUNTIF(JANVIER!$Q$98,$E26)+COUNTIF(JANVIER!$Q$108,$E26)+COUNTIF(JANVIER!$Q$118,$E26)+COUNTIF(JANVIER!$Q$128,$E26)+COUNTIF(JANVIER!$Q$138,$E26)+COUNTIF(JANVIER!$Q$148,$E26)+COUNTIF(JANVIER!$Q$158,$E26)+COUNTIF(JANVIER!$Q$168,$E26)+COUNTIF(JANVIER!$Q$178,$E26)+COUNTIF(JANVIER!$Q$188,$E26)+COUNTIF(JANVIER!$Q$198,$E26)+COUNTIF(JANVIER!$Q$208,$E26)+COUNTIF(JANVIER!$Q$218,$E26)+COUNTIF(JANVIER!$Q$228,$E26)+COUNTIF(JANVIER!$Q$238,$E26)+COUNTIF(JANVIER!$Q$248,$E26)+COUNTIF(JANVIER!$Q$258,$E26)+COUNTIF(JANVIER!$Q$268,$E26)+COUNTIF(JANVIER!$Q$278,$E26)+COUNTIF(JANVIER!$Q$288,$E26)+COUNTIF(JANVIER!$Q$298,$E26)+COUNTIF(JANVIER!$Q$308,$E26)</f>
        <v>0</v>
      </c>
      <c r="BH26" s="48">
        <f>COUNTIF(JANVIER!P$8,$E26)+COUNTIF(JANVIER!$P$18,$E26)+COUNTIF(JANVIER!$P$28,$E26)+COUNTIF(JANVIER!$P$39,$E26)+COUNTIF(JANVIER!$P$49,$E26)+COUNTIF(JANVIER!$P$59,$E26)+COUNTIF(JANVIER!$P$69,$E26)+COUNTIF(JANVIER!$P$79,$E26)+COUNTIF(JANVIER!$P$89,$E26)+COUNTIF(JANVIER!$P$99,$E26)+COUNTIF(JANVIER!$P$109,$E26)+COUNTIF(JANVIER!$P$119,$E26)+COUNTIF(JANVIER!$P$129,$E26)+COUNTIF(JANVIER!$P$139,$E26)+COUNTIF(JANVIER!$P$149,$E26)+COUNTIF(JANVIER!$P$159,$E26)+COUNTIF(JANVIER!$P$169,$E26)+COUNTIF(JANVIER!$P$179,$E26)+COUNTIF(JANVIER!$P$189,$E26)+COUNTIF(JANVIER!$P$199,$E26)+COUNTIF(JANVIER!$P$209,$E26)+COUNTIF(JANVIER!$P$219,$E26)+COUNTIF(JANVIER!$P$229,$E26)+COUNTIF(JANVIER!$P$239,$E26)+COUNTIF(JANVIER!$P$249,$E26)+COUNTIF(JANVIER!$P$259,$E26)+COUNTIF(JANVIER!$P$269,$E26)+COUNTIF(JANVIER!$P$279,$E26)+COUNTIF(JANVIER!$P$289,$E26)+COUNTIF(JANVIER!$P$299,$E26)+COUNTIF(JANVIER!$P$309,$E26)</f>
        <v>0</v>
      </c>
      <c r="BI26" s="151">
        <f>COUNTIF(JANVIER!Q$8,$E26)+COUNTIF(JANVIER!$Q$18,$E26)+COUNTIF(JANVIER!$Q$28,$E26)+COUNTIF(JANVIER!$Q$39,$E26)+COUNTIF(JANVIER!$Q$49,$E26)+COUNTIF(JANVIER!$Q$59,$E26)+COUNTIF(JANVIER!$Q$69,$E26)+COUNTIF(JANVIER!$Q$79,$E26)+COUNTIF(JANVIER!$Q$89,$E26)+COUNTIF(JANVIER!$Q$99,$E26)+COUNTIF(JANVIER!$Q$109,$E26)+COUNTIF(JANVIER!$Q$119,$E26)+COUNTIF(JANVIER!$Q$129,$E26)+COUNTIF(JANVIER!$Q$139,$E26)+COUNTIF(JANVIER!$Q$149,$E26)+COUNTIF(JANVIER!$Q$159,$E26)+COUNTIF(JANVIER!$Q$169,$E26)+COUNTIF(JANVIER!$Q$179,$E26)+COUNTIF(JANVIER!$Q$189,$E26)+COUNTIF(JANVIER!$Q$199,$E26)+COUNTIF(JANVIER!$Q$209,$E26)+COUNTIF(JANVIER!$Q$219,$E26)+COUNTIF(JANVIER!$Q$229,$E26)+COUNTIF(JANVIER!$Q$239,$E26)+COUNTIF(JANVIER!$Q$249,$E26)+COUNTIF(JANVIER!$Q$259,$E26)+COUNTIF(JANVIER!$Q$269,$E26)+COUNTIF(JANVIER!$Q$279,$E26)+COUNTIF(JANVIER!$Q$289,$E26)+COUNTIF(JANVIER!$Q$299,$E26)+COUNTIF(JANVIER!$Q$309,$E26)</f>
        <v>0</v>
      </c>
      <c r="BJ26" s="80"/>
      <c r="BK26" s="55">
        <f>COUNTIF(JANVIER!S$6,$E26)+COUNTIF(JANVIER!$S$16,$E26)+COUNTIF(JANVIER!$S$26,$E26)+COUNTIF(JANVIER!$S$37,$E26)+COUNTIF(JANVIER!$S$47,$E26)+COUNTIF(JANVIER!$S$57,$E26)+COUNTIF(JANVIER!$S$67,$E26)+COUNTIF(JANVIER!$S$77,$E26)+COUNTIF(JANVIER!$S$87,$E26)+COUNTIF(JANVIER!$S$97,$E26)+COUNTIF(JANVIER!$S$107,$E26)+COUNTIF(JANVIER!$S$117,$E26)+COUNTIF(JANVIER!$S$127,$E26)+COUNTIF(JANVIER!$S$137,$E26)+COUNTIF(JANVIER!$S$147,$E26)+COUNTIF(JANVIER!$S$157,$E26)+COUNTIF(JANVIER!$S$167,$E26)+COUNTIF(JANVIER!$S$177,$E26)+COUNTIF(JANVIER!$S$187,$E26)+COUNTIF(JANVIER!$S$197,$E26)+COUNTIF(JANVIER!$S$207,$E26)+COUNTIF(JANVIER!$S$217,$E26)+COUNTIF(JANVIER!$S$227,$E26)+COUNTIF(JANVIER!$S$237,$E26)+COUNTIF(JANVIER!$S$247,$E26)+COUNTIF(JANVIER!$S$257,$E26)+COUNTIF(JANVIER!$S$267,$E26)+COUNTIF(JANVIER!$S$277,$E26)+COUNTIF(JANVIER!$S$287,$E26)+COUNTIF(JANVIER!$S$297,$E26)+COUNTIF(JANVIER!$S$307,$E26)</f>
        <v>0</v>
      </c>
      <c r="BL26" s="140">
        <f>COUNTIF(JANVIER!T$6,$E29)+COUNTIF(JANVIER!$T$16,$E29)+COUNTIF(JANVIER!$T$26,$E29)+COUNTIF(JANVIER!$T$37,$E29)+COUNTIF(JANVIER!$T$47,$E29)+COUNTIF(JANVIER!$T$57,$E29)+COUNTIF(JANVIER!$T$67,$E29)+COUNTIF(JANVIER!$T$77,$E29)+COUNTIF(JANVIER!$T$87,$E29)+COUNTIF(JANVIER!$T$97,$E29)+COUNTIF(JANVIER!$T$107,$E29)+COUNTIF(JANVIER!$T$117,$E29)+COUNTIF(JANVIER!$T$127,$E29)+COUNTIF(JANVIER!$T$137,$E29)+COUNTIF(JANVIER!$T$147,$E29)+COUNTIF(JANVIER!$T$157,$E29)+COUNTIF(JANVIER!$T$167,$E29)+COUNTIF(JANVIER!$T$177,$E29)+COUNTIF(JANVIER!$T$187,$E29)+COUNTIF(JANVIER!$T$197,$E29)+COUNTIF(JANVIER!$T$207,$E29)+COUNTIF(JANVIER!$T$217,$E29)+COUNTIF(JANVIER!$T$227,$E29)+COUNTIF(JANVIER!$T$237,$E29)+COUNTIF(JANVIER!$T$247,$E29)+COUNTIF(JANVIER!$T$257,$E29)+COUNTIF(JANVIER!$T$267,$E29)+COUNTIF(JANVIER!$T$277,$E29)+COUNTIF(JANVIER!$T$287,$E29)+COUNTIF(JANVIER!$T$297,$E29)+COUNTIF(JANVIER!$T$307,$E29)</f>
        <v>0</v>
      </c>
      <c r="BM26" s="55">
        <f>COUNTIF(JANVIER!$S$7,$E26)+COUNTIF(JANVIER!$S$17,$E26)+COUNTIF(JANVIER!$S$27,$E26)+COUNTIF(JANVIER!$S$38,$E26)+COUNTIF(JANVIER!$S$48,$E26)+COUNTIF(JANVIER!$S$58,$E26)+COUNTIF(JANVIER!$S$68,$E26)+COUNTIF(JANVIER!$S$78,$E26)+COUNTIF(JANVIER!$S$88,$E26)+COUNTIF(JANVIER!$S$98,$E26)+COUNTIF(JANVIER!$S$108,$E26)+COUNTIF(JANVIER!$S$118,$E26)+COUNTIF(JANVIER!$S$128,$E26)+COUNTIF(JANVIER!$S$138,$E26)+COUNTIF(JANVIER!$S$148,$E26)+COUNTIF(JANVIER!$S$158,$E26)+COUNTIF(JANVIER!$S$168,$E26)+COUNTIF(JANVIER!$S$178,$E26)+COUNTIF(JANVIER!$S$188,$E26)+COUNTIF(JANVIER!$S$198,$E26)+COUNTIF(JANVIER!$S$208,$E26)+COUNTIF(JANVIER!$S$218,$E26)+COUNTIF(JANVIER!$S$228,$E26)+COUNTIF(JANVIER!$S$238,$E26)+COUNTIF(JANVIER!$S$248,$E26)+COUNTIF(JANVIER!$S$258,$E26)+COUNTIF(JANVIER!$S$268,$E26)+COUNTIF(JANVIER!$S$278,$E26)+COUNTIF(JANVIER!$S$288,$E26)+COUNTIF(JANVIER!$S$298,$E26)+COUNTIF(JANVIER!$S$308,$E26)</f>
        <v>0</v>
      </c>
      <c r="BN26" s="140">
        <f>COUNTIF(JANVIER!$T$7,$E26)+COUNTIF(JANVIER!$T$17,$E26)+COUNTIF(JANVIER!$T$27,$E26)+COUNTIF(JANVIER!$T$38,$E26)+COUNTIF(JANVIER!$T$48,$E26)+COUNTIF(JANVIER!$T$58,$E26)+COUNTIF(JANVIER!$T$68,$E26)+COUNTIF(JANVIER!$T$78,$E26)+COUNTIF(JANVIER!$T$88,$E26)+COUNTIF(JANVIER!$T$98,$E26)+COUNTIF(JANVIER!$T$108,$E26)+COUNTIF(JANVIER!$T$118,$E26)+COUNTIF(JANVIER!$T$128,$E26)+COUNTIF(JANVIER!$T$138,$E26)+COUNTIF(JANVIER!$T$148,$E26)+COUNTIF(JANVIER!$T$158,$E26)+COUNTIF(JANVIER!$T$168,$E26)+COUNTIF(JANVIER!$T$178,$E26)+COUNTIF(JANVIER!$T$188,$E26)+COUNTIF(JANVIER!$T$198,$E26)+COUNTIF(JANVIER!$T$208,$E26)+COUNTIF(JANVIER!$T$218,$E26)+COUNTIF(JANVIER!$T$228,$E26)+COUNTIF(JANVIER!$T$238,$E26)+COUNTIF(JANVIER!$T$248,$E26)+COUNTIF(JANVIER!$T$258,$E26)+COUNTIF(JANVIER!$T$268,$E26)+COUNTIF(JANVIER!$T$278,$E26)+COUNTIF(JANVIER!$T$288,$E26)+COUNTIF(JANVIER!$T$298,$E26)+COUNTIF(JANVIER!$T$308,$E26)</f>
        <v>0</v>
      </c>
    </row>
    <row r="27" spans="2:66" x14ac:dyDescent="0.25">
      <c r="E27" s="162" t="s">
        <v>92</v>
      </c>
      <c r="F27" s="119"/>
      <c r="G27" s="55">
        <f>COUNTIF(JANVIER!$A$8,$E27)+COUNTIF(JANVIER!$A$18,$E27)+COUNTIF(JANVIER!$A$276,$E27)+COUNTIF(JANVIER!$A$39,$E27)+COUNTIF(JANVIER!$A$49,$E27)+COUNTIF(JANVIER!$A$59,$E27)+COUNTIF(JANVIER!$A$69,$E27)+COUNTIF(JANVIER!$A$79,$E27)+COUNTIF(JANVIER!$A$87,$E27)+COUNTIF(JANVIER!$A$99,$E27)+COUNTIF(JANVIER!$A$109,$E27)+COUNTIF(JANVIER!$A$119,$E27)+COUNTIF(JANVIER!$A$129,$E27)+COUNTIF(JANVIER!$A$139,$E27)+COUNTIF(JANVIER!$A$149,$E27)+COUNTIF(JANVIER!$A$159,$E27)+COUNTIF(JANVIER!$A$169,$E27)+COUNTIF(JANVIER!$A$179,$E27)+COUNTIF(JANVIER!$A$189,$E27)+COUNTIF(JANVIER!$A$199,$E27)+COUNTIF(JANVIER!$A$209,$E27)+COUNTIF(JANVIER!$A$219,$E27)+COUNTIF(JANVIER!$A$229,$E27)+COUNTIF(JANVIER!$A$239,$E27)+COUNTIF(JANVIER!$A$249,$E27)+COUNTIF(JANVIER!$A$259,$E27)+COUNTIF(JANVIER!$A$269,$E27)+COUNTIF(JANVIER!$A$279,$E27)+COUNTIF(JANVIER!$A$289,$E27)+COUNTIF(JANVIER!$A$299,$E27)+COUNTIF(JANVIER!$A$307:$D$309,$E27)</f>
        <v>0</v>
      </c>
      <c r="H27" s="55">
        <f>COUNTIF(JANVIER!$B$8,$E27)+COUNTIF(JANVIER!$B$18,$E27)+COUNTIF(JANVIER!$B$28,$E27)+COUNTIF(JANVIER!$B$39,$E27)+COUNTIF(JANVIER!$B$49,$E27)+COUNTIF(JANVIER!$B$59,$E27)+COUNTIF(JANVIER!$B$69,$E27)+COUNTIF(JANVIER!$B$79,$E27)+COUNTIF(JANVIER!$B$89,$E27)+COUNTIF(JANVIER!$B$99,$E27)+COUNTIF(JANVIER!$B$109,$E27)+COUNTIF(JANVIER!$B$119,$E27)+COUNTIF(JANVIER!$B$129,$E27)+COUNTIF(JANVIER!$B$139,$E27)+COUNTIF(JANVIER!$B$149,$E27)+COUNTIF(JANVIER!$B$159,$E27)+COUNTIF(JANVIER!$B$169,$E27)+COUNTIF(JANVIER!$B$179,$E27)+COUNTIF(JANVIER!$B$189,$E27)+COUNTIF(JANVIER!$B$199,$E27)+COUNTIF(JANVIER!$B$209,$E27)+COUNTIF(JANVIER!$B$219,$E27)+COUNTIF(JANVIER!$B$229,$E27)+COUNTIF(JANVIER!$B$239,$E27)+COUNTIF(JANVIER!$B$249,$E27)+COUNTIF(JANVIER!$B$259,$E27)+COUNTIF(JANVIER!$B$269,$E27)+COUNTIF(JANVIER!$B$279,$E27)+COUNTIF(JANVIER!$B$289,$E27)+COUNTIF(JANVIER!$B$299,$E27)+COUNTIF(JANVIER!$B$309,$E27)</f>
        <v>0</v>
      </c>
      <c r="I27" s="1">
        <f t="shared" si="0"/>
        <v>0</v>
      </c>
      <c r="J27" s="1">
        <f t="shared" si="1"/>
        <v>0</v>
      </c>
      <c r="K27" s="1">
        <f t="shared" si="2"/>
        <v>0</v>
      </c>
      <c r="L27" s="119"/>
      <c r="M27" s="55">
        <f>COUNTIF(JANVIER!$D$6,$E27)+COUNTIF(JANVIER!$D$16,$E27)+COUNTIF(JANVIER!$D$26,$E27)+COUNTIF(JANVIER!$D$37,$E27)+COUNTIF(JANVIER!$D$47,$E27)+COUNTIF(JANVIER!$D$57,$E27)+COUNTIF(JANVIER!$D$67,$E27)+COUNTIF(JANVIER!$D$77,$E27)+COUNTIF(JANVIER!$D$87,$E27)+COUNTIF(JANVIER!$D$97,$E27)+COUNTIF(JANVIER!$D$107,$E27)+COUNTIF(JANVIER!$D$117,$E27)+COUNTIF(JANVIER!$D$127,$E27)+COUNTIF(JANVIER!$D$137,$E27)+COUNTIF(JANVIER!$D$147,$E27)+COUNTIF(JANVIER!$D$157,$E27)+COUNTIF(JANVIER!$D$167,$E27)+COUNTIF(JANVIER!$D$177,$E27)+COUNTIF(JANVIER!$D$187,$E27)+COUNTIF(JANVIER!$D$197,$E27)+COUNTIF(JANVIER!$D$207,$E27)+COUNTIF(JANVIER!$D$217,$E27)+COUNTIF(JANVIER!$D$227,$E27)+COUNTIF(JANVIER!$D$237,$E27)+COUNTIF(JANVIER!$D$247,$E27)+COUNTIF(JANVIER!$D$257,$E27)+COUNTIF(JANVIER!$D$267,$E27)+COUNTIF(JANVIER!$D$277,$E27)+COUNTIF(JANVIER!$D$287,$E27)+COUNTIF(JANVIER!$D$297,$E27)+COUNTIF(JANVIER!$D$307:D328,$E27)</f>
        <v>0</v>
      </c>
      <c r="N27" s="140">
        <f>COUNTIF(JANVIER!$E$6,$E27)+COUNTIF(JANVIER!$E$16,$E27)+COUNTIF(JANVIER!$E$26,$E27)+COUNTIF(JANVIER!$E$37,$E27)+COUNTIF(JANVIER!$E$47,$E27)+COUNTIF(JANVIER!$E$57,$E27)+COUNTIF(JANVIER!$E$67,$E27)+COUNTIF(JANVIER!$E$77,$E27)+COUNTIF(JANVIER!$E$87,$E27)+COUNTIF(JANVIER!$E$97,$E27)+COUNTIF(JANVIER!$E$107,$E27)+COUNTIF(JANVIER!$E$117,$E27)+COUNTIF(JANVIER!$E$127,$E27)+COUNTIF(JANVIER!$E$137,$E27)+COUNTIF(JANVIER!$E$147,$E27)+COUNTIF(JANVIER!$E$157,$E27)+COUNTIF(JANVIER!$E$167,$E27)+COUNTIF(JANVIER!$E$177,$E27)+COUNTIF(JANVIER!$E$187,$E27)+COUNTIF(JANVIER!$E$197,$E27)+COUNTIF(JANVIER!$E$207,$E27)+COUNTIF(JANVIER!$E$217,$E27)+COUNTIF(JANVIER!$E$227,$E27)+COUNTIF(JANVIER!$E$237,$E27)+COUNTIF(JANVIER!$E$247,$E27)+COUNTIF(JANVIER!$E$257,$E27)+COUNTIF(JANVIER!$E$267,$E27)+COUNTIF(JANVIER!$E$277,$E27)+COUNTIF(JANVIER!$E$287,$E27)+COUNTIF(JANVIER!$E$297,$E27)+COUNTIF(JANVIER!$E$307:E328,$E27)</f>
        <v>0</v>
      </c>
      <c r="O27" s="55">
        <f>COUNTIF(JANVIER!$D$7,$E27)+COUNTIF(JANVIER!$D$17,$E27)+COUNTIF(JANVIER!$D$27,$E27)+COUNTIF(JANVIER!$D$38,$E27)+COUNTIF(JANVIER!$D$48,$E27)+COUNTIF(JANVIER!$D$58,$E27)+COUNTIF(JANVIER!$D$68,$E27)+COUNTIF(JANVIER!$D$78,$E27)+COUNTIF(JANVIER!$D$88,$E27)+COUNTIF(JANVIER!$D$98,$E27)+COUNTIF(JANVIER!$D$108,$E27)+COUNTIF(JANVIER!$D$118,$E27)+COUNTIF(JANVIER!$D$128,$E27)+COUNTIF(JANVIER!$D$138,$E27)+COUNTIF(JANVIER!$D$148,$E27)+COUNTIF(JANVIER!$D$158,$E27)+COUNTIF(JANVIER!$D$168,$E27)+COUNTIF(JANVIER!$D$178,$E27)+COUNTIF(JANVIER!$D$188,$E27)+COUNTIF(JANVIER!$D$198,$E27)+COUNTIF(JANVIER!$D$208,$E27)+COUNTIF(JANVIER!$D$218,$E27)+COUNTIF(JANVIER!$D$228,$E27)+COUNTIF(JANVIER!$D$238,$E27)+COUNTIF(JANVIER!$D$248,$E27)+COUNTIF(JANVIER!$D$258,$E27)+COUNTIF(JANVIER!$D$268,$E27)+COUNTIF(JANVIER!$D$278,$E27)+COUNTIF(JANVIER!$D$288,$E27)+COUNTIF(JANVIER!$D$298,$E27)+COUNTIF(JANVIER!$D$308:F328,$E27)</f>
        <v>0</v>
      </c>
      <c r="P27" s="140">
        <f>COUNTIF(JANVIER!$E$7,$E27)+COUNTIF(JANVIER!$E$17,$E27)+COUNTIF(JANVIER!$E$27,$E27)+COUNTIF(JANVIER!$E$38,$E27)+COUNTIF(JANVIER!$E$48,$E27)+COUNTIF(JANVIER!$E$58,$E27)+COUNTIF(JANVIER!$E$68,$E27)+COUNTIF(JANVIER!$E$78,$E27)+COUNTIF(JANVIER!$E$88,$E27)+COUNTIF(JANVIER!$E$98,$E27)+COUNTIF(JANVIER!$E$108,$E27)+COUNTIF(JANVIER!$E$118,$E27)+COUNTIF(JANVIER!$E$128,$E27)+COUNTIF(JANVIER!$E$138,$E27)+COUNTIF(JANVIER!$E$148,$E27)+COUNTIF(JANVIER!$E$158,$E27)+COUNTIF(JANVIER!$E$168,$E27)+COUNTIF(JANVIER!$E$178,$E27)+COUNTIF(JANVIER!$E$188,$E27)+COUNTIF(JANVIER!$E$198,$E27)+COUNTIF(JANVIER!$E$208,$E27)+COUNTIF(JANVIER!$E$218,$E27)+COUNTIF(JANVIER!$E$228,$E27)+COUNTIF(JANVIER!$E$238,$E27)+COUNTIF(JANVIER!$E$248,$E27)+COUNTIF(JANVIER!$E$258,$E27)+COUNTIF(JANVIER!$E$268,$E27)+COUNTIF(JANVIER!$E$278,$E27)+COUNTIF(JANVIER!$E$288,$E27)+COUNTIF(JANVIER!$E$298,$E27)+COUNTIF(JANVIER!$E$308:G328,$E27)</f>
        <v>0</v>
      </c>
      <c r="Q27" s="48">
        <f>COUNTIF(JANVIER!$D$8,$E27)+COUNTIF(JANVIER!$D$18,$E27)+COUNTIF(JANVIER!$D$28,$E27)+COUNTIF(JANVIER!$D$39,$E27)+COUNTIF(JANVIER!$D$49,$E27)+COUNTIF(JANVIER!$D$59,$E27)+COUNTIF(JANVIER!$D$69,$E27)+COUNTIF(JANVIER!$D$79,$E27)+COUNTIF(JANVIER!$D$89,$E27)+COUNTIF(JANVIER!$D$99,$E27)+COUNTIF(JANVIER!$D$109,$E27)+COUNTIF(JANVIER!$D$119,$E27)+COUNTIF(JANVIER!$D$129,$E27)+COUNTIF(JANVIER!$D$139,$E27)+COUNTIF(JANVIER!$D$149,$E27)+COUNTIF(JANVIER!$D$159,$E27)+COUNTIF(JANVIER!$D$169,$E27)+COUNTIF(JANVIER!$D$179,$E27)+COUNTIF(JANVIER!$D$189,$E27)+COUNTIF(JANVIER!$D$199,$E27)+COUNTIF(JANVIER!$D$209,$E27)+COUNTIF(JANVIER!$D$219,$E27)+COUNTIF(JANVIER!$D$229,$E27)+COUNTIF(JANVIER!$D$239,$E27)+COUNTIF(JANVIER!$D$249,$E27)+COUNTIF(JANVIER!$D$259,$E27)+COUNTIF(JANVIER!$D$269,$E27)+COUNTIF(JANVIER!$D$279,$E27)+COUNTIF(JANVIER!$D$289,$E27)+COUNTIF(JANVIER!$D$299,$E27)+COUNTIF(JANVIER!$D$309:H328,$E27)</f>
        <v>0</v>
      </c>
      <c r="R27" s="151">
        <f>COUNTIF(JANVIER!$E$8,$E27)+COUNTIF(JANVIER!$E$18,$E27)+COUNTIF(JANVIER!$E$28,$E27)+COUNTIF(JANVIER!$E$39,$E27)+COUNTIF(JANVIER!$E$49,$E27)+COUNTIF(JANVIER!$E$59,$E27)+COUNTIF(JANVIER!$E$69,$E27)+COUNTIF(JANVIER!$E$79,$E27)+COUNTIF(JANVIER!$E$89,$E27)+COUNTIF(JANVIER!$E$99,$E27)+COUNTIF(JANVIER!$E$109,$E27)+COUNTIF(JANVIER!$E$119,$E27)+COUNTIF(JANVIER!$E$129,$E27)+COUNTIF(JANVIER!$E$139,$E27)+COUNTIF(JANVIER!$E$149,$E27)+COUNTIF(JANVIER!$E$159,$E27)+COUNTIF(JANVIER!$E$169,$E27)+COUNTIF(JANVIER!$E$179,$E27)+COUNTIF(JANVIER!$E$189,$E27)+COUNTIF(JANVIER!$E$199,$E27)+COUNTIF(JANVIER!$E$209,$E27)+COUNTIF(JANVIER!$E$219,$E27)+COUNTIF(JANVIER!$E$229,$E27)+COUNTIF(JANVIER!$E$239,$E27)+COUNTIF(JANVIER!$E$249,$E27)+COUNTIF(JANVIER!$E$259,$E27)+COUNTIF(JANVIER!$E$269,$E27)+COUNTIF(JANVIER!$E$279,$E27)+COUNTIF(JANVIER!$E$289,$E27)+COUNTIF(JANVIER!$E$299,$E27)+COUNTIF(JANVIER!$E$309,$E27)</f>
        <v>0</v>
      </c>
      <c r="S27" s="48">
        <f t="shared" si="3"/>
        <v>0</v>
      </c>
      <c r="T27" s="136">
        <f t="shared" si="3"/>
        <v>0</v>
      </c>
      <c r="U27" s="49">
        <f t="shared" si="4"/>
        <v>0</v>
      </c>
      <c r="V27" s="80"/>
      <c r="W27" s="55">
        <f>COUNTIF(JANVIER!$G$6,$E27)+COUNTIF(JANVIER!$G$16,$E27)+COUNTIF(JANVIER!$G$26,$E27)+COUNTIF(JANVIER!$G$37,$E27)+COUNTIF(JANVIER!$G$47,$E27)+COUNTIF(JANVIER!$G$57,$E27)+COUNTIF(JANVIER!$G$67,$E27)+COUNTIF(JANVIER!$G$77,$E27)+COUNTIF(JANVIER!$G$87,$E27)+COUNTIF(JANVIER!$G$97,$E27)+COUNTIF(JANVIER!$G$107,$E27)+COUNTIF(JANVIER!$G$117,$E27)+COUNTIF(JANVIER!$G$127,$E27)+COUNTIF(JANVIER!$G$137,$E27)+COUNTIF(JANVIER!$G$147,$E27)+COUNTIF(JANVIER!$G$157,$E27)+COUNTIF(JANVIER!$G$167,$E27)+COUNTIF(JANVIER!$G$177,$E27)+COUNTIF(JANVIER!$G$187,$E27)+COUNTIF(JANVIER!$G$197,$E27)+COUNTIF(JANVIER!$G$207,$E27)+COUNTIF(JANVIER!$G$217,$E27)+COUNTIF(JANVIER!$G$227,$E27)+COUNTIF(JANVIER!$G$237,$E27)+COUNTIF(JANVIER!$G$247,$E27)+COUNTIF(JANVIER!$G$257,$E27)+COUNTIF(JANVIER!$G$267,$E27)+COUNTIF(JANVIER!$G$277,$E27)+COUNTIF(JANVIER!$G$287,$E27)+COUNTIF(JANVIER!$G$297,$E27)+COUNTIF(JANVIER!$G$307:N328,$E27)</f>
        <v>0</v>
      </c>
      <c r="X27" s="140">
        <f>COUNTIF(JANVIER!$H$6,$E27)+COUNTIF(JANVIER!$H$16,$E27)+COUNTIF(JANVIER!$H$26,$E27)+COUNTIF(JANVIER!$H$37,$E27)+COUNTIF(JANVIER!$H$47,$E27)+COUNTIF(JANVIER!$H$57,$E27)+COUNTIF(JANVIER!$H$67,$E27)+COUNTIF(JANVIER!$H$77,$E27)+COUNTIF(JANVIER!$H$87,$E27)+COUNTIF(JANVIER!$H$97,$E27)+COUNTIF(JANVIER!$H$107,$E27)+COUNTIF(JANVIER!$H$117,$E27)+COUNTIF(JANVIER!$H$127,$E27)+COUNTIF(JANVIER!$H$137,$E27)+COUNTIF(JANVIER!$H$147,$E27)+COUNTIF(JANVIER!$H$157,$E27)+COUNTIF(JANVIER!$H$167,$E27)+COUNTIF(JANVIER!$H$177,$E27)+COUNTIF(JANVIER!$H$187,$E27)+COUNTIF(JANVIER!$H$197,$E27)+COUNTIF(JANVIER!$H$207,$E27)+COUNTIF(JANVIER!$H$217,$E27)+COUNTIF(JANVIER!$H$227,$E27)+COUNTIF(JANVIER!$H$237,$E27)+COUNTIF(JANVIER!$H$247,$E27)+COUNTIF(JANVIER!$H$257,$E27)+COUNTIF(JANVIER!$H$267,$E27)+COUNTIF(JANVIER!$H$277,$E27)+COUNTIF(JANVIER!$H$287,$E27)+COUNTIF(JANVIER!$H$297,$E27)+COUNTIF(JANVIER!$H$307:O328,$E27)</f>
        <v>0</v>
      </c>
      <c r="Y27" s="55">
        <f>COUNTIF(JANVIER!$G$7,$E27)+COUNTIF(JANVIER!$G$17,$E27)+COUNTIF(JANVIER!$G$27,$E27)+COUNTIF(JANVIER!$G$38,$E27)+COUNTIF(JANVIER!$G$48,$E27)+COUNTIF(JANVIER!$G$58,$E27)+COUNTIF(JANVIER!$G$68,$E27)+COUNTIF(JANVIER!$G$78,$E27)+COUNTIF(JANVIER!$G$88,$E27)+COUNTIF(JANVIER!$G$98,$E27)+COUNTIF(JANVIER!$G$108,$E27)+COUNTIF(JANVIER!$G$118,$E27)+COUNTIF(JANVIER!$G$128,$E27)+COUNTIF(JANVIER!$G$138,$E27)+COUNTIF(JANVIER!$G$148,$E27)+COUNTIF(JANVIER!$G$158,$E27)+COUNTIF(JANVIER!$G$168,$E27)+COUNTIF(JANVIER!$G$178,$E27)+COUNTIF(JANVIER!$G$188,$E27)+COUNTIF(JANVIER!$G$198,$E27)+COUNTIF(JANVIER!$G$208,$E27)+COUNTIF(JANVIER!$G$218,$E27)+COUNTIF(JANVIER!$G$228,$E27)+COUNTIF(JANVIER!$G$238,$E27)+COUNTIF(JANVIER!$G$248,$E27)+COUNTIF(JANVIER!$G$258,$E27)+COUNTIF(JANVIER!$G$268,$E27)+COUNTIF(JANVIER!$G$278,$E27)+COUNTIF(JANVIER!$G$288,$E27)+COUNTIF(JANVIER!$G$298,$E27)+COUNTIF(JANVIER!$G$308:P328,$E27)</f>
        <v>0</v>
      </c>
      <c r="Z27" s="140">
        <f>COUNTIF(JANVIER!$H$7,$E27)+COUNTIF(JANVIER!$H$17,$E27)+COUNTIF(JANVIER!$H$27,$E27)+COUNTIF(JANVIER!$H$38,$E27)+COUNTIF(JANVIER!$H$48,$E27)+COUNTIF(JANVIER!$H$58,$E27)+COUNTIF(JANVIER!$H$68,$E27)+COUNTIF(JANVIER!$H$78,$E27)+COUNTIF(JANVIER!$H$88,$E27)+COUNTIF(JANVIER!$H$98,$E27)+COUNTIF(JANVIER!$H$108,$E27)+COUNTIF(JANVIER!$H$118,$E27)+COUNTIF(JANVIER!$H$128,$E27)+COUNTIF(JANVIER!$H$138,$E27)+COUNTIF(JANVIER!$H$148,$E27)+COUNTIF(JANVIER!$H$158,$E27)+COUNTIF(JANVIER!$H$168,$E27)+COUNTIF(JANVIER!$H$178,$E27)+COUNTIF(JANVIER!$H$188,$E27)+COUNTIF(JANVIER!$H$198,$E27)+COUNTIF(JANVIER!$H$208,$E27)+COUNTIF(JANVIER!$H$218,$E27)+COUNTIF(JANVIER!$H$228,$E27)+COUNTIF(JANVIER!$H$238,$E27)+COUNTIF(JANVIER!$H$248,$E27)+COUNTIF(JANVIER!$H$258,$E27)+COUNTIF(JANVIER!$H$268,$E27)+COUNTIF(JANVIER!$H$278,$E27)+COUNTIF(JANVIER!$H$288,$E27)+COUNTIF(JANVIER!$H$298,$E27)+COUNTIF(JANVIER!$H$308:P328,$E27)</f>
        <v>0</v>
      </c>
      <c r="AA27" s="55">
        <f>COUNTIF(JANVIER!$G$8,$E27)+COUNTIF(JANVIER!$G$18,$E27)+COUNTIF(JANVIER!$G$28,$E27)+COUNTIF(JANVIER!$G$39,$E27)+COUNTIF(JANVIER!$G$49,$E27)+COUNTIF(JANVIER!$G$59,$E27)+COUNTIF(JANVIER!$G$69,$E27)+COUNTIF(JANVIER!$G$79,$E27)+COUNTIF(JANVIER!$G$89,$E27)+COUNTIF(JANVIER!$G$99,$E27)+COUNTIF(JANVIER!$G$109,$E27)+COUNTIF(JANVIER!$G$119,$E27)+COUNTIF(JANVIER!$G$129,$E27)+COUNTIF(JANVIER!$G$139,$E27)+COUNTIF(JANVIER!$G$149,$E27)+COUNTIF(JANVIER!$G$159,$E27)+COUNTIF(JANVIER!$G$169,$E27)+COUNTIF(JANVIER!$G$179,$E27)+COUNTIF(JANVIER!$G$189,$E27)+COUNTIF(JANVIER!$G$199,$E27)+COUNTIF(JANVIER!$G$209,$E27)+COUNTIF(JANVIER!$G$219,$E27)+COUNTIF(JANVIER!$G$229,$E27)+COUNTIF(JANVIER!$G$239,$E27)+COUNTIF(JANVIER!$G$249,$E27)+COUNTIF(JANVIER!$G$259,$E27)+COUNTIF(JANVIER!$G$269,$E27)+COUNTIF(JANVIER!$G$279,$E27)+COUNTIF(JANVIER!$G$289,$E27)+COUNTIF(JANVIER!$G$299,$E27)+COUNTIF(JANVIER!$G$309:R328,$E27)</f>
        <v>0</v>
      </c>
      <c r="AB27" s="140">
        <f>COUNTIF(JANVIER!$H$8,$E27)+COUNTIF(JANVIER!$H$18,$E27)+COUNTIF(JANVIER!$H$28,$E27)+COUNTIF(JANVIER!$H$39,$E27)+COUNTIF(JANVIER!$H$49,$E27)+COUNTIF(JANVIER!$H$59,$E27)+COUNTIF(JANVIER!$H$69,$E27)+COUNTIF(JANVIER!$H$79,$E27)+COUNTIF(JANVIER!$H$89,$E27)+COUNTIF(JANVIER!$H$99,$E27)+COUNTIF(JANVIER!$H$109,$E27)+COUNTIF(JANVIER!$H$119,$E27)+COUNTIF(JANVIER!$H$129,$E27)+COUNTIF(JANVIER!$H$139,$E27)+COUNTIF(JANVIER!$H$149,$E27)+COUNTIF(JANVIER!$H$159,$E27)+COUNTIF(JANVIER!$H$169,$E27)+COUNTIF(JANVIER!$H$179,$E27)+COUNTIF(JANVIER!$H$189,$E27)+COUNTIF(JANVIER!$H$199,$E27)+COUNTIF(JANVIER!$H$209,$E27)+COUNTIF(JANVIER!$H$219,$E27)+COUNTIF(JANVIER!$H$229,$E27)+COUNTIF(JANVIER!$H$239,$E27)+COUNTIF(JANVIER!$H$249,$E27)+COUNTIF(JANVIER!$H$259,$E27)+COUNTIF(JANVIER!$H$269,$E27)+COUNTIF(JANVIER!$H$279,$E27)+COUNTIF(JANVIER!$H$289,$E27)+COUNTIF(JANVIER!$H$299,$E27)+COUNTIF(JANVIER!$H$309,$E27)</f>
        <v>0</v>
      </c>
      <c r="AC27" s="48">
        <f t="shared" si="5"/>
        <v>0</v>
      </c>
      <c r="AD27" s="136">
        <f t="shared" si="6"/>
        <v>0</v>
      </c>
      <c r="AE27" s="49">
        <f t="shared" si="7"/>
        <v>0</v>
      </c>
      <c r="AF27" s="80"/>
      <c r="AG27" s="55">
        <f>COUNTIF(JANVIER!J$6,$E27)+COUNTIF(JANVIER!$J$16,$E27)+COUNTIF(JANVIER!$J$26,$E27)+COUNTIF(JANVIER!$J$37,$E27)+COUNTIF(JANVIER!$J$47,$E27)+COUNTIF(JANVIER!$J$57,$E27)+COUNTIF(JANVIER!$J$67,$E27)+COUNTIF(JANVIER!$J$77,$E27)+COUNTIF(JANVIER!$J$87,$E27)+COUNTIF(JANVIER!$J$97,$E27)+COUNTIF(JANVIER!$J$107,$E27)+COUNTIF(JANVIER!$J$117,$E27)+COUNTIF(JANVIER!$J$127,$E27)+COUNTIF(JANVIER!$J$137,$E27)+COUNTIF(JANVIER!$J$147,$E27)+COUNTIF(JANVIER!$J$157,$E27)+COUNTIF(JANVIER!$J$167,$E27)+COUNTIF(JANVIER!$J$177,$E27)+COUNTIF(JANVIER!$J$187,$E27)+COUNTIF(JANVIER!$J$197,$E27)+COUNTIF(JANVIER!$J$207,$E27)+COUNTIF(JANVIER!$J$217,$E27)+COUNTIF(JANVIER!$J$227,$E27)+COUNTIF(JANVIER!$J$237,$E27)+COUNTIF(JANVIER!$J$247,$E27)+COUNTIF(JANVIER!$J$257,$E27)+COUNTIF(JANVIER!$J$267,$E27)+COUNTIF(JANVIER!$J$277,$E27)+COUNTIF(JANVIER!$J$287,$E27)+COUNTIF(JANVIER!$J$297,$E27)+COUNTIF(JANVIER!$J$307,$E27)</f>
        <v>0</v>
      </c>
      <c r="AH27" s="140">
        <f>COUNTIF(JANVIER!K$6,$E27)+COUNTIF(JANVIER!$K$16,$E27)+COUNTIF(JANVIER!$K$26,$E27)+COUNTIF(JANVIER!$K$37,$E27)+COUNTIF(JANVIER!$K$47,$E27)+COUNTIF(JANVIER!$K$57,$E27)+COUNTIF(JANVIER!$K$67,$E27)+COUNTIF(JANVIER!$K$77,$E27)+COUNTIF(JANVIER!$K$87,$E27)+COUNTIF(JANVIER!$K$97,$E27)+COUNTIF(JANVIER!$K$107,$E27)+COUNTIF(JANVIER!$K$117,$E27)+COUNTIF(JANVIER!$K$127,$E27)+COUNTIF(JANVIER!$K$137,$E27)+COUNTIF(JANVIER!$K$147,$E27)+COUNTIF(JANVIER!$K$157,$E27)+COUNTIF(JANVIER!$K$167,$E27)+COUNTIF(JANVIER!$K$177,$E27)+COUNTIF(JANVIER!$K$187,$E27)+COUNTIF(JANVIER!$K$197,$E27)+COUNTIF(JANVIER!$K$207,$E27)+COUNTIF(JANVIER!$K$217,$E27)+COUNTIF(JANVIER!$K$227,$E27)+COUNTIF(JANVIER!$K$237,$E27)+COUNTIF(JANVIER!$K$247,$E27)+COUNTIF(JANVIER!$K$257,$E27)+COUNTIF(JANVIER!$K$267,$E27)+COUNTIF(JANVIER!$K$277,$E27)+COUNTIF(JANVIER!$K$287,$E27)+COUNTIF(JANVIER!$K$297,$E27)+COUNTIF(JANVIER!$K$307,$E27)</f>
        <v>0</v>
      </c>
      <c r="AI27" s="55">
        <f>COUNTIF(JANVIER!$J$7,$E27)+COUNTIF(JANVIER!$J$17,$E27)+COUNTIF(JANVIER!$J$27,$E27)+COUNTIF(JANVIER!$J$38,$E27)+COUNTIF(JANVIER!$J$48,$E27)+COUNTIF(JANVIER!$J$58,$E27)+COUNTIF(JANVIER!$J$68,$E27)+COUNTIF(JANVIER!$J$78,$E27)+COUNTIF(JANVIER!$J$88,$E27)+COUNTIF(JANVIER!$J$98,$E27)+COUNTIF(JANVIER!$J$108,$E27)+COUNTIF(JANVIER!$J$118,$E27)+COUNTIF(JANVIER!$J$128,$E27)+COUNTIF(JANVIER!$J$138,$E27)+COUNTIF(JANVIER!$J$148,$E27)+COUNTIF(JANVIER!$J$158,$E27)+COUNTIF(JANVIER!$J$168,$E27)+COUNTIF(JANVIER!$J$178,$E27)+COUNTIF(JANVIER!$J$188,$E27)+COUNTIF(JANVIER!$J$198,$E27)+COUNTIF(JANVIER!$J$208,$E27)+COUNTIF(JANVIER!$J$218,$E27)+COUNTIF(JANVIER!$J$228,$E27)+COUNTIF(JANVIER!$J$238,$E27)+COUNTIF(JANVIER!$J$248,$E27)+COUNTIF(JANVIER!$J$258,$E27)+COUNTIF(JANVIER!$J$268,$E27)+COUNTIF(JANVIER!$J$278,$E27)+COUNTIF(JANVIER!$J$288,$E27)+COUNTIF(JANVIER!$J$298,$E27)+COUNTIF(JANVIER!$J$308,$E27)</f>
        <v>0</v>
      </c>
      <c r="AJ27" s="140">
        <f>COUNTIF(JANVIER!$K$7,$E27)+COUNTIF(JANVIER!$K$17,$E27)+COUNTIF(JANVIER!$K$27,$E27)+COUNTIF(JANVIER!$K$38,$E27)+COUNTIF(JANVIER!$K$48,$E27)+COUNTIF(JANVIER!$K$58,$E27)+COUNTIF(JANVIER!$K$68,$E27)+COUNTIF(JANVIER!$K$78,$E27)+COUNTIF(JANVIER!$K$88,$E27)+COUNTIF(JANVIER!$K$98,$E27)+COUNTIF(JANVIER!$K$108,$E27)+COUNTIF(JANVIER!$K$118,$E27)+COUNTIF(JANVIER!$K$128,$E27)+COUNTIF(JANVIER!$K$138,$E27)+COUNTIF(JANVIER!$K$148,$E27)+COUNTIF(JANVIER!$K$158,$E27)+COUNTIF(JANVIER!$K$168,$E27)+COUNTIF(JANVIER!$K$178,$E27)+COUNTIF(JANVIER!$K$188,$E27)+COUNTIF(JANVIER!$K$198,$E27)+COUNTIF(JANVIER!$K$208,$E27)+COUNTIF(JANVIER!$K$218,$E27)+COUNTIF(JANVIER!$K$228,$E27)+COUNTIF(JANVIER!$K$238,$E27)+COUNTIF(JANVIER!$K$248,$E27)+COUNTIF(JANVIER!$K$258,$E27)+COUNTIF(JANVIER!$K$268,$E27)+COUNTIF(JANVIER!$K$278,$E27)+COUNTIF(JANVIER!$K$288,$E27)+COUNTIF(JANVIER!$K$298,$E27)+COUNTIF(JANVIER!$K$308,$E27)</f>
        <v>0</v>
      </c>
      <c r="AK27" s="55">
        <f>COUNTIF(JANVIER!J$8,$E27)+COUNTIF(JANVIER!$J$18,$E27)+COUNTIF(JANVIER!$J$28,$E27)+COUNTIF(JANVIER!$J$39,$E27)+COUNTIF(JANVIER!$J$49,$E27)+COUNTIF(JANVIER!$J$59,$E27)+COUNTIF(JANVIER!$J$69,$E27)+COUNTIF(JANVIER!$J$79,$E27)+COUNTIF(JANVIER!$J$89,$E27)+COUNTIF(JANVIER!$J$99,$E27)+COUNTIF(JANVIER!$J$109,$E27)+COUNTIF(JANVIER!$J$119,$E27)+COUNTIF(JANVIER!$J$129,$E27)+COUNTIF(JANVIER!$J$139,$E27)+COUNTIF(JANVIER!$J$149,$E27)+COUNTIF(JANVIER!$J$159,$E27)+COUNTIF(JANVIER!$J$169,$E27)+COUNTIF(JANVIER!$J$179,$E27)+COUNTIF(JANVIER!$J$189,$E27)+COUNTIF(JANVIER!$J$199,$E27)+COUNTIF(JANVIER!$J$209,$E27)+COUNTIF(JANVIER!$J$219,$E27)+COUNTIF(JANVIER!$J$229,$E27)+COUNTIF(JANVIER!$J$239,$E27)+COUNTIF(JANVIER!$J$249,$E27)+COUNTIF(JANVIER!$J$259,$E27)+COUNTIF(JANVIER!$J$269,$E27)+COUNTIF(JANVIER!$J$279,$E27)+COUNTIF(JANVIER!$J$289,$E27)+COUNTIF(JANVIER!$J$299,$E27)+COUNTIF(JANVIER!$J$309,$E27)</f>
        <v>0</v>
      </c>
      <c r="AL27" s="140">
        <f>COUNTIF(JANVIER!K$8,$E27)+COUNTIF(JANVIER!$K$18,$E27)+COUNTIF(JANVIER!$K$28,$E27)+COUNTIF(JANVIER!$K$39,$E27)+COUNTIF(JANVIER!$K$49,$E27)+COUNTIF(JANVIER!$K$59,$E27)+COUNTIF(JANVIER!$K$69,$E27)+COUNTIF(JANVIER!$K$79,$E27)+COUNTIF(JANVIER!$K$89,$E27)+COUNTIF(JANVIER!$K$99,$E27)+COUNTIF(JANVIER!$K$109,$E27)+COUNTIF(JANVIER!$K$119,$E27)+COUNTIF(JANVIER!$K$129,$E27)+COUNTIF(JANVIER!$K$139,$E27)+COUNTIF(JANVIER!$K$149,$E27)+COUNTIF(JANVIER!$K$159,$E27)+COUNTIF(JANVIER!$K$169,$E27)+COUNTIF(JANVIER!$K$179,$E27)+COUNTIF(JANVIER!$K$189,$E27)+COUNTIF(JANVIER!$K$199,$E27)+COUNTIF(JANVIER!$K$209,$E27)+COUNTIF(JANVIER!$K$219,$E27)+COUNTIF(JANVIER!$K$229,$E27)+COUNTIF(JANVIER!$K$239,$E27)+COUNTIF(JANVIER!$K$249,$E27)+COUNTIF(JANVIER!$K$259,$E27)+COUNTIF(JANVIER!$K$269,$E27)+COUNTIF(JANVIER!$K$279,$E27)+COUNTIF(JANVIER!$K$289,$E27)+COUNTIF(JANVIER!$K$299,$E27)+COUNTIF(JANVIER!$K$309,$E27)</f>
        <v>0</v>
      </c>
      <c r="AM27" s="55">
        <f>COUNTIF(JANVIER!J$9,$E27)+COUNTIF(JANVIER!$J$19,$E27)+COUNTIF(JANVIER!$J$29,$E27)+COUNTIF(JANVIER!$J$40,$E27)+COUNTIF(JANVIER!$J$50,$E27)+COUNTIF(JANVIER!$J$60,$E27)+COUNTIF(JANVIER!$J$70,$E27)+COUNTIF(JANVIER!$J$80,$E27)+COUNTIF(JANVIER!$J$90,$E27)+COUNTIF(JANVIER!$J$100,$E27)+COUNTIF(JANVIER!$J$110,$E27)+COUNTIF(JANVIER!$J$120,$E27)+COUNTIF(JANVIER!$J$130,$E27)+COUNTIF(JANVIER!$J$140,$E27)+COUNTIF(JANVIER!$J$150,$E27)+COUNTIF(JANVIER!$J$160,$E27)+COUNTIF(JANVIER!$J$170,$E27)+COUNTIF(JANVIER!$J$180,$E27)+COUNTIF(JANVIER!$J$190,$E27)+COUNTIF(JANVIER!$J$200,$E27)+COUNTIF(JANVIER!$J$210,$E27)+COUNTIF(JANVIER!$J$220,$E27)+COUNTIF(JANVIER!$J$230,$E27)+COUNTIF(JANVIER!$J$240,$E27)+COUNTIF(JANVIER!$J$250,$E27)+COUNTIF(JANVIER!$J$260,$E27)+COUNTIF(JANVIER!$J$270,$E27)+COUNTIF(JANVIER!$J$280,$E27)+COUNTIF(JANVIER!$J$290,$E27)+COUNTIF(JANVIER!$J$300,$E27)+COUNTIF(JANVIER!$J$310,$E27)</f>
        <v>0</v>
      </c>
      <c r="AN27" s="140">
        <f>COUNTIF(JANVIER!K$9,$E27)+COUNTIF(JANVIER!$K$19,$E27)+COUNTIF(JANVIER!$K$29,$E27)+COUNTIF(JANVIER!$K$40,$E27)+COUNTIF(JANVIER!$K$50,$E27)+COUNTIF(JANVIER!$K$60,$E27)+COUNTIF(JANVIER!$K$70,$E27)+COUNTIF(JANVIER!$K$80,$E27)+COUNTIF(JANVIER!$K$90,$E27)+COUNTIF(JANVIER!$K$100,$E27)+COUNTIF(JANVIER!$K$110,$E27)+COUNTIF(JANVIER!$K$120,$E27)+COUNTIF(JANVIER!$K$130,$E27)+COUNTIF(JANVIER!$K$140,$E27)+COUNTIF(JANVIER!$K$150,$E27)+COUNTIF(JANVIER!$K$160,$E27)+COUNTIF(JANVIER!$K$170,$E27)+COUNTIF(JANVIER!$K$180,$E27)+COUNTIF(JANVIER!$K$190,$E27)+COUNTIF(JANVIER!$K$200,$E27)+COUNTIF(JANVIER!$K$210,$E27)+COUNTIF(JANVIER!$K$220,$E27)+COUNTIF(JANVIER!$K$230,$E27)+COUNTIF(JANVIER!$K$240,$E27)+COUNTIF(JANVIER!$K$250,$E27)+COUNTIF(JANVIER!$K$260,$E27)+COUNTIF(JANVIER!$K$270,$E27)+COUNTIF(JANVIER!$K$280,$E27)+COUNTIF(JANVIER!$K$290,$E27)+COUNTIF(JANVIER!$K$300,$E27)+COUNTIF(JANVIER!$K$310,$E27)</f>
        <v>0</v>
      </c>
      <c r="AO27" s="55">
        <f>COUNTIF(JANVIER!J$10,$E27)+COUNTIF(JANVIER!$J$20,$E27)+COUNTIF(JANVIER!$J$30,$E27)+COUNTIF(JANVIER!$J$41,$E27)+COUNTIF(JANVIER!$J$51,$E27)+COUNTIF(JANVIER!$J$61,$E27)+COUNTIF(JANVIER!$J$71,$E27)+COUNTIF(JANVIER!$J$81,$E27)+COUNTIF(JANVIER!$J$91,$E27)+COUNTIF(JANVIER!$J$101,$E27)+COUNTIF(JANVIER!$J$111,$E27)+COUNTIF(JANVIER!$J$121,$E27)+COUNTIF(JANVIER!$J$131,$E27)+COUNTIF(JANVIER!$J$141,$E27)+COUNTIF(JANVIER!$J$151,$E27)+COUNTIF(JANVIER!$J$161,$E27)+COUNTIF(JANVIER!$J$171,$E27)+COUNTIF(JANVIER!$J$181,$E27)+COUNTIF(JANVIER!$J$191,$E27)+COUNTIF(JANVIER!$J$201,$E27)+COUNTIF(JANVIER!$J$211,$E27)+COUNTIF(JANVIER!$J$221,$E27)+COUNTIF(JANVIER!$J$231,$E27)+COUNTIF(JANVIER!$J$241,$E27)+COUNTIF(JANVIER!$J$251,$E27)+COUNTIF(JANVIER!$J$261,$E27)+COUNTIF(JANVIER!$J$271,$E27)+COUNTIF(JANVIER!$J$281,$E27)+COUNTIF(JANVIER!$J$291,$E27)+COUNTIF(JANVIER!$J$301,$E27)+COUNTIF(JANVIER!$J$311,$E27)</f>
        <v>0</v>
      </c>
      <c r="AP27" s="140">
        <f>COUNTIF(JANVIER!K$10,$E27)+COUNTIF(JANVIER!$K$20,$E27)+COUNTIF(JANVIER!$K$30,$E27)+COUNTIF(JANVIER!$K$40,$E27)+COUNTIF(JANVIER!$K$50,$E27)+COUNTIF(JANVIER!$K$60,$E27)+COUNTIF(JANVIER!$K$70,$E27)+COUNTIF(JANVIER!$K$80,$E27)+COUNTIF(JANVIER!$K$90,$E27)+COUNTIF(JANVIER!$K$100,$E27)+COUNTIF(JANVIER!$K$110,$E27)+COUNTIF(JANVIER!$K$120,$E27)+COUNTIF(JANVIER!$K$130,$E27)+COUNTIF(JANVIER!$K$140,$E27)+COUNTIF(JANVIER!$K$150,$E27)+COUNTIF(JANVIER!$K$160,$E27)+COUNTIF(JANVIER!$K$170,$E27)+COUNTIF(JANVIER!$K$180,$E27)+COUNTIF(JANVIER!$K$190,$E27)+COUNTIF(JANVIER!$K$200,$E27)+COUNTIF(JANVIER!$K$210,$E27)+COUNTIF(JANVIER!$K$220,$E27)+COUNTIF(JANVIER!$K$230,$E27)+COUNTIF(JANVIER!$K$240,$E27)+COUNTIF(JANVIER!$K$250,$E27)+COUNTIF(JANVIER!$K$260,$E27)+COUNTIF(JANVIER!$K$270,$E27)+COUNTIF(JANVIER!$K$280,$E27)+COUNTIF(JANVIER!$K$290,$E27)+COUNTIF(JANVIER!$K$300,$E27)+COUNTIF(JANVIER!$K$310,$E27)</f>
        <v>0</v>
      </c>
      <c r="AQ27" s="55">
        <f>COUNTIF(JANVIER!J$11,$E27)+COUNTIF(JANVIER!$J$21,$E27)+COUNTIF(JANVIER!$J$31,$E27)+COUNTIF(JANVIER!$J$42,$E27)+COUNTIF(JANVIER!$J$52,$E27)+COUNTIF(JANVIER!$J$62,$E27)+COUNTIF(JANVIER!$J$72,$E27)+COUNTIF(JANVIER!$J$82,$E27)+COUNTIF(JANVIER!$J$92,$E27)+COUNTIF(JANVIER!$J$102,$E27)+COUNTIF(JANVIER!$J$112,$E27)+COUNTIF(JANVIER!$J$122,$E27)+COUNTIF(JANVIER!$J$132,$E27)+COUNTIF(JANVIER!$J$142,$E27)+COUNTIF(JANVIER!$J$152,$E27)+COUNTIF(JANVIER!$J$162,$E27)+COUNTIF(JANVIER!$J$172,$E27)+COUNTIF(JANVIER!$J$182,$E27)+COUNTIF(JANVIER!$J$192,$E27)+COUNTIF(JANVIER!$J$202,$E27)+COUNTIF(JANVIER!$J$212,$E27)+COUNTIF(JANVIER!$J$222,$E27)+COUNTIF(JANVIER!$J$232,$E27)+COUNTIF(JANVIER!$J$242,$E27)+COUNTIF(JANVIER!$J$252,$E27)+COUNTIF(JANVIER!$J$262,$E27)+COUNTIF(JANVIER!$J$272,$E27)+COUNTIF(JANVIER!$J$282,$E27)+COUNTIF(JANVIER!$J$292,$E27)+COUNTIF(JANVIER!$J$302,$E27)+COUNTIF(JANVIER!$J$312,$E27)</f>
        <v>1</v>
      </c>
      <c r="AR27" s="140">
        <f>COUNTIF(JANVIER!K$11,$E27)+COUNTIF(JANVIER!$K$21,$E27)+COUNTIF(JANVIER!$K$32,$E27)+COUNTIF(JANVIER!$K$42,$E27)+COUNTIF(JANVIER!$K$52,$E27)+COUNTIF(JANVIER!$K$62,$E27)+COUNTIF(JANVIER!$K$72,$E27)+COUNTIF(JANVIER!$K$82,$E27)+COUNTIF(JANVIER!$K$92,$E27)+COUNTIF(JANVIER!$K$102,$E27)+COUNTIF(JANVIER!$K$112,$E27)+COUNTIF(JANVIER!$K$122,$E27)+COUNTIF(JANVIER!$K$132,$E27)+COUNTIF(JANVIER!$K$142,$E27)+COUNTIF(JANVIER!$K$152,$E27)+COUNTIF(JANVIER!$K$162,$E27)+COUNTIF(JANVIER!$K$172,$E27)+COUNTIF(JANVIER!$K$182,$E27)+COUNTIF(JANVIER!$K$192,$E27)+COUNTIF(JANVIER!$K$202,$E27)+COUNTIF(JANVIER!$K$212,$E27)+COUNTIF(JANVIER!$K$222,$E27)+COUNTIF(JANVIER!$K$232,$E27)+COUNTIF(JANVIER!$K$242,$E27)+COUNTIF(JANVIER!$K$252,$E27)+COUNTIF(JANVIER!$K$262,$E27)+COUNTIF(JANVIER!$K$272,$E27)+COUNTIF(JANVIER!$K$282,$E27)+COUNTIF(JANVIER!$K$292,$E27)+COUNTIF(JANVIER!$K$302,$E27)+COUNTIF(JANVIER!$K$312,$E27)</f>
        <v>0</v>
      </c>
      <c r="AS27" s="159">
        <f t="shared" si="8"/>
        <v>0</v>
      </c>
      <c r="AT27" s="80"/>
      <c r="AU27" s="2">
        <f>COUNTIF(JANVIER!M$6,$E27)+COUNTIF(JANVIER!$M$16,$E27)+COUNTIF(JANVIER!$M$26,$E27)+COUNTIF(JANVIER!$M$37,$E27)+COUNTIF(JANVIER!$M$47,$E27)+COUNTIF(JANVIER!$M$57,$E27)+COUNTIF(JANVIER!$M$67,$E27)+COUNTIF(JANVIER!$M$77,$E27)+COUNTIF(JANVIER!$M$87,$E27)+COUNTIF(JANVIER!$M$97,$E27)+COUNTIF(JANVIER!$M$107,$E27)+COUNTIF(JANVIER!$M$117,$E27)+COUNTIF(JANVIER!$M$127,$E27)+COUNTIF(JANVIER!$M$137,$E27)+COUNTIF(JANVIER!$M$147,$E27)+COUNTIF(JANVIER!$M$157,$E27)+COUNTIF(JANVIER!$M$167,$E27)+COUNTIF(JANVIER!$M$177,$E27)+COUNTIF(JANVIER!$M$187,$E27)+COUNTIF(JANVIER!$M$197,$E27)+COUNTIF(JANVIER!$M$207,$E27)+COUNTIF(JANVIER!$M$217,$E27)+COUNTIF(JANVIER!$M$227,$E27)+COUNTIF(JANVIER!$M$237,$E27)+COUNTIF(JANVIER!$M$247,$E27)+COUNTIF(JANVIER!$M$257,$E27)+COUNTIF(JANVIER!$M$267,$E27)+COUNTIF(JANVIER!$M$277,$E27)+COUNTIF(JANVIER!$M$287,$E27)+COUNTIF(JANVIER!$M$297,$E27)+COUNTIF(JANVIER!$M$307,$E27)</f>
        <v>0</v>
      </c>
      <c r="AV27" s="138">
        <f>COUNTIF(JANVIER!N$6,$E27)+COUNTIF(JANVIER!$N$16,$E27)+COUNTIF(JANVIER!$N$26,$E27)+COUNTIF(JANVIER!$N$37,$E27)+COUNTIF(JANVIER!$N$47,$E27)+COUNTIF(JANVIER!$N$57,$E27)+COUNTIF(JANVIER!$N$67,$E27)+COUNTIF(JANVIER!$N$77,$E27)+COUNTIF(JANVIER!$N$87,$E27)+COUNTIF(JANVIER!$N$97,$E27)+COUNTIF(JANVIER!$N$107,$E27)+COUNTIF(JANVIER!$N$117,$E27)+COUNTIF(JANVIER!$N$127,$E27)+COUNTIF(JANVIER!$N$137,$E27)+COUNTIF(JANVIER!$N$147,$E27)+COUNTIF(JANVIER!$N$157,$E27)+COUNTIF(JANVIER!$N$167,$E27)+COUNTIF(JANVIER!$N$177,$E27)+COUNTIF(JANVIER!$N$187,$E27)+COUNTIF(JANVIER!$N$197,$E27)+COUNTIF(JANVIER!$N$207,$E27)+COUNTIF(JANVIER!$N$217,$E27)+COUNTIF(JANVIER!$N$227,$E27)+COUNTIF(JANVIER!$N$237,$E27)+COUNTIF(JANVIER!$N$247,$E27)+COUNTIF(JANVIER!$N$257,$E27)+COUNTIF(JANVIER!$N$267,$E27)+COUNTIF(JANVIER!$N$277,$E27)+COUNTIF(JANVIER!$N$287,$E27)+COUNTIF(JANVIER!$N$297,$E27)+COUNTIF(JANVIER!$N$307,$E27)</f>
        <v>0</v>
      </c>
      <c r="AW27" s="2">
        <f>COUNTIF(JANVIER!$M$7,$E27)+COUNTIF(JANVIER!$M$17,$E27)+COUNTIF(JANVIER!$M$27,$E27)+COUNTIF(JANVIER!$M$38,$E27)+COUNTIF(JANVIER!$M$48,$E27)+COUNTIF(JANVIER!$M$58,$E27)+COUNTIF(JANVIER!$M$68,$E27)+COUNTIF(JANVIER!$M$78,$E27)+COUNTIF(JANVIER!$M$88,$E27)+COUNTIF(JANVIER!$M$98,$E27)+COUNTIF(JANVIER!$M$108,$E27)+COUNTIF(JANVIER!$M$118,$E27)+COUNTIF(JANVIER!$M$128,$E27)+COUNTIF(JANVIER!$M$138,$E27)+COUNTIF(JANVIER!$M$148,$E27)+COUNTIF(JANVIER!$M$158,$E27)+COUNTIF(JANVIER!$M$168,$E27)+COUNTIF(JANVIER!$M$178,$E27)+COUNTIF(JANVIER!$M$188,$E27)+COUNTIF(JANVIER!$M$198,$E27)+COUNTIF(JANVIER!$M$208,$E27)+COUNTIF(JANVIER!$M$218,$E27)+COUNTIF(JANVIER!$M$228,$E27)+COUNTIF(JANVIER!$M$238,$E27)+COUNTIF(JANVIER!$M$248,$E27)+COUNTIF(JANVIER!$M$258,$E27)+COUNTIF(JANVIER!$M$268,$E27)+COUNTIF(JANVIER!$M$278,$E27)+COUNTIF(JANVIER!$M$288,$E27)+COUNTIF(JANVIER!$M$298,$E27)+COUNTIF(JANVIER!$M$308,$E27)</f>
        <v>0</v>
      </c>
      <c r="AX27" s="138">
        <f>COUNTIF(JANVIER!N$7,$E27)+COUNTIF(JANVIER!$N$17,$E27)+COUNTIF(JANVIER!$N$27,$E27)+COUNTIF(JANVIER!$N$38,$E27)+COUNTIF(JANVIER!$N$48,$E27)+COUNTIF(JANVIER!$N$58,$E27)+COUNTIF(JANVIER!$N$68,$E27)+COUNTIF(JANVIER!$N$78,$E27)+COUNTIF(JANVIER!$N$88,$E27)+COUNTIF(JANVIER!$N$98,$E27)+COUNTIF(JANVIER!$N$108,$E27)+COUNTIF(JANVIER!$N$118,$E27)+COUNTIF(JANVIER!$N$128,$E27)+COUNTIF(JANVIER!$N$138,$E27)+COUNTIF(JANVIER!$N$148,$E27)+COUNTIF(JANVIER!$N$158,$E27)+COUNTIF(JANVIER!$N$168,$E27)+COUNTIF(JANVIER!$N$178,$E27)+COUNTIF(JANVIER!$N$188,$E27)+COUNTIF(JANVIER!$N$198,$E27)+COUNTIF(JANVIER!$N$208,$E27)+COUNTIF(JANVIER!$N$218,$E27)+COUNTIF(JANVIER!$N$228,$E27)+COUNTIF(JANVIER!$N$238,$E27)+COUNTIF(JANVIER!$N$248,$E27)+COUNTIF(JANVIER!$N$258,$E27)+COUNTIF(JANVIER!$N$268,$E27)+COUNTIF(JANVIER!$N$278,$E27)+COUNTIF(JANVIER!$N$288,$E27)+COUNTIF(JANVIER!$N$298,$E27)+COUNTIF(JANVIER!$N$308,$E27)</f>
        <v>0</v>
      </c>
      <c r="AY27" s="98">
        <f>COUNTIF(JANVIER!M$8,$E27)+COUNTIF(JANVIER!$M$18,$E27)+COUNTIF(JANVIER!$M$28,$E27)+COUNTIF(JANVIER!$M$39,$E27)+COUNTIF(JANVIER!$M$49,$E27)+COUNTIF(JANVIER!$M$59,$E27)+COUNTIF(JANVIER!$M$69,$E27)+COUNTIF(JANVIER!$M$79,$E27)+COUNTIF(JANVIER!$M$89,$E27)+COUNTIF(JANVIER!$M$99,$E27)+COUNTIF(JANVIER!$M$109,$E27)+COUNTIF(JANVIER!$M$119,$E27)+COUNTIF(JANVIER!$M$129,$E27)+COUNTIF(JANVIER!$M$139,$E27)+COUNTIF(JANVIER!$M$149,$E27)+COUNTIF(JANVIER!$M$159,$E27)+COUNTIF(JANVIER!$M$169,$E27)+COUNTIF(JANVIER!$M$179,$E27)+COUNTIF(JANVIER!$M$189,$E27)+COUNTIF(JANVIER!$M$199,$E27)+COUNTIF(JANVIER!$M$209,$E27)+COUNTIF(JANVIER!$M$219,$E27)+COUNTIF(JANVIER!$M$229,$E27)+COUNTIF(JANVIER!$M$239,$E27)+COUNTIF(JANVIER!$M$249,$E27)+COUNTIF(JANVIER!$M$259,$E27)+COUNTIF(JANVIER!$M$269,$E27)+COUNTIF(JANVIER!$M$279,$E27)+COUNTIF(JANVIER!$M$289,$E27)+COUNTIF(JANVIER!$M$299,$E27)+COUNTIF(JANVIER!$M$309,$E27)</f>
        <v>0</v>
      </c>
      <c r="AZ27" s="136">
        <f>COUNTIF(JANVIER!N$8,$E27)+COUNTIF(JANVIER!$N$18,$E27)+COUNTIF(JANVIER!$N$28,$E27)+COUNTIF(JANVIER!$N$39,$E27)+COUNTIF(JANVIER!$N$49,$E27)+COUNTIF(JANVIER!$N$59,$E27)+COUNTIF(JANVIER!$N$69,$E27)+COUNTIF(JANVIER!$N$79,$E27)+COUNTIF(JANVIER!$N$89,$E27)+COUNTIF(JANVIER!$N$99,$E27)+COUNTIF(JANVIER!$N$109,$E27)+COUNTIF(JANVIER!$N$119,$E27)+COUNTIF(JANVIER!$N$129,$E27)+COUNTIF(JANVIER!$N$139,$E27)+COUNTIF(JANVIER!$N$149,$E27)+COUNTIF(JANVIER!$N$159,$E27)+COUNTIF(JANVIER!$N$169,$E27)+COUNTIF(JANVIER!$N$179,$E27)+COUNTIF(JANVIER!$N$189,$E27)+COUNTIF(JANVIER!$N$199,$E27)+COUNTIF(JANVIER!$N$209,$E27)+COUNTIF(JANVIER!$N$219,$E27)+COUNTIF(JANVIER!$N$229,$E27)+COUNTIF(JANVIER!$N$239,$E27)+COUNTIF(JANVIER!$N$249,$E27)+COUNTIF(JANVIER!$N$259,$E27)+COUNTIF(JANVIER!$N$269,$E27)+COUNTIF(JANVIER!$N$279,$E27)+COUNTIF(JANVIER!$N$289,$E27)+COUNTIF(JANVIER!$N$299,$E27)+COUNTIF(JANVIER!$N$309,$E27)</f>
        <v>0</v>
      </c>
      <c r="BA27" s="98">
        <f>COUNTIF(JANVIER!M$9,$E27)+COUNTIF(JANVIER!$M$19,$E27)+COUNTIF(JANVIER!$M$29,$E27)+COUNTIF(JANVIER!$M$40,$E27)+COUNTIF(JANVIER!$M$50,$E27)+COUNTIF(JANVIER!$M$60,$E27)+COUNTIF(JANVIER!$M$70,$E27)+COUNTIF(JANVIER!$M$80,$E27)+COUNTIF(JANVIER!$M$90,$E27)+COUNTIF(JANVIER!$M$100,$E27)+COUNTIF(JANVIER!$M$110,$E27)+COUNTIF(JANVIER!$M$120,$E27)+COUNTIF(JANVIER!$M$130,$E27)+COUNTIF(JANVIER!$M$140,$E27)+COUNTIF(JANVIER!$M$150,$E27)+COUNTIF(JANVIER!$M$160,$E27)+COUNTIF(JANVIER!$M$170,$E27)+COUNTIF(JANVIER!$M$180,$E27)+COUNTIF(JANVIER!$M$190,$E27)+COUNTIF(JANVIER!$M$200,$E27)+COUNTIF(JANVIER!$M$210,$E27)+COUNTIF(JANVIER!$M$220,$E27)+COUNTIF(JANVIER!$M$230,$E27)+COUNTIF(JANVIER!$M$240,$E27)+COUNTIF(JANVIER!$M$250,$E27)+COUNTIF(JANVIER!$M$260,$E27)+COUNTIF(JANVIER!$M$270,$E27)+COUNTIF(JANVIER!$M$280,$E27)+COUNTIF(JANVIER!$M$290,$E27)+COUNTIF(JANVIER!$M$300,$E27)+COUNTIF(JANVIER!$M$310,$E27)</f>
        <v>0</v>
      </c>
      <c r="BB27" s="136">
        <f>COUNTIF(JANVIER!N$9,$E27)+COUNTIF(JANVIER!$N$19,$E27)+COUNTIF(JANVIER!$N$29,$E27)+COUNTIF(JANVIER!$N$40,$E27)+COUNTIF(JANVIER!$N$50,$E27)+COUNTIF(JANVIER!$N$60,$E27)+COUNTIF(JANVIER!$N$70,$E27)+COUNTIF(JANVIER!$N$80,$E27)+COUNTIF(JANVIER!$N$90,$E27)+COUNTIF(JANVIER!$N$100,$E27)+COUNTIF(JANVIER!$N$110,$E27)+COUNTIF(JANVIER!$N$120,$E27)+COUNTIF(JANVIER!$N$130,$E27)+COUNTIF(JANVIER!$N$140,$E27)+COUNTIF(JANVIER!$N$150,$E27)+COUNTIF(JANVIER!$N$160,$E27)+COUNTIF(JANVIER!$N$170,$E27)+COUNTIF(JANVIER!$N$180,$E27)+COUNTIF(JANVIER!$N$190,$E27)+COUNTIF(JANVIER!$N$200,$E27)+COUNTIF(JANVIER!$N$210,$E27)+COUNTIF(JANVIER!$N$220,$E27)+COUNTIF(JANVIER!$N$230,$E27)+COUNTIF(JANVIER!$N$240,$E27)+COUNTIF(JANVIER!$N$250,$E27)+COUNTIF(JANVIER!$N$260,$E27)+COUNTIF(JANVIER!$N$270,$E27)+COUNTIF(JANVIER!$N$280,$E27)+COUNTIF(JANVIER!$N$290,$E27)+COUNTIF(JANVIER!$N$300,$E27)+COUNTIF(JANVIER!$N$310,$E27)</f>
        <v>0</v>
      </c>
      <c r="BC27" s="80"/>
      <c r="BD27" s="55">
        <f>COUNTIF(JANVIER!P$6,$E27)+COUNTIF(JANVIER!$P$16,$E27)+COUNTIF(JANVIER!$P$26,$E27)+COUNTIF(JANVIER!$P$37,$E27)+COUNTIF(JANVIER!$P$47,$E27)+COUNTIF(JANVIER!$P$57,$E27)+COUNTIF(JANVIER!$P$67,$E27)+COUNTIF(JANVIER!$P$77,$E27)+COUNTIF(JANVIER!$P$87,$E27)+COUNTIF(JANVIER!$P$97,$E27)+COUNTIF(JANVIER!$P$107,$E27)+COUNTIF(JANVIER!$P$117,$E27)+COUNTIF(JANVIER!$P$127,$E27)+COUNTIF(JANVIER!$P$137,$E27)+COUNTIF(JANVIER!$P$147,$E27)+COUNTIF(JANVIER!$P$157,$E27)+COUNTIF(JANVIER!$P$167,$E27)+COUNTIF(JANVIER!$P$177,$E27)+COUNTIF(JANVIER!$P$187,$E27)+COUNTIF(JANVIER!$P$197,$E27)+COUNTIF(JANVIER!$P$207,$E27)+COUNTIF(JANVIER!$P$217,$E27)+COUNTIF(JANVIER!$P$227,$E27)+COUNTIF(JANVIER!$P$237,$E27)+COUNTIF(JANVIER!$P$247,$E27)+COUNTIF(JANVIER!$P$257,$E27)+COUNTIF(JANVIER!$P$267,$E27)+COUNTIF(JANVIER!$P$277,$E27)+COUNTIF(JANVIER!$P$287,$E27)+COUNTIF(JANVIER!$P$297,$E27)+COUNTIF(JANVIER!$P$307,$E27)</f>
        <v>0</v>
      </c>
      <c r="BE27" s="140">
        <f>COUNTIF(JANVIER!Q$6,$E27)+COUNTIF(JANVIER!$P$16,$E27)+COUNTIF(JANVIER!$P$26,$E27)+COUNTIF(JANVIER!$P$37,$E27)+COUNTIF(JANVIER!$M$47,$E27)+COUNTIF(JANVIER!$P$57,$E27)+COUNTIF(JANVIER!$P$67,$E27)+COUNTIF(JANVIER!$P$77,$E27)+COUNTIF(JANVIER!$P$87,$E27)+COUNTIF(JANVIER!$P$97,$E27)+COUNTIF(JANVIER!$P$107,$E27)+COUNTIF(JANVIER!$P$117,$E27)+COUNTIF(JANVIER!$P$127,$E27)+COUNTIF(JANVIER!$P$137,$E27)+COUNTIF(JANVIER!$P$147,$E27)+COUNTIF(JANVIER!$P$157,$E27)+COUNTIF(JANVIER!$P$167,$E27)+COUNTIF(JANVIER!$P$177,$E27)+COUNTIF(JANVIER!$P$187,$E27)+COUNTIF(JANVIER!$P$197,$E27)+COUNTIF(JANVIER!$P$207,$E27)+COUNTIF(JANVIER!$P$217,$E27)+COUNTIF(JANVIER!$P$227,$E27)+COUNTIF(JANVIER!$P$237,$E27)+COUNTIF(JANVIER!$P$247,$E27)+COUNTIF(JANVIER!$P$257,$E27)+COUNTIF(JANVIER!$P$267,$E27)+COUNTIF(JANVIER!$P$277,$E27)+COUNTIF(JANVIER!$P$287,$E27)+COUNTIF(JANVIER!$P$297,$E27)+COUNTIF(JANVIER!$P$307,$E27)</f>
        <v>0</v>
      </c>
      <c r="BF27" s="55">
        <f>COUNTIF(JANVIER!$P$7,$E27)+COUNTIF(JANVIER!$P$17,$E27)+COUNTIF(JANVIER!$P$27,$E27)+COUNTIF(JANVIER!$P$38,$E27)+COUNTIF(JANVIER!$P$48,$E27)+COUNTIF(JANVIER!$P$58,$E27)+COUNTIF(JANVIER!$P$68,$E27)+COUNTIF(JANVIER!$P$78,$E27)+COUNTIF(JANVIER!$P$88,$E27)+COUNTIF(JANVIER!$P$98,$E27)+COUNTIF(JANVIER!$P$108,$E27)+COUNTIF(JANVIER!$P$118,$E27)+COUNTIF(JANVIER!$P$128,$E27)+COUNTIF(JANVIER!$P$138,$E27)+COUNTIF(JANVIER!$P$148,$E27)+COUNTIF(JANVIER!$P$158,$E27)+COUNTIF(JANVIER!$P$168,$E27)+COUNTIF(JANVIER!$P$178,$E27)+COUNTIF(JANVIER!$P$188,$E27)+COUNTIF(JANVIER!$P$198,$E27)+COUNTIF(JANVIER!$P$208,$E27)+COUNTIF(JANVIER!$P$218,$E27)+COUNTIF(JANVIER!$P$228,$E27)+COUNTIF(JANVIER!$P$238,$E27)+COUNTIF(JANVIER!$P$248,$E27)+COUNTIF(JANVIER!$P$258,$E27)+COUNTIF(JANVIER!$P$268,$E27)+COUNTIF(JANVIER!$P$278,$E27)+COUNTIF(JANVIER!$P$288,$E27)+COUNTIF(JANVIER!$P$298,$E27)+COUNTIF(JANVIER!$P$308,$E27)</f>
        <v>0</v>
      </c>
      <c r="BG27" s="140">
        <f>COUNTIF(JANVIER!$Q$7,$E27)+COUNTIF(JANVIER!$Q$17,$E27)+COUNTIF(JANVIER!$Q$27,$E27)+COUNTIF(JANVIER!$Q$38,$E27)+COUNTIF(JANVIER!$Q$48,$E27)+COUNTIF(JANVIER!$Q$58,$E27)+COUNTIF(JANVIER!$Q$68,$E27)+COUNTIF(JANVIER!$Q$78,$E27)+COUNTIF(JANVIER!$Q$88,$E27)+COUNTIF(JANVIER!$Q$98,$E27)+COUNTIF(JANVIER!$Q$108,$E27)+COUNTIF(JANVIER!$Q$118,$E27)+COUNTIF(JANVIER!$Q$128,$E27)+COUNTIF(JANVIER!$Q$138,$E27)+COUNTIF(JANVIER!$Q$148,$E27)+COUNTIF(JANVIER!$Q$158,$E27)+COUNTIF(JANVIER!$Q$168,$E27)+COUNTIF(JANVIER!$Q$178,$E27)+COUNTIF(JANVIER!$Q$188,$E27)+COUNTIF(JANVIER!$Q$198,$E27)+COUNTIF(JANVIER!$Q$208,$E27)+COUNTIF(JANVIER!$Q$218,$E27)+COUNTIF(JANVIER!$Q$228,$E27)+COUNTIF(JANVIER!$Q$238,$E27)+COUNTIF(JANVIER!$Q$248,$E27)+COUNTIF(JANVIER!$Q$258,$E27)+COUNTIF(JANVIER!$Q$268,$E27)+COUNTIF(JANVIER!$Q$278,$E27)+COUNTIF(JANVIER!$Q$288,$E27)+COUNTIF(JANVIER!$Q$298,$E27)+COUNTIF(JANVIER!$Q$308,$E27)</f>
        <v>0</v>
      </c>
      <c r="BH27" s="48">
        <f>COUNTIF(JANVIER!P$8,$E27)+COUNTIF(JANVIER!$P$18,$E27)+COUNTIF(JANVIER!$P$28,$E27)+COUNTIF(JANVIER!$P$39,$E27)+COUNTIF(JANVIER!$P$49,$E27)+COUNTIF(JANVIER!$P$59,$E27)+COUNTIF(JANVIER!$P$69,$E27)+COUNTIF(JANVIER!$P$79,$E27)+COUNTIF(JANVIER!$P$89,$E27)+COUNTIF(JANVIER!$P$99,$E27)+COUNTIF(JANVIER!$P$109,$E27)+COUNTIF(JANVIER!$P$119,$E27)+COUNTIF(JANVIER!$P$129,$E27)+COUNTIF(JANVIER!$P$139,$E27)+COUNTIF(JANVIER!$P$149,$E27)+COUNTIF(JANVIER!$P$159,$E27)+COUNTIF(JANVIER!$P$169,$E27)+COUNTIF(JANVIER!$P$179,$E27)+COUNTIF(JANVIER!$P$189,$E27)+COUNTIF(JANVIER!$P$199,$E27)+COUNTIF(JANVIER!$P$209,$E27)+COUNTIF(JANVIER!$P$219,$E27)+COUNTIF(JANVIER!$P$229,$E27)+COUNTIF(JANVIER!$P$239,$E27)+COUNTIF(JANVIER!$P$249,$E27)+COUNTIF(JANVIER!$P$259,$E27)+COUNTIF(JANVIER!$P$269,$E27)+COUNTIF(JANVIER!$P$279,$E27)+COUNTIF(JANVIER!$P$289,$E27)+COUNTIF(JANVIER!$P$299,$E27)+COUNTIF(JANVIER!$P$309,$E27)</f>
        <v>0</v>
      </c>
      <c r="BI27" s="151">
        <f>COUNTIF(JANVIER!Q$8,$E27)+COUNTIF(JANVIER!$Q$18,$E27)+COUNTIF(JANVIER!$Q$28,$E27)+COUNTIF(JANVIER!$Q$39,$E27)+COUNTIF(JANVIER!$Q$49,$E27)+COUNTIF(JANVIER!$Q$59,$E27)+COUNTIF(JANVIER!$Q$69,$E27)+COUNTIF(JANVIER!$Q$79,$E27)+COUNTIF(JANVIER!$Q$89,$E27)+COUNTIF(JANVIER!$Q$99,$E27)+COUNTIF(JANVIER!$Q$109,$E27)+COUNTIF(JANVIER!$Q$119,$E27)+COUNTIF(JANVIER!$Q$129,$E27)+COUNTIF(JANVIER!$Q$139,$E27)+COUNTIF(JANVIER!$Q$149,$E27)+COUNTIF(JANVIER!$Q$159,$E27)+COUNTIF(JANVIER!$Q$169,$E27)+COUNTIF(JANVIER!$Q$179,$E27)+COUNTIF(JANVIER!$Q$189,$E27)+COUNTIF(JANVIER!$Q$199,$E27)+COUNTIF(JANVIER!$Q$209,$E27)+COUNTIF(JANVIER!$Q$219,$E27)+COUNTIF(JANVIER!$Q$229,$E27)+COUNTIF(JANVIER!$Q$239,$E27)+COUNTIF(JANVIER!$Q$249,$E27)+COUNTIF(JANVIER!$Q$259,$E27)+COUNTIF(JANVIER!$Q$269,$E27)+COUNTIF(JANVIER!$Q$279,$E27)+COUNTIF(JANVIER!$Q$289,$E27)+COUNTIF(JANVIER!$Q$299,$E27)+COUNTIF(JANVIER!$Q$309,$E27)</f>
        <v>0</v>
      </c>
      <c r="BJ27" s="80"/>
      <c r="BK27" s="55">
        <f>COUNTIF(JANVIER!S$6,$E27)+COUNTIF(JANVIER!$S$16,$E27)+COUNTIF(JANVIER!$S$26,$E27)+COUNTIF(JANVIER!$S$37,$E27)+COUNTIF(JANVIER!$S$47,$E27)+COUNTIF(JANVIER!$S$57,$E27)+COUNTIF(JANVIER!$S$67,$E27)+COUNTIF(JANVIER!$S$77,$E27)+COUNTIF(JANVIER!$S$87,$E27)+COUNTIF(JANVIER!$S$97,$E27)+COUNTIF(JANVIER!$S$107,$E27)+COUNTIF(JANVIER!$S$117,$E27)+COUNTIF(JANVIER!$S$127,$E27)+COUNTIF(JANVIER!$S$137,$E27)+COUNTIF(JANVIER!$S$147,$E27)+COUNTIF(JANVIER!$S$157,$E27)+COUNTIF(JANVIER!$S$167,$E27)+COUNTIF(JANVIER!$S$177,$E27)+COUNTIF(JANVIER!$S$187,$E27)+COUNTIF(JANVIER!$S$197,$E27)+COUNTIF(JANVIER!$S$207,$E27)+COUNTIF(JANVIER!$S$217,$E27)+COUNTIF(JANVIER!$S$227,$E27)+COUNTIF(JANVIER!$S$237,$E27)+COUNTIF(JANVIER!$S$247,$E27)+COUNTIF(JANVIER!$S$257,$E27)+COUNTIF(JANVIER!$S$267,$E27)+COUNTIF(JANVIER!$S$277,$E27)+COUNTIF(JANVIER!$S$287,$E27)+COUNTIF(JANVIER!$S$297,$E27)+COUNTIF(JANVIER!$S$307,$E27)</f>
        <v>0</v>
      </c>
      <c r="BL27" s="140">
        <f>COUNTIF(JANVIER!T$6,$E30)+COUNTIF(JANVIER!$T$16,$E30)+COUNTIF(JANVIER!$T$26,$E30)+COUNTIF(JANVIER!$T$37,$E30)+COUNTIF(JANVIER!$T$47,$E30)+COUNTIF(JANVIER!$T$57,$E30)+COUNTIF(JANVIER!$T$67,$E30)+COUNTIF(JANVIER!$T$77,$E30)+COUNTIF(JANVIER!$T$87,$E30)+COUNTIF(JANVIER!$T$97,$E30)+COUNTIF(JANVIER!$T$107,$E30)+COUNTIF(JANVIER!$T$117,$E30)+COUNTIF(JANVIER!$T$127,$E30)+COUNTIF(JANVIER!$T$137,$E30)+COUNTIF(JANVIER!$T$147,$E30)+COUNTIF(JANVIER!$T$157,$E30)+COUNTIF(JANVIER!$T$167,$E30)+COUNTIF(JANVIER!$T$177,$E30)+COUNTIF(JANVIER!$T$187,$E30)+COUNTIF(JANVIER!$T$197,$E30)+COUNTIF(JANVIER!$T$207,$E30)+COUNTIF(JANVIER!$T$217,$E30)+COUNTIF(JANVIER!$T$227,$E30)+COUNTIF(JANVIER!$T$237,$E30)+COUNTIF(JANVIER!$T$247,$E30)+COUNTIF(JANVIER!$T$257,$E30)+COUNTIF(JANVIER!$T$267,$E30)+COUNTIF(JANVIER!$T$277,$E30)+COUNTIF(JANVIER!$T$287,$E30)+COUNTIF(JANVIER!$T$297,$E30)+COUNTIF(JANVIER!$T$307,$E30)</f>
        <v>0</v>
      </c>
      <c r="BM27" s="55">
        <f>COUNTIF(JANVIER!$S$7,$E27)+COUNTIF(JANVIER!$S$17,$E27)+COUNTIF(JANVIER!$S$27,$E27)+COUNTIF(JANVIER!$S$38,$E27)+COUNTIF(JANVIER!$S$48,$E27)+COUNTIF(JANVIER!$S$58,$E27)+COUNTIF(JANVIER!$S$68,$E27)+COUNTIF(JANVIER!$S$78,$E27)+COUNTIF(JANVIER!$S$88,$E27)+COUNTIF(JANVIER!$S$98,$E27)+COUNTIF(JANVIER!$S$108,$E27)+COUNTIF(JANVIER!$S$118,$E27)+COUNTIF(JANVIER!$S$128,$E27)+COUNTIF(JANVIER!$S$138,$E27)+COUNTIF(JANVIER!$S$148,$E27)+COUNTIF(JANVIER!$S$158,$E27)+COUNTIF(JANVIER!$S$168,$E27)+COUNTIF(JANVIER!$S$178,$E27)+COUNTIF(JANVIER!$S$188,$E27)+COUNTIF(JANVIER!$S$198,$E27)+COUNTIF(JANVIER!$S$208,$E27)+COUNTIF(JANVIER!$S$218,$E27)+COUNTIF(JANVIER!$S$228,$E27)+COUNTIF(JANVIER!$S$238,$E27)+COUNTIF(JANVIER!$S$248,$E27)+COUNTIF(JANVIER!$S$258,$E27)+COUNTIF(JANVIER!$S$268,$E27)+COUNTIF(JANVIER!$S$278,$E27)+COUNTIF(JANVIER!$S$288,$E27)+COUNTIF(JANVIER!$S$298,$E27)+COUNTIF(JANVIER!$S$308,$E27)</f>
        <v>0</v>
      </c>
      <c r="BN27" s="140">
        <f>COUNTIF(JANVIER!$T$7,$E27)+COUNTIF(JANVIER!$T$17,$E27)+COUNTIF(JANVIER!$T$27,$E27)+COUNTIF(JANVIER!$T$38,$E27)+COUNTIF(JANVIER!$T$48,$E27)+COUNTIF(JANVIER!$T$58,$E27)+COUNTIF(JANVIER!$T$68,$E27)+COUNTIF(JANVIER!$T$78,$E27)+COUNTIF(JANVIER!$T$88,$E27)+COUNTIF(JANVIER!$T$98,$E27)+COUNTIF(JANVIER!$T$108,$E27)+COUNTIF(JANVIER!$T$118,$E27)+COUNTIF(JANVIER!$T$128,$E27)+COUNTIF(JANVIER!$T$138,$E27)+COUNTIF(JANVIER!$T$148,$E27)+COUNTIF(JANVIER!$T$158,$E27)+COUNTIF(JANVIER!$T$168,$E27)+COUNTIF(JANVIER!$T$178,$E27)+COUNTIF(JANVIER!$T$188,$E27)+COUNTIF(JANVIER!$T$198,$E27)+COUNTIF(JANVIER!$T$208,$E27)+COUNTIF(JANVIER!$T$218,$E27)+COUNTIF(JANVIER!$T$228,$E27)+COUNTIF(JANVIER!$T$238,$E27)+COUNTIF(JANVIER!$T$248,$E27)+COUNTIF(JANVIER!$T$258,$E27)+COUNTIF(JANVIER!$T$268,$E27)+COUNTIF(JANVIER!$T$278,$E27)+COUNTIF(JANVIER!$T$288,$E27)+COUNTIF(JANVIER!$T$298,$E27)+COUNTIF(JANVIER!$T$308,$E27)</f>
        <v>0</v>
      </c>
    </row>
    <row r="28" spans="2:66" x14ac:dyDescent="0.25">
      <c r="E28" s="162" t="s">
        <v>21</v>
      </c>
      <c r="F28" s="117"/>
      <c r="G28" s="55">
        <f>COUNTIF(JANVIER!$A$8,$E28)+COUNTIF(JANVIER!$A$18,$E28)+COUNTIF(JANVIER!$A$276,$E28)+COUNTIF(JANVIER!$A$39,$E28)+COUNTIF(JANVIER!$A$49,$E28)+COUNTIF(JANVIER!$A$59,$E28)+COUNTIF(JANVIER!$A$69,$E28)+COUNTIF(JANVIER!$A$79,$E28)+COUNTIF(JANVIER!$A$87,$E28)+COUNTIF(JANVIER!$A$99,$E28)+COUNTIF(JANVIER!$A$109,$E28)+COUNTIF(JANVIER!$A$119,$E28)+COUNTIF(JANVIER!$A$129,$E28)+COUNTIF(JANVIER!$A$139,$E28)+COUNTIF(JANVIER!$A$149,$E28)+COUNTIF(JANVIER!$A$159,$E28)+COUNTIF(JANVIER!$A$169,$E28)+COUNTIF(JANVIER!$A$179,$E28)+COUNTIF(JANVIER!$A$189,$E28)+COUNTIF(JANVIER!$A$199,$E28)+COUNTIF(JANVIER!$A$209,$E28)+COUNTIF(JANVIER!$A$219,$E28)+COUNTIF(JANVIER!$A$229,$E28)+COUNTIF(JANVIER!$A$239,$E28)+COUNTIF(JANVIER!$A$249,$E28)+COUNTIF(JANVIER!$A$259,$E28)+COUNTIF(JANVIER!$A$269,$E28)+COUNTIF(JANVIER!$A$279,$E28)+COUNTIF(JANVIER!$A$289,$E28)+COUNTIF(JANVIER!$A$299,$E28)+COUNTIF(JANVIER!$A$307:$D$309,$E28)</f>
        <v>0</v>
      </c>
      <c r="H28" s="55">
        <f>COUNTIF(JANVIER!$B$8,$E28)+COUNTIF(JANVIER!$B$18,$E28)+COUNTIF(JANVIER!$B$28,$E28)+COUNTIF(JANVIER!$B$39,$E28)+COUNTIF(JANVIER!$B$49,$E28)+COUNTIF(JANVIER!$B$59,$E28)+COUNTIF(JANVIER!$B$69,$E28)+COUNTIF(JANVIER!$B$79,$E28)+COUNTIF(JANVIER!$B$89,$E28)+COUNTIF(JANVIER!$B$99,$E28)+COUNTIF(JANVIER!$B$109,$E28)+COUNTIF(JANVIER!$B$119,$E28)+COUNTIF(JANVIER!$B$129,$E28)+COUNTIF(JANVIER!$B$139,$E28)+COUNTIF(JANVIER!$B$149,$E28)+COUNTIF(JANVIER!$B$159,$E28)+COUNTIF(JANVIER!$B$169,$E28)+COUNTIF(JANVIER!$B$179,$E28)+COUNTIF(JANVIER!$B$189,$E28)+COUNTIF(JANVIER!$B$199,$E28)+COUNTIF(JANVIER!$B$209,$E28)+COUNTIF(JANVIER!$B$219,$E28)+COUNTIF(JANVIER!$B$229,$E28)+COUNTIF(JANVIER!$B$239,$E28)+COUNTIF(JANVIER!$B$249,$E28)+COUNTIF(JANVIER!$B$259,$E28)+COUNTIF(JANVIER!$B$269,$E28)+COUNTIF(JANVIER!$B$279,$E28)+COUNTIF(JANVIER!$B$289,$E28)+COUNTIF(JANVIER!$B$299,$E28)+COUNTIF(JANVIER!$B$309,$E28)</f>
        <v>0</v>
      </c>
      <c r="I28" s="1">
        <f t="shared" si="0"/>
        <v>0</v>
      </c>
      <c r="J28" s="1">
        <f t="shared" si="1"/>
        <v>0</v>
      </c>
      <c r="K28" s="1">
        <f t="shared" si="2"/>
        <v>0</v>
      </c>
      <c r="L28" s="117"/>
      <c r="M28" s="55">
        <f>COUNTIF(JANVIER!$D$6,$E28)+COUNTIF(JANVIER!$D$16,$E28)+COUNTIF(JANVIER!$D$26,$E28)+COUNTIF(JANVIER!$D$37,$E28)+COUNTIF(JANVIER!$D$47,$E28)+COUNTIF(JANVIER!$D$57,$E28)+COUNTIF(JANVIER!$D$67,$E28)+COUNTIF(JANVIER!$D$77,$E28)+COUNTIF(JANVIER!$D$87,$E28)+COUNTIF(JANVIER!$D$97,$E28)+COUNTIF(JANVIER!$D$107,$E28)+COUNTIF(JANVIER!$D$117,$E28)+COUNTIF(JANVIER!$D$127,$E28)+COUNTIF(JANVIER!$D$137,$E28)+COUNTIF(JANVIER!$D$147,$E28)+COUNTIF(JANVIER!$D$157,$E28)+COUNTIF(JANVIER!$D$167,$E28)+COUNTIF(JANVIER!$D$177,$E28)+COUNTIF(JANVIER!$D$187,$E28)+COUNTIF(JANVIER!$D$197,$E28)+COUNTIF(JANVIER!$D$207,$E28)+COUNTIF(JANVIER!$D$217,$E28)+COUNTIF(JANVIER!$D$227,$E28)+COUNTIF(JANVIER!$D$237,$E28)+COUNTIF(JANVIER!$D$247,$E28)+COUNTIF(JANVIER!$D$257,$E28)+COUNTIF(JANVIER!$D$267,$E28)+COUNTIF(JANVIER!$D$277,$E28)+COUNTIF(JANVIER!$D$287,$E28)+COUNTIF(JANVIER!$D$297,$E28)+COUNTIF(JANVIER!$D$307:D329,$E28)</f>
        <v>0</v>
      </c>
      <c r="N28" s="140">
        <f>COUNTIF(JANVIER!$E$6,$E28)+COUNTIF(JANVIER!$E$16,$E28)+COUNTIF(JANVIER!$E$26,$E28)+COUNTIF(JANVIER!$E$37,$E28)+COUNTIF(JANVIER!$E$47,$E28)+COUNTIF(JANVIER!$E$57,$E28)+COUNTIF(JANVIER!$E$67,$E28)+COUNTIF(JANVIER!$E$77,$E28)+COUNTIF(JANVIER!$E$87,$E28)+COUNTIF(JANVIER!$E$97,$E28)+COUNTIF(JANVIER!$E$107,$E28)+COUNTIF(JANVIER!$E$117,$E28)+COUNTIF(JANVIER!$E$127,$E28)+COUNTIF(JANVIER!$E$137,$E28)+COUNTIF(JANVIER!$E$147,$E28)+COUNTIF(JANVIER!$E$157,$E28)+COUNTIF(JANVIER!$E$167,$E28)+COUNTIF(JANVIER!$E$177,$E28)+COUNTIF(JANVIER!$E$187,$E28)+COUNTIF(JANVIER!$E$197,$E28)+COUNTIF(JANVIER!$E$207,$E28)+COUNTIF(JANVIER!$E$217,$E28)+COUNTIF(JANVIER!$E$227,$E28)+COUNTIF(JANVIER!$E$237,$E28)+COUNTIF(JANVIER!$E$247,$E28)+COUNTIF(JANVIER!$E$257,$E28)+COUNTIF(JANVIER!$E$267,$E28)+COUNTIF(JANVIER!$E$277,$E28)+COUNTIF(JANVIER!$E$287,$E28)+COUNTIF(JANVIER!$E$297,$E28)+COUNTIF(JANVIER!$E$307:E329,$E28)</f>
        <v>0</v>
      </c>
      <c r="O28" s="55">
        <f>COUNTIF(JANVIER!$D$7,$E28)+COUNTIF(JANVIER!$D$17,$E28)+COUNTIF(JANVIER!$D$27,$E28)+COUNTIF(JANVIER!$D$38,$E28)+COUNTIF(JANVIER!$D$48,$E28)+COUNTIF(JANVIER!$D$58,$E28)+COUNTIF(JANVIER!$D$68,$E28)+COUNTIF(JANVIER!$D$78,$E28)+COUNTIF(JANVIER!$D$88,$E28)+COUNTIF(JANVIER!$D$98,$E28)+COUNTIF(JANVIER!$D$108,$E28)+COUNTIF(JANVIER!$D$118,$E28)+COUNTIF(JANVIER!$D$128,$E28)+COUNTIF(JANVIER!$D$138,$E28)+COUNTIF(JANVIER!$D$148,$E28)+COUNTIF(JANVIER!$D$158,$E28)+COUNTIF(JANVIER!$D$168,$E28)+COUNTIF(JANVIER!$D$178,$E28)+COUNTIF(JANVIER!$D$188,$E28)+COUNTIF(JANVIER!$D$198,$E28)+COUNTIF(JANVIER!$D$208,$E28)+COUNTIF(JANVIER!$D$218,$E28)+COUNTIF(JANVIER!$D$228,$E28)+COUNTIF(JANVIER!$D$238,$E28)+COUNTIF(JANVIER!$D$248,$E28)+COUNTIF(JANVIER!$D$258,$E28)+COUNTIF(JANVIER!$D$268,$E28)+COUNTIF(JANVIER!$D$278,$E28)+COUNTIF(JANVIER!$D$288,$E28)+COUNTIF(JANVIER!$D$298,$E28)+COUNTIF(JANVIER!$D$308:F329,$E28)</f>
        <v>0</v>
      </c>
      <c r="P28" s="140">
        <f>COUNTIF(JANVIER!$E$7,$E28)+COUNTIF(JANVIER!$E$17,$E28)+COUNTIF(JANVIER!$E$27,$E28)+COUNTIF(JANVIER!$E$38,$E28)+COUNTIF(JANVIER!$E$48,$E28)+COUNTIF(JANVIER!$E$58,$E28)+COUNTIF(JANVIER!$E$68,$E28)+COUNTIF(JANVIER!$E$78,$E28)+COUNTIF(JANVIER!$E$88,$E28)+COUNTIF(JANVIER!$E$98,$E28)+COUNTIF(JANVIER!$E$108,$E28)+COUNTIF(JANVIER!$E$118,$E28)+COUNTIF(JANVIER!$E$128,$E28)+COUNTIF(JANVIER!$E$138,$E28)+COUNTIF(JANVIER!$E$148,$E28)+COUNTIF(JANVIER!$E$158,$E28)+COUNTIF(JANVIER!$E$168,$E28)+COUNTIF(JANVIER!$E$178,$E28)+COUNTIF(JANVIER!$E$188,$E28)+COUNTIF(JANVIER!$E$198,$E28)+COUNTIF(JANVIER!$E$208,$E28)+COUNTIF(JANVIER!$E$218,$E28)+COUNTIF(JANVIER!$E$228,$E28)+COUNTIF(JANVIER!$E$238,$E28)+COUNTIF(JANVIER!$E$248,$E28)+COUNTIF(JANVIER!$E$258,$E28)+COUNTIF(JANVIER!$E$268,$E28)+COUNTIF(JANVIER!$E$278,$E28)+COUNTIF(JANVIER!$E$288,$E28)+COUNTIF(JANVIER!$E$298,$E28)+COUNTIF(JANVIER!$E$308:G329,$E28)</f>
        <v>0</v>
      </c>
      <c r="Q28" s="48">
        <f>COUNTIF(JANVIER!$D$8,$E28)+COUNTIF(JANVIER!$D$18,$E28)+COUNTIF(JANVIER!$D$28,$E28)+COUNTIF(JANVIER!$D$39,$E28)+COUNTIF(JANVIER!$D$49,$E28)+COUNTIF(JANVIER!$D$59,$E28)+COUNTIF(JANVIER!$D$69,$E28)+COUNTIF(JANVIER!$D$79,$E28)+COUNTIF(JANVIER!$D$89,$E28)+COUNTIF(JANVIER!$D$99,$E28)+COUNTIF(JANVIER!$D$109,$E28)+COUNTIF(JANVIER!$D$119,$E28)+COUNTIF(JANVIER!$D$129,$E28)+COUNTIF(JANVIER!$D$139,$E28)+COUNTIF(JANVIER!$D$149,$E28)+COUNTIF(JANVIER!$D$159,$E28)+COUNTIF(JANVIER!$D$169,$E28)+COUNTIF(JANVIER!$D$179,$E28)+COUNTIF(JANVIER!$D$189,$E28)+COUNTIF(JANVIER!$D$199,$E28)+COUNTIF(JANVIER!$D$209,$E28)+COUNTIF(JANVIER!$D$219,$E28)+COUNTIF(JANVIER!$D$229,$E28)+COUNTIF(JANVIER!$D$239,$E28)+COUNTIF(JANVIER!$D$249,$E28)+COUNTIF(JANVIER!$D$259,$E28)+COUNTIF(JANVIER!$D$269,$E28)+COUNTIF(JANVIER!$D$279,$E28)+COUNTIF(JANVIER!$D$289,$E28)+COUNTIF(JANVIER!$D$299,$E28)+COUNTIF(JANVIER!$D$309:H329,$E28)</f>
        <v>0</v>
      </c>
      <c r="R28" s="151">
        <f>COUNTIF(JANVIER!$E$8,$E28)+COUNTIF(JANVIER!$E$18,$E28)+COUNTIF(JANVIER!$E$28,$E28)+COUNTIF(JANVIER!$E$39,$E28)+COUNTIF(JANVIER!$E$49,$E28)+COUNTIF(JANVIER!$E$59,$E28)+COUNTIF(JANVIER!$E$69,$E28)+COUNTIF(JANVIER!$E$79,$E28)+COUNTIF(JANVIER!$E$89,$E28)+COUNTIF(JANVIER!$E$99,$E28)+COUNTIF(JANVIER!$E$109,$E28)+COUNTIF(JANVIER!$E$119,$E28)+COUNTIF(JANVIER!$E$129,$E28)+COUNTIF(JANVIER!$E$139,$E28)+COUNTIF(JANVIER!$E$149,$E28)+COUNTIF(JANVIER!$E$159,$E28)+COUNTIF(JANVIER!$E$169,$E28)+COUNTIF(JANVIER!$E$179,$E28)+COUNTIF(JANVIER!$E$189,$E28)+COUNTIF(JANVIER!$E$199,$E28)+COUNTIF(JANVIER!$E$209,$E28)+COUNTIF(JANVIER!$E$219,$E28)+COUNTIF(JANVIER!$E$229,$E28)+COUNTIF(JANVIER!$E$239,$E28)+COUNTIF(JANVIER!$E$249,$E28)+COUNTIF(JANVIER!$E$259,$E28)+COUNTIF(JANVIER!$E$269,$E28)+COUNTIF(JANVIER!$E$279,$E28)+COUNTIF(JANVIER!$E$289,$E28)+COUNTIF(JANVIER!$E$299,$E28)+COUNTIF(JANVIER!$E$309,$E28)</f>
        <v>0</v>
      </c>
      <c r="S28" s="48">
        <f t="shared" si="3"/>
        <v>0</v>
      </c>
      <c r="T28" s="136">
        <f t="shared" si="3"/>
        <v>0</v>
      </c>
      <c r="U28" s="49">
        <f t="shared" si="4"/>
        <v>0</v>
      </c>
      <c r="V28" s="80"/>
      <c r="W28" s="55">
        <f>COUNTIF(JANVIER!$G$6,$E28)+COUNTIF(JANVIER!$G$16,$E28)+COUNTIF(JANVIER!$G$26,$E28)+COUNTIF(JANVIER!$G$37,$E28)+COUNTIF(JANVIER!$G$47,$E28)+COUNTIF(JANVIER!$G$57,$E28)+COUNTIF(JANVIER!$G$67,$E28)+COUNTIF(JANVIER!$G$77,$E28)+COUNTIF(JANVIER!$G$87,$E28)+COUNTIF(JANVIER!$G$97,$E28)+COUNTIF(JANVIER!$G$107,$E28)+COUNTIF(JANVIER!$G$117,$E28)+COUNTIF(JANVIER!$G$127,$E28)+COUNTIF(JANVIER!$G$137,$E28)+COUNTIF(JANVIER!$G$147,$E28)+COUNTIF(JANVIER!$G$157,$E28)+COUNTIF(JANVIER!$G$167,$E28)+COUNTIF(JANVIER!$G$177,$E28)+COUNTIF(JANVIER!$G$187,$E28)+COUNTIF(JANVIER!$G$197,$E28)+COUNTIF(JANVIER!$G$207,$E28)+COUNTIF(JANVIER!$G$217,$E28)+COUNTIF(JANVIER!$G$227,$E28)+COUNTIF(JANVIER!$G$237,$E28)+COUNTIF(JANVIER!$G$247,$E28)+COUNTIF(JANVIER!$G$257,$E28)+COUNTIF(JANVIER!$G$267,$E28)+COUNTIF(JANVIER!$G$277,$E28)+COUNTIF(JANVIER!$G$287,$E28)+COUNTIF(JANVIER!$G$297,$E28)+COUNTIF(JANVIER!$G$307:N329,$E28)</f>
        <v>0</v>
      </c>
      <c r="X28" s="140">
        <f>COUNTIF(JANVIER!$H$6,$E28)+COUNTIF(JANVIER!$H$16,$E28)+COUNTIF(JANVIER!$H$26,$E28)+COUNTIF(JANVIER!$H$37,$E28)+COUNTIF(JANVIER!$H$47,$E28)+COUNTIF(JANVIER!$H$57,$E28)+COUNTIF(JANVIER!$H$67,$E28)+COUNTIF(JANVIER!$H$77,$E28)+COUNTIF(JANVIER!$H$87,$E28)+COUNTIF(JANVIER!$H$97,$E28)+COUNTIF(JANVIER!$H$107,$E28)+COUNTIF(JANVIER!$H$117,$E28)+COUNTIF(JANVIER!$H$127,$E28)+COUNTIF(JANVIER!$H$137,$E28)+COUNTIF(JANVIER!$H$147,$E28)+COUNTIF(JANVIER!$H$157,$E28)+COUNTIF(JANVIER!$H$167,$E28)+COUNTIF(JANVIER!$H$177,$E28)+COUNTIF(JANVIER!$H$187,$E28)+COUNTIF(JANVIER!$H$197,$E28)+COUNTIF(JANVIER!$H$207,$E28)+COUNTIF(JANVIER!$H$217,$E28)+COUNTIF(JANVIER!$H$227,$E28)+COUNTIF(JANVIER!$H$237,$E28)+COUNTIF(JANVIER!$H$247,$E28)+COUNTIF(JANVIER!$H$257,$E28)+COUNTIF(JANVIER!$H$267,$E28)+COUNTIF(JANVIER!$H$277,$E28)+COUNTIF(JANVIER!$H$287,$E28)+COUNTIF(JANVIER!$H$297,$E28)+COUNTIF(JANVIER!$H$307:O329,$E28)</f>
        <v>0</v>
      </c>
      <c r="Y28" s="55">
        <f>COUNTIF(JANVIER!$G$7,$E28)+COUNTIF(JANVIER!$G$17,$E28)+COUNTIF(JANVIER!$G$27,$E28)+COUNTIF(JANVIER!$G$38,$E28)+COUNTIF(JANVIER!$G$48,$E28)+COUNTIF(JANVIER!$G$58,$E28)+COUNTIF(JANVIER!$G$68,$E28)+COUNTIF(JANVIER!$G$78,$E28)+COUNTIF(JANVIER!$G$88,$E28)+COUNTIF(JANVIER!$G$98,$E28)+COUNTIF(JANVIER!$G$108,$E28)+COUNTIF(JANVIER!$G$118,$E28)+COUNTIF(JANVIER!$G$128,$E28)+COUNTIF(JANVIER!$G$138,$E28)+COUNTIF(JANVIER!$G$148,$E28)+COUNTIF(JANVIER!$G$158,$E28)+COUNTIF(JANVIER!$G$168,$E28)+COUNTIF(JANVIER!$G$178,$E28)+COUNTIF(JANVIER!$G$188,$E28)+COUNTIF(JANVIER!$G$198,$E28)+COUNTIF(JANVIER!$G$208,$E28)+COUNTIF(JANVIER!$G$218,$E28)+COUNTIF(JANVIER!$G$228,$E28)+COUNTIF(JANVIER!$G$238,$E28)+COUNTIF(JANVIER!$G$248,$E28)+COUNTIF(JANVIER!$G$258,$E28)+COUNTIF(JANVIER!$G$268,$E28)+COUNTIF(JANVIER!$G$278,$E28)+COUNTIF(JANVIER!$G$288,$E28)+COUNTIF(JANVIER!$G$298,$E28)+COUNTIF(JANVIER!$G$308:P329,$E28)</f>
        <v>0</v>
      </c>
      <c r="Z28" s="140">
        <f>COUNTIF(JANVIER!$H$7,$E28)+COUNTIF(JANVIER!$H$17,$E28)+COUNTIF(JANVIER!$H$27,$E28)+COUNTIF(JANVIER!$H$38,$E28)+COUNTIF(JANVIER!$H$48,$E28)+COUNTIF(JANVIER!$H$58,$E28)+COUNTIF(JANVIER!$H$68,$E28)+COUNTIF(JANVIER!$H$78,$E28)+COUNTIF(JANVIER!$H$88,$E28)+COUNTIF(JANVIER!$H$98,$E28)+COUNTIF(JANVIER!$H$108,$E28)+COUNTIF(JANVIER!$H$118,$E28)+COUNTIF(JANVIER!$H$128,$E28)+COUNTIF(JANVIER!$H$138,$E28)+COUNTIF(JANVIER!$H$148,$E28)+COUNTIF(JANVIER!$H$158,$E28)+COUNTIF(JANVIER!$H$168,$E28)+COUNTIF(JANVIER!$H$178,$E28)+COUNTIF(JANVIER!$H$188,$E28)+COUNTIF(JANVIER!$H$198,$E28)+COUNTIF(JANVIER!$H$208,$E28)+COUNTIF(JANVIER!$H$218,$E28)+COUNTIF(JANVIER!$H$228,$E28)+COUNTIF(JANVIER!$H$238,$E28)+COUNTIF(JANVIER!$H$248,$E28)+COUNTIF(JANVIER!$H$258,$E28)+COUNTIF(JANVIER!$H$268,$E28)+COUNTIF(JANVIER!$H$278,$E28)+COUNTIF(JANVIER!$H$288,$E28)+COUNTIF(JANVIER!$H$298,$E28)+COUNTIF(JANVIER!$H$308:P329,$E28)</f>
        <v>0</v>
      </c>
      <c r="AA28" s="55">
        <f>COUNTIF(JANVIER!$G$8,$E28)+COUNTIF(JANVIER!$G$18,$E28)+COUNTIF(JANVIER!$G$28,$E28)+COUNTIF(JANVIER!$G$39,$E28)+COUNTIF(JANVIER!$G$49,$E28)+COUNTIF(JANVIER!$G$59,$E28)+COUNTIF(JANVIER!$G$69,$E28)+COUNTIF(JANVIER!$G$79,$E28)+COUNTIF(JANVIER!$G$89,$E28)+COUNTIF(JANVIER!$G$99,$E28)+COUNTIF(JANVIER!$G$109,$E28)+COUNTIF(JANVIER!$G$119,$E28)+COUNTIF(JANVIER!$G$129,$E28)+COUNTIF(JANVIER!$G$139,$E28)+COUNTIF(JANVIER!$G$149,$E28)+COUNTIF(JANVIER!$G$159,$E28)+COUNTIF(JANVIER!$G$169,$E28)+COUNTIF(JANVIER!$G$179,$E28)+COUNTIF(JANVIER!$G$189,$E28)+COUNTIF(JANVIER!$G$199,$E28)+COUNTIF(JANVIER!$G$209,$E28)+COUNTIF(JANVIER!$G$219,$E28)+COUNTIF(JANVIER!$G$229,$E28)+COUNTIF(JANVIER!$G$239,$E28)+COUNTIF(JANVIER!$G$249,$E28)+COUNTIF(JANVIER!$G$259,$E28)+COUNTIF(JANVIER!$G$269,$E28)+COUNTIF(JANVIER!$G$279,$E28)+COUNTIF(JANVIER!$G$289,$E28)+COUNTIF(JANVIER!$G$299,$E28)+COUNTIF(JANVIER!$G$309:R329,$E28)</f>
        <v>0</v>
      </c>
      <c r="AB28" s="140">
        <f>COUNTIF(JANVIER!$H$8,$E28)+COUNTIF(JANVIER!$H$18,$E28)+COUNTIF(JANVIER!$H$28,$E28)+COUNTIF(JANVIER!$H$39,$E28)+COUNTIF(JANVIER!$H$49,$E28)+COUNTIF(JANVIER!$H$59,$E28)+COUNTIF(JANVIER!$H$69,$E28)+COUNTIF(JANVIER!$H$79,$E28)+COUNTIF(JANVIER!$H$89,$E28)+COUNTIF(JANVIER!$H$99,$E28)+COUNTIF(JANVIER!$H$109,$E28)+COUNTIF(JANVIER!$H$119,$E28)+COUNTIF(JANVIER!$H$129,$E28)+COUNTIF(JANVIER!$H$139,$E28)+COUNTIF(JANVIER!$H$149,$E28)+COUNTIF(JANVIER!$H$159,$E28)+COUNTIF(JANVIER!$H$169,$E28)+COUNTIF(JANVIER!$H$179,$E28)+COUNTIF(JANVIER!$H$189,$E28)+COUNTIF(JANVIER!$H$199,$E28)+COUNTIF(JANVIER!$H$209,$E28)+COUNTIF(JANVIER!$H$219,$E28)+COUNTIF(JANVIER!$H$229,$E28)+COUNTIF(JANVIER!$H$239,$E28)+COUNTIF(JANVIER!$H$249,$E28)+COUNTIF(JANVIER!$H$259,$E28)+COUNTIF(JANVIER!$H$269,$E28)+COUNTIF(JANVIER!$H$279,$E28)+COUNTIF(JANVIER!$H$289,$E28)+COUNTIF(JANVIER!$H$299,$E28)+COUNTIF(JANVIER!$H$309,$E28)</f>
        <v>0</v>
      </c>
      <c r="AC28" s="48">
        <f t="shared" si="5"/>
        <v>0</v>
      </c>
      <c r="AD28" s="136">
        <f t="shared" si="6"/>
        <v>0</v>
      </c>
      <c r="AE28" s="49">
        <f t="shared" si="7"/>
        <v>0</v>
      </c>
      <c r="AF28" s="80"/>
      <c r="AG28" s="55">
        <f>COUNTIF(JANVIER!J$6,$E28)+COUNTIF(JANVIER!$J$16,$E28)+COUNTIF(JANVIER!$J$26,$E28)+COUNTIF(JANVIER!$J$37,$E28)+COUNTIF(JANVIER!$J$47,$E28)+COUNTIF(JANVIER!$J$57,$E28)+COUNTIF(JANVIER!$J$67,$E28)+COUNTIF(JANVIER!$J$77,$E28)+COUNTIF(JANVIER!$J$87,$E28)+COUNTIF(JANVIER!$J$97,$E28)+COUNTIF(JANVIER!$J$107,$E28)+COUNTIF(JANVIER!$J$117,$E28)+COUNTIF(JANVIER!$J$127,$E28)+COUNTIF(JANVIER!$J$137,$E28)+COUNTIF(JANVIER!$J$147,$E28)+COUNTIF(JANVIER!$J$157,$E28)+COUNTIF(JANVIER!$J$167,$E28)+COUNTIF(JANVIER!$J$177,$E28)+COUNTIF(JANVIER!$J$187,$E28)+COUNTIF(JANVIER!$J$197,$E28)+COUNTIF(JANVIER!$J$207,$E28)+COUNTIF(JANVIER!$J$217,$E28)+COUNTIF(JANVIER!$J$227,$E28)+COUNTIF(JANVIER!$J$237,$E28)+COUNTIF(JANVIER!$J$247,$E28)+COUNTIF(JANVIER!$J$257,$E28)+COUNTIF(JANVIER!$J$267,$E28)+COUNTIF(JANVIER!$J$277,$E28)+COUNTIF(JANVIER!$J$287,$E28)+COUNTIF(JANVIER!$J$297,$E28)+COUNTIF(JANVIER!$J$307,$E28)</f>
        <v>0</v>
      </c>
      <c r="AH28" s="140">
        <f>COUNTIF(JANVIER!K$6,$E28)+COUNTIF(JANVIER!$K$16,$E28)+COUNTIF(JANVIER!$K$26,$E28)+COUNTIF(JANVIER!$K$37,$E28)+COUNTIF(JANVIER!$K$47,$E28)+COUNTIF(JANVIER!$K$57,$E28)+COUNTIF(JANVIER!$K$67,$E28)+COUNTIF(JANVIER!$K$77,$E28)+COUNTIF(JANVIER!$K$87,$E28)+COUNTIF(JANVIER!$K$97,$E28)+COUNTIF(JANVIER!$K$107,$E28)+COUNTIF(JANVIER!$K$117,$E28)+COUNTIF(JANVIER!$K$127,$E28)+COUNTIF(JANVIER!$K$137,$E28)+COUNTIF(JANVIER!$K$147,$E28)+COUNTIF(JANVIER!$K$157,$E28)+COUNTIF(JANVIER!$K$167,$E28)+COUNTIF(JANVIER!$K$177,$E28)+COUNTIF(JANVIER!$K$187,$E28)+COUNTIF(JANVIER!$K$197,$E28)+COUNTIF(JANVIER!$K$207,$E28)+COUNTIF(JANVIER!$K$217,$E28)+COUNTIF(JANVIER!$K$227,$E28)+COUNTIF(JANVIER!$K$237,$E28)+COUNTIF(JANVIER!$K$247,$E28)+COUNTIF(JANVIER!$K$257,$E28)+COUNTIF(JANVIER!$K$267,$E28)+COUNTIF(JANVIER!$K$277,$E28)+COUNTIF(JANVIER!$K$287,$E28)+COUNTIF(JANVIER!$K$297,$E28)+COUNTIF(JANVIER!$K$307,$E28)</f>
        <v>0</v>
      </c>
      <c r="AI28" s="55">
        <f>COUNTIF(JANVIER!$J$7,$E28)+COUNTIF(JANVIER!$J$17,$E28)+COUNTIF(JANVIER!$J$27,$E28)+COUNTIF(JANVIER!$J$38,$E28)+COUNTIF(JANVIER!$J$48,$E28)+COUNTIF(JANVIER!$J$58,$E28)+COUNTIF(JANVIER!$J$68,$E28)+COUNTIF(JANVIER!$J$78,$E28)+COUNTIF(JANVIER!$J$88,$E28)+COUNTIF(JANVIER!$J$98,$E28)+COUNTIF(JANVIER!$J$108,$E28)+COUNTIF(JANVIER!$J$118,$E28)+COUNTIF(JANVIER!$J$128,$E28)+COUNTIF(JANVIER!$J$138,$E28)+COUNTIF(JANVIER!$J$148,$E28)+COUNTIF(JANVIER!$J$158,$E28)+COUNTIF(JANVIER!$J$168,$E28)+COUNTIF(JANVIER!$J$178,$E28)+COUNTIF(JANVIER!$J$188,$E28)+COUNTIF(JANVIER!$J$198,$E28)+COUNTIF(JANVIER!$J$208,$E28)+COUNTIF(JANVIER!$J$218,$E28)+COUNTIF(JANVIER!$J$228,$E28)+COUNTIF(JANVIER!$J$238,$E28)+COUNTIF(JANVIER!$J$248,$E28)+COUNTIF(JANVIER!$J$258,$E28)+COUNTIF(JANVIER!$J$268,$E28)+COUNTIF(JANVIER!$J$278,$E28)+COUNTIF(JANVIER!$J$288,$E28)+COUNTIF(JANVIER!$J$298,$E28)+COUNTIF(JANVIER!$J$308,$E28)</f>
        <v>0</v>
      </c>
      <c r="AJ28" s="140">
        <f>COUNTIF(JANVIER!$K$7,$E28)+COUNTIF(JANVIER!$K$17,$E28)+COUNTIF(JANVIER!$K$27,$E28)+COUNTIF(JANVIER!$K$38,$E28)+COUNTIF(JANVIER!$K$48,$E28)+COUNTIF(JANVIER!$K$58,$E28)+COUNTIF(JANVIER!$K$68,$E28)+COUNTIF(JANVIER!$K$78,$E28)+COUNTIF(JANVIER!$K$88,$E28)+COUNTIF(JANVIER!$K$98,$E28)+COUNTIF(JANVIER!$K$108,$E28)+COUNTIF(JANVIER!$K$118,$E28)+COUNTIF(JANVIER!$K$128,$E28)+COUNTIF(JANVIER!$K$138,$E28)+COUNTIF(JANVIER!$K$148,$E28)+COUNTIF(JANVIER!$K$158,$E28)+COUNTIF(JANVIER!$K$168,$E28)+COUNTIF(JANVIER!$K$178,$E28)+COUNTIF(JANVIER!$K$188,$E28)+COUNTIF(JANVIER!$K$198,$E28)+COUNTIF(JANVIER!$K$208,$E28)+COUNTIF(JANVIER!$K$218,$E28)+COUNTIF(JANVIER!$K$228,$E28)+COUNTIF(JANVIER!$K$238,$E28)+COUNTIF(JANVIER!$K$248,$E28)+COUNTIF(JANVIER!$K$258,$E28)+COUNTIF(JANVIER!$K$268,$E28)+COUNTIF(JANVIER!$K$278,$E28)+COUNTIF(JANVIER!$K$288,$E28)+COUNTIF(JANVIER!$K$298,$E28)+COUNTIF(JANVIER!$K$308,$E28)</f>
        <v>0</v>
      </c>
      <c r="AK28" s="55">
        <f>COUNTIF(JANVIER!J$8,$E28)+COUNTIF(JANVIER!$J$18,$E28)+COUNTIF(JANVIER!$J$28,$E28)+COUNTIF(JANVIER!$J$39,$E28)+COUNTIF(JANVIER!$J$49,$E28)+COUNTIF(JANVIER!$J$59,$E28)+COUNTIF(JANVIER!$J$69,$E28)+COUNTIF(JANVIER!$J$79,$E28)+COUNTIF(JANVIER!$J$89,$E28)+COUNTIF(JANVIER!$J$99,$E28)+COUNTIF(JANVIER!$J$109,$E28)+COUNTIF(JANVIER!$J$119,$E28)+COUNTIF(JANVIER!$J$129,$E28)+COUNTIF(JANVIER!$J$139,$E28)+COUNTIF(JANVIER!$J$149,$E28)+COUNTIF(JANVIER!$J$159,$E28)+COUNTIF(JANVIER!$J$169,$E28)+COUNTIF(JANVIER!$J$179,$E28)+COUNTIF(JANVIER!$J$189,$E28)+COUNTIF(JANVIER!$J$199,$E28)+COUNTIF(JANVIER!$J$209,$E28)+COUNTIF(JANVIER!$J$219,$E28)+COUNTIF(JANVIER!$J$229,$E28)+COUNTIF(JANVIER!$J$239,$E28)+COUNTIF(JANVIER!$J$249,$E28)+COUNTIF(JANVIER!$J$259,$E28)+COUNTIF(JANVIER!$J$269,$E28)+COUNTIF(JANVIER!$J$279,$E28)+COUNTIF(JANVIER!$J$289,$E28)+COUNTIF(JANVIER!$J$299,$E28)+COUNTIF(JANVIER!$J$309,$E28)</f>
        <v>0</v>
      </c>
      <c r="AL28" s="140">
        <f>COUNTIF(JANVIER!K$8,$E28)+COUNTIF(JANVIER!$K$18,$E28)+COUNTIF(JANVIER!$K$28,$E28)+COUNTIF(JANVIER!$K$39,$E28)+COUNTIF(JANVIER!$K$49,$E28)+COUNTIF(JANVIER!$K$59,$E28)+COUNTIF(JANVIER!$K$69,$E28)+COUNTIF(JANVIER!$K$79,$E28)+COUNTIF(JANVIER!$K$89,$E28)+COUNTIF(JANVIER!$K$99,$E28)+COUNTIF(JANVIER!$K$109,$E28)+COUNTIF(JANVIER!$K$119,$E28)+COUNTIF(JANVIER!$K$129,$E28)+COUNTIF(JANVIER!$K$139,$E28)+COUNTIF(JANVIER!$K$149,$E28)+COUNTIF(JANVIER!$K$159,$E28)+COUNTIF(JANVIER!$K$169,$E28)+COUNTIF(JANVIER!$K$179,$E28)+COUNTIF(JANVIER!$K$189,$E28)+COUNTIF(JANVIER!$K$199,$E28)+COUNTIF(JANVIER!$K$209,$E28)+COUNTIF(JANVIER!$K$219,$E28)+COUNTIF(JANVIER!$K$229,$E28)+COUNTIF(JANVIER!$K$239,$E28)+COUNTIF(JANVIER!$K$249,$E28)+COUNTIF(JANVIER!$K$259,$E28)+COUNTIF(JANVIER!$K$269,$E28)+COUNTIF(JANVIER!$K$279,$E28)+COUNTIF(JANVIER!$K$289,$E28)+COUNTIF(JANVIER!$K$299,$E28)+COUNTIF(JANVIER!$K$309,$E28)</f>
        <v>0</v>
      </c>
      <c r="AM28" s="55">
        <f>COUNTIF(JANVIER!J$9,$E28)+COUNTIF(JANVIER!$J$19,$E28)+COUNTIF(JANVIER!$J$29,$E28)+COUNTIF(JANVIER!$J$40,$E28)+COUNTIF(JANVIER!$J$50,$E28)+COUNTIF(JANVIER!$J$60,$E28)+COUNTIF(JANVIER!$J$70,$E28)+COUNTIF(JANVIER!$J$80,$E28)+COUNTIF(JANVIER!$J$90,$E28)+COUNTIF(JANVIER!$J$100,$E28)+COUNTIF(JANVIER!$J$110,$E28)+COUNTIF(JANVIER!$J$120,$E28)+COUNTIF(JANVIER!$J$130,$E28)+COUNTIF(JANVIER!$J$140,$E28)+COUNTIF(JANVIER!$J$150,$E28)+COUNTIF(JANVIER!$J$160,$E28)+COUNTIF(JANVIER!$J$170,$E28)+COUNTIF(JANVIER!$J$180,$E28)+COUNTIF(JANVIER!$J$190,$E28)+COUNTIF(JANVIER!$J$200,$E28)+COUNTIF(JANVIER!$J$210,$E28)+COUNTIF(JANVIER!$J$220,$E28)+COUNTIF(JANVIER!$J$230,$E28)+COUNTIF(JANVIER!$J$240,$E28)+COUNTIF(JANVIER!$J$250,$E28)+COUNTIF(JANVIER!$J$260,$E28)+COUNTIF(JANVIER!$J$270,$E28)+COUNTIF(JANVIER!$J$280,$E28)+COUNTIF(JANVIER!$J$290,$E28)+COUNTIF(JANVIER!$J$300,$E28)+COUNTIF(JANVIER!$J$310,$E28)</f>
        <v>0</v>
      </c>
      <c r="AN28" s="140">
        <f>COUNTIF(JANVIER!K$9,$E28)+COUNTIF(JANVIER!$K$19,$E28)+COUNTIF(JANVIER!$K$29,$E28)+COUNTIF(JANVIER!$K$40,$E28)+COUNTIF(JANVIER!$K$50,$E28)+COUNTIF(JANVIER!$K$60,$E28)+COUNTIF(JANVIER!$K$70,$E28)+COUNTIF(JANVIER!$K$80,$E28)+COUNTIF(JANVIER!$K$90,$E28)+COUNTIF(JANVIER!$K$100,$E28)+COUNTIF(JANVIER!$K$110,$E28)+COUNTIF(JANVIER!$K$120,$E28)+COUNTIF(JANVIER!$K$130,$E28)+COUNTIF(JANVIER!$K$140,$E28)+COUNTIF(JANVIER!$K$150,$E28)+COUNTIF(JANVIER!$K$160,$E28)+COUNTIF(JANVIER!$K$170,$E28)+COUNTIF(JANVIER!$K$180,$E28)+COUNTIF(JANVIER!$K$190,$E28)+COUNTIF(JANVIER!$K$200,$E28)+COUNTIF(JANVIER!$K$210,$E28)+COUNTIF(JANVIER!$K$220,$E28)+COUNTIF(JANVIER!$K$230,$E28)+COUNTIF(JANVIER!$K$240,$E28)+COUNTIF(JANVIER!$K$250,$E28)+COUNTIF(JANVIER!$K$260,$E28)+COUNTIF(JANVIER!$K$270,$E28)+COUNTIF(JANVIER!$K$280,$E28)+COUNTIF(JANVIER!$K$290,$E28)+COUNTIF(JANVIER!$K$300,$E28)+COUNTIF(JANVIER!$K$310,$E28)</f>
        <v>0</v>
      </c>
      <c r="AO28" s="55">
        <f>COUNTIF(JANVIER!J$10,$E28)+COUNTIF(JANVIER!$J$20,$E28)+COUNTIF(JANVIER!$J$30,$E28)+COUNTIF(JANVIER!$J$41,$E28)+COUNTIF(JANVIER!$J$51,$E28)+COUNTIF(JANVIER!$J$61,$E28)+COUNTIF(JANVIER!$J$71,$E28)+COUNTIF(JANVIER!$J$81,$E28)+COUNTIF(JANVIER!$J$91,$E28)+COUNTIF(JANVIER!$J$101,$E28)+COUNTIF(JANVIER!$J$111,$E28)+COUNTIF(JANVIER!$J$121,$E28)+COUNTIF(JANVIER!$J$131,$E28)+COUNTIF(JANVIER!$J$141,$E28)+COUNTIF(JANVIER!$J$151,$E28)+COUNTIF(JANVIER!$J$161,$E28)+COUNTIF(JANVIER!$J$171,$E28)+COUNTIF(JANVIER!$J$181,$E28)+COUNTIF(JANVIER!$J$191,$E28)+COUNTIF(JANVIER!$J$201,$E28)+COUNTIF(JANVIER!$J$211,$E28)+COUNTIF(JANVIER!$J$221,$E28)+COUNTIF(JANVIER!$J$231,$E28)+COUNTIF(JANVIER!$J$241,$E28)+COUNTIF(JANVIER!$J$251,$E28)+COUNTIF(JANVIER!$J$261,$E28)+COUNTIF(JANVIER!$J$271,$E28)+COUNTIF(JANVIER!$J$281,$E28)+COUNTIF(JANVIER!$J$291,$E28)+COUNTIF(JANVIER!$J$301,$E28)+COUNTIF(JANVIER!$J$311,$E28)</f>
        <v>0</v>
      </c>
      <c r="AP28" s="140">
        <f>COUNTIF(JANVIER!K$10,$E28)+COUNTIF(JANVIER!$K$20,$E28)+COUNTIF(JANVIER!$K$30,$E28)+COUNTIF(JANVIER!$K$40,$E28)+COUNTIF(JANVIER!$K$50,$E28)+COUNTIF(JANVIER!$K$60,$E28)+COUNTIF(JANVIER!$K$70,$E28)+COUNTIF(JANVIER!$K$80,$E28)+COUNTIF(JANVIER!$K$90,$E28)+COUNTIF(JANVIER!$K$100,$E28)+COUNTIF(JANVIER!$K$110,$E28)+COUNTIF(JANVIER!$K$120,$E28)+COUNTIF(JANVIER!$K$130,$E28)+COUNTIF(JANVIER!$K$140,$E28)+COUNTIF(JANVIER!$K$150,$E28)+COUNTIF(JANVIER!$K$160,$E28)+COUNTIF(JANVIER!$K$170,$E28)+COUNTIF(JANVIER!$K$180,$E28)+COUNTIF(JANVIER!$K$190,$E28)+COUNTIF(JANVIER!$K$200,$E28)+COUNTIF(JANVIER!$K$210,$E28)+COUNTIF(JANVIER!$K$220,$E28)+COUNTIF(JANVIER!$K$230,$E28)+COUNTIF(JANVIER!$K$240,$E28)+COUNTIF(JANVIER!$K$250,$E28)+COUNTIF(JANVIER!$K$260,$E28)+COUNTIF(JANVIER!$K$270,$E28)+COUNTIF(JANVIER!$K$280,$E28)+COUNTIF(JANVIER!$K$290,$E28)+COUNTIF(JANVIER!$K$300,$E28)+COUNTIF(JANVIER!$K$310,$E28)</f>
        <v>0</v>
      </c>
      <c r="AQ28" s="55">
        <f>COUNTIF(JANVIER!J$11,$E28)+COUNTIF(JANVIER!$J$21,$E28)+COUNTIF(JANVIER!$J$31,$E28)+COUNTIF(JANVIER!$J$42,$E28)+COUNTIF(JANVIER!$J$52,$E28)+COUNTIF(JANVIER!$J$62,$E28)+COUNTIF(JANVIER!$J$72,$E28)+COUNTIF(JANVIER!$J$82,$E28)+COUNTIF(JANVIER!$J$92,$E28)+COUNTIF(JANVIER!$J$102,$E28)+COUNTIF(JANVIER!$J$112,$E28)+COUNTIF(JANVIER!$J$122,$E28)+COUNTIF(JANVIER!$J$132,$E28)+COUNTIF(JANVIER!$J$142,$E28)+COUNTIF(JANVIER!$J$152,$E28)+COUNTIF(JANVIER!$J$162,$E28)+COUNTIF(JANVIER!$J$172,$E28)+COUNTIF(JANVIER!$J$182,$E28)+COUNTIF(JANVIER!$J$192,$E28)+COUNTIF(JANVIER!$J$202,$E28)+COUNTIF(JANVIER!$J$212,$E28)+COUNTIF(JANVIER!$J$222,$E28)+COUNTIF(JANVIER!$J$232,$E28)+COUNTIF(JANVIER!$J$242,$E28)+COUNTIF(JANVIER!$J$252,$E28)+COUNTIF(JANVIER!$J$262,$E28)+COUNTIF(JANVIER!$J$272,$E28)+COUNTIF(JANVIER!$J$282,$E28)+COUNTIF(JANVIER!$J$292,$E28)+COUNTIF(JANVIER!$J$302,$E28)+COUNTIF(JANVIER!$J$312,$E28)</f>
        <v>0</v>
      </c>
      <c r="AR28" s="140">
        <f>COUNTIF(JANVIER!K$11,$E28)+COUNTIF(JANVIER!$K$21,$E28)+COUNTIF(JANVIER!$K$32,$E28)+COUNTIF(JANVIER!$K$42,$E28)+COUNTIF(JANVIER!$K$52,$E28)+COUNTIF(JANVIER!$K$62,$E28)+COUNTIF(JANVIER!$K$72,$E28)+COUNTIF(JANVIER!$K$82,$E28)+COUNTIF(JANVIER!$K$92,$E28)+COUNTIF(JANVIER!$K$102,$E28)+COUNTIF(JANVIER!$K$112,$E28)+COUNTIF(JANVIER!$K$122,$E28)+COUNTIF(JANVIER!$K$132,$E28)+COUNTIF(JANVIER!$K$142,$E28)+COUNTIF(JANVIER!$K$152,$E28)+COUNTIF(JANVIER!$K$162,$E28)+COUNTIF(JANVIER!$K$172,$E28)+COUNTIF(JANVIER!$K$182,$E28)+COUNTIF(JANVIER!$K$192,$E28)+COUNTIF(JANVIER!$K$202,$E28)+COUNTIF(JANVIER!$K$212,$E28)+COUNTIF(JANVIER!$K$222,$E28)+COUNTIF(JANVIER!$K$232,$E28)+COUNTIF(JANVIER!$K$242,$E28)+COUNTIF(JANVIER!$K$252,$E28)+COUNTIF(JANVIER!$K$262,$E28)+COUNTIF(JANVIER!$K$272,$E28)+COUNTIF(JANVIER!$K$282,$E28)+COUNTIF(JANVIER!$K$292,$E28)+COUNTIF(JANVIER!$K$302,$E28)+COUNTIF(JANVIER!$K$312,$E28)</f>
        <v>0</v>
      </c>
      <c r="AS28" s="159">
        <f t="shared" si="8"/>
        <v>0</v>
      </c>
      <c r="AT28" s="80"/>
      <c r="AU28" s="2">
        <f>COUNTIF(JANVIER!M$6,$E28)+COUNTIF(JANVIER!$M$16,$E28)+COUNTIF(JANVIER!$M$26,$E28)+COUNTIF(JANVIER!$M$37,$E28)+COUNTIF(JANVIER!$M$47,$E28)+COUNTIF(JANVIER!$M$57,$E28)+COUNTIF(JANVIER!$M$67,$E28)+COUNTIF(JANVIER!$M$77,$E28)+COUNTIF(JANVIER!$M$87,$E28)+COUNTIF(JANVIER!$M$97,$E28)+COUNTIF(JANVIER!$M$107,$E28)+COUNTIF(JANVIER!$M$117,$E28)+COUNTIF(JANVIER!$M$127,$E28)+COUNTIF(JANVIER!$M$137,$E28)+COUNTIF(JANVIER!$M$147,$E28)+COUNTIF(JANVIER!$M$157,$E28)+COUNTIF(JANVIER!$M$167,$E28)+COUNTIF(JANVIER!$M$177,$E28)+COUNTIF(JANVIER!$M$187,$E28)+COUNTIF(JANVIER!$M$197,$E28)+COUNTIF(JANVIER!$M$207,$E28)+COUNTIF(JANVIER!$M$217,$E28)+COUNTIF(JANVIER!$M$227,$E28)+COUNTIF(JANVIER!$M$237,$E28)+COUNTIF(JANVIER!$M$247,$E28)+COUNTIF(JANVIER!$M$257,$E28)+COUNTIF(JANVIER!$M$267,$E28)+COUNTIF(JANVIER!$M$277,$E28)+COUNTIF(JANVIER!$M$287,$E28)+COUNTIF(JANVIER!$M$297,$E28)+COUNTIF(JANVIER!$M$307,$E28)</f>
        <v>0</v>
      </c>
      <c r="AV28" s="138">
        <f>COUNTIF(JANVIER!N$6,$E28)+COUNTIF(JANVIER!$N$16,$E28)+COUNTIF(JANVIER!$N$26,$E28)+COUNTIF(JANVIER!$N$37,$E28)+COUNTIF(JANVIER!$N$47,$E28)+COUNTIF(JANVIER!$N$57,$E28)+COUNTIF(JANVIER!$N$67,$E28)+COUNTIF(JANVIER!$N$77,$E28)+COUNTIF(JANVIER!$N$87,$E28)+COUNTIF(JANVIER!$N$97,$E28)+COUNTIF(JANVIER!$N$107,$E28)+COUNTIF(JANVIER!$N$117,$E28)+COUNTIF(JANVIER!$N$127,$E28)+COUNTIF(JANVIER!$N$137,$E28)+COUNTIF(JANVIER!$N$147,$E28)+COUNTIF(JANVIER!$N$157,$E28)+COUNTIF(JANVIER!$N$167,$E28)+COUNTIF(JANVIER!$N$177,$E28)+COUNTIF(JANVIER!$N$187,$E28)+COUNTIF(JANVIER!$N$197,$E28)+COUNTIF(JANVIER!$N$207,$E28)+COUNTIF(JANVIER!$N$217,$E28)+COUNTIF(JANVIER!$N$227,$E28)+COUNTIF(JANVIER!$N$237,$E28)+COUNTIF(JANVIER!$N$247,$E28)+COUNTIF(JANVIER!$N$257,$E28)+COUNTIF(JANVIER!$N$267,$E28)+COUNTIF(JANVIER!$N$277,$E28)+COUNTIF(JANVIER!$N$287,$E28)+COUNTIF(JANVIER!$N$297,$E28)+COUNTIF(JANVIER!$N$307,$E28)</f>
        <v>0</v>
      </c>
      <c r="AW28" s="2">
        <f>COUNTIF(JANVIER!$M$7,$E28)+COUNTIF(JANVIER!$M$17,$E28)+COUNTIF(JANVIER!$M$27,$E28)+COUNTIF(JANVIER!$M$38,$E28)+COUNTIF(JANVIER!$M$48,$E28)+COUNTIF(JANVIER!$M$58,$E28)+COUNTIF(JANVIER!$M$68,$E28)+COUNTIF(JANVIER!$M$78,$E28)+COUNTIF(JANVIER!$M$88,$E28)+COUNTIF(JANVIER!$M$98,$E28)+COUNTIF(JANVIER!$M$108,$E28)+COUNTIF(JANVIER!$M$118,$E28)+COUNTIF(JANVIER!$M$128,$E28)+COUNTIF(JANVIER!$M$138,$E28)+COUNTIF(JANVIER!$M$148,$E28)+COUNTIF(JANVIER!$M$158,$E28)+COUNTIF(JANVIER!$M$168,$E28)+COUNTIF(JANVIER!$M$178,$E28)+COUNTIF(JANVIER!$M$188,$E28)+COUNTIF(JANVIER!$M$198,$E28)+COUNTIF(JANVIER!$M$208,$E28)+COUNTIF(JANVIER!$M$218,$E28)+COUNTIF(JANVIER!$M$228,$E28)+COUNTIF(JANVIER!$M$238,$E28)+COUNTIF(JANVIER!$M$248,$E28)+COUNTIF(JANVIER!$M$258,$E28)+COUNTIF(JANVIER!$M$268,$E28)+COUNTIF(JANVIER!$M$278,$E28)+COUNTIF(JANVIER!$M$288,$E28)+COUNTIF(JANVIER!$M$298,$E28)+COUNTIF(JANVIER!$M$308,$E28)</f>
        <v>0</v>
      </c>
      <c r="AX28" s="138">
        <f>COUNTIF(JANVIER!N$7,$E28)+COUNTIF(JANVIER!$N$17,$E28)+COUNTIF(JANVIER!$N$27,$E28)+COUNTIF(JANVIER!$N$38,$E28)+COUNTIF(JANVIER!$N$48,$E28)+COUNTIF(JANVIER!$N$58,$E28)+COUNTIF(JANVIER!$N$68,$E28)+COUNTIF(JANVIER!$N$78,$E28)+COUNTIF(JANVIER!$N$88,$E28)+COUNTIF(JANVIER!$N$98,$E28)+COUNTIF(JANVIER!$N$108,$E28)+COUNTIF(JANVIER!$N$118,$E28)+COUNTIF(JANVIER!$N$128,$E28)+COUNTIF(JANVIER!$N$138,$E28)+COUNTIF(JANVIER!$N$148,$E28)+COUNTIF(JANVIER!$N$158,$E28)+COUNTIF(JANVIER!$N$168,$E28)+COUNTIF(JANVIER!$N$178,$E28)+COUNTIF(JANVIER!$N$188,$E28)+COUNTIF(JANVIER!$N$198,$E28)+COUNTIF(JANVIER!$N$208,$E28)+COUNTIF(JANVIER!$N$218,$E28)+COUNTIF(JANVIER!$N$228,$E28)+COUNTIF(JANVIER!$N$238,$E28)+COUNTIF(JANVIER!$N$248,$E28)+COUNTIF(JANVIER!$N$258,$E28)+COUNTIF(JANVIER!$N$268,$E28)+COUNTIF(JANVIER!$N$278,$E28)+COUNTIF(JANVIER!$N$288,$E28)+COUNTIF(JANVIER!$N$298,$E28)+COUNTIF(JANVIER!$N$308,$E28)</f>
        <v>0</v>
      </c>
      <c r="AY28" s="98">
        <f>COUNTIF(JANVIER!M$8,$E28)+COUNTIF(JANVIER!$M$18,$E28)+COUNTIF(JANVIER!$M$28,$E28)+COUNTIF(JANVIER!$M$39,$E28)+COUNTIF(JANVIER!$M$49,$E28)+COUNTIF(JANVIER!$M$59,$E28)+COUNTIF(JANVIER!$M$69,$E28)+COUNTIF(JANVIER!$M$79,$E28)+COUNTIF(JANVIER!$M$89,$E28)+COUNTIF(JANVIER!$M$99,$E28)+COUNTIF(JANVIER!$M$109,$E28)+COUNTIF(JANVIER!$M$119,$E28)+COUNTIF(JANVIER!$M$129,$E28)+COUNTIF(JANVIER!$M$139,$E28)+COUNTIF(JANVIER!$M$149,$E28)+COUNTIF(JANVIER!$M$159,$E28)+COUNTIF(JANVIER!$M$169,$E28)+COUNTIF(JANVIER!$M$179,$E28)+COUNTIF(JANVIER!$M$189,$E28)+COUNTIF(JANVIER!$M$199,$E28)+COUNTIF(JANVIER!$M$209,$E28)+COUNTIF(JANVIER!$M$219,$E28)+COUNTIF(JANVIER!$M$229,$E28)+COUNTIF(JANVIER!$M$239,$E28)+COUNTIF(JANVIER!$M$249,$E28)+COUNTIF(JANVIER!$M$259,$E28)+COUNTIF(JANVIER!$M$269,$E28)+COUNTIF(JANVIER!$M$279,$E28)+COUNTIF(JANVIER!$M$289,$E28)+COUNTIF(JANVIER!$M$299,$E28)+COUNTIF(JANVIER!$M$309,$E28)</f>
        <v>0</v>
      </c>
      <c r="AZ28" s="136">
        <f>COUNTIF(JANVIER!N$8,$E28)+COUNTIF(JANVIER!$N$18,$E28)+COUNTIF(JANVIER!$N$28,$E28)+COUNTIF(JANVIER!$N$39,$E28)+COUNTIF(JANVIER!$N$49,$E28)+COUNTIF(JANVIER!$N$59,$E28)+COUNTIF(JANVIER!$N$69,$E28)+COUNTIF(JANVIER!$N$79,$E28)+COUNTIF(JANVIER!$N$89,$E28)+COUNTIF(JANVIER!$N$99,$E28)+COUNTIF(JANVIER!$N$109,$E28)+COUNTIF(JANVIER!$N$119,$E28)+COUNTIF(JANVIER!$N$129,$E28)+COUNTIF(JANVIER!$N$139,$E28)+COUNTIF(JANVIER!$N$149,$E28)+COUNTIF(JANVIER!$N$159,$E28)+COUNTIF(JANVIER!$N$169,$E28)+COUNTIF(JANVIER!$N$179,$E28)+COUNTIF(JANVIER!$N$189,$E28)+COUNTIF(JANVIER!$N$199,$E28)+COUNTIF(JANVIER!$N$209,$E28)+COUNTIF(JANVIER!$N$219,$E28)+COUNTIF(JANVIER!$N$229,$E28)+COUNTIF(JANVIER!$N$239,$E28)+COUNTIF(JANVIER!$N$249,$E28)+COUNTIF(JANVIER!$N$259,$E28)+COUNTIF(JANVIER!$N$269,$E28)+COUNTIF(JANVIER!$N$279,$E28)+COUNTIF(JANVIER!$N$289,$E28)+COUNTIF(JANVIER!$N$299,$E28)+COUNTIF(JANVIER!$N$309,$E28)</f>
        <v>0</v>
      </c>
      <c r="BA28" s="98">
        <f>COUNTIF(JANVIER!M$9,$E28)+COUNTIF(JANVIER!$M$19,$E28)+COUNTIF(JANVIER!$M$29,$E28)+COUNTIF(JANVIER!$M$40,$E28)+COUNTIF(JANVIER!$M$50,$E28)+COUNTIF(JANVIER!$M$60,$E28)+COUNTIF(JANVIER!$M$70,$E28)+COUNTIF(JANVIER!$M$80,$E28)+COUNTIF(JANVIER!$M$90,$E28)+COUNTIF(JANVIER!$M$100,$E28)+COUNTIF(JANVIER!$M$110,$E28)+COUNTIF(JANVIER!$M$120,$E28)+COUNTIF(JANVIER!$M$130,$E28)+COUNTIF(JANVIER!$M$140,$E28)+COUNTIF(JANVIER!$M$150,$E28)+COUNTIF(JANVIER!$M$160,$E28)+COUNTIF(JANVIER!$M$170,$E28)+COUNTIF(JANVIER!$M$180,$E28)+COUNTIF(JANVIER!$M$190,$E28)+COUNTIF(JANVIER!$M$200,$E28)+COUNTIF(JANVIER!$M$210,$E28)+COUNTIF(JANVIER!$M$220,$E28)+COUNTIF(JANVIER!$M$230,$E28)+COUNTIF(JANVIER!$M$240,$E28)+COUNTIF(JANVIER!$M$250,$E28)+COUNTIF(JANVIER!$M$260,$E28)+COUNTIF(JANVIER!$M$270,$E28)+COUNTIF(JANVIER!$M$280,$E28)+COUNTIF(JANVIER!$M$290,$E28)+COUNTIF(JANVIER!$M$300,$E28)+COUNTIF(JANVIER!$M$310,$E28)</f>
        <v>0</v>
      </c>
      <c r="BB28" s="136">
        <f>COUNTIF(JANVIER!N$9,$E28)+COUNTIF(JANVIER!$N$19,$E28)+COUNTIF(JANVIER!$N$29,$E28)+COUNTIF(JANVIER!$N$40,$E28)+COUNTIF(JANVIER!$N$50,$E28)+COUNTIF(JANVIER!$N$60,$E28)+COUNTIF(JANVIER!$N$70,$E28)+COUNTIF(JANVIER!$N$80,$E28)+COUNTIF(JANVIER!$N$90,$E28)+COUNTIF(JANVIER!$N$100,$E28)+COUNTIF(JANVIER!$N$110,$E28)+COUNTIF(JANVIER!$N$120,$E28)+COUNTIF(JANVIER!$N$130,$E28)+COUNTIF(JANVIER!$N$140,$E28)+COUNTIF(JANVIER!$N$150,$E28)+COUNTIF(JANVIER!$N$160,$E28)+COUNTIF(JANVIER!$N$170,$E28)+COUNTIF(JANVIER!$N$180,$E28)+COUNTIF(JANVIER!$N$190,$E28)+COUNTIF(JANVIER!$N$200,$E28)+COUNTIF(JANVIER!$N$210,$E28)+COUNTIF(JANVIER!$N$220,$E28)+COUNTIF(JANVIER!$N$230,$E28)+COUNTIF(JANVIER!$N$240,$E28)+COUNTIF(JANVIER!$N$250,$E28)+COUNTIF(JANVIER!$N$260,$E28)+COUNTIF(JANVIER!$N$270,$E28)+COUNTIF(JANVIER!$N$280,$E28)+COUNTIF(JANVIER!$N$290,$E28)+COUNTIF(JANVIER!$N$300,$E28)+COUNTIF(JANVIER!$N$310,$E28)</f>
        <v>0</v>
      </c>
      <c r="BC28" s="80"/>
      <c r="BD28" s="55">
        <f>COUNTIF(JANVIER!P$6,$E28)+COUNTIF(JANVIER!$P$16,$E28)+COUNTIF(JANVIER!$P$26,$E28)+COUNTIF(JANVIER!$P$37,$E28)+COUNTIF(JANVIER!$P$47,$E28)+COUNTIF(JANVIER!$P$57,$E28)+COUNTIF(JANVIER!$P$67,$E28)+COUNTIF(JANVIER!$P$77,$E28)+COUNTIF(JANVIER!$P$87,$E28)+COUNTIF(JANVIER!$P$97,$E28)+COUNTIF(JANVIER!$P$107,$E28)+COUNTIF(JANVIER!$P$117,$E28)+COUNTIF(JANVIER!$P$127,$E28)+COUNTIF(JANVIER!$P$137,$E28)+COUNTIF(JANVIER!$P$147,$E28)+COUNTIF(JANVIER!$P$157,$E28)+COUNTIF(JANVIER!$P$167,$E28)+COUNTIF(JANVIER!$P$177,$E28)+COUNTIF(JANVIER!$P$187,$E28)+COUNTIF(JANVIER!$P$197,$E28)+COUNTIF(JANVIER!$P$207,$E28)+COUNTIF(JANVIER!$P$217,$E28)+COUNTIF(JANVIER!$P$227,$E28)+COUNTIF(JANVIER!$P$237,$E28)+COUNTIF(JANVIER!$P$247,$E28)+COUNTIF(JANVIER!$P$257,$E28)+COUNTIF(JANVIER!$P$267,$E28)+COUNTIF(JANVIER!$P$277,$E28)+COUNTIF(JANVIER!$P$287,$E28)+COUNTIF(JANVIER!$P$297,$E28)+COUNTIF(JANVIER!$P$307,$E28)</f>
        <v>0</v>
      </c>
      <c r="BE28" s="140">
        <f>COUNTIF(JANVIER!Q$6,$E28)+COUNTIF(JANVIER!$P$16,$E28)+COUNTIF(JANVIER!$P$26,$E28)+COUNTIF(JANVIER!$P$37,$E28)+COUNTIF(JANVIER!$M$47,$E28)+COUNTIF(JANVIER!$P$57,$E28)+COUNTIF(JANVIER!$P$67,$E28)+COUNTIF(JANVIER!$P$77,$E28)+COUNTIF(JANVIER!$P$87,$E28)+COUNTIF(JANVIER!$P$97,$E28)+COUNTIF(JANVIER!$P$107,$E28)+COUNTIF(JANVIER!$P$117,$E28)+COUNTIF(JANVIER!$P$127,$E28)+COUNTIF(JANVIER!$P$137,$E28)+COUNTIF(JANVIER!$P$147,$E28)+COUNTIF(JANVIER!$P$157,$E28)+COUNTIF(JANVIER!$P$167,$E28)+COUNTIF(JANVIER!$P$177,$E28)+COUNTIF(JANVIER!$P$187,$E28)+COUNTIF(JANVIER!$P$197,$E28)+COUNTIF(JANVIER!$P$207,$E28)+COUNTIF(JANVIER!$P$217,$E28)+COUNTIF(JANVIER!$P$227,$E28)+COUNTIF(JANVIER!$P$237,$E28)+COUNTIF(JANVIER!$P$247,$E28)+COUNTIF(JANVIER!$P$257,$E28)+COUNTIF(JANVIER!$P$267,$E28)+COUNTIF(JANVIER!$P$277,$E28)+COUNTIF(JANVIER!$P$287,$E28)+COUNTIF(JANVIER!$P$297,$E28)+COUNTIF(JANVIER!$P$307,$E28)</f>
        <v>0</v>
      </c>
      <c r="BF28" s="55">
        <f>COUNTIF(JANVIER!$P$7,$E28)+COUNTIF(JANVIER!$P$17,$E28)+COUNTIF(JANVIER!$P$27,$E28)+COUNTIF(JANVIER!$P$38,$E28)+COUNTIF(JANVIER!$P$48,$E28)+COUNTIF(JANVIER!$P$58,$E28)+COUNTIF(JANVIER!$P$68,$E28)+COUNTIF(JANVIER!$P$78,$E28)+COUNTIF(JANVIER!$P$88,$E28)+COUNTIF(JANVIER!$P$98,$E28)+COUNTIF(JANVIER!$P$108,$E28)+COUNTIF(JANVIER!$P$118,$E28)+COUNTIF(JANVIER!$P$128,$E28)+COUNTIF(JANVIER!$P$138,$E28)+COUNTIF(JANVIER!$P$148,$E28)+COUNTIF(JANVIER!$P$158,$E28)+COUNTIF(JANVIER!$P$168,$E28)+COUNTIF(JANVIER!$P$178,$E28)+COUNTIF(JANVIER!$P$188,$E28)+COUNTIF(JANVIER!$P$198,$E28)+COUNTIF(JANVIER!$P$208,$E28)+COUNTIF(JANVIER!$P$218,$E28)+COUNTIF(JANVIER!$P$228,$E28)+COUNTIF(JANVIER!$P$238,$E28)+COUNTIF(JANVIER!$P$248,$E28)+COUNTIF(JANVIER!$P$258,$E28)+COUNTIF(JANVIER!$P$268,$E28)+COUNTIF(JANVIER!$P$278,$E28)+COUNTIF(JANVIER!$P$288,$E28)+COUNTIF(JANVIER!$P$298,$E28)+COUNTIF(JANVIER!$P$308,$E28)</f>
        <v>0</v>
      </c>
      <c r="BG28" s="140">
        <f>COUNTIF(JANVIER!$Q$7,$E28)+COUNTIF(JANVIER!$Q$17,$E28)+COUNTIF(JANVIER!$Q$27,$E28)+COUNTIF(JANVIER!$Q$38,$E28)+COUNTIF(JANVIER!$Q$48,$E28)+COUNTIF(JANVIER!$Q$58,$E28)+COUNTIF(JANVIER!$Q$68,$E28)+COUNTIF(JANVIER!$Q$78,$E28)+COUNTIF(JANVIER!$Q$88,$E28)+COUNTIF(JANVIER!$Q$98,$E28)+COUNTIF(JANVIER!$Q$108,$E28)+COUNTIF(JANVIER!$Q$118,$E28)+COUNTIF(JANVIER!$Q$128,$E28)+COUNTIF(JANVIER!$Q$138,$E28)+COUNTIF(JANVIER!$Q$148,$E28)+COUNTIF(JANVIER!$Q$158,$E28)+COUNTIF(JANVIER!$Q$168,$E28)+COUNTIF(JANVIER!$Q$178,$E28)+COUNTIF(JANVIER!$Q$188,$E28)+COUNTIF(JANVIER!$Q$198,$E28)+COUNTIF(JANVIER!$Q$208,$E28)+COUNTIF(JANVIER!$Q$218,$E28)+COUNTIF(JANVIER!$Q$228,$E28)+COUNTIF(JANVIER!$Q$238,$E28)+COUNTIF(JANVIER!$Q$248,$E28)+COUNTIF(JANVIER!$Q$258,$E28)+COUNTIF(JANVIER!$Q$268,$E28)+COUNTIF(JANVIER!$Q$278,$E28)+COUNTIF(JANVIER!$Q$288,$E28)+COUNTIF(JANVIER!$Q$298,$E28)+COUNTIF(JANVIER!$Q$308,$E28)</f>
        <v>0</v>
      </c>
      <c r="BH28" s="48">
        <f>COUNTIF(JANVIER!P$8,$E28)+COUNTIF(JANVIER!$P$18,$E28)+COUNTIF(JANVIER!$P$28,$E28)+COUNTIF(JANVIER!$P$39,$E28)+COUNTIF(JANVIER!$P$49,$E28)+COUNTIF(JANVIER!$P$59,$E28)+COUNTIF(JANVIER!$P$69,$E28)+COUNTIF(JANVIER!$P$79,$E28)+COUNTIF(JANVIER!$P$89,$E28)+COUNTIF(JANVIER!$P$99,$E28)+COUNTIF(JANVIER!$P$109,$E28)+COUNTIF(JANVIER!$P$119,$E28)+COUNTIF(JANVIER!$P$129,$E28)+COUNTIF(JANVIER!$P$139,$E28)+COUNTIF(JANVIER!$P$149,$E28)+COUNTIF(JANVIER!$P$159,$E28)+COUNTIF(JANVIER!$P$169,$E28)+COUNTIF(JANVIER!$P$179,$E28)+COUNTIF(JANVIER!$P$189,$E28)+COUNTIF(JANVIER!$P$199,$E28)+COUNTIF(JANVIER!$P$209,$E28)+COUNTIF(JANVIER!$P$219,$E28)+COUNTIF(JANVIER!$P$229,$E28)+COUNTIF(JANVIER!$P$239,$E28)+COUNTIF(JANVIER!$P$249,$E28)+COUNTIF(JANVIER!$P$259,$E28)+COUNTIF(JANVIER!$P$269,$E28)+COUNTIF(JANVIER!$P$279,$E28)+COUNTIF(JANVIER!$P$289,$E28)+COUNTIF(JANVIER!$P$299,$E28)+COUNTIF(JANVIER!$P$309,$E28)</f>
        <v>0</v>
      </c>
      <c r="BI28" s="151">
        <f>COUNTIF(JANVIER!Q$8,$E28)+COUNTIF(JANVIER!$Q$18,$E28)+COUNTIF(JANVIER!$Q$28,$E28)+COUNTIF(JANVIER!$Q$39,$E28)+COUNTIF(JANVIER!$Q$49,$E28)+COUNTIF(JANVIER!$Q$59,$E28)+COUNTIF(JANVIER!$Q$69,$E28)+COUNTIF(JANVIER!$Q$79,$E28)+COUNTIF(JANVIER!$Q$89,$E28)+COUNTIF(JANVIER!$Q$99,$E28)+COUNTIF(JANVIER!$Q$109,$E28)+COUNTIF(JANVIER!$Q$119,$E28)+COUNTIF(JANVIER!$Q$129,$E28)+COUNTIF(JANVIER!$Q$139,$E28)+COUNTIF(JANVIER!$Q$149,$E28)+COUNTIF(JANVIER!$Q$159,$E28)+COUNTIF(JANVIER!$Q$169,$E28)+COUNTIF(JANVIER!$Q$179,$E28)+COUNTIF(JANVIER!$Q$189,$E28)+COUNTIF(JANVIER!$Q$199,$E28)+COUNTIF(JANVIER!$Q$209,$E28)+COUNTIF(JANVIER!$Q$219,$E28)+COUNTIF(JANVIER!$Q$229,$E28)+COUNTIF(JANVIER!$Q$239,$E28)+COUNTIF(JANVIER!$Q$249,$E28)+COUNTIF(JANVIER!$Q$259,$E28)+COUNTIF(JANVIER!$Q$269,$E28)+COUNTIF(JANVIER!$Q$279,$E28)+COUNTIF(JANVIER!$Q$289,$E28)+COUNTIF(JANVIER!$Q$299,$E28)+COUNTIF(JANVIER!$Q$309,$E28)</f>
        <v>0</v>
      </c>
      <c r="BJ28" s="80"/>
      <c r="BK28" s="55">
        <f>COUNTIF(JANVIER!S$6,$E28)+COUNTIF(JANVIER!$S$16,$E28)+COUNTIF(JANVIER!$S$26,$E28)+COUNTIF(JANVIER!$S$37,$E28)+COUNTIF(JANVIER!$S$47,$E28)+COUNTIF(JANVIER!$S$57,$E28)+COUNTIF(JANVIER!$S$67,$E28)+COUNTIF(JANVIER!$S$77,$E28)+COUNTIF(JANVIER!$S$87,$E28)+COUNTIF(JANVIER!$S$97,$E28)+COUNTIF(JANVIER!$S$107,$E28)+COUNTIF(JANVIER!$S$117,$E28)+COUNTIF(JANVIER!$S$127,$E28)+COUNTIF(JANVIER!$S$137,$E28)+COUNTIF(JANVIER!$S$147,$E28)+COUNTIF(JANVIER!$S$157,$E28)+COUNTIF(JANVIER!$S$167,$E28)+COUNTIF(JANVIER!$S$177,$E28)+COUNTIF(JANVIER!$S$187,$E28)+COUNTIF(JANVIER!$S$197,$E28)+COUNTIF(JANVIER!$S$207,$E28)+COUNTIF(JANVIER!$S$217,$E28)+COUNTIF(JANVIER!$S$227,$E28)+COUNTIF(JANVIER!$S$237,$E28)+COUNTIF(JANVIER!$S$247,$E28)+COUNTIF(JANVIER!$S$257,$E28)+COUNTIF(JANVIER!$S$267,$E28)+COUNTIF(JANVIER!$S$277,$E28)+COUNTIF(JANVIER!$S$287,$E28)+COUNTIF(JANVIER!$S$297,$E28)+COUNTIF(JANVIER!$S$307,$E28)</f>
        <v>0</v>
      </c>
      <c r="BL28" s="140">
        <f>COUNTIF(JANVIER!T$6,$E31)+COUNTIF(JANVIER!$T$16,$E31)+COUNTIF(JANVIER!$T$26,$E31)+COUNTIF(JANVIER!$T$37,$E31)+COUNTIF(JANVIER!$T$47,$E31)+COUNTIF(JANVIER!$T$57,$E31)+COUNTIF(JANVIER!$T$67,$E31)+COUNTIF(JANVIER!$T$77,$E31)+COUNTIF(JANVIER!$T$87,$E31)+COUNTIF(JANVIER!$T$97,$E31)+COUNTIF(JANVIER!$T$107,$E31)+COUNTIF(JANVIER!$T$117,$E31)+COUNTIF(JANVIER!$T$127,$E31)+COUNTIF(JANVIER!$T$137,$E31)+COUNTIF(JANVIER!$T$147,$E31)+COUNTIF(JANVIER!$T$157,$E31)+COUNTIF(JANVIER!$T$167,$E31)+COUNTIF(JANVIER!$T$177,$E31)+COUNTIF(JANVIER!$T$187,$E31)+COUNTIF(JANVIER!$T$197,$E31)+COUNTIF(JANVIER!$T$207,$E31)+COUNTIF(JANVIER!$T$217,$E31)+COUNTIF(JANVIER!$T$227,$E31)+COUNTIF(JANVIER!$T$237,$E31)+COUNTIF(JANVIER!$T$247,$E31)+COUNTIF(JANVIER!$T$257,$E31)+COUNTIF(JANVIER!$T$267,$E31)+COUNTIF(JANVIER!$T$277,$E31)+COUNTIF(JANVIER!$T$287,$E31)+COUNTIF(JANVIER!$T$297,$E31)+COUNTIF(JANVIER!$T$307,$E31)</f>
        <v>0</v>
      </c>
      <c r="BM28" s="55">
        <f>COUNTIF(JANVIER!$S$7,$E28)+COUNTIF(JANVIER!$S$17,$E28)+COUNTIF(JANVIER!$S$27,$E28)+COUNTIF(JANVIER!$S$38,$E28)+COUNTIF(JANVIER!$S$48,$E28)+COUNTIF(JANVIER!$S$58,$E28)+COUNTIF(JANVIER!$S$68,$E28)+COUNTIF(JANVIER!$S$78,$E28)+COUNTIF(JANVIER!$S$88,$E28)+COUNTIF(JANVIER!$S$98,$E28)+COUNTIF(JANVIER!$S$108,$E28)+COUNTIF(JANVIER!$S$118,$E28)+COUNTIF(JANVIER!$S$128,$E28)+COUNTIF(JANVIER!$S$138,$E28)+COUNTIF(JANVIER!$S$148,$E28)+COUNTIF(JANVIER!$S$158,$E28)+COUNTIF(JANVIER!$S$168,$E28)+COUNTIF(JANVIER!$S$178,$E28)+COUNTIF(JANVIER!$S$188,$E28)+COUNTIF(JANVIER!$S$198,$E28)+COUNTIF(JANVIER!$S$208,$E28)+COUNTIF(JANVIER!$S$218,$E28)+COUNTIF(JANVIER!$S$228,$E28)+COUNTIF(JANVIER!$S$238,$E28)+COUNTIF(JANVIER!$S$248,$E28)+COUNTIF(JANVIER!$S$258,$E28)+COUNTIF(JANVIER!$S$268,$E28)+COUNTIF(JANVIER!$S$278,$E28)+COUNTIF(JANVIER!$S$288,$E28)+COUNTIF(JANVIER!$S$298,$E28)+COUNTIF(JANVIER!$S$308,$E28)</f>
        <v>0</v>
      </c>
      <c r="BN28" s="140">
        <f>COUNTIF(JANVIER!$T$7,$E28)+COUNTIF(JANVIER!$T$17,$E28)+COUNTIF(JANVIER!$T$27,$E28)+COUNTIF(JANVIER!$T$38,$E28)+COUNTIF(JANVIER!$T$48,$E28)+COUNTIF(JANVIER!$T$58,$E28)+COUNTIF(JANVIER!$T$68,$E28)+COUNTIF(JANVIER!$T$78,$E28)+COUNTIF(JANVIER!$T$88,$E28)+COUNTIF(JANVIER!$T$98,$E28)+COUNTIF(JANVIER!$T$108,$E28)+COUNTIF(JANVIER!$T$118,$E28)+COUNTIF(JANVIER!$T$128,$E28)+COUNTIF(JANVIER!$T$138,$E28)+COUNTIF(JANVIER!$T$148,$E28)+COUNTIF(JANVIER!$T$158,$E28)+COUNTIF(JANVIER!$T$168,$E28)+COUNTIF(JANVIER!$T$178,$E28)+COUNTIF(JANVIER!$T$188,$E28)+COUNTIF(JANVIER!$T$198,$E28)+COUNTIF(JANVIER!$T$208,$E28)+COUNTIF(JANVIER!$T$218,$E28)+COUNTIF(JANVIER!$T$228,$E28)+COUNTIF(JANVIER!$T$238,$E28)+COUNTIF(JANVIER!$T$248,$E28)+COUNTIF(JANVIER!$T$258,$E28)+COUNTIF(JANVIER!$T$268,$E28)+COUNTIF(JANVIER!$T$278,$E28)+COUNTIF(JANVIER!$T$288,$E28)+COUNTIF(JANVIER!$T$298,$E28)+COUNTIF(JANVIER!$T$308,$E28)</f>
        <v>0</v>
      </c>
    </row>
    <row r="29" spans="2:66" x14ac:dyDescent="0.25">
      <c r="E29" s="162" t="s">
        <v>93</v>
      </c>
      <c r="F29" s="117"/>
      <c r="G29" s="55">
        <f>COUNTIF(JANVIER!$A$8,$E29)+COUNTIF(JANVIER!$A$18,$E29)+COUNTIF(JANVIER!$A$276,$E29)+COUNTIF(JANVIER!$A$39,$E29)+COUNTIF(JANVIER!$A$49,$E29)+COUNTIF(JANVIER!$A$59,$E29)+COUNTIF(JANVIER!$A$69,$E29)+COUNTIF(JANVIER!$A$79,$E29)+COUNTIF(JANVIER!$A$87,$E29)+COUNTIF(JANVIER!$A$99,$E29)+COUNTIF(JANVIER!$A$109,$E29)+COUNTIF(JANVIER!$A$119,$E29)+COUNTIF(JANVIER!$A$129,$E29)+COUNTIF(JANVIER!$A$139,$E29)+COUNTIF(JANVIER!$A$149,$E29)+COUNTIF(JANVIER!$A$159,$E29)+COUNTIF(JANVIER!$A$169,$E29)+COUNTIF(JANVIER!$A$179,$E29)+COUNTIF(JANVIER!$A$189,$E29)+COUNTIF(JANVIER!$A$199,$E29)+COUNTIF(JANVIER!$A$209,$E29)+COUNTIF(JANVIER!$A$219,$E29)+COUNTIF(JANVIER!$A$229,$E29)+COUNTIF(JANVIER!$A$239,$E29)+COUNTIF(JANVIER!$A$249,$E29)+COUNTIF(JANVIER!$A$259,$E29)+COUNTIF(JANVIER!$A$269,$E29)+COUNTIF(JANVIER!$A$279,$E29)+COUNTIF(JANVIER!$A$289,$E29)+COUNTIF(JANVIER!$A$299,$E29)+COUNTIF(JANVIER!$A$307:$D$309,$E29)</f>
        <v>0</v>
      </c>
      <c r="H29" s="55">
        <f>COUNTIF(JANVIER!$B$8,$E29)+COUNTIF(JANVIER!$B$18,$E29)+COUNTIF(JANVIER!$B$28,$E29)+COUNTIF(JANVIER!$B$39,$E29)+COUNTIF(JANVIER!$B$49,$E29)+COUNTIF(JANVIER!$B$59,$E29)+COUNTIF(JANVIER!$B$69,$E29)+COUNTIF(JANVIER!$B$79,$E29)+COUNTIF(JANVIER!$B$89,$E29)+COUNTIF(JANVIER!$B$99,$E29)+COUNTIF(JANVIER!$B$109,$E29)+COUNTIF(JANVIER!$B$119,$E29)+COUNTIF(JANVIER!$B$129,$E29)+COUNTIF(JANVIER!$B$139,$E29)+COUNTIF(JANVIER!$B$149,$E29)+COUNTIF(JANVIER!$B$159,$E29)+COUNTIF(JANVIER!$B$169,$E29)+COUNTIF(JANVIER!$B$179,$E29)+COUNTIF(JANVIER!$B$189,$E29)+COUNTIF(JANVIER!$B$199,$E29)+COUNTIF(JANVIER!$B$209,$E29)+COUNTIF(JANVIER!$B$219,$E29)+COUNTIF(JANVIER!$B$229,$E29)+COUNTIF(JANVIER!$B$239,$E29)+COUNTIF(JANVIER!$B$249,$E29)+COUNTIF(JANVIER!$B$259,$E29)+COUNTIF(JANVIER!$B$269,$E29)+COUNTIF(JANVIER!$B$279,$E29)+COUNTIF(JANVIER!$B$289,$E29)+COUNTIF(JANVIER!$B$299,$E29)+COUNTIF(JANVIER!$B$309,$E29)</f>
        <v>0</v>
      </c>
      <c r="I29" s="1">
        <f t="shared" si="0"/>
        <v>0</v>
      </c>
      <c r="J29" s="1">
        <f t="shared" si="1"/>
        <v>0</v>
      </c>
      <c r="K29" s="1">
        <f t="shared" si="2"/>
        <v>0</v>
      </c>
      <c r="L29" s="117"/>
      <c r="M29" s="55">
        <f>COUNTIF(JANVIER!$D$6,$E29)+COUNTIF(JANVIER!$D$16,$E29)+COUNTIF(JANVIER!$D$26,$E29)+COUNTIF(JANVIER!$D$37,$E29)+COUNTIF(JANVIER!$D$47,$E29)+COUNTIF(JANVIER!$D$57,$E29)+COUNTIF(JANVIER!$D$67,$E29)+COUNTIF(JANVIER!$D$77,$E29)+COUNTIF(JANVIER!$D$87,$E29)+COUNTIF(JANVIER!$D$97,$E29)+COUNTIF(JANVIER!$D$107,$E29)+COUNTIF(JANVIER!$D$117,$E29)+COUNTIF(JANVIER!$D$127,$E29)+COUNTIF(JANVIER!$D$137,$E29)+COUNTIF(JANVIER!$D$147,$E29)+COUNTIF(JANVIER!$D$157,$E29)+COUNTIF(JANVIER!$D$167,$E29)+COUNTIF(JANVIER!$D$177,$E29)+COUNTIF(JANVIER!$D$187,$E29)+COUNTIF(JANVIER!$D$197,$E29)+COUNTIF(JANVIER!$D$207,$E29)+COUNTIF(JANVIER!$D$217,$E29)+COUNTIF(JANVIER!$D$227,$E29)+COUNTIF(JANVIER!$D$237,$E29)+COUNTIF(JANVIER!$D$247,$E29)+COUNTIF(JANVIER!$D$257,$E29)+COUNTIF(JANVIER!$D$267,$E29)+COUNTIF(JANVIER!$D$277,$E29)+COUNTIF(JANVIER!$D$287,$E29)+COUNTIF(JANVIER!$D$297,$E29)+COUNTIF(JANVIER!$D$307:D330,$E29)</f>
        <v>0</v>
      </c>
      <c r="N29" s="140">
        <f>COUNTIF(JANVIER!$E$6,$E29)+COUNTIF(JANVIER!$E$16,$E29)+COUNTIF(JANVIER!$E$26,$E29)+COUNTIF(JANVIER!$E$37,$E29)+COUNTIF(JANVIER!$E$47,$E29)+COUNTIF(JANVIER!$E$57,$E29)+COUNTIF(JANVIER!$E$67,$E29)+COUNTIF(JANVIER!$E$77,$E29)+COUNTIF(JANVIER!$E$87,$E29)+COUNTIF(JANVIER!$E$97,$E29)+COUNTIF(JANVIER!$E$107,$E29)+COUNTIF(JANVIER!$E$117,$E29)+COUNTIF(JANVIER!$E$127,$E29)+COUNTIF(JANVIER!$E$137,$E29)+COUNTIF(JANVIER!$E$147,$E29)+COUNTIF(JANVIER!$E$157,$E29)+COUNTIF(JANVIER!$E$167,$E29)+COUNTIF(JANVIER!$E$177,$E29)+COUNTIF(JANVIER!$E$187,$E29)+COUNTIF(JANVIER!$E$197,$E29)+COUNTIF(JANVIER!$E$207,$E29)+COUNTIF(JANVIER!$E$217,$E29)+COUNTIF(JANVIER!$E$227,$E29)+COUNTIF(JANVIER!$E$237,$E29)+COUNTIF(JANVIER!$E$247,$E29)+COUNTIF(JANVIER!$E$257,$E29)+COUNTIF(JANVIER!$E$267,$E29)+COUNTIF(JANVIER!$E$277,$E29)+COUNTIF(JANVIER!$E$287,$E29)+COUNTIF(JANVIER!$E$297,$E29)+COUNTIF(JANVIER!$E$307:E330,$E29)</f>
        <v>0</v>
      </c>
      <c r="O29" s="55">
        <f>COUNTIF(JANVIER!$D$7,$E29)+COUNTIF(JANVIER!$D$17,$E29)+COUNTIF(JANVIER!$D$27,$E29)+COUNTIF(JANVIER!$D$38,$E29)+COUNTIF(JANVIER!$D$48,$E29)+COUNTIF(JANVIER!$D$58,$E29)+COUNTIF(JANVIER!$D$68,$E29)+COUNTIF(JANVIER!$D$78,$E29)+COUNTIF(JANVIER!$D$88,$E29)+COUNTIF(JANVIER!$D$98,$E29)+COUNTIF(JANVIER!$D$108,$E29)+COUNTIF(JANVIER!$D$118,$E29)+COUNTIF(JANVIER!$D$128,$E29)+COUNTIF(JANVIER!$D$138,$E29)+COUNTIF(JANVIER!$D$148,$E29)+COUNTIF(JANVIER!$D$158,$E29)+COUNTIF(JANVIER!$D$168,$E29)+COUNTIF(JANVIER!$D$178,$E29)+COUNTIF(JANVIER!$D$188,$E29)+COUNTIF(JANVIER!$D$198,$E29)+COUNTIF(JANVIER!$D$208,$E29)+COUNTIF(JANVIER!$D$218,$E29)+COUNTIF(JANVIER!$D$228,$E29)+COUNTIF(JANVIER!$D$238,$E29)+COUNTIF(JANVIER!$D$248,$E29)+COUNTIF(JANVIER!$D$258,$E29)+COUNTIF(JANVIER!$D$268,$E29)+COUNTIF(JANVIER!$D$278,$E29)+COUNTIF(JANVIER!$D$288,$E29)+COUNTIF(JANVIER!$D$298,$E29)+COUNTIF(JANVIER!$D$308:F330,$E29)</f>
        <v>0</v>
      </c>
      <c r="P29" s="140">
        <f>COUNTIF(JANVIER!$E$7,$E29)+COUNTIF(JANVIER!$E$17,$E29)+COUNTIF(JANVIER!$E$27,$E29)+COUNTIF(JANVIER!$E$38,$E29)+COUNTIF(JANVIER!$E$48,$E29)+COUNTIF(JANVIER!$E$58,$E29)+COUNTIF(JANVIER!$E$68,$E29)+COUNTIF(JANVIER!$E$78,$E29)+COUNTIF(JANVIER!$E$88,$E29)+COUNTIF(JANVIER!$E$98,$E29)+COUNTIF(JANVIER!$E$108,$E29)+COUNTIF(JANVIER!$E$118,$E29)+COUNTIF(JANVIER!$E$128,$E29)+COUNTIF(JANVIER!$E$138,$E29)+COUNTIF(JANVIER!$E$148,$E29)+COUNTIF(JANVIER!$E$158,$E29)+COUNTIF(JANVIER!$E$168,$E29)+COUNTIF(JANVIER!$E$178,$E29)+COUNTIF(JANVIER!$E$188,$E29)+COUNTIF(JANVIER!$E$198,$E29)+COUNTIF(JANVIER!$E$208,$E29)+COUNTIF(JANVIER!$E$218,$E29)+COUNTIF(JANVIER!$E$228,$E29)+COUNTIF(JANVIER!$E$238,$E29)+COUNTIF(JANVIER!$E$248,$E29)+COUNTIF(JANVIER!$E$258,$E29)+COUNTIF(JANVIER!$E$268,$E29)+COUNTIF(JANVIER!$E$278,$E29)+COUNTIF(JANVIER!$E$288,$E29)+COUNTIF(JANVIER!$E$298,$E29)+COUNTIF(JANVIER!$E$308:G330,$E29)</f>
        <v>0</v>
      </c>
      <c r="Q29" s="48">
        <f>COUNTIF(JANVIER!$D$8,$E29)+COUNTIF(JANVIER!$D$18,$E29)+COUNTIF(JANVIER!$D$28,$E29)+COUNTIF(JANVIER!$D$39,$E29)+COUNTIF(JANVIER!$D$49,$E29)+COUNTIF(JANVIER!$D$59,$E29)+COUNTIF(JANVIER!$D$69,$E29)+COUNTIF(JANVIER!$D$79,$E29)+COUNTIF(JANVIER!$D$89,$E29)+COUNTIF(JANVIER!$D$99,$E29)+COUNTIF(JANVIER!$D$109,$E29)+COUNTIF(JANVIER!$D$119,$E29)+COUNTIF(JANVIER!$D$129,$E29)+COUNTIF(JANVIER!$D$139,$E29)+COUNTIF(JANVIER!$D$149,$E29)+COUNTIF(JANVIER!$D$159,$E29)+COUNTIF(JANVIER!$D$169,$E29)+COUNTIF(JANVIER!$D$179,$E29)+COUNTIF(JANVIER!$D$189,$E29)+COUNTIF(JANVIER!$D$199,$E29)+COUNTIF(JANVIER!$D$209,$E29)+COUNTIF(JANVIER!$D$219,$E29)+COUNTIF(JANVIER!$D$229,$E29)+COUNTIF(JANVIER!$D$239,$E29)+COUNTIF(JANVIER!$D$249,$E29)+COUNTIF(JANVIER!$D$259,$E29)+COUNTIF(JANVIER!$D$269,$E29)+COUNTIF(JANVIER!$D$279,$E29)+COUNTIF(JANVIER!$D$289,$E29)+COUNTIF(JANVIER!$D$299,$E29)+COUNTIF(JANVIER!$D$309:H330,$E29)</f>
        <v>0</v>
      </c>
      <c r="R29" s="151">
        <f>COUNTIF(JANVIER!$E$8,$E29)+COUNTIF(JANVIER!$E$18,$E29)+COUNTIF(JANVIER!$E$28,$E29)+COUNTIF(JANVIER!$E$39,$E29)+COUNTIF(JANVIER!$E$49,$E29)+COUNTIF(JANVIER!$E$59,$E29)+COUNTIF(JANVIER!$E$69,$E29)+COUNTIF(JANVIER!$E$79,$E29)+COUNTIF(JANVIER!$E$89,$E29)+COUNTIF(JANVIER!$E$99,$E29)+COUNTIF(JANVIER!$E$109,$E29)+COUNTIF(JANVIER!$E$119,$E29)+COUNTIF(JANVIER!$E$129,$E29)+COUNTIF(JANVIER!$E$139,$E29)+COUNTIF(JANVIER!$E$149,$E29)+COUNTIF(JANVIER!$E$159,$E29)+COUNTIF(JANVIER!$E$169,$E29)+COUNTIF(JANVIER!$E$179,$E29)+COUNTIF(JANVIER!$E$189,$E29)+COUNTIF(JANVIER!$E$199,$E29)+COUNTIF(JANVIER!$E$209,$E29)+COUNTIF(JANVIER!$E$219,$E29)+COUNTIF(JANVIER!$E$229,$E29)+COUNTIF(JANVIER!$E$239,$E29)+COUNTIF(JANVIER!$E$249,$E29)+COUNTIF(JANVIER!$E$259,$E29)+COUNTIF(JANVIER!$E$269,$E29)+COUNTIF(JANVIER!$E$279,$E29)+COUNTIF(JANVIER!$E$289,$E29)+COUNTIF(JANVIER!$E$299,$E29)+COUNTIF(JANVIER!$E$309,$E29)</f>
        <v>0</v>
      </c>
      <c r="S29" s="48">
        <f t="shared" si="3"/>
        <v>0</v>
      </c>
      <c r="T29" s="136">
        <f t="shared" si="3"/>
        <v>0</v>
      </c>
      <c r="U29" s="49">
        <f t="shared" si="4"/>
        <v>0</v>
      </c>
      <c r="V29" s="80"/>
      <c r="W29" s="55">
        <f>COUNTIF(JANVIER!$G$6,$E29)+COUNTIF(JANVIER!$G$16,$E29)+COUNTIF(JANVIER!$G$26,$E29)+COUNTIF(JANVIER!$G$37,$E29)+COUNTIF(JANVIER!$G$47,$E29)+COUNTIF(JANVIER!$G$57,$E29)+COUNTIF(JANVIER!$G$67,$E29)+COUNTIF(JANVIER!$G$77,$E29)+COUNTIF(JANVIER!$G$87,$E29)+COUNTIF(JANVIER!$G$97,$E29)+COUNTIF(JANVIER!$G$107,$E29)+COUNTIF(JANVIER!$G$117,$E29)+COUNTIF(JANVIER!$G$127,$E29)+COUNTIF(JANVIER!$G$137,$E29)+COUNTIF(JANVIER!$G$147,$E29)+COUNTIF(JANVIER!$G$157,$E29)+COUNTIF(JANVIER!$G$167,$E29)+COUNTIF(JANVIER!$G$177,$E29)+COUNTIF(JANVIER!$G$187,$E29)+COUNTIF(JANVIER!$G$197,$E29)+COUNTIF(JANVIER!$G$207,$E29)+COUNTIF(JANVIER!$G$217,$E29)+COUNTIF(JANVIER!$G$227,$E29)+COUNTIF(JANVIER!$G$237,$E29)+COUNTIF(JANVIER!$G$247,$E29)+COUNTIF(JANVIER!$G$257,$E29)+COUNTIF(JANVIER!$G$267,$E29)+COUNTIF(JANVIER!$G$277,$E29)+COUNTIF(JANVIER!$G$287,$E29)+COUNTIF(JANVIER!$G$297,$E29)+COUNTIF(JANVIER!$G$307:N330,$E29)</f>
        <v>0</v>
      </c>
      <c r="X29" s="140">
        <f>COUNTIF(JANVIER!$H$6,$E29)+COUNTIF(JANVIER!$H$16,$E29)+COUNTIF(JANVIER!$H$26,$E29)+COUNTIF(JANVIER!$H$37,$E29)+COUNTIF(JANVIER!$H$47,$E29)+COUNTIF(JANVIER!$H$57,$E29)+COUNTIF(JANVIER!$H$67,$E29)+COUNTIF(JANVIER!$H$77,$E29)+COUNTIF(JANVIER!$H$87,$E29)+COUNTIF(JANVIER!$H$97,$E29)+COUNTIF(JANVIER!$H$107,$E29)+COUNTIF(JANVIER!$H$117,$E29)+COUNTIF(JANVIER!$H$127,$E29)+COUNTIF(JANVIER!$H$137,$E29)+COUNTIF(JANVIER!$H$147,$E29)+COUNTIF(JANVIER!$H$157,$E29)+COUNTIF(JANVIER!$H$167,$E29)+COUNTIF(JANVIER!$H$177,$E29)+COUNTIF(JANVIER!$H$187,$E29)+COUNTIF(JANVIER!$H$197,$E29)+COUNTIF(JANVIER!$H$207,$E29)+COUNTIF(JANVIER!$H$217,$E29)+COUNTIF(JANVIER!$H$227,$E29)+COUNTIF(JANVIER!$H$237,$E29)+COUNTIF(JANVIER!$H$247,$E29)+COUNTIF(JANVIER!$H$257,$E29)+COUNTIF(JANVIER!$H$267,$E29)+COUNTIF(JANVIER!$H$277,$E29)+COUNTIF(JANVIER!$H$287,$E29)+COUNTIF(JANVIER!$H$297,$E29)+COUNTIF(JANVIER!$H$307:O330,$E29)</f>
        <v>0</v>
      </c>
      <c r="Y29" s="55">
        <f>COUNTIF(JANVIER!$G$7,$E29)+COUNTIF(JANVIER!$G$17,$E29)+COUNTIF(JANVIER!$G$27,$E29)+COUNTIF(JANVIER!$G$38,$E29)+COUNTIF(JANVIER!$G$48,$E29)+COUNTIF(JANVIER!$G$58,$E29)+COUNTIF(JANVIER!$G$68,$E29)+COUNTIF(JANVIER!$G$78,$E29)+COUNTIF(JANVIER!$G$88,$E29)+COUNTIF(JANVIER!$G$98,$E29)+COUNTIF(JANVIER!$G$108,$E29)+COUNTIF(JANVIER!$G$118,$E29)+COUNTIF(JANVIER!$G$128,$E29)+COUNTIF(JANVIER!$G$138,$E29)+COUNTIF(JANVIER!$G$148,$E29)+COUNTIF(JANVIER!$G$158,$E29)+COUNTIF(JANVIER!$G$168,$E29)+COUNTIF(JANVIER!$G$178,$E29)+COUNTIF(JANVIER!$G$188,$E29)+COUNTIF(JANVIER!$G$198,$E29)+COUNTIF(JANVIER!$G$208,$E29)+COUNTIF(JANVIER!$G$218,$E29)+COUNTIF(JANVIER!$G$228,$E29)+COUNTIF(JANVIER!$G$238,$E29)+COUNTIF(JANVIER!$G$248,$E29)+COUNTIF(JANVIER!$G$258,$E29)+COUNTIF(JANVIER!$G$268,$E29)+COUNTIF(JANVIER!$G$278,$E29)+COUNTIF(JANVIER!$G$288,$E29)+COUNTIF(JANVIER!$G$298,$E29)+COUNTIF(JANVIER!$G$308:P330,$E29)</f>
        <v>0</v>
      </c>
      <c r="Z29" s="140">
        <f>COUNTIF(JANVIER!$H$7,$E29)+COUNTIF(JANVIER!$H$17,$E29)+COUNTIF(JANVIER!$H$27,$E29)+COUNTIF(JANVIER!$H$38,$E29)+COUNTIF(JANVIER!$H$48,$E29)+COUNTIF(JANVIER!$H$58,$E29)+COUNTIF(JANVIER!$H$68,$E29)+COUNTIF(JANVIER!$H$78,$E29)+COUNTIF(JANVIER!$H$88,$E29)+COUNTIF(JANVIER!$H$98,$E29)+COUNTIF(JANVIER!$H$108,$E29)+COUNTIF(JANVIER!$H$118,$E29)+COUNTIF(JANVIER!$H$128,$E29)+COUNTIF(JANVIER!$H$138,$E29)+COUNTIF(JANVIER!$H$148,$E29)+COUNTIF(JANVIER!$H$158,$E29)+COUNTIF(JANVIER!$H$168,$E29)+COUNTIF(JANVIER!$H$178,$E29)+COUNTIF(JANVIER!$H$188,$E29)+COUNTIF(JANVIER!$H$198,$E29)+COUNTIF(JANVIER!$H$208,$E29)+COUNTIF(JANVIER!$H$218,$E29)+COUNTIF(JANVIER!$H$228,$E29)+COUNTIF(JANVIER!$H$238,$E29)+COUNTIF(JANVIER!$H$248,$E29)+COUNTIF(JANVIER!$H$258,$E29)+COUNTIF(JANVIER!$H$268,$E29)+COUNTIF(JANVIER!$H$278,$E29)+COUNTIF(JANVIER!$H$288,$E29)+COUNTIF(JANVIER!$H$298,$E29)+COUNTIF(JANVIER!$H$308:P330,$E29)</f>
        <v>0</v>
      </c>
      <c r="AA29" s="55">
        <f>COUNTIF(JANVIER!$G$8,$E29)+COUNTIF(JANVIER!$G$18,$E29)+COUNTIF(JANVIER!$G$28,$E29)+COUNTIF(JANVIER!$G$39,$E29)+COUNTIF(JANVIER!$G$49,$E29)+COUNTIF(JANVIER!$G$59,$E29)+COUNTIF(JANVIER!$G$69,$E29)+COUNTIF(JANVIER!$G$79,$E29)+COUNTIF(JANVIER!$G$89,$E29)+COUNTIF(JANVIER!$G$99,$E29)+COUNTIF(JANVIER!$G$109,$E29)+COUNTIF(JANVIER!$G$119,$E29)+COUNTIF(JANVIER!$G$129,$E29)+COUNTIF(JANVIER!$G$139,$E29)+COUNTIF(JANVIER!$G$149,$E29)+COUNTIF(JANVIER!$G$159,$E29)+COUNTIF(JANVIER!$G$169,$E29)+COUNTIF(JANVIER!$G$179,$E29)+COUNTIF(JANVIER!$G$189,$E29)+COUNTIF(JANVIER!$G$199,$E29)+COUNTIF(JANVIER!$G$209,$E29)+COUNTIF(JANVIER!$G$219,$E29)+COUNTIF(JANVIER!$G$229,$E29)+COUNTIF(JANVIER!$G$239,$E29)+COUNTIF(JANVIER!$G$249,$E29)+COUNTIF(JANVIER!$G$259,$E29)+COUNTIF(JANVIER!$G$269,$E29)+COUNTIF(JANVIER!$G$279,$E29)+COUNTIF(JANVIER!$G$289,$E29)+COUNTIF(JANVIER!$G$299,$E29)+COUNTIF(JANVIER!$G$309:R330,$E29)</f>
        <v>0</v>
      </c>
      <c r="AB29" s="140">
        <f>COUNTIF(JANVIER!$H$8,$E29)+COUNTIF(JANVIER!$H$18,$E29)+COUNTIF(JANVIER!$H$28,$E29)+COUNTIF(JANVIER!$H$39,$E29)+COUNTIF(JANVIER!$H$49,$E29)+COUNTIF(JANVIER!$H$59,$E29)+COUNTIF(JANVIER!$H$69,$E29)+COUNTIF(JANVIER!$H$79,$E29)+COUNTIF(JANVIER!$H$89,$E29)+COUNTIF(JANVIER!$H$99,$E29)+COUNTIF(JANVIER!$H$109,$E29)+COUNTIF(JANVIER!$H$119,$E29)+COUNTIF(JANVIER!$H$129,$E29)+COUNTIF(JANVIER!$H$139,$E29)+COUNTIF(JANVIER!$H$149,$E29)+COUNTIF(JANVIER!$H$159,$E29)+COUNTIF(JANVIER!$H$169,$E29)+COUNTIF(JANVIER!$H$179,$E29)+COUNTIF(JANVIER!$H$189,$E29)+COUNTIF(JANVIER!$H$199,$E29)+COUNTIF(JANVIER!$H$209,$E29)+COUNTIF(JANVIER!$H$219,$E29)+COUNTIF(JANVIER!$H$229,$E29)+COUNTIF(JANVIER!$H$239,$E29)+COUNTIF(JANVIER!$H$249,$E29)+COUNTIF(JANVIER!$H$259,$E29)+COUNTIF(JANVIER!$H$269,$E29)+COUNTIF(JANVIER!$H$279,$E29)+COUNTIF(JANVIER!$H$289,$E29)+COUNTIF(JANVIER!$H$299,$E29)+COUNTIF(JANVIER!$H$309,$E29)</f>
        <v>0</v>
      </c>
      <c r="AC29" s="48">
        <f t="shared" si="5"/>
        <v>0</v>
      </c>
      <c r="AD29" s="136">
        <f t="shared" si="6"/>
        <v>0</v>
      </c>
      <c r="AE29" s="49">
        <f t="shared" si="7"/>
        <v>0</v>
      </c>
      <c r="AF29" s="80"/>
      <c r="AG29" s="55">
        <f>COUNTIF(JANVIER!J$6,$E29)+COUNTIF(JANVIER!$J$16,$E29)+COUNTIF(JANVIER!$J$26,$E29)+COUNTIF(JANVIER!$J$37,$E29)+COUNTIF(JANVIER!$J$47,$E29)+COUNTIF(JANVIER!$J$57,$E29)+COUNTIF(JANVIER!$J$67,$E29)+COUNTIF(JANVIER!$J$77,$E29)+COUNTIF(JANVIER!$J$87,$E29)+COUNTIF(JANVIER!$J$97,$E29)+COUNTIF(JANVIER!$J$107,$E29)+COUNTIF(JANVIER!$J$117,$E29)+COUNTIF(JANVIER!$J$127,$E29)+COUNTIF(JANVIER!$J$137,$E29)+COUNTIF(JANVIER!$J$147,$E29)+COUNTIF(JANVIER!$J$157,$E29)+COUNTIF(JANVIER!$J$167,$E29)+COUNTIF(JANVIER!$J$177,$E29)+COUNTIF(JANVIER!$J$187,$E29)+COUNTIF(JANVIER!$J$197,$E29)+COUNTIF(JANVIER!$J$207,$E29)+COUNTIF(JANVIER!$J$217,$E29)+COUNTIF(JANVIER!$J$227,$E29)+COUNTIF(JANVIER!$J$237,$E29)+COUNTIF(JANVIER!$J$247,$E29)+COUNTIF(JANVIER!$J$257,$E29)+COUNTIF(JANVIER!$J$267,$E29)+COUNTIF(JANVIER!$J$277,$E29)+COUNTIF(JANVIER!$J$287,$E29)+COUNTIF(JANVIER!$J$297,$E29)+COUNTIF(JANVIER!$J$307,$E29)</f>
        <v>0</v>
      </c>
      <c r="AH29" s="140">
        <f>COUNTIF(JANVIER!K$6,$E29)+COUNTIF(JANVIER!$K$16,$E29)+COUNTIF(JANVIER!$K$26,$E29)+COUNTIF(JANVIER!$K$37,$E29)+COUNTIF(JANVIER!$K$47,$E29)+COUNTIF(JANVIER!$K$57,$E29)+COUNTIF(JANVIER!$K$67,$E29)+COUNTIF(JANVIER!$K$77,$E29)+COUNTIF(JANVIER!$K$87,$E29)+COUNTIF(JANVIER!$K$97,$E29)+COUNTIF(JANVIER!$K$107,$E29)+COUNTIF(JANVIER!$K$117,$E29)+COUNTIF(JANVIER!$K$127,$E29)+COUNTIF(JANVIER!$K$137,$E29)+COUNTIF(JANVIER!$K$147,$E29)+COUNTIF(JANVIER!$K$157,$E29)+COUNTIF(JANVIER!$K$167,$E29)+COUNTIF(JANVIER!$K$177,$E29)+COUNTIF(JANVIER!$K$187,$E29)+COUNTIF(JANVIER!$K$197,$E29)+COUNTIF(JANVIER!$K$207,$E29)+COUNTIF(JANVIER!$K$217,$E29)+COUNTIF(JANVIER!$K$227,$E29)+COUNTIF(JANVIER!$K$237,$E29)+COUNTIF(JANVIER!$K$247,$E29)+COUNTIF(JANVIER!$K$257,$E29)+COUNTIF(JANVIER!$K$267,$E29)+COUNTIF(JANVIER!$K$277,$E29)+COUNTIF(JANVIER!$K$287,$E29)+COUNTIF(JANVIER!$K$297,$E29)+COUNTIF(JANVIER!$K$307,$E29)</f>
        <v>0</v>
      </c>
      <c r="AI29" s="55">
        <f>COUNTIF(JANVIER!$J$7,$E29)+COUNTIF(JANVIER!$J$17,$E29)+COUNTIF(JANVIER!$J$27,$E29)+COUNTIF(JANVIER!$J$38,$E29)+COUNTIF(JANVIER!$J$48,$E29)+COUNTIF(JANVIER!$J$58,$E29)+COUNTIF(JANVIER!$J$68,$E29)+COUNTIF(JANVIER!$J$78,$E29)+COUNTIF(JANVIER!$J$88,$E29)+COUNTIF(JANVIER!$J$98,$E29)+COUNTIF(JANVIER!$J$108,$E29)+COUNTIF(JANVIER!$J$118,$E29)+COUNTIF(JANVIER!$J$128,$E29)+COUNTIF(JANVIER!$J$138,$E29)+COUNTIF(JANVIER!$J$148,$E29)+COUNTIF(JANVIER!$J$158,$E29)+COUNTIF(JANVIER!$J$168,$E29)+COUNTIF(JANVIER!$J$178,$E29)+COUNTIF(JANVIER!$J$188,$E29)+COUNTIF(JANVIER!$J$198,$E29)+COUNTIF(JANVIER!$J$208,$E29)+COUNTIF(JANVIER!$J$218,$E29)+COUNTIF(JANVIER!$J$228,$E29)+COUNTIF(JANVIER!$J$238,$E29)+COUNTIF(JANVIER!$J$248,$E29)+COUNTIF(JANVIER!$J$258,$E29)+COUNTIF(JANVIER!$J$268,$E29)+COUNTIF(JANVIER!$J$278,$E29)+COUNTIF(JANVIER!$J$288,$E29)+COUNTIF(JANVIER!$J$298,$E29)+COUNTIF(JANVIER!$J$308,$E29)</f>
        <v>0</v>
      </c>
      <c r="AJ29" s="140">
        <f>COUNTIF(JANVIER!$K$7,$E29)+COUNTIF(JANVIER!$K$17,$E29)+COUNTIF(JANVIER!$K$27,$E29)+COUNTIF(JANVIER!$K$38,$E29)+COUNTIF(JANVIER!$K$48,$E29)+COUNTIF(JANVIER!$K$58,$E29)+COUNTIF(JANVIER!$K$68,$E29)+COUNTIF(JANVIER!$K$78,$E29)+COUNTIF(JANVIER!$K$88,$E29)+COUNTIF(JANVIER!$K$98,$E29)+COUNTIF(JANVIER!$K$108,$E29)+COUNTIF(JANVIER!$K$118,$E29)+COUNTIF(JANVIER!$K$128,$E29)+COUNTIF(JANVIER!$K$138,$E29)+COUNTIF(JANVIER!$K$148,$E29)+COUNTIF(JANVIER!$K$158,$E29)+COUNTIF(JANVIER!$K$168,$E29)+COUNTIF(JANVIER!$K$178,$E29)+COUNTIF(JANVIER!$K$188,$E29)+COUNTIF(JANVIER!$K$198,$E29)+COUNTIF(JANVIER!$K$208,$E29)+COUNTIF(JANVIER!$K$218,$E29)+COUNTIF(JANVIER!$K$228,$E29)+COUNTIF(JANVIER!$K$238,$E29)+COUNTIF(JANVIER!$K$248,$E29)+COUNTIF(JANVIER!$K$258,$E29)+COUNTIF(JANVIER!$K$268,$E29)+COUNTIF(JANVIER!$K$278,$E29)+COUNTIF(JANVIER!$K$288,$E29)+COUNTIF(JANVIER!$K$298,$E29)+COUNTIF(JANVIER!$K$308,$E29)</f>
        <v>0</v>
      </c>
      <c r="AK29" s="55">
        <f>COUNTIF(JANVIER!J$8,$E29)+COUNTIF(JANVIER!$J$18,$E29)+COUNTIF(JANVIER!$J$28,$E29)+COUNTIF(JANVIER!$J$39,$E29)+COUNTIF(JANVIER!$J$49,$E29)+COUNTIF(JANVIER!$J$59,$E29)+COUNTIF(JANVIER!$J$69,$E29)+COUNTIF(JANVIER!$J$79,$E29)+COUNTIF(JANVIER!$J$89,$E29)+COUNTIF(JANVIER!$J$99,$E29)+COUNTIF(JANVIER!$J$109,$E29)+COUNTIF(JANVIER!$J$119,$E29)+COUNTIF(JANVIER!$J$129,$E29)+COUNTIF(JANVIER!$J$139,$E29)+COUNTIF(JANVIER!$J$149,$E29)+COUNTIF(JANVIER!$J$159,$E29)+COUNTIF(JANVIER!$J$169,$E29)+COUNTIF(JANVIER!$J$179,$E29)+COUNTIF(JANVIER!$J$189,$E29)+COUNTIF(JANVIER!$J$199,$E29)+COUNTIF(JANVIER!$J$209,$E29)+COUNTIF(JANVIER!$J$219,$E29)+COUNTIF(JANVIER!$J$229,$E29)+COUNTIF(JANVIER!$J$239,$E29)+COUNTIF(JANVIER!$J$249,$E29)+COUNTIF(JANVIER!$J$259,$E29)+COUNTIF(JANVIER!$J$269,$E29)+COUNTIF(JANVIER!$J$279,$E29)+COUNTIF(JANVIER!$J$289,$E29)+COUNTIF(JANVIER!$J$299,$E29)+COUNTIF(JANVIER!$J$309,$E29)</f>
        <v>0</v>
      </c>
      <c r="AL29" s="140">
        <f>COUNTIF(JANVIER!K$8,$E29)+COUNTIF(JANVIER!$K$18,$E29)+COUNTIF(JANVIER!$K$28,$E29)+COUNTIF(JANVIER!$K$39,$E29)+COUNTIF(JANVIER!$K$49,$E29)+COUNTIF(JANVIER!$K$59,$E29)+COUNTIF(JANVIER!$K$69,$E29)+COUNTIF(JANVIER!$K$79,$E29)+COUNTIF(JANVIER!$K$89,$E29)+COUNTIF(JANVIER!$K$99,$E29)+COUNTIF(JANVIER!$K$109,$E29)+COUNTIF(JANVIER!$K$119,$E29)+COUNTIF(JANVIER!$K$129,$E29)+COUNTIF(JANVIER!$K$139,$E29)+COUNTIF(JANVIER!$K$149,$E29)+COUNTIF(JANVIER!$K$159,$E29)+COUNTIF(JANVIER!$K$169,$E29)+COUNTIF(JANVIER!$K$179,$E29)+COUNTIF(JANVIER!$K$189,$E29)+COUNTIF(JANVIER!$K$199,$E29)+COUNTIF(JANVIER!$K$209,$E29)+COUNTIF(JANVIER!$K$219,$E29)+COUNTIF(JANVIER!$K$229,$E29)+COUNTIF(JANVIER!$K$239,$E29)+COUNTIF(JANVIER!$K$249,$E29)+COUNTIF(JANVIER!$K$259,$E29)+COUNTIF(JANVIER!$K$269,$E29)+COUNTIF(JANVIER!$K$279,$E29)+COUNTIF(JANVIER!$K$289,$E29)+COUNTIF(JANVIER!$K$299,$E29)+COUNTIF(JANVIER!$K$309,$E29)</f>
        <v>0</v>
      </c>
      <c r="AM29" s="55">
        <f>COUNTIF(JANVIER!J$9,$E29)+COUNTIF(JANVIER!$J$19,$E29)+COUNTIF(JANVIER!$J$29,$E29)+COUNTIF(JANVIER!$J$40,$E29)+COUNTIF(JANVIER!$J$50,$E29)+COUNTIF(JANVIER!$J$60,$E29)+COUNTIF(JANVIER!$J$70,$E29)+COUNTIF(JANVIER!$J$80,$E29)+COUNTIF(JANVIER!$J$90,$E29)+COUNTIF(JANVIER!$J$100,$E29)+COUNTIF(JANVIER!$J$110,$E29)+COUNTIF(JANVIER!$J$120,$E29)+COUNTIF(JANVIER!$J$130,$E29)+COUNTIF(JANVIER!$J$140,$E29)+COUNTIF(JANVIER!$J$150,$E29)+COUNTIF(JANVIER!$J$160,$E29)+COUNTIF(JANVIER!$J$170,$E29)+COUNTIF(JANVIER!$J$180,$E29)+COUNTIF(JANVIER!$J$190,$E29)+COUNTIF(JANVIER!$J$200,$E29)+COUNTIF(JANVIER!$J$210,$E29)+COUNTIF(JANVIER!$J$220,$E29)+COUNTIF(JANVIER!$J$230,$E29)+COUNTIF(JANVIER!$J$240,$E29)+COUNTIF(JANVIER!$J$250,$E29)+COUNTIF(JANVIER!$J$260,$E29)+COUNTIF(JANVIER!$J$270,$E29)+COUNTIF(JANVIER!$J$280,$E29)+COUNTIF(JANVIER!$J$290,$E29)+COUNTIF(JANVIER!$J$300,$E29)+COUNTIF(JANVIER!$J$310,$E29)</f>
        <v>0</v>
      </c>
      <c r="AN29" s="140">
        <f>COUNTIF(JANVIER!K$9,$E29)+COUNTIF(JANVIER!$K$19,$E29)+COUNTIF(JANVIER!$K$29,$E29)+COUNTIF(JANVIER!$K$40,$E29)+COUNTIF(JANVIER!$K$50,$E29)+COUNTIF(JANVIER!$K$60,$E29)+COUNTIF(JANVIER!$K$70,$E29)+COUNTIF(JANVIER!$K$80,$E29)+COUNTIF(JANVIER!$K$90,$E29)+COUNTIF(JANVIER!$K$100,$E29)+COUNTIF(JANVIER!$K$110,$E29)+COUNTIF(JANVIER!$K$120,$E29)+COUNTIF(JANVIER!$K$130,$E29)+COUNTIF(JANVIER!$K$140,$E29)+COUNTIF(JANVIER!$K$150,$E29)+COUNTIF(JANVIER!$K$160,$E29)+COUNTIF(JANVIER!$K$170,$E29)+COUNTIF(JANVIER!$K$180,$E29)+COUNTIF(JANVIER!$K$190,$E29)+COUNTIF(JANVIER!$K$200,$E29)+COUNTIF(JANVIER!$K$210,$E29)+COUNTIF(JANVIER!$K$220,$E29)+COUNTIF(JANVIER!$K$230,$E29)+COUNTIF(JANVIER!$K$240,$E29)+COUNTIF(JANVIER!$K$250,$E29)+COUNTIF(JANVIER!$K$260,$E29)+COUNTIF(JANVIER!$K$270,$E29)+COUNTIF(JANVIER!$K$280,$E29)+COUNTIF(JANVIER!$K$290,$E29)+COUNTIF(JANVIER!$K$300,$E29)+COUNTIF(JANVIER!$K$310,$E29)</f>
        <v>0</v>
      </c>
      <c r="AO29" s="55">
        <f>COUNTIF(JANVIER!J$10,$E29)+COUNTIF(JANVIER!$J$20,$E29)+COUNTIF(JANVIER!$J$30,$E29)+COUNTIF(JANVIER!$J$41,$E29)+COUNTIF(JANVIER!$J$51,$E29)+COUNTIF(JANVIER!$J$61,$E29)+COUNTIF(JANVIER!$J$71,$E29)+COUNTIF(JANVIER!$J$81,$E29)+COUNTIF(JANVIER!$J$91,$E29)+COUNTIF(JANVIER!$J$101,$E29)+COUNTIF(JANVIER!$J$111,$E29)+COUNTIF(JANVIER!$J$121,$E29)+COUNTIF(JANVIER!$J$131,$E29)+COUNTIF(JANVIER!$J$141,$E29)+COUNTIF(JANVIER!$J$151,$E29)+COUNTIF(JANVIER!$J$161,$E29)+COUNTIF(JANVIER!$J$171,$E29)+COUNTIF(JANVIER!$J$181,$E29)+COUNTIF(JANVIER!$J$191,$E29)+COUNTIF(JANVIER!$J$201,$E29)+COUNTIF(JANVIER!$J$211,$E29)+COUNTIF(JANVIER!$J$221,$E29)+COUNTIF(JANVIER!$J$231,$E29)+COUNTIF(JANVIER!$J$241,$E29)+COUNTIF(JANVIER!$J$251,$E29)+COUNTIF(JANVIER!$J$261,$E29)+COUNTIF(JANVIER!$J$271,$E29)+COUNTIF(JANVIER!$J$281,$E29)+COUNTIF(JANVIER!$J$291,$E29)+COUNTIF(JANVIER!$J$301,$E29)+COUNTIF(JANVIER!$J$311,$E29)</f>
        <v>0</v>
      </c>
      <c r="AP29" s="140">
        <f>COUNTIF(JANVIER!K$10,$E29)+COUNTIF(JANVIER!$K$20,$E29)+COUNTIF(JANVIER!$K$30,$E29)+COUNTIF(JANVIER!$K$40,$E29)+COUNTIF(JANVIER!$K$50,$E29)+COUNTIF(JANVIER!$K$60,$E29)+COUNTIF(JANVIER!$K$70,$E29)+COUNTIF(JANVIER!$K$80,$E29)+COUNTIF(JANVIER!$K$90,$E29)+COUNTIF(JANVIER!$K$100,$E29)+COUNTIF(JANVIER!$K$110,$E29)+COUNTIF(JANVIER!$K$120,$E29)+COUNTIF(JANVIER!$K$130,$E29)+COUNTIF(JANVIER!$K$140,$E29)+COUNTIF(JANVIER!$K$150,$E29)+COUNTIF(JANVIER!$K$160,$E29)+COUNTIF(JANVIER!$K$170,$E29)+COUNTIF(JANVIER!$K$180,$E29)+COUNTIF(JANVIER!$K$190,$E29)+COUNTIF(JANVIER!$K$200,$E29)+COUNTIF(JANVIER!$K$210,$E29)+COUNTIF(JANVIER!$K$220,$E29)+COUNTIF(JANVIER!$K$230,$E29)+COUNTIF(JANVIER!$K$240,$E29)+COUNTIF(JANVIER!$K$250,$E29)+COUNTIF(JANVIER!$K$260,$E29)+COUNTIF(JANVIER!$K$270,$E29)+COUNTIF(JANVIER!$K$280,$E29)+COUNTIF(JANVIER!$K$290,$E29)+COUNTIF(JANVIER!$K$300,$E29)+COUNTIF(JANVIER!$K$310,$E29)</f>
        <v>0</v>
      </c>
      <c r="AQ29" s="55">
        <f>COUNTIF(JANVIER!J$11,$E29)+COUNTIF(JANVIER!$J$21,$E29)+COUNTIF(JANVIER!$J$31,$E29)+COUNTIF(JANVIER!$J$42,$E29)+COUNTIF(JANVIER!$J$52,$E29)+COUNTIF(JANVIER!$J$62,$E29)+COUNTIF(JANVIER!$J$72,$E29)+COUNTIF(JANVIER!$J$82,$E29)+COUNTIF(JANVIER!$J$92,$E29)+COUNTIF(JANVIER!$J$102,$E29)+COUNTIF(JANVIER!$J$112,$E29)+COUNTIF(JANVIER!$J$122,$E29)+COUNTIF(JANVIER!$J$132,$E29)+COUNTIF(JANVIER!$J$142,$E29)+COUNTIF(JANVIER!$J$152,$E29)+COUNTIF(JANVIER!$J$162,$E29)+COUNTIF(JANVIER!$J$172,$E29)+COUNTIF(JANVIER!$J$182,$E29)+COUNTIF(JANVIER!$J$192,$E29)+COUNTIF(JANVIER!$J$202,$E29)+COUNTIF(JANVIER!$J$212,$E29)+COUNTIF(JANVIER!$J$222,$E29)+COUNTIF(JANVIER!$J$232,$E29)+COUNTIF(JANVIER!$J$242,$E29)+COUNTIF(JANVIER!$J$252,$E29)+COUNTIF(JANVIER!$J$262,$E29)+COUNTIF(JANVIER!$J$272,$E29)+COUNTIF(JANVIER!$J$282,$E29)+COUNTIF(JANVIER!$J$292,$E29)+COUNTIF(JANVIER!$J$302,$E29)+COUNTIF(JANVIER!$J$312,$E29)</f>
        <v>0</v>
      </c>
      <c r="AR29" s="140">
        <f>COUNTIF(JANVIER!K$11,$E29)+COUNTIF(JANVIER!$K$21,$E29)+COUNTIF(JANVIER!$K$32,$E29)+COUNTIF(JANVIER!$K$42,$E29)+COUNTIF(JANVIER!$K$52,$E29)+COUNTIF(JANVIER!$K$62,$E29)+COUNTIF(JANVIER!$K$72,$E29)+COUNTIF(JANVIER!$K$82,$E29)+COUNTIF(JANVIER!$K$92,$E29)+COUNTIF(JANVIER!$K$102,$E29)+COUNTIF(JANVIER!$K$112,$E29)+COUNTIF(JANVIER!$K$122,$E29)+COUNTIF(JANVIER!$K$132,$E29)+COUNTIF(JANVIER!$K$142,$E29)+COUNTIF(JANVIER!$K$152,$E29)+COUNTIF(JANVIER!$K$162,$E29)+COUNTIF(JANVIER!$K$172,$E29)+COUNTIF(JANVIER!$K$182,$E29)+COUNTIF(JANVIER!$K$192,$E29)+COUNTIF(JANVIER!$K$202,$E29)+COUNTIF(JANVIER!$K$212,$E29)+COUNTIF(JANVIER!$K$222,$E29)+COUNTIF(JANVIER!$K$232,$E29)+COUNTIF(JANVIER!$K$242,$E29)+COUNTIF(JANVIER!$K$252,$E29)+COUNTIF(JANVIER!$K$262,$E29)+COUNTIF(JANVIER!$K$272,$E29)+COUNTIF(JANVIER!$K$282,$E29)+COUNTIF(JANVIER!$K$292,$E29)+COUNTIF(JANVIER!$K$302,$E29)+COUNTIF(JANVIER!$K$312,$E29)</f>
        <v>0</v>
      </c>
      <c r="AS29" s="159">
        <f t="shared" si="8"/>
        <v>0</v>
      </c>
      <c r="AT29" s="80"/>
      <c r="AU29" s="2">
        <f>COUNTIF(JANVIER!M$6,$E29)+COUNTIF(JANVIER!$M$16,$E29)+COUNTIF(JANVIER!$M$26,$E29)+COUNTIF(JANVIER!$M$37,$E29)+COUNTIF(JANVIER!$M$47,$E29)+COUNTIF(JANVIER!$M$57,$E29)+COUNTIF(JANVIER!$M$67,$E29)+COUNTIF(JANVIER!$M$77,$E29)+COUNTIF(JANVIER!$M$87,$E29)+COUNTIF(JANVIER!$M$97,$E29)+COUNTIF(JANVIER!$M$107,$E29)+COUNTIF(JANVIER!$M$117,$E29)+COUNTIF(JANVIER!$M$127,$E29)+COUNTIF(JANVIER!$M$137,$E29)+COUNTIF(JANVIER!$M$147,$E29)+COUNTIF(JANVIER!$M$157,$E29)+COUNTIF(JANVIER!$M$167,$E29)+COUNTIF(JANVIER!$M$177,$E29)+COUNTIF(JANVIER!$M$187,$E29)+COUNTIF(JANVIER!$M$197,$E29)+COUNTIF(JANVIER!$M$207,$E29)+COUNTIF(JANVIER!$M$217,$E29)+COUNTIF(JANVIER!$M$227,$E29)+COUNTIF(JANVIER!$M$237,$E29)+COUNTIF(JANVIER!$M$247,$E29)+COUNTIF(JANVIER!$M$257,$E29)+COUNTIF(JANVIER!$M$267,$E29)+COUNTIF(JANVIER!$M$277,$E29)+COUNTIF(JANVIER!$M$287,$E29)+COUNTIF(JANVIER!$M$297,$E29)+COUNTIF(JANVIER!$M$307,$E29)</f>
        <v>0</v>
      </c>
      <c r="AV29" s="138">
        <f>COUNTIF(JANVIER!N$6,$E29)+COUNTIF(JANVIER!$N$16,$E29)+COUNTIF(JANVIER!$N$26,$E29)+COUNTIF(JANVIER!$N$37,$E29)+COUNTIF(JANVIER!$N$47,$E29)+COUNTIF(JANVIER!$N$57,$E29)+COUNTIF(JANVIER!$N$67,$E29)+COUNTIF(JANVIER!$N$77,$E29)+COUNTIF(JANVIER!$N$87,$E29)+COUNTIF(JANVIER!$N$97,$E29)+COUNTIF(JANVIER!$N$107,$E29)+COUNTIF(JANVIER!$N$117,$E29)+COUNTIF(JANVIER!$N$127,$E29)+COUNTIF(JANVIER!$N$137,$E29)+COUNTIF(JANVIER!$N$147,$E29)+COUNTIF(JANVIER!$N$157,$E29)+COUNTIF(JANVIER!$N$167,$E29)+COUNTIF(JANVIER!$N$177,$E29)+COUNTIF(JANVIER!$N$187,$E29)+COUNTIF(JANVIER!$N$197,$E29)+COUNTIF(JANVIER!$N$207,$E29)+COUNTIF(JANVIER!$N$217,$E29)+COUNTIF(JANVIER!$N$227,$E29)+COUNTIF(JANVIER!$N$237,$E29)+COUNTIF(JANVIER!$N$247,$E29)+COUNTIF(JANVIER!$N$257,$E29)+COUNTIF(JANVIER!$N$267,$E29)+COUNTIF(JANVIER!$N$277,$E29)+COUNTIF(JANVIER!$N$287,$E29)+COUNTIF(JANVIER!$N$297,$E29)+COUNTIF(JANVIER!$N$307,$E29)</f>
        <v>0</v>
      </c>
      <c r="AW29" s="2">
        <f>COUNTIF(JANVIER!$M$7,$E29)+COUNTIF(JANVIER!$M$17,$E29)+COUNTIF(JANVIER!$M$27,$E29)+COUNTIF(JANVIER!$M$38,$E29)+COUNTIF(JANVIER!$M$48,$E29)+COUNTIF(JANVIER!$M$58,$E29)+COUNTIF(JANVIER!$M$68,$E29)+COUNTIF(JANVIER!$M$78,$E29)+COUNTIF(JANVIER!$M$88,$E29)+COUNTIF(JANVIER!$M$98,$E29)+COUNTIF(JANVIER!$M$108,$E29)+COUNTIF(JANVIER!$M$118,$E29)+COUNTIF(JANVIER!$M$128,$E29)+COUNTIF(JANVIER!$M$138,$E29)+COUNTIF(JANVIER!$M$148,$E29)+COUNTIF(JANVIER!$M$158,$E29)+COUNTIF(JANVIER!$M$168,$E29)+COUNTIF(JANVIER!$M$178,$E29)+COUNTIF(JANVIER!$M$188,$E29)+COUNTIF(JANVIER!$M$198,$E29)+COUNTIF(JANVIER!$M$208,$E29)+COUNTIF(JANVIER!$M$218,$E29)+COUNTIF(JANVIER!$M$228,$E29)+COUNTIF(JANVIER!$M$238,$E29)+COUNTIF(JANVIER!$M$248,$E29)+COUNTIF(JANVIER!$M$258,$E29)+COUNTIF(JANVIER!$M$268,$E29)+COUNTIF(JANVIER!$M$278,$E29)+COUNTIF(JANVIER!$M$288,$E29)+COUNTIF(JANVIER!$M$298,$E29)+COUNTIF(JANVIER!$M$308,$E29)</f>
        <v>0</v>
      </c>
      <c r="AX29" s="138">
        <f>COUNTIF(JANVIER!N$7,$E29)+COUNTIF(JANVIER!$N$17,$E29)+COUNTIF(JANVIER!$N$27,$E29)+COUNTIF(JANVIER!$N$38,$E29)+COUNTIF(JANVIER!$N$48,$E29)+COUNTIF(JANVIER!$N$58,$E29)+COUNTIF(JANVIER!$N$68,$E29)+COUNTIF(JANVIER!$N$78,$E29)+COUNTIF(JANVIER!$N$88,$E29)+COUNTIF(JANVIER!$N$98,$E29)+COUNTIF(JANVIER!$N$108,$E29)+COUNTIF(JANVIER!$N$118,$E29)+COUNTIF(JANVIER!$N$128,$E29)+COUNTIF(JANVIER!$N$138,$E29)+COUNTIF(JANVIER!$N$148,$E29)+COUNTIF(JANVIER!$N$158,$E29)+COUNTIF(JANVIER!$N$168,$E29)+COUNTIF(JANVIER!$N$178,$E29)+COUNTIF(JANVIER!$N$188,$E29)+COUNTIF(JANVIER!$N$198,$E29)+COUNTIF(JANVIER!$N$208,$E29)+COUNTIF(JANVIER!$N$218,$E29)+COUNTIF(JANVIER!$N$228,$E29)+COUNTIF(JANVIER!$N$238,$E29)+COUNTIF(JANVIER!$N$248,$E29)+COUNTIF(JANVIER!$N$258,$E29)+COUNTIF(JANVIER!$N$268,$E29)+COUNTIF(JANVIER!$N$278,$E29)+COUNTIF(JANVIER!$N$288,$E29)+COUNTIF(JANVIER!$N$298,$E29)+COUNTIF(JANVIER!$N$308,$E29)</f>
        <v>0</v>
      </c>
      <c r="AY29" s="98">
        <f>COUNTIF(JANVIER!M$8,$E29)+COUNTIF(JANVIER!$M$18,$E29)+COUNTIF(JANVIER!$M$28,$E29)+COUNTIF(JANVIER!$M$39,$E29)+COUNTIF(JANVIER!$M$49,$E29)+COUNTIF(JANVIER!$M$59,$E29)+COUNTIF(JANVIER!$M$69,$E29)+COUNTIF(JANVIER!$M$79,$E29)+COUNTIF(JANVIER!$M$89,$E29)+COUNTIF(JANVIER!$M$99,$E29)+COUNTIF(JANVIER!$M$109,$E29)+COUNTIF(JANVIER!$M$119,$E29)+COUNTIF(JANVIER!$M$129,$E29)+COUNTIF(JANVIER!$M$139,$E29)+COUNTIF(JANVIER!$M$149,$E29)+COUNTIF(JANVIER!$M$159,$E29)+COUNTIF(JANVIER!$M$169,$E29)+COUNTIF(JANVIER!$M$179,$E29)+COUNTIF(JANVIER!$M$189,$E29)+COUNTIF(JANVIER!$M$199,$E29)+COUNTIF(JANVIER!$M$209,$E29)+COUNTIF(JANVIER!$M$219,$E29)+COUNTIF(JANVIER!$M$229,$E29)+COUNTIF(JANVIER!$M$239,$E29)+COUNTIF(JANVIER!$M$249,$E29)+COUNTIF(JANVIER!$M$259,$E29)+COUNTIF(JANVIER!$M$269,$E29)+COUNTIF(JANVIER!$M$279,$E29)+COUNTIF(JANVIER!$M$289,$E29)+COUNTIF(JANVIER!$M$299,$E29)+COUNTIF(JANVIER!$M$309,$E29)</f>
        <v>0</v>
      </c>
      <c r="AZ29" s="136">
        <f>COUNTIF(JANVIER!N$8,$E29)+COUNTIF(JANVIER!$N$18,$E29)+COUNTIF(JANVIER!$N$28,$E29)+COUNTIF(JANVIER!$N$39,$E29)+COUNTIF(JANVIER!$N$49,$E29)+COUNTIF(JANVIER!$N$59,$E29)+COUNTIF(JANVIER!$N$69,$E29)+COUNTIF(JANVIER!$N$79,$E29)+COUNTIF(JANVIER!$N$89,$E29)+COUNTIF(JANVIER!$N$99,$E29)+COUNTIF(JANVIER!$N$109,$E29)+COUNTIF(JANVIER!$N$119,$E29)+COUNTIF(JANVIER!$N$129,$E29)+COUNTIF(JANVIER!$N$139,$E29)+COUNTIF(JANVIER!$N$149,$E29)+COUNTIF(JANVIER!$N$159,$E29)+COUNTIF(JANVIER!$N$169,$E29)+COUNTIF(JANVIER!$N$179,$E29)+COUNTIF(JANVIER!$N$189,$E29)+COUNTIF(JANVIER!$N$199,$E29)+COUNTIF(JANVIER!$N$209,$E29)+COUNTIF(JANVIER!$N$219,$E29)+COUNTIF(JANVIER!$N$229,$E29)+COUNTIF(JANVIER!$N$239,$E29)+COUNTIF(JANVIER!$N$249,$E29)+COUNTIF(JANVIER!$N$259,$E29)+COUNTIF(JANVIER!$N$269,$E29)+COUNTIF(JANVIER!$N$279,$E29)+COUNTIF(JANVIER!$N$289,$E29)+COUNTIF(JANVIER!$N$299,$E29)+COUNTIF(JANVIER!$N$309,$E29)</f>
        <v>0</v>
      </c>
      <c r="BA29" s="98">
        <f>COUNTIF(JANVIER!M$9,$E29)+COUNTIF(JANVIER!$M$19,$E29)+COUNTIF(JANVIER!$M$29,$E29)+COUNTIF(JANVIER!$M$40,$E29)+COUNTIF(JANVIER!$M$50,$E29)+COUNTIF(JANVIER!$M$60,$E29)+COUNTIF(JANVIER!$M$70,$E29)+COUNTIF(JANVIER!$M$80,$E29)+COUNTIF(JANVIER!$M$90,$E29)+COUNTIF(JANVIER!$M$100,$E29)+COUNTIF(JANVIER!$M$110,$E29)+COUNTIF(JANVIER!$M$120,$E29)+COUNTIF(JANVIER!$M$130,$E29)+COUNTIF(JANVIER!$M$140,$E29)+COUNTIF(JANVIER!$M$150,$E29)+COUNTIF(JANVIER!$M$160,$E29)+COUNTIF(JANVIER!$M$170,$E29)+COUNTIF(JANVIER!$M$180,$E29)+COUNTIF(JANVIER!$M$190,$E29)+COUNTIF(JANVIER!$M$200,$E29)+COUNTIF(JANVIER!$M$210,$E29)+COUNTIF(JANVIER!$M$220,$E29)+COUNTIF(JANVIER!$M$230,$E29)+COUNTIF(JANVIER!$M$240,$E29)+COUNTIF(JANVIER!$M$250,$E29)+COUNTIF(JANVIER!$M$260,$E29)+COUNTIF(JANVIER!$M$270,$E29)+COUNTIF(JANVIER!$M$280,$E29)+COUNTIF(JANVIER!$M$290,$E29)+COUNTIF(JANVIER!$M$300,$E29)+COUNTIF(JANVIER!$M$310,$E29)</f>
        <v>0</v>
      </c>
      <c r="BB29" s="136">
        <f>COUNTIF(JANVIER!N$9,$E29)+COUNTIF(JANVIER!$N$19,$E29)+COUNTIF(JANVIER!$N$29,$E29)+COUNTIF(JANVIER!$N$40,$E29)+COUNTIF(JANVIER!$N$50,$E29)+COUNTIF(JANVIER!$N$60,$E29)+COUNTIF(JANVIER!$N$70,$E29)+COUNTIF(JANVIER!$N$80,$E29)+COUNTIF(JANVIER!$N$90,$E29)+COUNTIF(JANVIER!$N$100,$E29)+COUNTIF(JANVIER!$N$110,$E29)+COUNTIF(JANVIER!$N$120,$E29)+COUNTIF(JANVIER!$N$130,$E29)+COUNTIF(JANVIER!$N$140,$E29)+COUNTIF(JANVIER!$N$150,$E29)+COUNTIF(JANVIER!$N$160,$E29)+COUNTIF(JANVIER!$N$170,$E29)+COUNTIF(JANVIER!$N$180,$E29)+COUNTIF(JANVIER!$N$190,$E29)+COUNTIF(JANVIER!$N$200,$E29)+COUNTIF(JANVIER!$N$210,$E29)+COUNTIF(JANVIER!$N$220,$E29)+COUNTIF(JANVIER!$N$230,$E29)+COUNTIF(JANVIER!$N$240,$E29)+COUNTIF(JANVIER!$N$250,$E29)+COUNTIF(JANVIER!$N$260,$E29)+COUNTIF(JANVIER!$N$270,$E29)+COUNTIF(JANVIER!$N$280,$E29)+COUNTIF(JANVIER!$N$290,$E29)+COUNTIF(JANVIER!$N$300,$E29)+COUNTIF(JANVIER!$N$310,$E29)</f>
        <v>0</v>
      </c>
      <c r="BC29" s="80"/>
      <c r="BD29" s="55">
        <f>COUNTIF(JANVIER!P$6,$E29)+COUNTIF(JANVIER!$P$16,$E29)+COUNTIF(JANVIER!$P$26,$E29)+COUNTIF(JANVIER!$P$37,$E29)+COUNTIF(JANVIER!$P$47,$E29)+COUNTIF(JANVIER!$P$57,$E29)+COUNTIF(JANVIER!$P$67,$E29)+COUNTIF(JANVIER!$P$77,$E29)+COUNTIF(JANVIER!$P$87,$E29)+COUNTIF(JANVIER!$P$97,$E29)+COUNTIF(JANVIER!$P$107,$E29)+COUNTIF(JANVIER!$P$117,$E29)+COUNTIF(JANVIER!$P$127,$E29)+COUNTIF(JANVIER!$P$137,$E29)+COUNTIF(JANVIER!$P$147,$E29)+COUNTIF(JANVIER!$P$157,$E29)+COUNTIF(JANVIER!$P$167,$E29)+COUNTIF(JANVIER!$P$177,$E29)+COUNTIF(JANVIER!$P$187,$E29)+COUNTIF(JANVIER!$P$197,$E29)+COUNTIF(JANVIER!$P$207,$E29)+COUNTIF(JANVIER!$P$217,$E29)+COUNTIF(JANVIER!$P$227,$E29)+COUNTIF(JANVIER!$P$237,$E29)+COUNTIF(JANVIER!$P$247,$E29)+COUNTIF(JANVIER!$P$257,$E29)+COUNTIF(JANVIER!$P$267,$E29)+COUNTIF(JANVIER!$P$277,$E29)+COUNTIF(JANVIER!$P$287,$E29)+COUNTIF(JANVIER!$P$297,$E29)+COUNTIF(JANVIER!$P$307,$E29)</f>
        <v>0</v>
      </c>
      <c r="BE29" s="140">
        <f>COUNTIF(JANVIER!Q$6,$E29)+COUNTIF(JANVIER!$P$16,$E29)+COUNTIF(JANVIER!$P$26,$E29)+COUNTIF(JANVIER!$P$37,$E29)+COUNTIF(JANVIER!$M$47,$E29)+COUNTIF(JANVIER!$P$57,$E29)+COUNTIF(JANVIER!$P$67,$E29)+COUNTIF(JANVIER!$P$77,$E29)+COUNTIF(JANVIER!$P$87,$E29)+COUNTIF(JANVIER!$P$97,$E29)+COUNTIF(JANVIER!$P$107,$E29)+COUNTIF(JANVIER!$P$117,$E29)+COUNTIF(JANVIER!$P$127,$E29)+COUNTIF(JANVIER!$P$137,$E29)+COUNTIF(JANVIER!$P$147,$E29)+COUNTIF(JANVIER!$P$157,$E29)+COUNTIF(JANVIER!$P$167,$E29)+COUNTIF(JANVIER!$P$177,$E29)+COUNTIF(JANVIER!$P$187,$E29)+COUNTIF(JANVIER!$P$197,$E29)+COUNTIF(JANVIER!$P$207,$E29)+COUNTIF(JANVIER!$P$217,$E29)+COUNTIF(JANVIER!$P$227,$E29)+COUNTIF(JANVIER!$P$237,$E29)+COUNTIF(JANVIER!$P$247,$E29)+COUNTIF(JANVIER!$P$257,$E29)+COUNTIF(JANVIER!$P$267,$E29)+COUNTIF(JANVIER!$P$277,$E29)+COUNTIF(JANVIER!$P$287,$E29)+COUNTIF(JANVIER!$P$297,$E29)+COUNTIF(JANVIER!$P$307,$E29)</f>
        <v>0</v>
      </c>
      <c r="BF29" s="55">
        <f>COUNTIF(JANVIER!$P$7,$E29)+COUNTIF(JANVIER!$P$17,$E29)+COUNTIF(JANVIER!$P$27,$E29)+COUNTIF(JANVIER!$P$38,$E29)+COUNTIF(JANVIER!$P$48,$E29)+COUNTIF(JANVIER!$P$58,$E29)+COUNTIF(JANVIER!$P$68,$E29)+COUNTIF(JANVIER!$P$78,$E29)+COUNTIF(JANVIER!$P$88,$E29)+COUNTIF(JANVIER!$P$98,$E29)+COUNTIF(JANVIER!$P$108,$E29)+COUNTIF(JANVIER!$P$118,$E29)+COUNTIF(JANVIER!$P$128,$E29)+COUNTIF(JANVIER!$P$138,$E29)+COUNTIF(JANVIER!$P$148,$E29)+COUNTIF(JANVIER!$P$158,$E29)+COUNTIF(JANVIER!$P$168,$E29)+COUNTIF(JANVIER!$P$178,$E29)+COUNTIF(JANVIER!$P$188,$E29)+COUNTIF(JANVIER!$P$198,$E29)+COUNTIF(JANVIER!$P$208,$E29)+COUNTIF(JANVIER!$P$218,$E29)+COUNTIF(JANVIER!$P$228,$E29)+COUNTIF(JANVIER!$P$238,$E29)+COUNTIF(JANVIER!$P$248,$E29)+COUNTIF(JANVIER!$P$258,$E29)+COUNTIF(JANVIER!$P$268,$E29)+COUNTIF(JANVIER!$P$278,$E29)+COUNTIF(JANVIER!$P$288,$E29)+COUNTIF(JANVIER!$P$298,$E29)+COUNTIF(JANVIER!$P$308,$E29)</f>
        <v>0</v>
      </c>
      <c r="BG29" s="140">
        <f>COUNTIF(JANVIER!$Q$7,$E29)+COUNTIF(JANVIER!$Q$17,$E29)+COUNTIF(JANVIER!$Q$27,$E29)+COUNTIF(JANVIER!$Q$38,$E29)+COUNTIF(JANVIER!$Q$48,$E29)+COUNTIF(JANVIER!$Q$58,$E29)+COUNTIF(JANVIER!$Q$68,$E29)+COUNTIF(JANVIER!$Q$78,$E29)+COUNTIF(JANVIER!$Q$88,$E29)+COUNTIF(JANVIER!$Q$98,$E29)+COUNTIF(JANVIER!$Q$108,$E29)+COUNTIF(JANVIER!$Q$118,$E29)+COUNTIF(JANVIER!$Q$128,$E29)+COUNTIF(JANVIER!$Q$138,$E29)+COUNTIF(JANVIER!$Q$148,$E29)+COUNTIF(JANVIER!$Q$158,$E29)+COUNTIF(JANVIER!$Q$168,$E29)+COUNTIF(JANVIER!$Q$178,$E29)+COUNTIF(JANVIER!$Q$188,$E29)+COUNTIF(JANVIER!$Q$198,$E29)+COUNTIF(JANVIER!$Q$208,$E29)+COUNTIF(JANVIER!$Q$218,$E29)+COUNTIF(JANVIER!$Q$228,$E29)+COUNTIF(JANVIER!$Q$238,$E29)+COUNTIF(JANVIER!$Q$248,$E29)+COUNTIF(JANVIER!$Q$258,$E29)+COUNTIF(JANVIER!$Q$268,$E29)+COUNTIF(JANVIER!$Q$278,$E29)+COUNTIF(JANVIER!$Q$288,$E29)+COUNTIF(JANVIER!$Q$298,$E29)+COUNTIF(JANVIER!$Q$308,$E29)</f>
        <v>0</v>
      </c>
      <c r="BH29" s="48">
        <f>COUNTIF(JANVIER!P$8,$E29)+COUNTIF(JANVIER!$P$18,$E29)+COUNTIF(JANVIER!$P$28,$E29)+COUNTIF(JANVIER!$P$39,$E29)+COUNTIF(JANVIER!$P$49,$E29)+COUNTIF(JANVIER!$P$59,$E29)+COUNTIF(JANVIER!$P$69,$E29)+COUNTIF(JANVIER!$P$79,$E29)+COUNTIF(JANVIER!$P$89,$E29)+COUNTIF(JANVIER!$P$99,$E29)+COUNTIF(JANVIER!$P$109,$E29)+COUNTIF(JANVIER!$P$119,$E29)+COUNTIF(JANVIER!$P$129,$E29)+COUNTIF(JANVIER!$P$139,$E29)+COUNTIF(JANVIER!$P$149,$E29)+COUNTIF(JANVIER!$P$159,$E29)+COUNTIF(JANVIER!$P$169,$E29)+COUNTIF(JANVIER!$P$179,$E29)+COUNTIF(JANVIER!$P$189,$E29)+COUNTIF(JANVIER!$P$199,$E29)+COUNTIF(JANVIER!$P$209,$E29)+COUNTIF(JANVIER!$P$219,$E29)+COUNTIF(JANVIER!$P$229,$E29)+COUNTIF(JANVIER!$P$239,$E29)+COUNTIF(JANVIER!$P$249,$E29)+COUNTIF(JANVIER!$P$259,$E29)+COUNTIF(JANVIER!$P$269,$E29)+COUNTIF(JANVIER!$P$279,$E29)+COUNTIF(JANVIER!$P$289,$E29)+COUNTIF(JANVIER!$P$299,$E29)+COUNTIF(JANVIER!$P$309,$E29)</f>
        <v>0</v>
      </c>
      <c r="BI29" s="151">
        <f>COUNTIF(JANVIER!Q$8,$E29)+COUNTIF(JANVIER!$Q$18,$E29)+COUNTIF(JANVIER!$Q$28,$E29)+COUNTIF(JANVIER!$Q$39,$E29)+COUNTIF(JANVIER!$Q$49,$E29)+COUNTIF(JANVIER!$Q$59,$E29)+COUNTIF(JANVIER!$Q$69,$E29)+COUNTIF(JANVIER!$Q$79,$E29)+COUNTIF(JANVIER!$Q$89,$E29)+COUNTIF(JANVIER!$Q$99,$E29)+COUNTIF(JANVIER!$Q$109,$E29)+COUNTIF(JANVIER!$Q$119,$E29)+COUNTIF(JANVIER!$Q$129,$E29)+COUNTIF(JANVIER!$Q$139,$E29)+COUNTIF(JANVIER!$Q$149,$E29)+COUNTIF(JANVIER!$Q$159,$E29)+COUNTIF(JANVIER!$Q$169,$E29)+COUNTIF(JANVIER!$Q$179,$E29)+COUNTIF(JANVIER!$Q$189,$E29)+COUNTIF(JANVIER!$Q$199,$E29)+COUNTIF(JANVIER!$Q$209,$E29)+COUNTIF(JANVIER!$Q$219,$E29)+COUNTIF(JANVIER!$Q$229,$E29)+COUNTIF(JANVIER!$Q$239,$E29)+COUNTIF(JANVIER!$Q$249,$E29)+COUNTIF(JANVIER!$Q$259,$E29)+COUNTIF(JANVIER!$Q$269,$E29)+COUNTIF(JANVIER!$Q$279,$E29)+COUNTIF(JANVIER!$Q$289,$E29)+COUNTIF(JANVIER!$Q$299,$E29)+COUNTIF(JANVIER!$Q$309,$E29)</f>
        <v>0</v>
      </c>
      <c r="BJ29" s="80"/>
      <c r="BK29" s="55">
        <f>COUNTIF(JANVIER!S$6,$E29)+COUNTIF(JANVIER!$S$16,$E29)+COUNTIF(JANVIER!$S$26,$E29)+COUNTIF(JANVIER!$S$37,$E29)+COUNTIF(JANVIER!$S$47,$E29)+COUNTIF(JANVIER!$S$57,$E29)+COUNTIF(JANVIER!$S$67,$E29)+COUNTIF(JANVIER!$S$77,$E29)+COUNTIF(JANVIER!$S$87,$E29)+COUNTIF(JANVIER!$S$97,$E29)+COUNTIF(JANVIER!$S$107,$E29)+COUNTIF(JANVIER!$S$117,$E29)+COUNTIF(JANVIER!$S$127,$E29)+COUNTIF(JANVIER!$S$137,$E29)+COUNTIF(JANVIER!$S$147,$E29)+COUNTIF(JANVIER!$S$157,$E29)+COUNTIF(JANVIER!$S$167,$E29)+COUNTIF(JANVIER!$S$177,$E29)+COUNTIF(JANVIER!$S$187,$E29)+COUNTIF(JANVIER!$S$197,$E29)+COUNTIF(JANVIER!$S$207,$E29)+COUNTIF(JANVIER!$S$217,$E29)+COUNTIF(JANVIER!$S$227,$E29)+COUNTIF(JANVIER!$S$237,$E29)+COUNTIF(JANVIER!$S$247,$E29)+COUNTIF(JANVIER!$S$257,$E29)+COUNTIF(JANVIER!$S$267,$E29)+COUNTIF(JANVIER!$S$277,$E29)+COUNTIF(JANVIER!$S$287,$E29)+COUNTIF(JANVIER!$S$297,$E29)+COUNTIF(JANVIER!$S$307,$E29)</f>
        <v>0</v>
      </c>
      <c r="BL29" s="140">
        <f>COUNTIF(JANVIER!T$6,$E32)+COUNTIF(JANVIER!$T$16,$E32)+COUNTIF(JANVIER!$T$26,$E32)+COUNTIF(JANVIER!$T$37,$E32)+COUNTIF(JANVIER!$T$47,$E32)+COUNTIF(JANVIER!$T$57,$E32)+COUNTIF(JANVIER!$T$67,$E32)+COUNTIF(JANVIER!$T$77,$E32)+COUNTIF(JANVIER!$T$87,$E32)+COUNTIF(JANVIER!$T$97,$E32)+COUNTIF(JANVIER!$T$107,$E32)+COUNTIF(JANVIER!$T$117,$E32)+COUNTIF(JANVIER!$T$127,$E32)+COUNTIF(JANVIER!$T$137,$E32)+COUNTIF(JANVIER!$T$147,$E32)+COUNTIF(JANVIER!$T$157,$E32)+COUNTIF(JANVIER!$T$167,$E32)+COUNTIF(JANVIER!$T$177,$E32)+COUNTIF(JANVIER!$T$187,$E32)+COUNTIF(JANVIER!$T$197,$E32)+COUNTIF(JANVIER!$T$207,$E32)+COUNTIF(JANVIER!$T$217,$E32)+COUNTIF(JANVIER!$T$227,$E32)+COUNTIF(JANVIER!$T$237,$E32)+COUNTIF(JANVIER!$T$247,$E32)+COUNTIF(JANVIER!$T$257,$E32)+COUNTIF(JANVIER!$T$267,$E32)+COUNTIF(JANVIER!$T$277,$E32)+COUNTIF(JANVIER!$T$287,$E32)+COUNTIF(JANVIER!$T$297,$E32)+COUNTIF(JANVIER!$T$307,$E32)</f>
        <v>0</v>
      </c>
      <c r="BM29" s="55">
        <f>COUNTIF(JANVIER!$S$7,$E29)+COUNTIF(JANVIER!$S$17,$E29)+COUNTIF(JANVIER!$S$27,$E29)+COUNTIF(JANVIER!$S$38,$E29)+COUNTIF(JANVIER!$S$48,$E29)+COUNTIF(JANVIER!$S$58,$E29)+COUNTIF(JANVIER!$S$68,$E29)+COUNTIF(JANVIER!$S$78,$E29)+COUNTIF(JANVIER!$S$88,$E29)+COUNTIF(JANVIER!$S$98,$E29)+COUNTIF(JANVIER!$S$108,$E29)+COUNTIF(JANVIER!$S$118,$E29)+COUNTIF(JANVIER!$S$128,$E29)+COUNTIF(JANVIER!$S$138,$E29)+COUNTIF(JANVIER!$S$148,$E29)+COUNTIF(JANVIER!$S$158,$E29)+COUNTIF(JANVIER!$S$168,$E29)+COUNTIF(JANVIER!$S$178,$E29)+COUNTIF(JANVIER!$S$188,$E29)+COUNTIF(JANVIER!$S$198,$E29)+COUNTIF(JANVIER!$S$208,$E29)+COUNTIF(JANVIER!$S$218,$E29)+COUNTIF(JANVIER!$S$228,$E29)+COUNTIF(JANVIER!$S$238,$E29)+COUNTIF(JANVIER!$S$248,$E29)+COUNTIF(JANVIER!$S$258,$E29)+COUNTIF(JANVIER!$S$268,$E29)+COUNTIF(JANVIER!$S$278,$E29)+COUNTIF(JANVIER!$S$288,$E29)+COUNTIF(JANVIER!$S$298,$E29)+COUNTIF(JANVIER!$S$308,$E29)</f>
        <v>0</v>
      </c>
      <c r="BN29" s="140">
        <f>COUNTIF(JANVIER!$T$7,$E29)+COUNTIF(JANVIER!$T$17,$E29)+COUNTIF(JANVIER!$T$27,$E29)+COUNTIF(JANVIER!$T$38,$E29)+COUNTIF(JANVIER!$T$48,$E29)+COUNTIF(JANVIER!$T$58,$E29)+COUNTIF(JANVIER!$T$68,$E29)+COUNTIF(JANVIER!$T$78,$E29)+COUNTIF(JANVIER!$T$88,$E29)+COUNTIF(JANVIER!$T$98,$E29)+COUNTIF(JANVIER!$T$108,$E29)+COUNTIF(JANVIER!$T$118,$E29)+COUNTIF(JANVIER!$T$128,$E29)+COUNTIF(JANVIER!$T$138,$E29)+COUNTIF(JANVIER!$T$148,$E29)+COUNTIF(JANVIER!$T$158,$E29)+COUNTIF(JANVIER!$T$168,$E29)+COUNTIF(JANVIER!$T$178,$E29)+COUNTIF(JANVIER!$T$188,$E29)+COUNTIF(JANVIER!$T$198,$E29)+COUNTIF(JANVIER!$T$208,$E29)+COUNTIF(JANVIER!$T$218,$E29)+COUNTIF(JANVIER!$T$228,$E29)+COUNTIF(JANVIER!$T$238,$E29)+COUNTIF(JANVIER!$T$248,$E29)+COUNTIF(JANVIER!$T$258,$E29)+COUNTIF(JANVIER!$T$268,$E29)+COUNTIF(JANVIER!$T$278,$E29)+COUNTIF(JANVIER!$T$288,$E29)+COUNTIF(JANVIER!$T$298,$E29)+COUNTIF(JANVIER!$T$308,$E29)</f>
        <v>0</v>
      </c>
    </row>
    <row r="30" spans="2:66" x14ac:dyDescent="0.25">
      <c r="E30" s="162" t="s">
        <v>94</v>
      </c>
      <c r="F30" s="117"/>
      <c r="G30" s="55">
        <f>COUNTIF(JANVIER!$A$8,$E30)+COUNTIF(JANVIER!$A$18,$E30)+COUNTIF(JANVIER!$A$276,$E30)+COUNTIF(JANVIER!$A$39,$E30)+COUNTIF(JANVIER!$A$49,$E30)+COUNTIF(JANVIER!$A$59,$E30)+COUNTIF(JANVIER!$A$69,$E30)+COUNTIF(JANVIER!$A$79,$E30)+COUNTIF(JANVIER!$A$87,$E30)+COUNTIF(JANVIER!$A$99,$E30)+COUNTIF(JANVIER!$A$109,$E30)+COUNTIF(JANVIER!$A$119,$E30)+COUNTIF(JANVIER!$A$129,$E30)+COUNTIF(JANVIER!$A$139,$E30)+COUNTIF(JANVIER!$A$149,$E30)+COUNTIF(JANVIER!$A$159,$E30)+COUNTIF(JANVIER!$A$169,$E30)+COUNTIF(JANVIER!$A$179,$E30)+COUNTIF(JANVIER!$A$189,$E30)+COUNTIF(JANVIER!$A$199,$E30)+COUNTIF(JANVIER!$A$209,$E30)+COUNTIF(JANVIER!$A$219,$E30)+COUNTIF(JANVIER!$A$229,$E30)+COUNTIF(JANVIER!$A$239,$E30)+COUNTIF(JANVIER!$A$249,$E30)+COUNTIF(JANVIER!$A$259,$E30)+COUNTIF(JANVIER!$A$269,$E30)+COUNTIF(JANVIER!$A$279,$E30)+COUNTIF(JANVIER!$A$289,$E30)+COUNTIF(JANVIER!$A$299,$E30)+COUNTIF(JANVIER!$A$307:$D$309,$E30)</f>
        <v>0</v>
      </c>
      <c r="H30" s="55">
        <f>COUNTIF(JANVIER!$B$8,$E30)+COUNTIF(JANVIER!$B$18,$E30)+COUNTIF(JANVIER!$B$28,$E30)+COUNTIF(JANVIER!$B$39,$E30)+COUNTIF(JANVIER!$B$49,$E30)+COUNTIF(JANVIER!$B$59,$E30)+COUNTIF(JANVIER!$B$69,$E30)+COUNTIF(JANVIER!$B$79,$E30)+COUNTIF(JANVIER!$B$89,$E30)+COUNTIF(JANVIER!$B$99,$E30)+COUNTIF(JANVIER!$B$109,$E30)+COUNTIF(JANVIER!$B$119,$E30)+COUNTIF(JANVIER!$B$129,$E30)+COUNTIF(JANVIER!$B$139,$E30)+COUNTIF(JANVIER!$B$149,$E30)+COUNTIF(JANVIER!$B$159,$E30)+COUNTIF(JANVIER!$B$169,$E30)+COUNTIF(JANVIER!$B$179,$E30)+COUNTIF(JANVIER!$B$189,$E30)+COUNTIF(JANVIER!$B$199,$E30)+COUNTIF(JANVIER!$B$209,$E30)+COUNTIF(JANVIER!$B$219,$E30)+COUNTIF(JANVIER!$B$229,$E30)+COUNTIF(JANVIER!$B$239,$E30)+COUNTIF(JANVIER!$B$249,$E30)+COUNTIF(JANVIER!$B$259,$E30)+COUNTIF(JANVIER!$B$269,$E30)+COUNTIF(JANVIER!$B$279,$E30)+COUNTIF(JANVIER!$B$289,$E30)+COUNTIF(JANVIER!$B$299,$E30)+COUNTIF(JANVIER!$B$309,$E30)</f>
        <v>0</v>
      </c>
      <c r="I30" s="1">
        <f t="shared" si="0"/>
        <v>0</v>
      </c>
      <c r="J30" s="1">
        <f t="shared" si="1"/>
        <v>0</v>
      </c>
      <c r="K30" s="1">
        <f t="shared" si="2"/>
        <v>0</v>
      </c>
      <c r="L30" s="117"/>
      <c r="M30" s="55">
        <f>COUNTIF(JANVIER!$D$6,$E30)+COUNTIF(JANVIER!$D$16,$E30)+COUNTIF(JANVIER!$D$26,$E30)+COUNTIF(JANVIER!$D$37,$E30)+COUNTIF(JANVIER!$D$47,$E30)+COUNTIF(JANVIER!$D$57,$E30)+COUNTIF(JANVIER!$D$67,$E30)+COUNTIF(JANVIER!$D$77,$E30)+COUNTIF(JANVIER!$D$87,$E30)+COUNTIF(JANVIER!$D$97,$E30)+COUNTIF(JANVIER!$D$107,$E30)+COUNTIF(JANVIER!$D$117,$E30)+COUNTIF(JANVIER!$D$127,$E30)+COUNTIF(JANVIER!$D$137,$E30)+COUNTIF(JANVIER!$D$147,$E30)+COUNTIF(JANVIER!$D$157,$E30)+COUNTIF(JANVIER!$D$167,$E30)+COUNTIF(JANVIER!$D$177,$E30)+COUNTIF(JANVIER!$D$187,$E30)+COUNTIF(JANVIER!$D$197,$E30)+COUNTIF(JANVIER!$D$207,$E30)+COUNTIF(JANVIER!$D$217,$E30)+COUNTIF(JANVIER!$D$227,$E30)+COUNTIF(JANVIER!$D$237,$E30)+COUNTIF(JANVIER!$D$247,$E30)+COUNTIF(JANVIER!$D$257,$E30)+COUNTIF(JANVIER!$D$267,$E30)+COUNTIF(JANVIER!$D$277,$E30)+COUNTIF(JANVIER!$D$287,$E30)+COUNTIF(JANVIER!$D$297,$E30)+COUNTIF(JANVIER!$D$307:D331,$E30)</f>
        <v>0</v>
      </c>
      <c r="N30" s="140">
        <f>COUNTIF(JANVIER!$E$6,$E30)+COUNTIF(JANVIER!$E$16,$E30)+COUNTIF(JANVIER!$E$26,$E30)+COUNTIF(JANVIER!$E$37,$E30)+COUNTIF(JANVIER!$E$47,$E30)+COUNTIF(JANVIER!$E$57,$E30)+COUNTIF(JANVIER!$E$67,$E30)+COUNTIF(JANVIER!$E$77,$E30)+COUNTIF(JANVIER!$E$87,$E30)+COUNTIF(JANVIER!$E$97,$E30)+COUNTIF(JANVIER!$E$107,$E30)+COUNTIF(JANVIER!$E$117,$E30)+COUNTIF(JANVIER!$E$127,$E30)+COUNTIF(JANVIER!$E$137,$E30)+COUNTIF(JANVIER!$E$147,$E30)+COUNTIF(JANVIER!$E$157,$E30)+COUNTIF(JANVIER!$E$167,$E30)+COUNTIF(JANVIER!$E$177,$E30)+COUNTIF(JANVIER!$E$187,$E30)+COUNTIF(JANVIER!$E$197,$E30)+COUNTIF(JANVIER!$E$207,$E30)+COUNTIF(JANVIER!$E$217,$E30)+COUNTIF(JANVIER!$E$227,$E30)+COUNTIF(JANVIER!$E$237,$E30)+COUNTIF(JANVIER!$E$247,$E30)+COUNTIF(JANVIER!$E$257,$E30)+COUNTIF(JANVIER!$E$267,$E30)+COUNTIF(JANVIER!$E$277,$E30)+COUNTIF(JANVIER!$E$287,$E30)+COUNTIF(JANVIER!$E$297,$E30)+COUNTIF(JANVIER!$E$307:E331,$E30)</f>
        <v>0</v>
      </c>
      <c r="O30" s="55">
        <f>COUNTIF(JANVIER!$D$7,$E30)+COUNTIF(JANVIER!$D$17,$E30)+COUNTIF(JANVIER!$D$27,$E30)+COUNTIF(JANVIER!$D$38,$E30)+COUNTIF(JANVIER!$D$48,$E30)+COUNTIF(JANVIER!$D$58,$E30)+COUNTIF(JANVIER!$D$68,$E30)+COUNTIF(JANVIER!$D$78,$E30)+COUNTIF(JANVIER!$D$88,$E30)+COUNTIF(JANVIER!$D$98,$E30)+COUNTIF(JANVIER!$D$108,$E30)+COUNTIF(JANVIER!$D$118,$E30)+COUNTIF(JANVIER!$D$128,$E30)+COUNTIF(JANVIER!$D$138,$E30)+COUNTIF(JANVIER!$D$148,$E30)+COUNTIF(JANVIER!$D$158,$E30)+COUNTIF(JANVIER!$D$168,$E30)+COUNTIF(JANVIER!$D$178,$E30)+COUNTIF(JANVIER!$D$188,$E30)+COUNTIF(JANVIER!$D$198,$E30)+COUNTIF(JANVIER!$D$208,$E30)+COUNTIF(JANVIER!$D$218,$E30)+COUNTIF(JANVIER!$D$228,$E30)+COUNTIF(JANVIER!$D$238,$E30)+COUNTIF(JANVIER!$D$248,$E30)+COUNTIF(JANVIER!$D$258,$E30)+COUNTIF(JANVIER!$D$268,$E30)+COUNTIF(JANVIER!$D$278,$E30)+COUNTIF(JANVIER!$D$288,$E30)+COUNTIF(JANVIER!$D$298,$E30)+COUNTIF(JANVIER!$D$308:F331,$E30)</f>
        <v>0</v>
      </c>
      <c r="P30" s="140">
        <f>COUNTIF(JANVIER!$E$7,$E30)+COUNTIF(JANVIER!$E$17,$E30)+COUNTIF(JANVIER!$E$27,$E30)+COUNTIF(JANVIER!$E$38,$E30)+COUNTIF(JANVIER!$E$48,$E30)+COUNTIF(JANVIER!$E$58,$E30)+COUNTIF(JANVIER!$E$68,$E30)+COUNTIF(JANVIER!$E$78,$E30)+COUNTIF(JANVIER!$E$88,$E30)+COUNTIF(JANVIER!$E$98,$E30)+COUNTIF(JANVIER!$E$108,$E30)+COUNTIF(JANVIER!$E$118,$E30)+COUNTIF(JANVIER!$E$128,$E30)+COUNTIF(JANVIER!$E$138,$E30)+COUNTIF(JANVIER!$E$148,$E30)+COUNTIF(JANVIER!$E$158,$E30)+COUNTIF(JANVIER!$E$168,$E30)+COUNTIF(JANVIER!$E$178,$E30)+COUNTIF(JANVIER!$E$188,$E30)+COUNTIF(JANVIER!$E$198,$E30)+COUNTIF(JANVIER!$E$208,$E30)+COUNTIF(JANVIER!$E$218,$E30)+COUNTIF(JANVIER!$E$228,$E30)+COUNTIF(JANVIER!$E$238,$E30)+COUNTIF(JANVIER!$E$248,$E30)+COUNTIF(JANVIER!$E$258,$E30)+COUNTIF(JANVIER!$E$268,$E30)+COUNTIF(JANVIER!$E$278,$E30)+COUNTIF(JANVIER!$E$288,$E30)+COUNTIF(JANVIER!$E$298,$E30)+COUNTIF(JANVIER!$E$308:G331,$E30)</f>
        <v>0</v>
      </c>
      <c r="Q30" s="48">
        <f>COUNTIF(JANVIER!$D$8,$E30)+COUNTIF(JANVIER!$D$18,$E30)+COUNTIF(JANVIER!$D$28,$E30)+COUNTIF(JANVIER!$D$39,$E30)+COUNTIF(JANVIER!$D$49,$E30)+COUNTIF(JANVIER!$D$59,$E30)+COUNTIF(JANVIER!$D$69,$E30)+COUNTIF(JANVIER!$D$79,$E30)+COUNTIF(JANVIER!$D$89,$E30)+COUNTIF(JANVIER!$D$99,$E30)+COUNTIF(JANVIER!$D$109,$E30)+COUNTIF(JANVIER!$D$119,$E30)+COUNTIF(JANVIER!$D$129,$E30)+COUNTIF(JANVIER!$D$139,$E30)+COUNTIF(JANVIER!$D$149,$E30)+COUNTIF(JANVIER!$D$159,$E30)+COUNTIF(JANVIER!$D$169,$E30)+COUNTIF(JANVIER!$D$179,$E30)+COUNTIF(JANVIER!$D$189,$E30)+COUNTIF(JANVIER!$D$199,$E30)+COUNTIF(JANVIER!$D$209,$E30)+COUNTIF(JANVIER!$D$219,$E30)+COUNTIF(JANVIER!$D$229,$E30)+COUNTIF(JANVIER!$D$239,$E30)+COUNTIF(JANVIER!$D$249,$E30)+COUNTIF(JANVIER!$D$259,$E30)+COUNTIF(JANVIER!$D$269,$E30)+COUNTIF(JANVIER!$D$279,$E30)+COUNTIF(JANVIER!$D$289,$E30)+COUNTIF(JANVIER!$D$299,$E30)+COUNTIF(JANVIER!$D$309:H331,$E30)</f>
        <v>0</v>
      </c>
      <c r="R30" s="151">
        <f>COUNTIF(JANVIER!$E$8,$E30)+COUNTIF(JANVIER!$E$18,$E30)+COUNTIF(JANVIER!$E$28,$E30)+COUNTIF(JANVIER!$E$39,$E30)+COUNTIF(JANVIER!$E$49,$E30)+COUNTIF(JANVIER!$E$59,$E30)+COUNTIF(JANVIER!$E$69,$E30)+COUNTIF(JANVIER!$E$79,$E30)+COUNTIF(JANVIER!$E$89,$E30)+COUNTIF(JANVIER!$E$99,$E30)+COUNTIF(JANVIER!$E$109,$E30)+COUNTIF(JANVIER!$E$119,$E30)+COUNTIF(JANVIER!$E$129,$E30)+COUNTIF(JANVIER!$E$139,$E30)+COUNTIF(JANVIER!$E$149,$E30)+COUNTIF(JANVIER!$E$159,$E30)+COUNTIF(JANVIER!$E$169,$E30)+COUNTIF(JANVIER!$E$179,$E30)+COUNTIF(JANVIER!$E$189,$E30)+COUNTIF(JANVIER!$E$199,$E30)+COUNTIF(JANVIER!$E$209,$E30)+COUNTIF(JANVIER!$E$219,$E30)+COUNTIF(JANVIER!$E$229,$E30)+COUNTIF(JANVIER!$E$239,$E30)+COUNTIF(JANVIER!$E$249,$E30)+COUNTIF(JANVIER!$E$259,$E30)+COUNTIF(JANVIER!$E$269,$E30)+COUNTIF(JANVIER!$E$279,$E30)+COUNTIF(JANVIER!$E$289,$E30)+COUNTIF(JANVIER!$E$299,$E30)+COUNTIF(JANVIER!$E$309,$E30)</f>
        <v>0</v>
      </c>
      <c r="S30" s="48">
        <f t="shared" si="3"/>
        <v>0</v>
      </c>
      <c r="T30" s="136">
        <f t="shared" si="3"/>
        <v>0</v>
      </c>
      <c r="U30" s="49">
        <f t="shared" si="4"/>
        <v>0</v>
      </c>
      <c r="V30" s="80"/>
      <c r="W30" s="55">
        <f>COUNTIF(JANVIER!$G$6,$E30)+COUNTIF(JANVIER!$G$16,$E30)+COUNTIF(JANVIER!$G$26,$E30)+COUNTIF(JANVIER!$G$37,$E30)+COUNTIF(JANVIER!$G$47,$E30)+COUNTIF(JANVIER!$G$57,$E30)+COUNTIF(JANVIER!$G$67,$E30)+COUNTIF(JANVIER!$G$77,$E30)+COUNTIF(JANVIER!$G$87,$E30)+COUNTIF(JANVIER!$G$97,$E30)+COUNTIF(JANVIER!$G$107,$E30)+COUNTIF(JANVIER!$G$117,$E30)+COUNTIF(JANVIER!$G$127,$E30)+COUNTIF(JANVIER!$G$137,$E30)+COUNTIF(JANVIER!$G$147,$E30)+COUNTIF(JANVIER!$G$157,$E30)+COUNTIF(JANVIER!$G$167,$E30)+COUNTIF(JANVIER!$G$177,$E30)+COUNTIF(JANVIER!$G$187,$E30)+COUNTIF(JANVIER!$G$197,$E30)+COUNTIF(JANVIER!$G$207,$E30)+COUNTIF(JANVIER!$G$217,$E30)+COUNTIF(JANVIER!$G$227,$E30)+COUNTIF(JANVIER!$G$237,$E30)+COUNTIF(JANVIER!$G$247,$E30)+COUNTIF(JANVIER!$G$257,$E30)+COUNTIF(JANVIER!$G$267,$E30)+COUNTIF(JANVIER!$G$277,$E30)+COUNTIF(JANVIER!$G$287,$E30)+COUNTIF(JANVIER!$G$297,$E30)+COUNTIF(JANVIER!$G$307:N331,$E30)</f>
        <v>0</v>
      </c>
      <c r="X30" s="140">
        <f>COUNTIF(JANVIER!$H$6,$E30)+COUNTIF(JANVIER!$H$16,$E30)+COUNTIF(JANVIER!$H$26,$E30)+COUNTIF(JANVIER!$H$37,$E30)+COUNTIF(JANVIER!$H$47,$E30)+COUNTIF(JANVIER!$H$57,$E30)+COUNTIF(JANVIER!$H$67,$E30)+COUNTIF(JANVIER!$H$77,$E30)+COUNTIF(JANVIER!$H$87,$E30)+COUNTIF(JANVIER!$H$97,$E30)+COUNTIF(JANVIER!$H$107,$E30)+COUNTIF(JANVIER!$H$117,$E30)+COUNTIF(JANVIER!$H$127,$E30)+COUNTIF(JANVIER!$H$137,$E30)+COUNTIF(JANVIER!$H$147,$E30)+COUNTIF(JANVIER!$H$157,$E30)+COUNTIF(JANVIER!$H$167,$E30)+COUNTIF(JANVIER!$H$177,$E30)+COUNTIF(JANVIER!$H$187,$E30)+COUNTIF(JANVIER!$H$197,$E30)+COUNTIF(JANVIER!$H$207,$E30)+COUNTIF(JANVIER!$H$217,$E30)+COUNTIF(JANVIER!$H$227,$E30)+COUNTIF(JANVIER!$H$237,$E30)+COUNTIF(JANVIER!$H$247,$E30)+COUNTIF(JANVIER!$H$257,$E30)+COUNTIF(JANVIER!$H$267,$E30)+COUNTIF(JANVIER!$H$277,$E30)+COUNTIF(JANVIER!$H$287,$E30)+COUNTIF(JANVIER!$H$297,$E30)+COUNTIF(JANVIER!$H$307:O331,$E30)</f>
        <v>0</v>
      </c>
      <c r="Y30" s="55">
        <f>COUNTIF(JANVIER!$G$7,$E30)+COUNTIF(JANVIER!$G$17,$E30)+COUNTIF(JANVIER!$G$27,$E30)+COUNTIF(JANVIER!$G$38,$E30)+COUNTIF(JANVIER!$G$48,$E30)+COUNTIF(JANVIER!$G$58,$E30)+COUNTIF(JANVIER!$G$68,$E30)+COUNTIF(JANVIER!$G$78,$E30)+COUNTIF(JANVIER!$G$88,$E30)+COUNTIF(JANVIER!$G$98,$E30)+COUNTIF(JANVIER!$G$108,$E30)+COUNTIF(JANVIER!$G$118,$E30)+COUNTIF(JANVIER!$G$128,$E30)+COUNTIF(JANVIER!$G$138,$E30)+COUNTIF(JANVIER!$G$148,$E30)+COUNTIF(JANVIER!$G$158,$E30)+COUNTIF(JANVIER!$G$168,$E30)+COUNTIF(JANVIER!$G$178,$E30)+COUNTIF(JANVIER!$G$188,$E30)+COUNTIF(JANVIER!$G$198,$E30)+COUNTIF(JANVIER!$G$208,$E30)+COUNTIF(JANVIER!$G$218,$E30)+COUNTIF(JANVIER!$G$228,$E30)+COUNTIF(JANVIER!$G$238,$E30)+COUNTIF(JANVIER!$G$248,$E30)+COUNTIF(JANVIER!$G$258,$E30)+COUNTIF(JANVIER!$G$268,$E30)+COUNTIF(JANVIER!$G$278,$E30)+COUNTIF(JANVIER!$G$288,$E30)+COUNTIF(JANVIER!$G$298,$E30)+COUNTIF(JANVIER!$G$308:P331,$E30)</f>
        <v>0</v>
      </c>
      <c r="Z30" s="140">
        <f>COUNTIF(JANVIER!$H$7,$E30)+COUNTIF(JANVIER!$H$17,$E30)+COUNTIF(JANVIER!$H$27,$E30)+COUNTIF(JANVIER!$H$38,$E30)+COUNTIF(JANVIER!$H$48,$E30)+COUNTIF(JANVIER!$H$58,$E30)+COUNTIF(JANVIER!$H$68,$E30)+COUNTIF(JANVIER!$H$78,$E30)+COUNTIF(JANVIER!$H$88,$E30)+COUNTIF(JANVIER!$H$98,$E30)+COUNTIF(JANVIER!$H$108,$E30)+COUNTIF(JANVIER!$H$118,$E30)+COUNTIF(JANVIER!$H$128,$E30)+COUNTIF(JANVIER!$H$138,$E30)+COUNTIF(JANVIER!$H$148,$E30)+COUNTIF(JANVIER!$H$158,$E30)+COUNTIF(JANVIER!$H$168,$E30)+COUNTIF(JANVIER!$H$178,$E30)+COUNTIF(JANVIER!$H$188,$E30)+COUNTIF(JANVIER!$H$198,$E30)+COUNTIF(JANVIER!$H$208,$E30)+COUNTIF(JANVIER!$H$218,$E30)+COUNTIF(JANVIER!$H$228,$E30)+COUNTIF(JANVIER!$H$238,$E30)+COUNTIF(JANVIER!$H$248,$E30)+COUNTIF(JANVIER!$H$258,$E30)+COUNTIF(JANVIER!$H$268,$E30)+COUNTIF(JANVIER!$H$278,$E30)+COUNTIF(JANVIER!$H$288,$E30)+COUNTIF(JANVIER!$H$298,$E30)+COUNTIF(JANVIER!$H$308:P331,$E30)</f>
        <v>0</v>
      </c>
      <c r="AA30" s="55">
        <f>COUNTIF(JANVIER!$G$8,$E30)+COUNTIF(JANVIER!$G$18,$E30)+COUNTIF(JANVIER!$G$28,$E30)+COUNTIF(JANVIER!$G$39,$E30)+COUNTIF(JANVIER!$G$49,$E30)+COUNTIF(JANVIER!$G$59,$E30)+COUNTIF(JANVIER!$G$69,$E30)+COUNTIF(JANVIER!$G$79,$E30)+COUNTIF(JANVIER!$G$89,$E30)+COUNTIF(JANVIER!$G$99,$E30)+COUNTIF(JANVIER!$G$109,$E30)+COUNTIF(JANVIER!$G$119,$E30)+COUNTIF(JANVIER!$G$129,$E30)+COUNTIF(JANVIER!$G$139,$E30)+COUNTIF(JANVIER!$G$149,$E30)+COUNTIF(JANVIER!$G$159,$E30)+COUNTIF(JANVIER!$G$169,$E30)+COUNTIF(JANVIER!$G$179,$E30)+COUNTIF(JANVIER!$G$189,$E30)+COUNTIF(JANVIER!$G$199,$E30)+COUNTIF(JANVIER!$G$209,$E30)+COUNTIF(JANVIER!$G$219,$E30)+COUNTIF(JANVIER!$G$229,$E30)+COUNTIF(JANVIER!$G$239,$E30)+COUNTIF(JANVIER!$G$249,$E30)+COUNTIF(JANVIER!$G$259,$E30)+COUNTIF(JANVIER!$G$269,$E30)+COUNTIF(JANVIER!$G$279,$E30)+COUNTIF(JANVIER!$G$289,$E30)+COUNTIF(JANVIER!$G$299,$E30)+COUNTIF(JANVIER!$G$309:R331,$E30)</f>
        <v>1</v>
      </c>
      <c r="AB30" s="140">
        <f>COUNTIF(JANVIER!$H$8,$E30)+COUNTIF(JANVIER!$H$18,$E30)+COUNTIF(JANVIER!$H$28,$E30)+COUNTIF(JANVIER!$H$39,$E30)+COUNTIF(JANVIER!$H$49,$E30)+COUNTIF(JANVIER!$H$59,$E30)+COUNTIF(JANVIER!$H$69,$E30)+COUNTIF(JANVIER!$H$79,$E30)+COUNTIF(JANVIER!$H$89,$E30)+COUNTIF(JANVIER!$H$99,$E30)+COUNTIF(JANVIER!$H$109,$E30)+COUNTIF(JANVIER!$H$119,$E30)+COUNTIF(JANVIER!$H$129,$E30)+COUNTIF(JANVIER!$H$139,$E30)+COUNTIF(JANVIER!$H$149,$E30)+COUNTIF(JANVIER!$H$159,$E30)+COUNTIF(JANVIER!$H$169,$E30)+COUNTIF(JANVIER!$H$179,$E30)+COUNTIF(JANVIER!$H$189,$E30)+COUNTIF(JANVIER!$H$199,$E30)+COUNTIF(JANVIER!$H$209,$E30)+COUNTIF(JANVIER!$H$219,$E30)+COUNTIF(JANVIER!$H$229,$E30)+COUNTIF(JANVIER!$H$239,$E30)+COUNTIF(JANVIER!$H$249,$E30)+COUNTIF(JANVIER!$H$259,$E30)+COUNTIF(JANVIER!$H$269,$E30)+COUNTIF(JANVIER!$H$279,$E30)+COUNTIF(JANVIER!$H$289,$E30)+COUNTIF(JANVIER!$H$299,$E30)+COUNTIF(JANVIER!$H$309,$E30)</f>
        <v>0</v>
      </c>
      <c r="AC30" s="48">
        <f t="shared" si="5"/>
        <v>1</v>
      </c>
      <c r="AD30" s="136">
        <f t="shared" si="6"/>
        <v>0</v>
      </c>
      <c r="AE30" s="49">
        <f t="shared" si="7"/>
        <v>1</v>
      </c>
      <c r="AF30" s="80"/>
      <c r="AG30" s="55">
        <f>COUNTIF(JANVIER!J$6,$E30)+COUNTIF(JANVIER!$J$16,$E30)+COUNTIF(JANVIER!$J$26,$E30)+COUNTIF(JANVIER!$J$37,$E30)+COUNTIF(JANVIER!$J$47,$E30)+COUNTIF(JANVIER!$J$57,$E30)+COUNTIF(JANVIER!$J$67,$E30)+COUNTIF(JANVIER!$J$77,$E30)+COUNTIF(JANVIER!$J$87,$E30)+COUNTIF(JANVIER!$J$97,$E30)+COUNTIF(JANVIER!$J$107,$E30)+COUNTIF(JANVIER!$J$117,$E30)+COUNTIF(JANVIER!$J$127,$E30)+COUNTIF(JANVIER!$J$137,$E30)+COUNTIF(JANVIER!$J$147,$E30)+COUNTIF(JANVIER!$J$157,$E30)+COUNTIF(JANVIER!$J$167,$E30)+COUNTIF(JANVIER!$J$177,$E30)+COUNTIF(JANVIER!$J$187,$E30)+COUNTIF(JANVIER!$J$197,$E30)+COUNTIF(JANVIER!$J$207,$E30)+COUNTIF(JANVIER!$J$217,$E30)+COUNTIF(JANVIER!$J$227,$E30)+COUNTIF(JANVIER!$J$237,$E30)+COUNTIF(JANVIER!$J$247,$E30)+COUNTIF(JANVIER!$J$257,$E30)+COUNTIF(JANVIER!$J$267,$E30)+COUNTIF(JANVIER!$J$277,$E30)+COUNTIF(JANVIER!$J$287,$E30)+COUNTIF(JANVIER!$J$297,$E30)+COUNTIF(JANVIER!$J$307,$E30)</f>
        <v>0</v>
      </c>
      <c r="AH30" s="140">
        <f>COUNTIF(JANVIER!K$6,$E30)+COUNTIF(JANVIER!$K$16,$E30)+COUNTIF(JANVIER!$K$26,$E30)+COUNTIF(JANVIER!$K$37,$E30)+COUNTIF(JANVIER!$K$47,$E30)+COUNTIF(JANVIER!$K$57,$E30)+COUNTIF(JANVIER!$K$67,$E30)+COUNTIF(JANVIER!$K$77,$E30)+COUNTIF(JANVIER!$K$87,$E30)+COUNTIF(JANVIER!$K$97,$E30)+COUNTIF(JANVIER!$K$107,$E30)+COUNTIF(JANVIER!$K$117,$E30)+COUNTIF(JANVIER!$K$127,$E30)+COUNTIF(JANVIER!$K$137,$E30)+COUNTIF(JANVIER!$K$147,$E30)+COUNTIF(JANVIER!$K$157,$E30)+COUNTIF(JANVIER!$K$167,$E30)+COUNTIF(JANVIER!$K$177,$E30)+COUNTIF(JANVIER!$K$187,$E30)+COUNTIF(JANVIER!$K$197,$E30)+COUNTIF(JANVIER!$K$207,$E30)+COUNTIF(JANVIER!$K$217,$E30)+COUNTIF(JANVIER!$K$227,$E30)+COUNTIF(JANVIER!$K$237,$E30)+COUNTIF(JANVIER!$K$247,$E30)+COUNTIF(JANVIER!$K$257,$E30)+COUNTIF(JANVIER!$K$267,$E30)+COUNTIF(JANVIER!$K$277,$E30)+COUNTIF(JANVIER!$K$287,$E30)+COUNTIF(JANVIER!$K$297,$E30)+COUNTIF(JANVIER!$K$307,$E30)</f>
        <v>0</v>
      </c>
      <c r="AI30" s="55">
        <f>COUNTIF(JANVIER!$J$7,$E30)+COUNTIF(JANVIER!$J$17,$E30)+COUNTIF(JANVIER!$J$27,$E30)+COUNTIF(JANVIER!$J$38,$E30)+COUNTIF(JANVIER!$J$48,$E30)+COUNTIF(JANVIER!$J$58,$E30)+COUNTIF(JANVIER!$J$68,$E30)+COUNTIF(JANVIER!$J$78,$E30)+COUNTIF(JANVIER!$J$88,$E30)+COUNTIF(JANVIER!$J$98,$E30)+COUNTIF(JANVIER!$J$108,$E30)+COUNTIF(JANVIER!$J$118,$E30)+COUNTIF(JANVIER!$J$128,$E30)+COUNTIF(JANVIER!$J$138,$E30)+COUNTIF(JANVIER!$J$148,$E30)+COUNTIF(JANVIER!$J$158,$E30)+COUNTIF(JANVIER!$J$168,$E30)+COUNTIF(JANVIER!$J$178,$E30)+COUNTIF(JANVIER!$J$188,$E30)+COUNTIF(JANVIER!$J$198,$E30)+COUNTIF(JANVIER!$J$208,$E30)+COUNTIF(JANVIER!$J$218,$E30)+COUNTIF(JANVIER!$J$228,$E30)+COUNTIF(JANVIER!$J$238,$E30)+COUNTIF(JANVIER!$J$248,$E30)+COUNTIF(JANVIER!$J$258,$E30)+COUNTIF(JANVIER!$J$268,$E30)+COUNTIF(JANVIER!$J$278,$E30)+COUNTIF(JANVIER!$J$288,$E30)+COUNTIF(JANVIER!$J$298,$E30)+COUNTIF(JANVIER!$J$308,$E30)</f>
        <v>0</v>
      </c>
      <c r="AJ30" s="140">
        <f>COUNTIF(JANVIER!$K$7,$E30)+COUNTIF(JANVIER!$K$17,$E30)+COUNTIF(JANVIER!$K$27,$E30)+COUNTIF(JANVIER!$K$38,$E30)+COUNTIF(JANVIER!$K$48,$E30)+COUNTIF(JANVIER!$K$58,$E30)+COUNTIF(JANVIER!$K$68,$E30)+COUNTIF(JANVIER!$K$78,$E30)+COUNTIF(JANVIER!$K$88,$E30)+COUNTIF(JANVIER!$K$98,$E30)+COUNTIF(JANVIER!$K$108,$E30)+COUNTIF(JANVIER!$K$118,$E30)+COUNTIF(JANVIER!$K$128,$E30)+COUNTIF(JANVIER!$K$138,$E30)+COUNTIF(JANVIER!$K$148,$E30)+COUNTIF(JANVIER!$K$158,$E30)+COUNTIF(JANVIER!$K$168,$E30)+COUNTIF(JANVIER!$K$178,$E30)+COUNTIF(JANVIER!$K$188,$E30)+COUNTIF(JANVIER!$K$198,$E30)+COUNTIF(JANVIER!$K$208,$E30)+COUNTIF(JANVIER!$K$218,$E30)+COUNTIF(JANVIER!$K$228,$E30)+COUNTIF(JANVIER!$K$238,$E30)+COUNTIF(JANVIER!$K$248,$E30)+COUNTIF(JANVIER!$K$258,$E30)+COUNTIF(JANVIER!$K$268,$E30)+COUNTIF(JANVIER!$K$278,$E30)+COUNTIF(JANVIER!$K$288,$E30)+COUNTIF(JANVIER!$K$298,$E30)+COUNTIF(JANVIER!$K$308,$E30)</f>
        <v>0</v>
      </c>
      <c r="AK30" s="55">
        <f>COUNTIF(JANVIER!J$8,$E30)+COUNTIF(JANVIER!$J$18,$E30)+COUNTIF(JANVIER!$J$28,$E30)+COUNTIF(JANVIER!$J$39,$E30)+COUNTIF(JANVIER!$J$49,$E30)+COUNTIF(JANVIER!$J$59,$E30)+COUNTIF(JANVIER!$J$69,$E30)+COUNTIF(JANVIER!$J$79,$E30)+COUNTIF(JANVIER!$J$89,$E30)+COUNTIF(JANVIER!$J$99,$E30)+COUNTIF(JANVIER!$J$109,$E30)+COUNTIF(JANVIER!$J$119,$E30)+COUNTIF(JANVIER!$J$129,$E30)+COUNTIF(JANVIER!$J$139,$E30)+COUNTIF(JANVIER!$J$149,$E30)+COUNTIF(JANVIER!$J$159,$E30)+COUNTIF(JANVIER!$J$169,$E30)+COUNTIF(JANVIER!$J$179,$E30)+COUNTIF(JANVIER!$J$189,$E30)+COUNTIF(JANVIER!$J$199,$E30)+COUNTIF(JANVIER!$J$209,$E30)+COUNTIF(JANVIER!$J$219,$E30)+COUNTIF(JANVIER!$J$229,$E30)+COUNTIF(JANVIER!$J$239,$E30)+COUNTIF(JANVIER!$J$249,$E30)+COUNTIF(JANVIER!$J$259,$E30)+COUNTIF(JANVIER!$J$269,$E30)+COUNTIF(JANVIER!$J$279,$E30)+COUNTIF(JANVIER!$J$289,$E30)+COUNTIF(JANVIER!$J$299,$E30)+COUNTIF(JANVIER!$J$309,$E30)</f>
        <v>0</v>
      </c>
      <c r="AL30" s="140">
        <f>COUNTIF(JANVIER!K$8,$E30)+COUNTIF(JANVIER!$K$18,$E30)+COUNTIF(JANVIER!$K$28,$E30)+COUNTIF(JANVIER!$K$39,$E30)+COUNTIF(JANVIER!$K$49,$E30)+COUNTIF(JANVIER!$K$59,$E30)+COUNTIF(JANVIER!$K$69,$E30)+COUNTIF(JANVIER!$K$79,$E30)+COUNTIF(JANVIER!$K$89,$E30)+COUNTIF(JANVIER!$K$99,$E30)+COUNTIF(JANVIER!$K$109,$E30)+COUNTIF(JANVIER!$K$119,$E30)+COUNTIF(JANVIER!$K$129,$E30)+COUNTIF(JANVIER!$K$139,$E30)+COUNTIF(JANVIER!$K$149,$E30)+COUNTIF(JANVIER!$K$159,$E30)+COUNTIF(JANVIER!$K$169,$E30)+COUNTIF(JANVIER!$K$179,$E30)+COUNTIF(JANVIER!$K$189,$E30)+COUNTIF(JANVIER!$K$199,$E30)+COUNTIF(JANVIER!$K$209,$E30)+COUNTIF(JANVIER!$K$219,$E30)+COUNTIF(JANVIER!$K$229,$E30)+COUNTIF(JANVIER!$K$239,$E30)+COUNTIF(JANVIER!$K$249,$E30)+COUNTIF(JANVIER!$K$259,$E30)+COUNTIF(JANVIER!$K$269,$E30)+COUNTIF(JANVIER!$K$279,$E30)+COUNTIF(JANVIER!$K$289,$E30)+COUNTIF(JANVIER!$K$299,$E30)+COUNTIF(JANVIER!$K$309,$E30)</f>
        <v>0</v>
      </c>
      <c r="AM30" s="55">
        <f>COUNTIF(JANVIER!J$9,$E30)+COUNTIF(JANVIER!$J$19,$E30)+COUNTIF(JANVIER!$J$29,$E30)+COUNTIF(JANVIER!$J$40,$E30)+COUNTIF(JANVIER!$J$50,$E30)+COUNTIF(JANVIER!$J$60,$E30)+COUNTIF(JANVIER!$J$70,$E30)+COUNTIF(JANVIER!$J$80,$E30)+COUNTIF(JANVIER!$J$90,$E30)+COUNTIF(JANVIER!$J$100,$E30)+COUNTIF(JANVIER!$J$110,$E30)+COUNTIF(JANVIER!$J$120,$E30)+COUNTIF(JANVIER!$J$130,$E30)+COUNTIF(JANVIER!$J$140,$E30)+COUNTIF(JANVIER!$J$150,$E30)+COUNTIF(JANVIER!$J$160,$E30)+COUNTIF(JANVIER!$J$170,$E30)+COUNTIF(JANVIER!$J$180,$E30)+COUNTIF(JANVIER!$J$190,$E30)+COUNTIF(JANVIER!$J$200,$E30)+COUNTIF(JANVIER!$J$210,$E30)+COUNTIF(JANVIER!$J$220,$E30)+COUNTIF(JANVIER!$J$230,$E30)+COUNTIF(JANVIER!$J$240,$E30)+COUNTIF(JANVIER!$J$250,$E30)+COUNTIF(JANVIER!$J$260,$E30)+COUNTIF(JANVIER!$J$270,$E30)+COUNTIF(JANVIER!$J$280,$E30)+COUNTIF(JANVIER!$J$290,$E30)+COUNTIF(JANVIER!$J$300,$E30)+COUNTIF(JANVIER!$J$310,$E30)</f>
        <v>0</v>
      </c>
      <c r="AN30" s="140">
        <f>COUNTIF(JANVIER!K$9,$E30)+COUNTIF(JANVIER!$K$19,$E30)+COUNTIF(JANVIER!$K$29,$E30)+COUNTIF(JANVIER!$K$40,$E30)+COUNTIF(JANVIER!$K$50,$E30)+COUNTIF(JANVIER!$K$60,$E30)+COUNTIF(JANVIER!$K$70,$E30)+COUNTIF(JANVIER!$K$80,$E30)+COUNTIF(JANVIER!$K$90,$E30)+COUNTIF(JANVIER!$K$100,$E30)+COUNTIF(JANVIER!$K$110,$E30)+COUNTIF(JANVIER!$K$120,$E30)+COUNTIF(JANVIER!$K$130,$E30)+COUNTIF(JANVIER!$K$140,$E30)+COUNTIF(JANVIER!$K$150,$E30)+COUNTIF(JANVIER!$K$160,$E30)+COUNTIF(JANVIER!$K$170,$E30)+COUNTIF(JANVIER!$K$180,$E30)+COUNTIF(JANVIER!$K$190,$E30)+COUNTIF(JANVIER!$K$200,$E30)+COUNTIF(JANVIER!$K$210,$E30)+COUNTIF(JANVIER!$K$220,$E30)+COUNTIF(JANVIER!$K$230,$E30)+COUNTIF(JANVIER!$K$240,$E30)+COUNTIF(JANVIER!$K$250,$E30)+COUNTIF(JANVIER!$K$260,$E30)+COUNTIF(JANVIER!$K$270,$E30)+COUNTIF(JANVIER!$K$280,$E30)+COUNTIF(JANVIER!$K$290,$E30)+COUNTIF(JANVIER!$K$300,$E30)+COUNTIF(JANVIER!$K$310,$E30)</f>
        <v>0</v>
      </c>
      <c r="AO30" s="55">
        <f>COUNTIF(JANVIER!J$10,$E30)+COUNTIF(JANVIER!$J$20,$E30)+COUNTIF(JANVIER!$J$30,$E30)+COUNTIF(JANVIER!$J$41,$E30)+COUNTIF(JANVIER!$J$51,$E30)+COUNTIF(JANVIER!$J$61,$E30)+COUNTIF(JANVIER!$J$71,$E30)+COUNTIF(JANVIER!$J$81,$E30)+COUNTIF(JANVIER!$J$91,$E30)+COUNTIF(JANVIER!$J$101,$E30)+COUNTIF(JANVIER!$J$111,$E30)+COUNTIF(JANVIER!$J$121,$E30)+COUNTIF(JANVIER!$J$131,$E30)+COUNTIF(JANVIER!$J$141,$E30)+COUNTIF(JANVIER!$J$151,$E30)+COUNTIF(JANVIER!$J$161,$E30)+COUNTIF(JANVIER!$J$171,$E30)+COUNTIF(JANVIER!$J$181,$E30)+COUNTIF(JANVIER!$J$191,$E30)+COUNTIF(JANVIER!$J$201,$E30)+COUNTIF(JANVIER!$J$211,$E30)+COUNTIF(JANVIER!$J$221,$E30)+COUNTIF(JANVIER!$J$231,$E30)+COUNTIF(JANVIER!$J$241,$E30)+COUNTIF(JANVIER!$J$251,$E30)+COUNTIF(JANVIER!$J$261,$E30)+COUNTIF(JANVIER!$J$271,$E30)+COUNTIF(JANVIER!$J$281,$E30)+COUNTIF(JANVIER!$J$291,$E30)+COUNTIF(JANVIER!$J$301,$E30)+COUNTIF(JANVIER!$J$311,$E30)</f>
        <v>0</v>
      </c>
      <c r="AP30" s="140">
        <f>COUNTIF(JANVIER!K$10,$E30)+COUNTIF(JANVIER!$K$20,$E30)+COUNTIF(JANVIER!$K$30,$E30)+COUNTIF(JANVIER!$K$40,$E30)+COUNTIF(JANVIER!$K$50,$E30)+COUNTIF(JANVIER!$K$60,$E30)+COUNTIF(JANVIER!$K$70,$E30)+COUNTIF(JANVIER!$K$80,$E30)+COUNTIF(JANVIER!$K$90,$E30)+COUNTIF(JANVIER!$K$100,$E30)+COUNTIF(JANVIER!$K$110,$E30)+COUNTIF(JANVIER!$K$120,$E30)+COUNTIF(JANVIER!$K$130,$E30)+COUNTIF(JANVIER!$K$140,$E30)+COUNTIF(JANVIER!$K$150,$E30)+COUNTIF(JANVIER!$K$160,$E30)+COUNTIF(JANVIER!$K$170,$E30)+COUNTIF(JANVIER!$K$180,$E30)+COUNTIF(JANVIER!$K$190,$E30)+COUNTIF(JANVIER!$K$200,$E30)+COUNTIF(JANVIER!$K$210,$E30)+COUNTIF(JANVIER!$K$220,$E30)+COUNTIF(JANVIER!$K$230,$E30)+COUNTIF(JANVIER!$K$240,$E30)+COUNTIF(JANVIER!$K$250,$E30)+COUNTIF(JANVIER!$K$260,$E30)+COUNTIF(JANVIER!$K$270,$E30)+COUNTIF(JANVIER!$K$280,$E30)+COUNTIF(JANVIER!$K$290,$E30)+COUNTIF(JANVIER!$K$300,$E30)+COUNTIF(JANVIER!$K$310,$E30)</f>
        <v>0</v>
      </c>
      <c r="AQ30" s="55">
        <f>COUNTIF(JANVIER!J$11,$E30)+COUNTIF(JANVIER!$J$21,$E30)+COUNTIF(JANVIER!$J$31,$E30)+COUNTIF(JANVIER!$J$42,$E30)+COUNTIF(JANVIER!$J$52,$E30)+COUNTIF(JANVIER!$J$62,$E30)+COUNTIF(JANVIER!$J$72,$E30)+COUNTIF(JANVIER!$J$82,$E30)+COUNTIF(JANVIER!$J$92,$E30)+COUNTIF(JANVIER!$J$102,$E30)+COUNTIF(JANVIER!$J$112,$E30)+COUNTIF(JANVIER!$J$122,$E30)+COUNTIF(JANVIER!$J$132,$E30)+COUNTIF(JANVIER!$J$142,$E30)+COUNTIF(JANVIER!$J$152,$E30)+COUNTIF(JANVIER!$J$162,$E30)+COUNTIF(JANVIER!$J$172,$E30)+COUNTIF(JANVIER!$J$182,$E30)+COUNTIF(JANVIER!$J$192,$E30)+COUNTIF(JANVIER!$J$202,$E30)+COUNTIF(JANVIER!$J$212,$E30)+COUNTIF(JANVIER!$J$222,$E30)+COUNTIF(JANVIER!$J$232,$E30)+COUNTIF(JANVIER!$J$242,$E30)+COUNTIF(JANVIER!$J$252,$E30)+COUNTIF(JANVIER!$J$262,$E30)+COUNTIF(JANVIER!$J$272,$E30)+COUNTIF(JANVIER!$J$282,$E30)+COUNTIF(JANVIER!$J$292,$E30)+COUNTIF(JANVIER!$J$302,$E30)+COUNTIF(JANVIER!$J$312,$E30)</f>
        <v>0</v>
      </c>
      <c r="AR30" s="140">
        <f>COUNTIF(JANVIER!K$11,$E30)+COUNTIF(JANVIER!$K$21,$E30)+COUNTIF(JANVIER!$K$32,$E30)+COUNTIF(JANVIER!$K$42,$E30)+COUNTIF(JANVIER!$K$52,$E30)+COUNTIF(JANVIER!$K$62,$E30)+COUNTIF(JANVIER!$K$72,$E30)+COUNTIF(JANVIER!$K$82,$E30)+COUNTIF(JANVIER!$K$92,$E30)+COUNTIF(JANVIER!$K$102,$E30)+COUNTIF(JANVIER!$K$112,$E30)+COUNTIF(JANVIER!$K$122,$E30)+COUNTIF(JANVIER!$K$132,$E30)+COUNTIF(JANVIER!$K$142,$E30)+COUNTIF(JANVIER!$K$152,$E30)+COUNTIF(JANVIER!$K$162,$E30)+COUNTIF(JANVIER!$K$172,$E30)+COUNTIF(JANVIER!$K$182,$E30)+COUNTIF(JANVIER!$K$192,$E30)+COUNTIF(JANVIER!$K$202,$E30)+COUNTIF(JANVIER!$K$212,$E30)+COUNTIF(JANVIER!$K$222,$E30)+COUNTIF(JANVIER!$K$232,$E30)+COUNTIF(JANVIER!$K$242,$E30)+COUNTIF(JANVIER!$K$252,$E30)+COUNTIF(JANVIER!$K$262,$E30)+COUNTIF(JANVIER!$K$272,$E30)+COUNTIF(JANVIER!$K$282,$E30)+COUNTIF(JANVIER!$K$292,$E30)+COUNTIF(JANVIER!$K$302,$E30)+COUNTIF(JANVIER!$K$312,$E30)</f>
        <v>0</v>
      </c>
      <c r="AS30" s="158">
        <f t="shared" si="8"/>
        <v>0</v>
      </c>
      <c r="AT30" s="80"/>
      <c r="AU30" s="2">
        <f>COUNTIF(JANVIER!M$6,$E30)+COUNTIF(JANVIER!$M$16,$E30)+COUNTIF(JANVIER!$M$26,$E30)+COUNTIF(JANVIER!$M$37,$E30)+COUNTIF(JANVIER!$M$47,$E30)+COUNTIF(JANVIER!$M$57,$E30)+COUNTIF(JANVIER!$M$67,$E30)+COUNTIF(JANVIER!$M$77,$E30)+COUNTIF(JANVIER!$M$87,$E30)+COUNTIF(JANVIER!$M$97,$E30)+COUNTIF(JANVIER!$M$107,$E30)+COUNTIF(JANVIER!$M$117,$E30)+COUNTIF(JANVIER!$M$127,$E30)+COUNTIF(JANVIER!$M$137,$E30)+COUNTIF(JANVIER!$M$147,$E30)+COUNTIF(JANVIER!$M$157,$E30)+COUNTIF(JANVIER!$M$167,$E30)+COUNTIF(JANVIER!$M$177,$E30)+COUNTIF(JANVIER!$M$187,$E30)+COUNTIF(JANVIER!$M$197,$E30)+COUNTIF(JANVIER!$M$207,$E30)+COUNTIF(JANVIER!$M$217,$E30)+COUNTIF(JANVIER!$M$227,$E30)+COUNTIF(JANVIER!$M$237,$E30)+COUNTIF(JANVIER!$M$247,$E30)+COUNTIF(JANVIER!$M$257,$E30)+COUNTIF(JANVIER!$M$267,$E30)+COUNTIF(JANVIER!$M$277,$E30)+COUNTIF(JANVIER!$M$287,$E30)+COUNTIF(JANVIER!$M$297,$E30)+COUNTIF(JANVIER!$M$307,$E30)</f>
        <v>0</v>
      </c>
      <c r="AV30" s="138">
        <f>COUNTIF(JANVIER!N$6,$E30)+COUNTIF(JANVIER!$N$16,$E30)+COUNTIF(JANVIER!$N$26,$E30)+COUNTIF(JANVIER!$N$37,$E30)+COUNTIF(JANVIER!$N$47,$E30)+COUNTIF(JANVIER!$N$57,$E30)+COUNTIF(JANVIER!$N$67,$E30)+COUNTIF(JANVIER!$N$77,$E30)+COUNTIF(JANVIER!$N$87,$E30)+COUNTIF(JANVIER!$N$97,$E30)+COUNTIF(JANVIER!$N$107,$E30)+COUNTIF(JANVIER!$N$117,$E30)+COUNTIF(JANVIER!$N$127,$E30)+COUNTIF(JANVIER!$N$137,$E30)+COUNTIF(JANVIER!$N$147,$E30)+COUNTIF(JANVIER!$N$157,$E30)+COUNTIF(JANVIER!$N$167,$E30)+COUNTIF(JANVIER!$N$177,$E30)+COUNTIF(JANVIER!$N$187,$E30)+COUNTIF(JANVIER!$N$197,$E30)+COUNTIF(JANVIER!$N$207,$E30)+COUNTIF(JANVIER!$N$217,$E30)+COUNTIF(JANVIER!$N$227,$E30)+COUNTIF(JANVIER!$N$237,$E30)+COUNTIF(JANVIER!$N$247,$E30)+COUNTIF(JANVIER!$N$257,$E30)+COUNTIF(JANVIER!$N$267,$E30)+COUNTIF(JANVIER!$N$277,$E30)+COUNTIF(JANVIER!$N$287,$E30)+COUNTIF(JANVIER!$N$297,$E30)+COUNTIF(JANVIER!$N$307,$E30)</f>
        <v>0</v>
      </c>
      <c r="AW30" s="2">
        <f>COUNTIF(JANVIER!$M$7,$E30)+COUNTIF(JANVIER!$M$17,$E30)+COUNTIF(JANVIER!$M$27,$E30)+COUNTIF(JANVIER!$M$38,$E30)+COUNTIF(JANVIER!$M$48,$E30)+COUNTIF(JANVIER!$M$58,$E30)+COUNTIF(JANVIER!$M$68,$E30)+COUNTIF(JANVIER!$M$78,$E30)+COUNTIF(JANVIER!$M$88,$E30)+COUNTIF(JANVIER!$M$98,$E30)+COUNTIF(JANVIER!$M$108,$E30)+COUNTIF(JANVIER!$M$118,$E30)+COUNTIF(JANVIER!$M$128,$E30)+COUNTIF(JANVIER!$M$138,$E30)+COUNTIF(JANVIER!$M$148,$E30)+COUNTIF(JANVIER!$M$158,$E30)+COUNTIF(JANVIER!$M$168,$E30)+COUNTIF(JANVIER!$M$178,$E30)+COUNTIF(JANVIER!$M$188,$E30)+COUNTIF(JANVIER!$M$198,$E30)+COUNTIF(JANVIER!$M$208,$E30)+COUNTIF(JANVIER!$M$218,$E30)+COUNTIF(JANVIER!$M$228,$E30)+COUNTIF(JANVIER!$M$238,$E30)+COUNTIF(JANVIER!$M$248,$E30)+COUNTIF(JANVIER!$M$258,$E30)+COUNTIF(JANVIER!$M$268,$E30)+COUNTIF(JANVIER!$M$278,$E30)+COUNTIF(JANVIER!$M$288,$E30)+COUNTIF(JANVIER!$M$298,$E30)+COUNTIF(JANVIER!$M$308,$E30)</f>
        <v>0</v>
      </c>
      <c r="AX30" s="138">
        <f>COUNTIF(JANVIER!N$7,$E30)+COUNTIF(JANVIER!$N$17,$E30)+COUNTIF(JANVIER!$N$27,$E30)+COUNTIF(JANVIER!$N$38,$E30)+COUNTIF(JANVIER!$N$48,$E30)+COUNTIF(JANVIER!$N$58,$E30)+COUNTIF(JANVIER!$N$68,$E30)+COUNTIF(JANVIER!$N$78,$E30)+COUNTIF(JANVIER!$N$88,$E30)+COUNTIF(JANVIER!$N$98,$E30)+COUNTIF(JANVIER!$N$108,$E30)+COUNTIF(JANVIER!$N$118,$E30)+COUNTIF(JANVIER!$N$128,$E30)+COUNTIF(JANVIER!$N$138,$E30)+COUNTIF(JANVIER!$N$148,$E30)+COUNTIF(JANVIER!$N$158,$E30)+COUNTIF(JANVIER!$N$168,$E30)+COUNTIF(JANVIER!$N$178,$E30)+COUNTIF(JANVIER!$N$188,$E30)+COUNTIF(JANVIER!$N$198,$E30)+COUNTIF(JANVIER!$N$208,$E30)+COUNTIF(JANVIER!$N$218,$E30)+COUNTIF(JANVIER!$N$228,$E30)+COUNTIF(JANVIER!$N$238,$E30)+COUNTIF(JANVIER!$N$248,$E30)+COUNTIF(JANVIER!$N$258,$E30)+COUNTIF(JANVIER!$N$268,$E30)+COUNTIF(JANVIER!$N$278,$E30)+COUNTIF(JANVIER!$N$288,$E30)+COUNTIF(JANVIER!$N$298,$E30)+COUNTIF(JANVIER!$N$308,$E30)</f>
        <v>0</v>
      </c>
      <c r="AY30" s="98">
        <f>COUNTIF(JANVIER!M$8,$E30)+COUNTIF(JANVIER!$M$18,$E30)+COUNTIF(JANVIER!$M$28,$E30)+COUNTIF(JANVIER!$M$39,$E30)+COUNTIF(JANVIER!$M$49,$E30)+COUNTIF(JANVIER!$M$59,$E30)+COUNTIF(JANVIER!$M$69,$E30)+COUNTIF(JANVIER!$M$79,$E30)+COUNTIF(JANVIER!$M$89,$E30)+COUNTIF(JANVIER!$M$99,$E30)+COUNTIF(JANVIER!$M$109,$E30)+COUNTIF(JANVIER!$M$119,$E30)+COUNTIF(JANVIER!$M$129,$E30)+COUNTIF(JANVIER!$M$139,$E30)+COUNTIF(JANVIER!$M$149,$E30)+COUNTIF(JANVIER!$M$159,$E30)+COUNTIF(JANVIER!$M$169,$E30)+COUNTIF(JANVIER!$M$179,$E30)+COUNTIF(JANVIER!$M$189,$E30)+COUNTIF(JANVIER!$M$199,$E30)+COUNTIF(JANVIER!$M$209,$E30)+COUNTIF(JANVIER!$M$219,$E30)+COUNTIF(JANVIER!$M$229,$E30)+COUNTIF(JANVIER!$M$239,$E30)+COUNTIF(JANVIER!$M$249,$E30)+COUNTIF(JANVIER!$M$259,$E30)+COUNTIF(JANVIER!$M$269,$E30)+COUNTIF(JANVIER!$M$279,$E30)+COUNTIF(JANVIER!$M$289,$E30)+COUNTIF(JANVIER!$M$299,$E30)+COUNTIF(JANVIER!$M$309,$E30)</f>
        <v>0</v>
      </c>
      <c r="AZ30" s="136">
        <f>COUNTIF(JANVIER!N$8,$E30)+COUNTIF(JANVIER!$N$18,$E30)+COUNTIF(JANVIER!$N$28,$E30)+COUNTIF(JANVIER!$N$39,$E30)+COUNTIF(JANVIER!$N$49,$E30)+COUNTIF(JANVIER!$N$59,$E30)+COUNTIF(JANVIER!$N$69,$E30)+COUNTIF(JANVIER!$N$79,$E30)+COUNTIF(JANVIER!$N$89,$E30)+COUNTIF(JANVIER!$N$99,$E30)+COUNTIF(JANVIER!$N$109,$E30)+COUNTIF(JANVIER!$N$119,$E30)+COUNTIF(JANVIER!$N$129,$E30)+COUNTIF(JANVIER!$N$139,$E30)+COUNTIF(JANVIER!$N$149,$E30)+COUNTIF(JANVIER!$N$159,$E30)+COUNTIF(JANVIER!$N$169,$E30)+COUNTIF(JANVIER!$N$179,$E30)+COUNTIF(JANVIER!$N$189,$E30)+COUNTIF(JANVIER!$N$199,$E30)+COUNTIF(JANVIER!$N$209,$E30)+COUNTIF(JANVIER!$N$219,$E30)+COUNTIF(JANVIER!$N$229,$E30)+COUNTIF(JANVIER!$N$239,$E30)+COUNTIF(JANVIER!$N$249,$E30)+COUNTIF(JANVIER!$N$259,$E30)+COUNTIF(JANVIER!$N$269,$E30)+COUNTIF(JANVIER!$N$279,$E30)+COUNTIF(JANVIER!$N$289,$E30)+COUNTIF(JANVIER!$N$299,$E30)+COUNTIF(JANVIER!$N$309,$E30)</f>
        <v>0</v>
      </c>
      <c r="BA30" s="98">
        <f>COUNTIF(JANVIER!M$9,$E30)+COUNTIF(JANVIER!$M$19,$E30)+COUNTIF(JANVIER!$M$29,$E30)+COUNTIF(JANVIER!$M$40,$E30)+COUNTIF(JANVIER!$M$50,$E30)+COUNTIF(JANVIER!$M$60,$E30)+COUNTIF(JANVIER!$M$70,$E30)+COUNTIF(JANVIER!$M$80,$E30)+COUNTIF(JANVIER!$M$90,$E30)+COUNTIF(JANVIER!$M$100,$E30)+COUNTIF(JANVIER!$M$110,$E30)+COUNTIF(JANVIER!$M$120,$E30)+COUNTIF(JANVIER!$M$130,$E30)+COUNTIF(JANVIER!$M$140,$E30)+COUNTIF(JANVIER!$M$150,$E30)+COUNTIF(JANVIER!$M$160,$E30)+COUNTIF(JANVIER!$M$170,$E30)+COUNTIF(JANVIER!$M$180,$E30)+COUNTIF(JANVIER!$M$190,$E30)+COUNTIF(JANVIER!$M$200,$E30)+COUNTIF(JANVIER!$M$210,$E30)+COUNTIF(JANVIER!$M$220,$E30)+COUNTIF(JANVIER!$M$230,$E30)+COUNTIF(JANVIER!$M$240,$E30)+COUNTIF(JANVIER!$M$250,$E30)+COUNTIF(JANVIER!$M$260,$E30)+COUNTIF(JANVIER!$M$270,$E30)+COUNTIF(JANVIER!$M$280,$E30)+COUNTIF(JANVIER!$M$290,$E30)+COUNTIF(JANVIER!$M$300,$E30)+COUNTIF(JANVIER!$M$310,$E30)</f>
        <v>0</v>
      </c>
      <c r="BB30" s="136">
        <f>COUNTIF(JANVIER!N$9,$E30)+COUNTIF(JANVIER!$N$19,$E30)+COUNTIF(JANVIER!$N$29,$E30)+COUNTIF(JANVIER!$N$40,$E30)+COUNTIF(JANVIER!$N$50,$E30)+COUNTIF(JANVIER!$N$60,$E30)+COUNTIF(JANVIER!$N$70,$E30)+COUNTIF(JANVIER!$N$80,$E30)+COUNTIF(JANVIER!$N$90,$E30)+COUNTIF(JANVIER!$N$100,$E30)+COUNTIF(JANVIER!$N$110,$E30)+COUNTIF(JANVIER!$N$120,$E30)+COUNTIF(JANVIER!$N$130,$E30)+COUNTIF(JANVIER!$N$140,$E30)+COUNTIF(JANVIER!$N$150,$E30)+COUNTIF(JANVIER!$N$160,$E30)+COUNTIF(JANVIER!$N$170,$E30)+COUNTIF(JANVIER!$N$180,$E30)+COUNTIF(JANVIER!$N$190,$E30)+COUNTIF(JANVIER!$N$200,$E30)+COUNTIF(JANVIER!$N$210,$E30)+COUNTIF(JANVIER!$N$220,$E30)+COUNTIF(JANVIER!$N$230,$E30)+COUNTIF(JANVIER!$N$240,$E30)+COUNTIF(JANVIER!$N$250,$E30)+COUNTIF(JANVIER!$N$260,$E30)+COUNTIF(JANVIER!$N$270,$E30)+COUNTIF(JANVIER!$N$280,$E30)+COUNTIF(JANVIER!$N$290,$E30)+COUNTIF(JANVIER!$N$300,$E30)+COUNTIF(JANVIER!$N$310,$E30)</f>
        <v>0</v>
      </c>
      <c r="BC30" s="80"/>
      <c r="BD30" s="55">
        <f>COUNTIF(JANVIER!P$6,$E30)+COUNTIF(JANVIER!$P$16,$E30)+COUNTIF(JANVIER!$P$26,$E30)+COUNTIF(JANVIER!$P$37,$E30)+COUNTIF(JANVIER!$P$47,$E30)+COUNTIF(JANVIER!$P$57,$E30)+COUNTIF(JANVIER!$P$67,$E30)+COUNTIF(JANVIER!$P$77,$E30)+COUNTIF(JANVIER!$P$87,$E30)+COUNTIF(JANVIER!$P$97,$E30)+COUNTIF(JANVIER!$P$107,$E30)+COUNTIF(JANVIER!$P$117,$E30)+COUNTIF(JANVIER!$P$127,$E30)+COUNTIF(JANVIER!$P$137,$E30)+COUNTIF(JANVIER!$P$147,$E30)+COUNTIF(JANVIER!$P$157,$E30)+COUNTIF(JANVIER!$P$167,$E30)+COUNTIF(JANVIER!$P$177,$E30)+COUNTIF(JANVIER!$P$187,$E30)+COUNTIF(JANVIER!$P$197,$E30)+COUNTIF(JANVIER!$P$207,$E30)+COUNTIF(JANVIER!$P$217,$E30)+COUNTIF(JANVIER!$P$227,$E30)+COUNTIF(JANVIER!$P$237,$E30)+COUNTIF(JANVIER!$P$247,$E30)+COUNTIF(JANVIER!$P$257,$E30)+COUNTIF(JANVIER!$P$267,$E30)+COUNTIF(JANVIER!$P$277,$E30)+COUNTIF(JANVIER!$P$287,$E30)+COUNTIF(JANVIER!$P$297,$E30)+COUNTIF(JANVIER!$P$307,$E30)</f>
        <v>0</v>
      </c>
      <c r="BE30" s="140">
        <f>COUNTIF(JANVIER!Q$6,$E30)+COUNTIF(JANVIER!$P$16,$E30)+COUNTIF(JANVIER!$P$26,$E30)+COUNTIF(JANVIER!$P$37,$E30)+COUNTIF(JANVIER!$M$47,$E30)+COUNTIF(JANVIER!$P$57,$E30)+COUNTIF(JANVIER!$P$67,$E30)+COUNTIF(JANVIER!$P$77,$E30)+COUNTIF(JANVIER!$P$87,$E30)+COUNTIF(JANVIER!$P$97,$E30)+COUNTIF(JANVIER!$P$107,$E30)+COUNTIF(JANVIER!$P$117,$E30)+COUNTIF(JANVIER!$P$127,$E30)+COUNTIF(JANVIER!$P$137,$E30)+COUNTIF(JANVIER!$P$147,$E30)+COUNTIF(JANVIER!$P$157,$E30)+COUNTIF(JANVIER!$P$167,$E30)+COUNTIF(JANVIER!$P$177,$E30)+COUNTIF(JANVIER!$P$187,$E30)+COUNTIF(JANVIER!$P$197,$E30)+COUNTIF(JANVIER!$P$207,$E30)+COUNTIF(JANVIER!$P$217,$E30)+COUNTIF(JANVIER!$P$227,$E30)+COUNTIF(JANVIER!$P$237,$E30)+COUNTIF(JANVIER!$P$247,$E30)+COUNTIF(JANVIER!$P$257,$E30)+COUNTIF(JANVIER!$P$267,$E30)+COUNTIF(JANVIER!$P$277,$E30)+COUNTIF(JANVIER!$P$287,$E30)+COUNTIF(JANVIER!$P$297,$E30)+COUNTIF(JANVIER!$P$307,$E30)</f>
        <v>0</v>
      </c>
      <c r="BF30" s="55">
        <f>COUNTIF(JANVIER!$P$7,$E30)+COUNTIF(JANVIER!$P$17,$E30)+COUNTIF(JANVIER!$P$27,$E30)+COUNTIF(JANVIER!$P$38,$E30)+COUNTIF(JANVIER!$P$48,$E30)+COUNTIF(JANVIER!$P$58,$E30)+COUNTIF(JANVIER!$P$68,$E30)+COUNTIF(JANVIER!$P$78,$E30)+COUNTIF(JANVIER!$P$88,$E30)+COUNTIF(JANVIER!$P$98,$E30)+COUNTIF(JANVIER!$P$108,$E30)+COUNTIF(JANVIER!$P$118,$E30)+COUNTIF(JANVIER!$P$128,$E30)+COUNTIF(JANVIER!$P$138,$E30)+COUNTIF(JANVIER!$P$148,$E30)+COUNTIF(JANVIER!$P$158,$E30)+COUNTIF(JANVIER!$P$168,$E30)+COUNTIF(JANVIER!$P$178,$E30)+COUNTIF(JANVIER!$P$188,$E30)+COUNTIF(JANVIER!$P$198,$E30)+COUNTIF(JANVIER!$P$208,$E30)+COUNTIF(JANVIER!$P$218,$E30)+COUNTIF(JANVIER!$P$228,$E30)+COUNTIF(JANVIER!$P$238,$E30)+COUNTIF(JANVIER!$P$248,$E30)+COUNTIF(JANVIER!$P$258,$E30)+COUNTIF(JANVIER!$P$268,$E30)+COUNTIF(JANVIER!$P$278,$E30)+COUNTIF(JANVIER!$P$288,$E30)+COUNTIF(JANVIER!$P$298,$E30)+COUNTIF(JANVIER!$P$308,$E30)</f>
        <v>0</v>
      </c>
      <c r="BG30" s="140">
        <f>COUNTIF(JANVIER!$Q$7,$E30)+COUNTIF(JANVIER!$Q$17,$E30)+COUNTIF(JANVIER!$Q$27,$E30)+COUNTIF(JANVIER!$Q$38,$E30)+COUNTIF(JANVIER!$Q$48,$E30)+COUNTIF(JANVIER!$Q$58,$E30)+COUNTIF(JANVIER!$Q$68,$E30)+COUNTIF(JANVIER!$Q$78,$E30)+COUNTIF(JANVIER!$Q$88,$E30)+COUNTIF(JANVIER!$Q$98,$E30)+COUNTIF(JANVIER!$Q$108,$E30)+COUNTIF(JANVIER!$Q$118,$E30)+COUNTIF(JANVIER!$Q$128,$E30)+COUNTIF(JANVIER!$Q$138,$E30)+COUNTIF(JANVIER!$Q$148,$E30)+COUNTIF(JANVIER!$Q$158,$E30)+COUNTIF(JANVIER!$Q$168,$E30)+COUNTIF(JANVIER!$Q$178,$E30)+COUNTIF(JANVIER!$Q$188,$E30)+COUNTIF(JANVIER!$Q$198,$E30)+COUNTIF(JANVIER!$Q$208,$E30)+COUNTIF(JANVIER!$Q$218,$E30)+COUNTIF(JANVIER!$Q$228,$E30)+COUNTIF(JANVIER!$Q$238,$E30)+COUNTIF(JANVIER!$Q$248,$E30)+COUNTIF(JANVIER!$Q$258,$E30)+COUNTIF(JANVIER!$Q$268,$E30)+COUNTIF(JANVIER!$Q$278,$E30)+COUNTIF(JANVIER!$Q$288,$E30)+COUNTIF(JANVIER!$Q$298,$E30)+COUNTIF(JANVIER!$Q$308,$E30)</f>
        <v>0</v>
      </c>
      <c r="BH30" s="48">
        <f>COUNTIF(JANVIER!P$8,$E30)+COUNTIF(JANVIER!$P$18,$E30)+COUNTIF(JANVIER!$P$28,$E30)+COUNTIF(JANVIER!$P$39,$E30)+COUNTIF(JANVIER!$P$49,$E30)+COUNTIF(JANVIER!$P$59,$E30)+COUNTIF(JANVIER!$P$69,$E30)+COUNTIF(JANVIER!$P$79,$E30)+COUNTIF(JANVIER!$P$89,$E30)+COUNTIF(JANVIER!$P$99,$E30)+COUNTIF(JANVIER!$P$109,$E30)+COUNTIF(JANVIER!$P$119,$E30)+COUNTIF(JANVIER!$P$129,$E30)+COUNTIF(JANVIER!$P$139,$E30)+COUNTIF(JANVIER!$P$149,$E30)+COUNTIF(JANVIER!$P$159,$E30)+COUNTIF(JANVIER!$P$169,$E30)+COUNTIF(JANVIER!$P$179,$E30)+COUNTIF(JANVIER!$P$189,$E30)+COUNTIF(JANVIER!$P$199,$E30)+COUNTIF(JANVIER!$P$209,$E30)+COUNTIF(JANVIER!$P$219,$E30)+COUNTIF(JANVIER!$P$229,$E30)+COUNTIF(JANVIER!$P$239,$E30)+COUNTIF(JANVIER!$P$249,$E30)+COUNTIF(JANVIER!$P$259,$E30)+COUNTIF(JANVIER!$P$269,$E30)+COUNTIF(JANVIER!$P$279,$E30)+COUNTIF(JANVIER!$P$289,$E30)+COUNTIF(JANVIER!$P$299,$E30)+COUNTIF(JANVIER!$P$309,$E30)</f>
        <v>0</v>
      </c>
      <c r="BI30" s="151">
        <f>COUNTIF(JANVIER!Q$8,$E30)+COUNTIF(JANVIER!$Q$18,$E30)+COUNTIF(JANVIER!$Q$28,$E30)+COUNTIF(JANVIER!$Q$39,$E30)+COUNTIF(JANVIER!$Q$49,$E30)+COUNTIF(JANVIER!$Q$59,$E30)+COUNTIF(JANVIER!$Q$69,$E30)+COUNTIF(JANVIER!$Q$79,$E30)+COUNTIF(JANVIER!$Q$89,$E30)+COUNTIF(JANVIER!$Q$99,$E30)+COUNTIF(JANVIER!$Q$109,$E30)+COUNTIF(JANVIER!$Q$119,$E30)+COUNTIF(JANVIER!$Q$129,$E30)+COUNTIF(JANVIER!$Q$139,$E30)+COUNTIF(JANVIER!$Q$149,$E30)+COUNTIF(JANVIER!$Q$159,$E30)+COUNTIF(JANVIER!$Q$169,$E30)+COUNTIF(JANVIER!$Q$179,$E30)+COUNTIF(JANVIER!$Q$189,$E30)+COUNTIF(JANVIER!$Q$199,$E30)+COUNTIF(JANVIER!$Q$209,$E30)+COUNTIF(JANVIER!$Q$219,$E30)+COUNTIF(JANVIER!$Q$229,$E30)+COUNTIF(JANVIER!$Q$239,$E30)+COUNTIF(JANVIER!$Q$249,$E30)+COUNTIF(JANVIER!$Q$259,$E30)+COUNTIF(JANVIER!$Q$269,$E30)+COUNTIF(JANVIER!$Q$279,$E30)+COUNTIF(JANVIER!$Q$289,$E30)+COUNTIF(JANVIER!$Q$299,$E30)+COUNTIF(JANVIER!$Q$309,$E30)</f>
        <v>0</v>
      </c>
      <c r="BJ30" s="80"/>
      <c r="BK30" s="55">
        <f>COUNTIF(JANVIER!S$6,$E30)+COUNTIF(JANVIER!$S$16,$E30)+COUNTIF(JANVIER!$S$26,$E30)+COUNTIF(JANVIER!$S$37,$E30)+COUNTIF(JANVIER!$S$47,$E30)+COUNTIF(JANVIER!$S$57,$E30)+COUNTIF(JANVIER!$S$67,$E30)+COUNTIF(JANVIER!$S$77,$E30)+COUNTIF(JANVIER!$S$87,$E30)+COUNTIF(JANVIER!$S$97,$E30)+COUNTIF(JANVIER!$S$107,$E30)+COUNTIF(JANVIER!$S$117,$E30)+COUNTIF(JANVIER!$S$127,$E30)+COUNTIF(JANVIER!$S$137,$E30)+COUNTIF(JANVIER!$S$147,$E30)+COUNTIF(JANVIER!$S$157,$E30)+COUNTIF(JANVIER!$S$167,$E30)+COUNTIF(JANVIER!$S$177,$E30)+COUNTIF(JANVIER!$S$187,$E30)+COUNTIF(JANVIER!$S$197,$E30)+COUNTIF(JANVIER!$S$207,$E30)+COUNTIF(JANVIER!$S$217,$E30)+COUNTIF(JANVIER!$S$227,$E30)+COUNTIF(JANVIER!$S$237,$E30)+COUNTIF(JANVIER!$S$247,$E30)+COUNTIF(JANVIER!$S$257,$E30)+COUNTIF(JANVIER!$S$267,$E30)+COUNTIF(JANVIER!$S$277,$E30)+COUNTIF(JANVIER!$S$287,$E30)+COUNTIF(JANVIER!$S$297,$E30)+COUNTIF(JANVIER!$S$307,$E30)</f>
        <v>0</v>
      </c>
      <c r="BL30" s="140">
        <f>COUNTIF(JANVIER!T$6,$E33)+COUNTIF(JANVIER!$T$16,$E33)+COUNTIF(JANVIER!$T$26,$E33)+COUNTIF(JANVIER!$T$37,$E33)+COUNTIF(JANVIER!$T$47,$E33)+COUNTIF(JANVIER!$T$57,$E33)+COUNTIF(JANVIER!$T$67,$E33)+COUNTIF(JANVIER!$T$77,$E33)+COUNTIF(JANVIER!$T$87,$E33)+COUNTIF(JANVIER!$T$97,$E33)+COUNTIF(JANVIER!$T$107,$E33)+COUNTIF(JANVIER!$T$117,$E33)+COUNTIF(JANVIER!$T$127,$E33)+COUNTIF(JANVIER!$T$137,$E33)+COUNTIF(JANVIER!$T$147,$E33)+COUNTIF(JANVIER!$T$157,$E33)+COUNTIF(JANVIER!$T$167,$E33)+COUNTIF(JANVIER!$T$177,$E33)+COUNTIF(JANVIER!$T$187,$E33)+COUNTIF(JANVIER!$T$197,$E33)+COUNTIF(JANVIER!$T$207,$E33)+COUNTIF(JANVIER!$T$217,$E33)+COUNTIF(JANVIER!$T$227,$E33)+COUNTIF(JANVIER!$T$237,$E33)+COUNTIF(JANVIER!$T$247,$E33)+COUNTIF(JANVIER!$T$257,$E33)+COUNTIF(JANVIER!$T$267,$E33)+COUNTIF(JANVIER!$T$277,$E33)+COUNTIF(JANVIER!$T$287,$E33)+COUNTIF(JANVIER!$T$297,$E33)+COUNTIF(JANVIER!$T$307,$E33)</f>
        <v>0</v>
      </c>
      <c r="BM30" s="55">
        <f>COUNTIF(JANVIER!$S$7,$E30)+COUNTIF(JANVIER!$S$17,$E30)+COUNTIF(JANVIER!$S$27,$E30)+COUNTIF(JANVIER!$S$38,$E30)+COUNTIF(JANVIER!$S$48,$E30)+COUNTIF(JANVIER!$S$58,$E30)+COUNTIF(JANVIER!$S$68,$E30)+COUNTIF(JANVIER!$S$78,$E30)+COUNTIF(JANVIER!$S$88,$E30)+COUNTIF(JANVIER!$S$98,$E30)+COUNTIF(JANVIER!$S$108,$E30)+COUNTIF(JANVIER!$S$118,$E30)+COUNTIF(JANVIER!$S$128,$E30)+COUNTIF(JANVIER!$S$138,$E30)+COUNTIF(JANVIER!$S$148,$E30)+COUNTIF(JANVIER!$S$158,$E30)+COUNTIF(JANVIER!$S$168,$E30)+COUNTIF(JANVIER!$S$178,$E30)+COUNTIF(JANVIER!$S$188,$E30)+COUNTIF(JANVIER!$S$198,$E30)+COUNTIF(JANVIER!$S$208,$E30)+COUNTIF(JANVIER!$S$218,$E30)+COUNTIF(JANVIER!$S$228,$E30)+COUNTIF(JANVIER!$S$238,$E30)+COUNTIF(JANVIER!$S$248,$E30)+COUNTIF(JANVIER!$S$258,$E30)+COUNTIF(JANVIER!$S$268,$E30)+COUNTIF(JANVIER!$S$278,$E30)+COUNTIF(JANVIER!$S$288,$E30)+COUNTIF(JANVIER!$S$298,$E30)+COUNTIF(JANVIER!$S$308,$E30)</f>
        <v>0</v>
      </c>
      <c r="BN30" s="140">
        <f>COUNTIF(JANVIER!$T$7,$E30)+COUNTIF(JANVIER!$T$17,$E30)+COUNTIF(JANVIER!$T$27,$E30)+COUNTIF(JANVIER!$T$38,$E30)+COUNTIF(JANVIER!$T$48,$E30)+COUNTIF(JANVIER!$T$58,$E30)+COUNTIF(JANVIER!$T$68,$E30)+COUNTIF(JANVIER!$T$78,$E30)+COUNTIF(JANVIER!$T$88,$E30)+COUNTIF(JANVIER!$T$98,$E30)+COUNTIF(JANVIER!$T$108,$E30)+COUNTIF(JANVIER!$T$118,$E30)+COUNTIF(JANVIER!$T$128,$E30)+COUNTIF(JANVIER!$T$138,$E30)+COUNTIF(JANVIER!$T$148,$E30)+COUNTIF(JANVIER!$T$158,$E30)+COUNTIF(JANVIER!$T$168,$E30)+COUNTIF(JANVIER!$T$178,$E30)+COUNTIF(JANVIER!$T$188,$E30)+COUNTIF(JANVIER!$T$198,$E30)+COUNTIF(JANVIER!$T$208,$E30)+COUNTIF(JANVIER!$T$218,$E30)+COUNTIF(JANVIER!$T$228,$E30)+COUNTIF(JANVIER!$T$238,$E30)+COUNTIF(JANVIER!$T$248,$E30)+COUNTIF(JANVIER!$T$258,$E30)+COUNTIF(JANVIER!$T$268,$E30)+COUNTIF(JANVIER!$T$278,$E30)+COUNTIF(JANVIER!$T$288,$E30)+COUNTIF(JANVIER!$T$298,$E30)+COUNTIF(JANVIER!$T$308,$E30)</f>
        <v>0</v>
      </c>
    </row>
    <row r="31" spans="2:66" x14ac:dyDescent="0.25">
      <c r="E31" s="162"/>
      <c r="F31" s="118"/>
      <c r="G31" s="55">
        <f>COUNTIF(JANVIER!$A$8,$E31)+COUNTIF(JANVIER!$A$18,$E31)+COUNTIF(JANVIER!$A$276,$E31)+COUNTIF(JANVIER!$A$39,$E31)+COUNTIF(JANVIER!$A$49,$E31)+COUNTIF(JANVIER!$A$59,$E31)+COUNTIF(JANVIER!$A$69,$E31)+COUNTIF(JANVIER!$A$79,$E31)+COUNTIF(JANVIER!$A$87,$E31)+COUNTIF(JANVIER!$A$99,$E31)+COUNTIF(JANVIER!$A$109,$E31)+COUNTIF(JANVIER!$A$119,$E31)+COUNTIF(JANVIER!$A$129,$E31)+COUNTIF(JANVIER!$A$139,$E31)+COUNTIF(JANVIER!$A$149,$E31)+COUNTIF(JANVIER!$A$159,$E31)+COUNTIF(JANVIER!$A$169,$E31)+COUNTIF(JANVIER!$A$179,$E31)+COUNTIF(JANVIER!$A$189,$E31)+COUNTIF(JANVIER!$A$199,$E31)+COUNTIF(JANVIER!$A$209,$E31)+COUNTIF(JANVIER!$A$219,$E31)+COUNTIF(JANVIER!$A$229,$E31)+COUNTIF(JANVIER!$A$239,$E31)+COUNTIF(JANVIER!$A$249,$E31)+COUNTIF(JANVIER!$A$259,$E31)+COUNTIF(JANVIER!$A$269,$E31)+COUNTIF(JANVIER!$A$279,$E31)+COUNTIF(JANVIER!$A$289,$E31)+COUNTIF(JANVIER!$A$299,$E31)+COUNTIF(JANVIER!$A$307:$D$309,$E31)</f>
        <v>0</v>
      </c>
      <c r="H31" s="55">
        <f>COUNTIF(JANVIER!$B$8,$E31)+COUNTIF(JANVIER!$B$18,$E31)+COUNTIF(JANVIER!$B$28,$E31)+COUNTIF(JANVIER!$B$39,$E31)+COUNTIF(JANVIER!$B$49,$E31)+COUNTIF(JANVIER!$B$59,$E31)+COUNTIF(JANVIER!$B$69,$E31)+COUNTIF(JANVIER!$B$79,$E31)+COUNTIF(JANVIER!$B$89,$E31)+COUNTIF(JANVIER!$B$99,$E31)+COUNTIF(JANVIER!$B$109,$E31)+COUNTIF(JANVIER!$B$119,$E31)+COUNTIF(JANVIER!$B$129,$E31)+COUNTIF(JANVIER!$B$139,$E31)+COUNTIF(JANVIER!$B$149,$E31)+COUNTIF(JANVIER!$B$159,$E31)+COUNTIF(JANVIER!$B$169,$E31)+COUNTIF(JANVIER!$B$179,$E31)+COUNTIF(JANVIER!$B$189,$E31)+COUNTIF(JANVIER!$B$199,$E31)+COUNTIF(JANVIER!$B$209,$E31)+COUNTIF(JANVIER!$B$219,$E31)+COUNTIF(JANVIER!$B$229,$E31)+COUNTIF(JANVIER!$B$239,$E31)+COUNTIF(JANVIER!$B$249,$E31)+COUNTIF(JANVIER!$B$259,$E31)+COUNTIF(JANVIER!$B$269,$E31)+COUNTIF(JANVIER!$B$279,$E31)+COUNTIF(JANVIER!$B$289,$E31)+COUNTIF(JANVIER!$B$299,$E31)+COUNTIF(JANVIER!$B$309,$E31)</f>
        <v>0</v>
      </c>
      <c r="I31" s="1">
        <f t="shared" si="0"/>
        <v>0</v>
      </c>
      <c r="J31" s="1">
        <f t="shared" si="1"/>
        <v>0</v>
      </c>
      <c r="K31" s="1">
        <f t="shared" si="2"/>
        <v>0</v>
      </c>
      <c r="L31" s="118"/>
      <c r="M31" s="55">
        <f>COUNTIF(JANVIER!$D$6,$E31)+COUNTIF(JANVIER!$D$16,$E31)+COUNTIF(JANVIER!$D$26,$E31)+COUNTIF(JANVIER!$D$37,$E31)+COUNTIF(JANVIER!$D$47,$E31)+COUNTIF(JANVIER!$D$57,$E31)+COUNTIF(JANVIER!$D$67,$E31)+COUNTIF(JANVIER!$D$77,$E31)+COUNTIF(JANVIER!$D$87,$E31)+COUNTIF(JANVIER!$D$97,$E31)+COUNTIF(JANVIER!$D$107,$E31)+COUNTIF(JANVIER!$D$117,$E31)+COUNTIF(JANVIER!$D$127,$E31)+COUNTIF(JANVIER!$D$137,$E31)+COUNTIF(JANVIER!$D$147,$E31)+COUNTIF(JANVIER!$D$157,$E31)+COUNTIF(JANVIER!$D$167,$E31)+COUNTIF(JANVIER!$D$177,$E31)+COUNTIF(JANVIER!$D$187,$E31)+COUNTIF(JANVIER!$D$197,$E31)+COUNTIF(JANVIER!$D$207,$E31)+COUNTIF(JANVIER!$D$217,$E31)+COUNTIF(JANVIER!$D$227,$E31)+COUNTIF(JANVIER!$D$237,$E31)+COUNTIF(JANVIER!$D$247,$E31)+COUNTIF(JANVIER!$D$257,$E31)+COUNTIF(JANVIER!$D$267,$E31)+COUNTIF(JANVIER!$D$277,$E31)+COUNTIF(JANVIER!$D$287,$E31)+COUNTIF(JANVIER!$D$297,$E31)+COUNTIF(JANVIER!$D$307:D332,$E31)</f>
        <v>0</v>
      </c>
      <c r="N31" s="140">
        <f>COUNTIF(JANVIER!$E$6,$E31)+COUNTIF(JANVIER!$E$16,$E31)+COUNTIF(JANVIER!$E$26,$E31)+COUNTIF(JANVIER!$E$37,$E31)+COUNTIF(JANVIER!$E$47,$E31)+COUNTIF(JANVIER!$E$57,$E31)+COUNTIF(JANVIER!$E$67,$E31)+COUNTIF(JANVIER!$E$77,$E31)+COUNTIF(JANVIER!$E$87,$E31)+COUNTIF(JANVIER!$E$97,$E31)+COUNTIF(JANVIER!$E$107,$E31)+COUNTIF(JANVIER!$E$117,$E31)+COUNTIF(JANVIER!$E$127,$E31)+COUNTIF(JANVIER!$E$137,$E31)+COUNTIF(JANVIER!$E$147,$E31)+COUNTIF(JANVIER!$E$157,$E31)+COUNTIF(JANVIER!$E$167,$E31)+COUNTIF(JANVIER!$E$177,$E31)+COUNTIF(JANVIER!$E$187,$E31)+COUNTIF(JANVIER!$E$197,$E31)+COUNTIF(JANVIER!$E$207,$E31)+COUNTIF(JANVIER!$E$217,$E31)+COUNTIF(JANVIER!$E$227,$E31)+COUNTIF(JANVIER!$E$237,$E31)+COUNTIF(JANVIER!$E$247,$E31)+COUNTIF(JANVIER!$E$257,$E31)+COUNTIF(JANVIER!$E$267,$E31)+COUNTIF(JANVIER!$E$277,$E31)+COUNTIF(JANVIER!$E$287,$E31)+COUNTIF(JANVIER!$E$297,$E31)+COUNTIF(JANVIER!$E$307:E332,$E31)</f>
        <v>0</v>
      </c>
      <c r="O31" s="55">
        <f>COUNTIF(JANVIER!$D$7,$E31)+COUNTIF(JANVIER!$D$17,$E31)+COUNTIF(JANVIER!$D$27,$E31)+COUNTIF(JANVIER!$D$38,$E31)+COUNTIF(JANVIER!$D$48,$E31)+COUNTIF(JANVIER!$D$58,$E31)+COUNTIF(JANVIER!$D$68,$E31)+COUNTIF(JANVIER!$D$78,$E31)+COUNTIF(JANVIER!$D$88,$E31)+COUNTIF(JANVIER!$D$98,$E31)+COUNTIF(JANVIER!$D$108,$E31)+COUNTIF(JANVIER!$D$118,$E31)+COUNTIF(JANVIER!$D$128,$E31)+COUNTIF(JANVIER!$D$138,$E31)+COUNTIF(JANVIER!$D$148,$E31)+COUNTIF(JANVIER!$D$158,$E31)+COUNTIF(JANVIER!$D$168,$E31)+COUNTIF(JANVIER!$D$178,$E31)+COUNTIF(JANVIER!$D$188,$E31)+COUNTIF(JANVIER!$D$198,$E31)+COUNTIF(JANVIER!$D$208,$E31)+COUNTIF(JANVIER!$D$218,$E31)+COUNTIF(JANVIER!$D$228,$E31)+COUNTIF(JANVIER!$D$238,$E31)+COUNTIF(JANVIER!$D$248,$E31)+COUNTIF(JANVIER!$D$258,$E31)+COUNTIF(JANVIER!$D$268,$E31)+COUNTIF(JANVIER!$D$278,$E31)+COUNTIF(JANVIER!$D$288,$E31)+COUNTIF(JANVIER!$D$298,$E31)+COUNTIF(JANVIER!$D$308:F332,$E31)</f>
        <v>0</v>
      </c>
      <c r="P31" s="140">
        <f>COUNTIF(JANVIER!$E$7,$E31)+COUNTIF(JANVIER!$E$17,$E31)+COUNTIF(JANVIER!$E$27,$E31)+COUNTIF(JANVIER!$E$38,$E31)+COUNTIF(JANVIER!$E$48,$E31)+COUNTIF(JANVIER!$E$58,$E31)+COUNTIF(JANVIER!$E$68,$E31)+COUNTIF(JANVIER!$E$78,$E31)+COUNTIF(JANVIER!$E$88,$E31)+COUNTIF(JANVIER!$E$98,$E31)+COUNTIF(JANVIER!$E$108,$E31)+COUNTIF(JANVIER!$E$118,$E31)+COUNTIF(JANVIER!$E$128,$E31)+COUNTIF(JANVIER!$E$138,$E31)+COUNTIF(JANVIER!$E$148,$E31)+COUNTIF(JANVIER!$E$158,$E31)+COUNTIF(JANVIER!$E$168,$E31)+COUNTIF(JANVIER!$E$178,$E31)+COUNTIF(JANVIER!$E$188,$E31)+COUNTIF(JANVIER!$E$198,$E31)+COUNTIF(JANVIER!$E$208,$E31)+COUNTIF(JANVIER!$E$218,$E31)+COUNTIF(JANVIER!$E$228,$E31)+COUNTIF(JANVIER!$E$238,$E31)+COUNTIF(JANVIER!$E$248,$E31)+COUNTIF(JANVIER!$E$258,$E31)+COUNTIF(JANVIER!$E$268,$E31)+COUNTIF(JANVIER!$E$278,$E31)+COUNTIF(JANVIER!$E$288,$E31)+COUNTIF(JANVIER!$E$298,$E31)+COUNTIF(JANVIER!$E$308:G332,$E31)</f>
        <v>0</v>
      </c>
      <c r="Q31" s="48">
        <f>COUNTIF(JANVIER!$D$8,$E31)+COUNTIF(JANVIER!$D$18,$E31)+COUNTIF(JANVIER!$D$28,$E31)+COUNTIF(JANVIER!$D$39,$E31)+COUNTIF(JANVIER!$D$49,$E31)+COUNTIF(JANVIER!$D$59,$E31)+COUNTIF(JANVIER!$D$69,$E31)+COUNTIF(JANVIER!$D$79,$E31)+COUNTIF(JANVIER!$D$89,$E31)+COUNTIF(JANVIER!$D$99,$E31)+COUNTIF(JANVIER!$D$109,$E31)+COUNTIF(JANVIER!$D$119,$E31)+COUNTIF(JANVIER!$D$129,$E31)+COUNTIF(JANVIER!$D$139,$E31)+COUNTIF(JANVIER!$D$149,$E31)+COUNTIF(JANVIER!$D$159,$E31)+COUNTIF(JANVIER!$D$169,$E31)+COUNTIF(JANVIER!$D$179,$E31)+COUNTIF(JANVIER!$D$189,$E31)+COUNTIF(JANVIER!$D$199,$E31)+COUNTIF(JANVIER!$D$209,$E31)+COUNTIF(JANVIER!$D$219,$E31)+COUNTIF(JANVIER!$D$229,$E31)+COUNTIF(JANVIER!$D$239,$E31)+COUNTIF(JANVIER!$D$249,$E31)+COUNTIF(JANVIER!$D$259,$E31)+COUNTIF(JANVIER!$D$269,$E31)+COUNTIF(JANVIER!$D$279,$E31)+COUNTIF(JANVIER!$D$289,$E31)+COUNTIF(JANVIER!$D$299,$E31)+COUNTIF(JANVIER!$D$309:H332,$E31)</f>
        <v>0</v>
      </c>
      <c r="R31" s="151">
        <f>COUNTIF(JANVIER!$E$8,$E31)+COUNTIF(JANVIER!$E$18,$E31)+COUNTIF(JANVIER!$E$28,$E31)+COUNTIF(JANVIER!$E$39,$E31)+COUNTIF(JANVIER!$E$49,$E31)+COUNTIF(JANVIER!$E$59,$E31)+COUNTIF(JANVIER!$E$69,$E31)+COUNTIF(JANVIER!$E$79,$E31)+COUNTIF(JANVIER!$E$89,$E31)+COUNTIF(JANVIER!$E$99,$E31)+COUNTIF(JANVIER!$E$109,$E31)+COUNTIF(JANVIER!$E$119,$E31)+COUNTIF(JANVIER!$E$129,$E31)+COUNTIF(JANVIER!$E$139,$E31)+COUNTIF(JANVIER!$E$149,$E31)+COUNTIF(JANVIER!$E$159,$E31)+COUNTIF(JANVIER!$E$169,$E31)+COUNTIF(JANVIER!$E$179,$E31)+COUNTIF(JANVIER!$E$189,$E31)+COUNTIF(JANVIER!$E$199,$E31)+COUNTIF(JANVIER!$E$209,$E31)+COUNTIF(JANVIER!$E$219,$E31)+COUNTIF(JANVIER!$E$229,$E31)+COUNTIF(JANVIER!$E$239,$E31)+COUNTIF(JANVIER!$E$249,$E31)+COUNTIF(JANVIER!$E$259,$E31)+COUNTIF(JANVIER!$E$269,$E31)+COUNTIF(JANVIER!$E$279,$E31)+COUNTIF(JANVIER!$E$289,$E31)+COUNTIF(JANVIER!$E$299,$E31)+COUNTIF(JANVIER!$E$309,$E31)</f>
        <v>0</v>
      </c>
      <c r="S31" s="48">
        <f t="shared" si="3"/>
        <v>0</v>
      </c>
      <c r="T31" s="136">
        <f t="shared" si="3"/>
        <v>0</v>
      </c>
      <c r="U31" s="49">
        <f t="shared" si="4"/>
        <v>0</v>
      </c>
      <c r="V31" s="80"/>
      <c r="W31" s="55">
        <f>COUNTIF(JANVIER!$G$6,$E31)+COUNTIF(JANVIER!$G$16,$E31)+COUNTIF(JANVIER!$G$26,$E31)+COUNTIF(JANVIER!$G$37,$E31)+COUNTIF(JANVIER!$G$47,$E31)+COUNTIF(JANVIER!$G$57,$E31)+COUNTIF(JANVIER!$G$67,$E31)+COUNTIF(JANVIER!$G$77,$E31)+COUNTIF(JANVIER!$G$87,$E31)+COUNTIF(JANVIER!$G$97,$E31)+COUNTIF(JANVIER!$G$107,$E31)+COUNTIF(JANVIER!$G$117,$E31)+COUNTIF(JANVIER!$G$127,$E31)+COUNTIF(JANVIER!$G$137,$E31)+COUNTIF(JANVIER!$G$147,$E31)+COUNTIF(JANVIER!$G$157,$E31)+COUNTIF(JANVIER!$G$167,$E31)+COUNTIF(JANVIER!$G$177,$E31)+COUNTIF(JANVIER!$G$187,$E31)+COUNTIF(JANVIER!$G$197,$E31)+COUNTIF(JANVIER!$G$207,$E31)+COUNTIF(JANVIER!$G$217,$E31)+COUNTIF(JANVIER!$G$227,$E31)+COUNTIF(JANVIER!$G$237,$E31)+COUNTIF(JANVIER!$G$247,$E31)+COUNTIF(JANVIER!$G$257,$E31)+COUNTIF(JANVIER!$G$267,$E31)+COUNTIF(JANVIER!$G$277,$E31)+COUNTIF(JANVIER!$G$287,$E31)+COUNTIF(JANVIER!$G$297,$E31)+COUNTIF(JANVIER!$G$307:N332,$E31)</f>
        <v>0</v>
      </c>
      <c r="X31" s="140">
        <f>COUNTIF(JANVIER!$H$6,$E31)+COUNTIF(JANVIER!$H$16,$E31)+COUNTIF(JANVIER!$H$26,$E31)+COUNTIF(JANVIER!$H$37,$E31)+COUNTIF(JANVIER!$H$47,$E31)+COUNTIF(JANVIER!$H$57,$E31)+COUNTIF(JANVIER!$H$67,$E31)+COUNTIF(JANVIER!$H$77,$E31)+COUNTIF(JANVIER!$H$87,$E31)+COUNTIF(JANVIER!$H$97,$E31)+COUNTIF(JANVIER!$H$107,$E31)+COUNTIF(JANVIER!$H$117,$E31)+COUNTIF(JANVIER!$H$127,$E31)+COUNTIF(JANVIER!$H$137,$E31)+COUNTIF(JANVIER!$H$147,$E31)+COUNTIF(JANVIER!$H$157,$E31)+COUNTIF(JANVIER!$H$167,$E31)+COUNTIF(JANVIER!$H$177,$E31)+COUNTIF(JANVIER!$H$187,$E31)+COUNTIF(JANVIER!$H$197,$E31)+COUNTIF(JANVIER!$H$207,$E31)+COUNTIF(JANVIER!$H$217,$E31)+COUNTIF(JANVIER!$H$227,$E31)+COUNTIF(JANVIER!$H$237,$E31)+COUNTIF(JANVIER!$H$247,$E31)+COUNTIF(JANVIER!$H$257,$E31)+COUNTIF(JANVIER!$H$267,$E31)+COUNTIF(JANVIER!$H$277,$E31)+COUNTIF(JANVIER!$H$287,$E31)+COUNTIF(JANVIER!$H$297,$E31)+COUNTIF(JANVIER!$H$307:O332,$E31)</f>
        <v>0</v>
      </c>
      <c r="Y31" s="55">
        <f>COUNTIF(JANVIER!$G$7,$E31)+COUNTIF(JANVIER!$G$17,$E31)+COUNTIF(JANVIER!$G$27,$E31)+COUNTIF(JANVIER!$G$38,$E31)+COUNTIF(JANVIER!$G$48,$E31)+COUNTIF(JANVIER!$G$58,$E31)+COUNTIF(JANVIER!$G$68,$E31)+COUNTIF(JANVIER!$G$78,$E31)+COUNTIF(JANVIER!$G$88,$E31)+COUNTIF(JANVIER!$G$98,$E31)+COUNTIF(JANVIER!$G$108,$E31)+COUNTIF(JANVIER!$G$118,$E31)+COUNTIF(JANVIER!$G$128,$E31)+COUNTIF(JANVIER!$G$138,$E31)+COUNTIF(JANVIER!$G$148,$E31)+COUNTIF(JANVIER!$G$158,$E31)+COUNTIF(JANVIER!$G$168,$E31)+COUNTIF(JANVIER!$G$178,$E31)+COUNTIF(JANVIER!$G$188,$E31)+COUNTIF(JANVIER!$G$198,$E31)+COUNTIF(JANVIER!$G$208,$E31)+COUNTIF(JANVIER!$G$218,$E31)+COUNTIF(JANVIER!$G$228,$E31)+COUNTIF(JANVIER!$G$238,$E31)+COUNTIF(JANVIER!$G$248,$E31)+COUNTIF(JANVIER!$G$258,$E31)+COUNTIF(JANVIER!$G$268,$E31)+COUNTIF(JANVIER!$G$278,$E31)+COUNTIF(JANVIER!$G$288,$E31)+COUNTIF(JANVIER!$G$298,$E31)+COUNTIF(JANVIER!$G$308:P332,$E31)</f>
        <v>0</v>
      </c>
      <c r="Z31" s="140">
        <f>COUNTIF(JANVIER!$H$7,$E31)+COUNTIF(JANVIER!$H$17,$E31)+COUNTIF(JANVIER!$H$27,$E31)+COUNTIF(JANVIER!$H$38,$E31)+COUNTIF(JANVIER!$H$48,$E31)+COUNTIF(JANVIER!$H$58,$E31)+COUNTIF(JANVIER!$H$68,$E31)+COUNTIF(JANVIER!$H$78,$E31)+COUNTIF(JANVIER!$H$88,$E31)+COUNTIF(JANVIER!$H$98,$E31)+COUNTIF(JANVIER!$H$108,$E31)+COUNTIF(JANVIER!$H$118,$E31)+COUNTIF(JANVIER!$H$128,$E31)+COUNTIF(JANVIER!$H$138,$E31)+COUNTIF(JANVIER!$H$148,$E31)+COUNTIF(JANVIER!$H$158,$E31)+COUNTIF(JANVIER!$H$168,$E31)+COUNTIF(JANVIER!$H$178,$E31)+COUNTIF(JANVIER!$H$188,$E31)+COUNTIF(JANVIER!$H$198,$E31)+COUNTIF(JANVIER!$H$208,$E31)+COUNTIF(JANVIER!$H$218,$E31)+COUNTIF(JANVIER!$H$228,$E31)+COUNTIF(JANVIER!$H$238,$E31)+COUNTIF(JANVIER!$H$248,$E31)+COUNTIF(JANVIER!$H$258,$E31)+COUNTIF(JANVIER!$H$268,$E31)+COUNTIF(JANVIER!$H$278,$E31)+COUNTIF(JANVIER!$H$288,$E31)+COUNTIF(JANVIER!$H$298,$E31)+COUNTIF(JANVIER!$H$308:P332,$E31)</f>
        <v>0</v>
      </c>
      <c r="AA31" s="55">
        <f>COUNTIF(JANVIER!$G$8,$E31)+COUNTIF(JANVIER!$G$18,$E31)+COUNTIF(JANVIER!$G$28,$E31)+COUNTIF(JANVIER!$G$39,$E31)+COUNTIF(JANVIER!$G$49,$E31)+COUNTIF(JANVIER!$G$59,$E31)+COUNTIF(JANVIER!$G$69,$E31)+COUNTIF(JANVIER!$G$79,$E31)+COUNTIF(JANVIER!$G$89,$E31)+COUNTIF(JANVIER!$G$99,$E31)+COUNTIF(JANVIER!$G$109,$E31)+COUNTIF(JANVIER!$G$119,$E31)+COUNTIF(JANVIER!$G$129,$E31)+COUNTIF(JANVIER!$G$139,$E31)+COUNTIF(JANVIER!$G$149,$E31)+COUNTIF(JANVIER!$G$159,$E31)+COUNTIF(JANVIER!$G$169,$E31)+COUNTIF(JANVIER!$G$179,$E31)+COUNTIF(JANVIER!$G$189,$E31)+COUNTIF(JANVIER!$G$199,$E31)+COUNTIF(JANVIER!$G$209,$E31)+COUNTIF(JANVIER!$G$219,$E31)+COUNTIF(JANVIER!$G$229,$E31)+COUNTIF(JANVIER!$G$239,$E31)+COUNTIF(JANVIER!$G$249,$E31)+COUNTIF(JANVIER!$G$259,$E31)+COUNTIF(JANVIER!$G$269,$E31)+COUNTIF(JANVIER!$G$279,$E31)+COUNTIF(JANVIER!$G$289,$E31)+COUNTIF(JANVIER!$G$299,$E31)+COUNTIF(JANVIER!$G$309:R332,$E31)</f>
        <v>0</v>
      </c>
      <c r="AB31" s="140">
        <f>COUNTIF(JANVIER!$H$8,$E31)+COUNTIF(JANVIER!$H$18,$E31)+COUNTIF(JANVIER!$H$28,$E31)+COUNTIF(JANVIER!$H$39,$E31)+COUNTIF(JANVIER!$H$49,$E31)+COUNTIF(JANVIER!$H$59,$E31)+COUNTIF(JANVIER!$H$69,$E31)+COUNTIF(JANVIER!$H$79,$E31)+COUNTIF(JANVIER!$H$89,$E31)+COUNTIF(JANVIER!$H$99,$E31)+COUNTIF(JANVIER!$H$109,$E31)+COUNTIF(JANVIER!$H$119,$E31)+COUNTIF(JANVIER!$H$129,$E31)+COUNTIF(JANVIER!$H$139,$E31)+COUNTIF(JANVIER!$H$149,$E31)+COUNTIF(JANVIER!$H$159,$E31)+COUNTIF(JANVIER!$H$169,$E31)+COUNTIF(JANVIER!$H$179,$E31)+COUNTIF(JANVIER!$H$189,$E31)+COUNTIF(JANVIER!$H$199,$E31)+COUNTIF(JANVIER!$H$209,$E31)+COUNTIF(JANVIER!$H$219,$E31)+COUNTIF(JANVIER!$H$229,$E31)+COUNTIF(JANVIER!$H$239,$E31)+COUNTIF(JANVIER!$H$249,$E31)+COUNTIF(JANVIER!$H$259,$E31)+COUNTIF(JANVIER!$H$269,$E31)+COUNTIF(JANVIER!$H$279,$E31)+COUNTIF(JANVIER!$H$289,$E31)+COUNTIF(JANVIER!$H$299,$E31)+COUNTIF(JANVIER!$H$309,$E31)</f>
        <v>0</v>
      </c>
      <c r="AC31" s="48">
        <f t="shared" si="5"/>
        <v>0</v>
      </c>
      <c r="AD31" s="136">
        <f t="shared" si="6"/>
        <v>0</v>
      </c>
      <c r="AE31" s="49">
        <f t="shared" si="7"/>
        <v>0</v>
      </c>
      <c r="AF31" s="80"/>
      <c r="AG31" s="55">
        <f>COUNTIF(JANVIER!J$6,$E31)+COUNTIF(JANVIER!$J$16,$E31)+COUNTIF(JANVIER!$J$26,$E31)+COUNTIF(JANVIER!$J$37,$E31)+COUNTIF(JANVIER!$J$47,$E31)+COUNTIF(JANVIER!$J$57,$E31)+COUNTIF(JANVIER!$J$67,$E31)+COUNTIF(JANVIER!$J$77,$E31)+COUNTIF(JANVIER!$J$87,$E31)+COUNTIF(JANVIER!$J$97,$E31)+COUNTIF(JANVIER!$J$107,$E31)+COUNTIF(JANVIER!$J$117,$E31)+COUNTIF(JANVIER!$J$127,$E31)+COUNTIF(JANVIER!$J$137,$E31)+COUNTIF(JANVIER!$J$147,$E31)+COUNTIF(JANVIER!$J$157,$E31)+COUNTIF(JANVIER!$J$167,$E31)+COUNTIF(JANVIER!$J$177,$E31)+COUNTIF(JANVIER!$J$187,$E31)+COUNTIF(JANVIER!$J$197,$E31)+COUNTIF(JANVIER!$J$207,$E31)+COUNTIF(JANVIER!$J$217,$E31)+COUNTIF(JANVIER!$J$227,$E31)+COUNTIF(JANVIER!$J$237,$E31)+COUNTIF(JANVIER!$J$247,$E31)+COUNTIF(JANVIER!$J$257,$E31)+COUNTIF(JANVIER!$J$267,$E31)+COUNTIF(JANVIER!$J$277,$E31)+COUNTIF(JANVIER!$J$287,$E31)+COUNTIF(JANVIER!$J$297,$E31)+COUNTIF(JANVIER!$J$307,$E31)</f>
        <v>0</v>
      </c>
      <c r="AH31" s="140">
        <f>COUNTIF(JANVIER!K$6,$E31)+COUNTIF(JANVIER!$K$16,$E31)+COUNTIF(JANVIER!$K$26,$E31)+COUNTIF(JANVIER!$K$37,$E31)+COUNTIF(JANVIER!$K$47,$E31)+COUNTIF(JANVIER!$K$57,$E31)+COUNTIF(JANVIER!$K$67,$E31)+COUNTIF(JANVIER!$K$77,$E31)+COUNTIF(JANVIER!$K$87,$E31)+COUNTIF(JANVIER!$K$97,$E31)+COUNTIF(JANVIER!$K$107,$E31)+COUNTIF(JANVIER!$K$117,$E31)+COUNTIF(JANVIER!$K$127,$E31)+COUNTIF(JANVIER!$K$137,$E31)+COUNTIF(JANVIER!$K$147,$E31)+COUNTIF(JANVIER!$K$157,$E31)+COUNTIF(JANVIER!$K$167,$E31)+COUNTIF(JANVIER!$K$177,$E31)+COUNTIF(JANVIER!$K$187,$E31)+COUNTIF(JANVIER!$K$197,$E31)+COUNTIF(JANVIER!$K$207,$E31)+COUNTIF(JANVIER!$K$217,$E31)+COUNTIF(JANVIER!$K$227,$E31)+COUNTIF(JANVIER!$K$237,$E31)+COUNTIF(JANVIER!$K$247,$E31)+COUNTIF(JANVIER!$K$257,$E31)+COUNTIF(JANVIER!$K$267,$E31)+COUNTIF(JANVIER!$K$277,$E31)+COUNTIF(JANVIER!$K$287,$E31)+COUNTIF(JANVIER!$K$297,$E31)+COUNTIF(JANVIER!$K$307,$E31)</f>
        <v>0</v>
      </c>
      <c r="AI31" s="55">
        <f>COUNTIF(JANVIER!$J$7,$E31)+COUNTIF(JANVIER!$J$17,$E31)+COUNTIF(JANVIER!$J$27,$E31)+COUNTIF(JANVIER!$J$38,$E31)+COUNTIF(JANVIER!$J$48,$E31)+COUNTIF(JANVIER!$J$58,$E31)+COUNTIF(JANVIER!$J$68,$E31)+COUNTIF(JANVIER!$J$78,$E31)+COUNTIF(JANVIER!$J$88,$E31)+COUNTIF(JANVIER!$J$98,$E31)+COUNTIF(JANVIER!$J$108,$E31)+COUNTIF(JANVIER!$J$118,$E31)+COUNTIF(JANVIER!$J$128,$E31)+COUNTIF(JANVIER!$J$138,$E31)+COUNTIF(JANVIER!$J$148,$E31)+COUNTIF(JANVIER!$J$158,$E31)+COUNTIF(JANVIER!$J$168,$E31)+COUNTIF(JANVIER!$J$178,$E31)+COUNTIF(JANVIER!$J$188,$E31)+COUNTIF(JANVIER!$J$198,$E31)+COUNTIF(JANVIER!$J$208,$E31)+COUNTIF(JANVIER!$J$218,$E31)+COUNTIF(JANVIER!$J$228,$E31)+COUNTIF(JANVIER!$J$238,$E31)+COUNTIF(JANVIER!$J$248,$E31)+COUNTIF(JANVIER!$J$258,$E31)+COUNTIF(JANVIER!$J$268,$E31)+COUNTIF(JANVIER!$J$278,$E31)+COUNTIF(JANVIER!$J$288,$E31)+COUNTIF(JANVIER!$J$298,$E31)+COUNTIF(JANVIER!$J$308,$E31)</f>
        <v>0</v>
      </c>
      <c r="AJ31" s="140">
        <f>COUNTIF(JANVIER!$K$7,$E31)+COUNTIF(JANVIER!$K$17,$E31)+COUNTIF(JANVIER!$K$27,$E31)+COUNTIF(JANVIER!$K$38,$E31)+COUNTIF(JANVIER!$K$48,$E31)+COUNTIF(JANVIER!$K$58,$E31)+COUNTIF(JANVIER!$K$68,$E31)+COUNTIF(JANVIER!$K$78,$E31)+COUNTIF(JANVIER!$K$88,$E31)+COUNTIF(JANVIER!$K$98,$E31)+COUNTIF(JANVIER!$K$108,$E31)+COUNTIF(JANVIER!$K$118,$E31)+COUNTIF(JANVIER!$K$128,$E31)+COUNTIF(JANVIER!$K$138,$E31)+COUNTIF(JANVIER!$K$148,$E31)+COUNTIF(JANVIER!$K$158,$E31)+COUNTIF(JANVIER!$K$168,$E31)+COUNTIF(JANVIER!$K$178,$E31)+COUNTIF(JANVIER!$K$188,$E31)+COUNTIF(JANVIER!$K$198,$E31)+COUNTIF(JANVIER!$K$208,$E31)+COUNTIF(JANVIER!$K$218,$E31)+COUNTIF(JANVIER!$K$228,$E31)+COUNTIF(JANVIER!$K$238,$E31)+COUNTIF(JANVIER!$K$248,$E31)+COUNTIF(JANVIER!$K$258,$E31)+COUNTIF(JANVIER!$K$268,$E31)+COUNTIF(JANVIER!$K$278,$E31)+COUNTIF(JANVIER!$K$288,$E31)+COUNTIF(JANVIER!$K$298,$E31)+COUNTIF(JANVIER!$K$308,$E31)</f>
        <v>0</v>
      </c>
      <c r="AK31" s="55">
        <f>COUNTIF(JANVIER!J$8,$E31)+COUNTIF(JANVIER!$J$18,$E31)+COUNTIF(JANVIER!$J$28,$E31)+COUNTIF(JANVIER!$J$39,$E31)+COUNTIF(JANVIER!$J$49,$E31)+COUNTIF(JANVIER!$J$59,$E31)+COUNTIF(JANVIER!$J$69,$E31)+COUNTIF(JANVIER!$J$79,$E31)+COUNTIF(JANVIER!$J$89,$E31)+COUNTIF(JANVIER!$J$99,$E31)+COUNTIF(JANVIER!$J$109,$E31)+COUNTIF(JANVIER!$J$119,$E31)+COUNTIF(JANVIER!$J$129,$E31)+COUNTIF(JANVIER!$J$139,$E31)+COUNTIF(JANVIER!$J$149,$E31)+COUNTIF(JANVIER!$J$159,$E31)+COUNTIF(JANVIER!$J$169,$E31)+COUNTIF(JANVIER!$J$179,$E31)+COUNTIF(JANVIER!$J$189,$E31)+COUNTIF(JANVIER!$J$199,$E31)+COUNTIF(JANVIER!$J$209,$E31)+COUNTIF(JANVIER!$J$219,$E31)+COUNTIF(JANVIER!$J$229,$E31)+COUNTIF(JANVIER!$J$239,$E31)+COUNTIF(JANVIER!$J$249,$E31)+COUNTIF(JANVIER!$J$259,$E31)+COUNTIF(JANVIER!$J$269,$E31)+COUNTIF(JANVIER!$J$279,$E31)+COUNTIF(JANVIER!$J$289,$E31)+COUNTIF(JANVIER!$J$299,$E31)+COUNTIF(JANVIER!$J$309,$E31)</f>
        <v>0</v>
      </c>
      <c r="AL31" s="140">
        <f>COUNTIF(JANVIER!K$8,$E31)+COUNTIF(JANVIER!$K$18,$E31)+COUNTIF(JANVIER!$K$28,$E31)+COUNTIF(JANVIER!$K$39,$E31)+COUNTIF(JANVIER!$K$49,$E31)+COUNTIF(JANVIER!$K$59,$E31)+COUNTIF(JANVIER!$K$69,$E31)+COUNTIF(JANVIER!$K$79,$E31)+COUNTIF(JANVIER!$K$89,$E31)+COUNTIF(JANVIER!$K$99,$E31)+COUNTIF(JANVIER!$K$109,$E31)+COUNTIF(JANVIER!$K$119,$E31)+COUNTIF(JANVIER!$K$129,$E31)+COUNTIF(JANVIER!$K$139,$E31)+COUNTIF(JANVIER!$K$149,$E31)+COUNTIF(JANVIER!$K$159,$E31)+COUNTIF(JANVIER!$K$169,$E31)+COUNTIF(JANVIER!$K$179,$E31)+COUNTIF(JANVIER!$K$189,$E31)+COUNTIF(JANVIER!$K$199,$E31)+COUNTIF(JANVIER!$K$209,$E31)+COUNTIF(JANVIER!$K$219,$E31)+COUNTIF(JANVIER!$K$229,$E31)+COUNTIF(JANVIER!$K$239,$E31)+COUNTIF(JANVIER!$K$249,$E31)+COUNTIF(JANVIER!$K$259,$E31)+COUNTIF(JANVIER!$K$269,$E31)+COUNTIF(JANVIER!$K$279,$E31)+COUNTIF(JANVIER!$K$289,$E31)+COUNTIF(JANVIER!$K$299,$E31)+COUNTIF(JANVIER!$K$309,$E31)</f>
        <v>0</v>
      </c>
      <c r="AM31" s="55">
        <f>COUNTIF(JANVIER!J$9,$E31)+COUNTIF(JANVIER!$J$19,$E31)+COUNTIF(JANVIER!$J$29,$E31)+COUNTIF(JANVIER!$J$40,$E31)+COUNTIF(JANVIER!$J$50,$E31)+COUNTIF(JANVIER!$J$60,$E31)+COUNTIF(JANVIER!$J$70,$E31)+COUNTIF(JANVIER!$J$80,$E31)+COUNTIF(JANVIER!$J$90,$E31)+COUNTIF(JANVIER!$J$100,$E31)+COUNTIF(JANVIER!$J$110,$E31)+COUNTIF(JANVIER!$J$120,$E31)+COUNTIF(JANVIER!$J$130,$E31)+COUNTIF(JANVIER!$J$140,$E31)+COUNTIF(JANVIER!$J$150,$E31)+COUNTIF(JANVIER!$J$160,$E31)+COUNTIF(JANVIER!$J$170,$E31)+COUNTIF(JANVIER!$J$180,$E31)+COUNTIF(JANVIER!$J$190,$E31)+COUNTIF(JANVIER!$J$200,$E31)+COUNTIF(JANVIER!$J$210,$E31)+COUNTIF(JANVIER!$J$220,$E31)+COUNTIF(JANVIER!$J$230,$E31)+COUNTIF(JANVIER!$J$240,$E31)+COUNTIF(JANVIER!$J$250,$E31)+COUNTIF(JANVIER!$J$260,$E31)+COUNTIF(JANVIER!$J$270,$E31)+COUNTIF(JANVIER!$J$280,$E31)+COUNTIF(JANVIER!$J$290,$E31)+COUNTIF(JANVIER!$J$300,$E31)+COUNTIF(JANVIER!$J$310,$E31)</f>
        <v>0</v>
      </c>
      <c r="AN31" s="140">
        <f>COUNTIF(JANVIER!K$9,$E31)+COUNTIF(JANVIER!$K$19,$E31)+COUNTIF(JANVIER!$K$29,$E31)+COUNTIF(JANVIER!$K$40,$E31)+COUNTIF(JANVIER!$K$50,$E31)+COUNTIF(JANVIER!$K$60,$E31)+COUNTIF(JANVIER!$K$70,$E31)+COUNTIF(JANVIER!$K$80,$E31)+COUNTIF(JANVIER!$K$90,$E31)+COUNTIF(JANVIER!$K$100,$E31)+COUNTIF(JANVIER!$K$110,$E31)+COUNTIF(JANVIER!$K$120,$E31)+COUNTIF(JANVIER!$K$130,$E31)+COUNTIF(JANVIER!$K$140,$E31)+COUNTIF(JANVIER!$K$150,$E31)+COUNTIF(JANVIER!$K$160,$E31)+COUNTIF(JANVIER!$K$170,$E31)+COUNTIF(JANVIER!$K$180,$E31)+COUNTIF(JANVIER!$K$190,$E31)+COUNTIF(JANVIER!$K$200,$E31)+COUNTIF(JANVIER!$K$210,$E31)+COUNTIF(JANVIER!$K$220,$E31)+COUNTIF(JANVIER!$K$230,$E31)+COUNTIF(JANVIER!$K$240,$E31)+COUNTIF(JANVIER!$K$250,$E31)+COUNTIF(JANVIER!$K$260,$E31)+COUNTIF(JANVIER!$K$270,$E31)+COUNTIF(JANVIER!$K$280,$E31)+COUNTIF(JANVIER!$K$290,$E31)+COUNTIF(JANVIER!$K$300,$E31)+COUNTIF(JANVIER!$K$310,$E31)</f>
        <v>0</v>
      </c>
      <c r="AO31" s="55">
        <f>COUNTIF(JANVIER!J$10,$E31)+COUNTIF(JANVIER!$J$20,$E31)+COUNTIF(JANVIER!$J$30,$E31)+COUNTIF(JANVIER!$J$41,$E31)+COUNTIF(JANVIER!$J$51,$E31)+COUNTIF(JANVIER!$J$61,$E31)+COUNTIF(JANVIER!$J$71,$E31)+COUNTIF(JANVIER!$J$81,$E31)+COUNTIF(JANVIER!$J$91,$E31)+COUNTIF(JANVIER!$J$101,$E31)+COUNTIF(JANVIER!$J$111,$E31)+COUNTIF(JANVIER!$J$121,$E31)+COUNTIF(JANVIER!$J$131,$E31)+COUNTIF(JANVIER!$J$141,$E31)+COUNTIF(JANVIER!$J$151,$E31)+COUNTIF(JANVIER!$J$161,$E31)+COUNTIF(JANVIER!$J$171,$E31)+COUNTIF(JANVIER!$J$181,$E31)+COUNTIF(JANVIER!$J$191,$E31)+COUNTIF(JANVIER!$J$201,$E31)+COUNTIF(JANVIER!$J$211,$E31)+COUNTIF(JANVIER!$J$221,$E31)+COUNTIF(JANVIER!$J$231,$E31)+COUNTIF(JANVIER!$J$241,$E31)+COUNTIF(JANVIER!$J$251,$E31)+COUNTIF(JANVIER!$J$261,$E31)+COUNTIF(JANVIER!$J$271,$E31)+COUNTIF(JANVIER!$J$281,$E31)+COUNTIF(JANVIER!$J$291,$E31)+COUNTIF(JANVIER!$J$301,$E31)+COUNTIF(JANVIER!$J$311,$E31)</f>
        <v>0</v>
      </c>
      <c r="AP31" s="140">
        <f>COUNTIF(JANVIER!K$10,$E31)+COUNTIF(JANVIER!$K$20,$E31)+COUNTIF(JANVIER!$K$30,$E31)+COUNTIF(JANVIER!$K$40,$E31)+COUNTIF(JANVIER!$K$50,$E31)+COUNTIF(JANVIER!$K$60,$E31)+COUNTIF(JANVIER!$K$70,$E31)+COUNTIF(JANVIER!$K$80,$E31)+COUNTIF(JANVIER!$K$90,$E31)+COUNTIF(JANVIER!$K$100,$E31)+COUNTIF(JANVIER!$K$110,$E31)+COUNTIF(JANVIER!$K$120,$E31)+COUNTIF(JANVIER!$K$130,$E31)+COUNTIF(JANVIER!$K$140,$E31)+COUNTIF(JANVIER!$K$150,$E31)+COUNTIF(JANVIER!$K$160,$E31)+COUNTIF(JANVIER!$K$170,$E31)+COUNTIF(JANVIER!$K$180,$E31)+COUNTIF(JANVIER!$K$190,$E31)+COUNTIF(JANVIER!$K$200,$E31)+COUNTIF(JANVIER!$K$210,$E31)+COUNTIF(JANVIER!$K$220,$E31)+COUNTIF(JANVIER!$K$230,$E31)+COUNTIF(JANVIER!$K$240,$E31)+COUNTIF(JANVIER!$K$250,$E31)+COUNTIF(JANVIER!$K$260,$E31)+COUNTIF(JANVIER!$K$270,$E31)+COUNTIF(JANVIER!$K$280,$E31)+COUNTIF(JANVIER!$K$290,$E31)+COUNTIF(JANVIER!$K$300,$E31)+COUNTIF(JANVIER!$K$310,$E31)</f>
        <v>0</v>
      </c>
      <c r="AQ31" s="55">
        <f>COUNTIF(JANVIER!J$11,$E31)+COUNTIF(JANVIER!$J$21,$E31)+COUNTIF(JANVIER!$J$31,$E31)+COUNTIF(JANVIER!$J$42,$E31)+COUNTIF(JANVIER!$J$52,$E31)+COUNTIF(JANVIER!$J$62,$E31)+COUNTIF(JANVIER!$J$72,$E31)+COUNTIF(JANVIER!$J$82,$E31)+COUNTIF(JANVIER!$J$92,$E31)+COUNTIF(JANVIER!$J$102,$E31)+COUNTIF(JANVIER!$J$112,$E31)+COUNTIF(JANVIER!$J$122,$E31)+COUNTIF(JANVIER!$J$132,$E31)+COUNTIF(JANVIER!$J$142,$E31)+COUNTIF(JANVIER!$J$152,$E31)+COUNTIF(JANVIER!$J$162,$E31)+COUNTIF(JANVIER!$J$172,$E31)+COUNTIF(JANVIER!$J$182,$E31)+COUNTIF(JANVIER!$J$192,$E31)+COUNTIF(JANVIER!$J$202,$E31)+COUNTIF(JANVIER!$J$212,$E31)+COUNTIF(JANVIER!$J$222,$E31)+COUNTIF(JANVIER!$J$232,$E31)+COUNTIF(JANVIER!$J$242,$E31)+COUNTIF(JANVIER!$J$252,$E31)+COUNTIF(JANVIER!$J$262,$E31)+COUNTIF(JANVIER!$J$272,$E31)+COUNTIF(JANVIER!$J$282,$E31)+COUNTIF(JANVIER!$J$292,$E31)+COUNTIF(JANVIER!$J$302,$E31)+COUNTIF(JANVIER!$J$312,$E31)</f>
        <v>0</v>
      </c>
      <c r="AR31" s="140">
        <f>COUNTIF(JANVIER!K$11,$E31)+COUNTIF(JANVIER!$K$21,$E31)+COUNTIF(JANVIER!$K$32,$E31)+COUNTIF(JANVIER!$K$42,$E31)+COUNTIF(JANVIER!$K$52,$E31)+COUNTIF(JANVIER!$K$62,$E31)+COUNTIF(JANVIER!$K$72,$E31)+COUNTIF(JANVIER!$K$82,$E31)+COUNTIF(JANVIER!$K$92,$E31)+COUNTIF(JANVIER!$K$102,$E31)+COUNTIF(JANVIER!$K$112,$E31)+COUNTIF(JANVIER!$K$122,$E31)+COUNTIF(JANVIER!$K$132,$E31)+COUNTIF(JANVIER!$K$142,$E31)+COUNTIF(JANVIER!$K$152,$E31)+COUNTIF(JANVIER!$K$162,$E31)+COUNTIF(JANVIER!$K$172,$E31)+COUNTIF(JANVIER!$K$182,$E31)+COUNTIF(JANVIER!$K$192,$E31)+COUNTIF(JANVIER!$K$202,$E31)+COUNTIF(JANVIER!$K$212,$E31)+COUNTIF(JANVIER!$K$222,$E31)+COUNTIF(JANVIER!$K$232,$E31)+COUNTIF(JANVIER!$K$242,$E31)+COUNTIF(JANVIER!$K$252,$E31)+COUNTIF(JANVIER!$K$262,$E31)+COUNTIF(JANVIER!$K$272,$E31)+COUNTIF(JANVIER!$K$282,$E31)+COUNTIF(JANVIER!$K$292,$E31)+COUNTIF(JANVIER!$K$302,$E31)+COUNTIF(JANVIER!$K$312,$E31)</f>
        <v>0</v>
      </c>
      <c r="AS31" s="159">
        <f t="shared" si="8"/>
        <v>0</v>
      </c>
      <c r="AT31" s="80"/>
      <c r="AU31" s="2">
        <f>COUNTIF(JANVIER!M$6,$E31)+COUNTIF(JANVIER!$M$16,$E31)+COUNTIF(JANVIER!$M$26,$E31)+COUNTIF(JANVIER!$M$37,$E31)+COUNTIF(JANVIER!$M$47,$E31)+COUNTIF(JANVIER!$M$57,$E31)+COUNTIF(JANVIER!$M$67,$E31)+COUNTIF(JANVIER!$M$77,$E31)+COUNTIF(JANVIER!$M$87,$E31)+COUNTIF(JANVIER!$M$97,$E31)+COUNTIF(JANVIER!$M$107,$E31)+COUNTIF(JANVIER!$M$117,$E31)+COUNTIF(JANVIER!$M$127,$E31)+COUNTIF(JANVIER!$M$137,$E31)+COUNTIF(JANVIER!$M$147,$E31)+COUNTIF(JANVIER!$M$157,$E31)+COUNTIF(JANVIER!$M$167,$E31)+COUNTIF(JANVIER!$M$177,$E31)+COUNTIF(JANVIER!$M$187,$E31)+COUNTIF(JANVIER!$M$197,$E31)+COUNTIF(JANVIER!$M$207,$E31)+COUNTIF(JANVIER!$M$217,$E31)+COUNTIF(JANVIER!$M$227,$E31)+COUNTIF(JANVIER!$M$237,$E31)+COUNTIF(JANVIER!$M$247,$E31)+COUNTIF(JANVIER!$M$257,$E31)+COUNTIF(JANVIER!$M$267,$E31)+COUNTIF(JANVIER!$M$277,$E31)+COUNTIF(JANVIER!$M$287,$E31)+COUNTIF(JANVIER!$M$297,$E31)+COUNTIF(JANVIER!$M$307,$E31)</f>
        <v>0</v>
      </c>
      <c r="AV31" s="138">
        <f>COUNTIF(JANVIER!N$6,$E31)+COUNTIF(JANVIER!$N$16,$E31)+COUNTIF(JANVIER!$N$26,$E31)+COUNTIF(JANVIER!$N$37,$E31)+COUNTIF(JANVIER!$N$47,$E31)+COUNTIF(JANVIER!$N$57,$E31)+COUNTIF(JANVIER!$N$67,$E31)+COUNTIF(JANVIER!$N$77,$E31)+COUNTIF(JANVIER!$N$87,$E31)+COUNTIF(JANVIER!$N$97,$E31)+COUNTIF(JANVIER!$N$107,$E31)+COUNTIF(JANVIER!$N$117,$E31)+COUNTIF(JANVIER!$N$127,$E31)+COUNTIF(JANVIER!$N$137,$E31)+COUNTIF(JANVIER!$N$147,$E31)+COUNTIF(JANVIER!$N$157,$E31)+COUNTIF(JANVIER!$N$167,$E31)+COUNTIF(JANVIER!$N$177,$E31)+COUNTIF(JANVIER!$N$187,$E31)+COUNTIF(JANVIER!$N$197,$E31)+COUNTIF(JANVIER!$N$207,$E31)+COUNTIF(JANVIER!$N$217,$E31)+COUNTIF(JANVIER!$N$227,$E31)+COUNTIF(JANVIER!$N$237,$E31)+COUNTIF(JANVIER!$N$247,$E31)+COUNTIF(JANVIER!$N$257,$E31)+COUNTIF(JANVIER!$N$267,$E31)+COUNTIF(JANVIER!$N$277,$E31)+COUNTIF(JANVIER!$N$287,$E31)+COUNTIF(JANVIER!$N$297,$E31)+COUNTIF(JANVIER!$N$307,$E31)</f>
        <v>0</v>
      </c>
      <c r="AW31" s="2">
        <f>COUNTIF(JANVIER!$M$7,$E31)+COUNTIF(JANVIER!$M$17,$E31)+COUNTIF(JANVIER!$M$27,$E31)+COUNTIF(JANVIER!$M$38,$E31)+COUNTIF(JANVIER!$M$48,$E31)+COUNTIF(JANVIER!$M$58,$E31)+COUNTIF(JANVIER!$M$68,$E31)+COUNTIF(JANVIER!$M$78,$E31)+COUNTIF(JANVIER!$M$88,$E31)+COUNTIF(JANVIER!$M$98,$E31)+COUNTIF(JANVIER!$M$108,$E31)+COUNTIF(JANVIER!$M$118,$E31)+COUNTIF(JANVIER!$M$128,$E31)+COUNTIF(JANVIER!$M$138,$E31)+COUNTIF(JANVIER!$M$148,$E31)+COUNTIF(JANVIER!$M$158,$E31)+COUNTIF(JANVIER!$M$168,$E31)+COUNTIF(JANVIER!$M$178,$E31)+COUNTIF(JANVIER!$M$188,$E31)+COUNTIF(JANVIER!$M$198,$E31)+COUNTIF(JANVIER!$M$208,$E31)+COUNTIF(JANVIER!$M$218,$E31)+COUNTIF(JANVIER!$M$228,$E31)+COUNTIF(JANVIER!$M$238,$E31)+COUNTIF(JANVIER!$M$248,$E31)+COUNTIF(JANVIER!$M$258,$E31)+COUNTIF(JANVIER!$M$268,$E31)+COUNTIF(JANVIER!$M$278,$E31)+COUNTIF(JANVIER!$M$288,$E31)+COUNTIF(JANVIER!$M$298,$E31)+COUNTIF(JANVIER!$M$308,$E31)</f>
        <v>0</v>
      </c>
      <c r="AX31" s="138">
        <f>COUNTIF(JANVIER!N$7,$E31)+COUNTIF(JANVIER!$N$17,$E31)+COUNTIF(JANVIER!$N$27,$E31)+COUNTIF(JANVIER!$N$38,$E31)+COUNTIF(JANVIER!$N$48,$E31)+COUNTIF(JANVIER!$N$58,$E31)+COUNTIF(JANVIER!$N$68,$E31)+COUNTIF(JANVIER!$N$78,$E31)+COUNTIF(JANVIER!$N$88,$E31)+COUNTIF(JANVIER!$N$98,$E31)+COUNTIF(JANVIER!$N$108,$E31)+COUNTIF(JANVIER!$N$118,$E31)+COUNTIF(JANVIER!$N$128,$E31)+COUNTIF(JANVIER!$N$138,$E31)+COUNTIF(JANVIER!$N$148,$E31)+COUNTIF(JANVIER!$N$158,$E31)+COUNTIF(JANVIER!$N$168,$E31)+COUNTIF(JANVIER!$N$178,$E31)+COUNTIF(JANVIER!$N$188,$E31)+COUNTIF(JANVIER!$N$198,$E31)+COUNTIF(JANVIER!$N$208,$E31)+COUNTIF(JANVIER!$N$218,$E31)+COUNTIF(JANVIER!$N$228,$E31)+COUNTIF(JANVIER!$N$238,$E31)+COUNTIF(JANVIER!$N$248,$E31)+COUNTIF(JANVIER!$N$258,$E31)+COUNTIF(JANVIER!$N$268,$E31)+COUNTIF(JANVIER!$N$278,$E31)+COUNTIF(JANVIER!$N$288,$E31)+COUNTIF(JANVIER!$N$298,$E31)+COUNTIF(JANVIER!$N$308,$E31)</f>
        <v>0</v>
      </c>
      <c r="AY31" s="98">
        <f>COUNTIF(JANVIER!M$8,$E31)+COUNTIF(JANVIER!$M$18,$E31)+COUNTIF(JANVIER!$M$28,$E31)+COUNTIF(JANVIER!$M$39,$E31)+COUNTIF(JANVIER!$M$49,$E31)+COUNTIF(JANVIER!$M$59,$E31)+COUNTIF(JANVIER!$M$69,$E31)+COUNTIF(JANVIER!$M$79,$E31)+COUNTIF(JANVIER!$M$89,$E31)+COUNTIF(JANVIER!$M$99,$E31)+COUNTIF(JANVIER!$M$109,$E31)+COUNTIF(JANVIER!$M$119,$E31)+COUNTIF(JANVIER!$M$129,$E31)+COUNTIF(JANVIER!$M$139,$E31)+COUNTIF(JANVIER!$M$149,$E31)+COUNTIF(JANVIER!$M$159,$E31)+COUNTIF(JANVIER!$M$169,$E31)+COUNTIF(JANVIER!$M$179,$E31)+COUNTIF(JANVIER!$M$189,$E31)+COUNTIF(JANVIER!$M$199,$E31)+COUNTIF(JANVIER!$M$209,$E31)+COUNTIF(JANVIER!$M$219,$E31)+COUNTIF(JANVIER!$M$229,$E31)+COUNTIF(JANVIER!$M$239,$E31)+COUNTIF(JANVIER!$M$249,$E31)+COUNTIF(JANVIER!$M$259,$E31)+COUNTIF(JANVIER!$M$269,$E31)+COUNTIF(JANVIER!$M$279,$E31)+COUNTIF(JANVIER!$M$289,$E31)+COUNTIF(JANVIER!$M$299,$E31)+COUNTIF(JANVIER!$M$309,$E31)</f>
        <v>0</v>
      </c>
      <c r="AZ31" s="136">
        <f>COUNTIF(JANVIER!N$8,$E31)+COUNTIF(JANVIER!$N$18,$E31)+COUNTIF(JANVIER!$N$28,$E31)+COUNTIF(JANVIER!$N$39,$E31)+COUNTIF(JANVIER!$N$49,$E31)+COUNTIF(JANVIER!$N$59,$E31)+COUNTIF(JANVIER!$N$69,$E31)+COUNTIF(JANVIER!$N$79,$E31)+COUNTIF(JANVIER!$N$89,$E31)+COUNTIF(JANVIER!$N$99,$E31)+COUNTIF(JANVIER!$N$109,$E31)+COUNTIF(JANVIER!$N$119,$E31)+COUNTIF(JANVIER!$N$129,$E31)+COUNTIF(JANVIER!$N$139,$E31)+COUNTIF(JANVIER!$N$149,$E31)+COUNTIF(JANVIER!$N$159,$E31)+COUNTIF(JANVIER!$N$169,$E31)+COUNTIF(JANVIER!$N$179,$E31)+COUNTIF(JANVIER!$N$189,$E31)+COUNTIF(JANVIER!$N$199,$E31)+COUNTIF(JANVIER!$N$209,$E31)+COUNTIF(JANVIER!$N$219,$E31)+COUNTIF(JANVIER!$N$229,$E31)+COUNTIF(JANVIER!$N$239,$E31)+COUNTIF(JANVIER!$N$249,$E31)+COUNTIF(JANVIER!$N$259,$E31)+COUNTIF(JANVIER!$N$269,$E31)+COUNTIF(JANVIER!$N$279,$E31)+COUNTIF(JANVIER!$N$289,$E31)+COUNTIF(JANVIER!$N$299,$E31)+COUNTIF(JANVIER!$N$309,$E31)</f>
        <v>0</v>
      </c>
      <c r="BA31" s="98">
        <f>COUNTIF(JANVIER!M$9,$E31)+COUNTIF(JANVIER!$M$19,$E31)+COUNTIF(JANVIER!$M$29,$E31)+COUNTIF(JANVIER!$M$40,$E31)+COUNTIF(JANVIER!$M$50,$E31)+COUNTIF(JANVIER!$M$60,$E31)+COUNTIF(JANVIER!$M$70,$E31)+COUNTIF(JANVIER!$M$80,$E31)+COUNTIF(JANVIER!$M$90,$E31)+COUNTIF(JANVIER!$M$100,$E31)+COUNTIF(JANVIER!$M$110,$E31)+COUNTIF(JANVIER!$M$120,$E31)+COUNTIF(JANVIER!$M$130,$E31)+COUNTIF(JANVIER!$M$140,$E31)+COUNTIF(JANVIER!$M$150,$E31)+COUNTIF(JANVIER!$M$160,$E31)+COUNTIF(JANVIER!$M$170,$E31)+COUNTIF(JANVIER!$M$180,$E31)+COUNTIF(JANVIER!$M$190,$E31)+COUNTIF(JANVIER!$M$200,$E31)+COUNTIF(JANVIER!$M$210,$E31)+COUNTIF(JANVIER!$M$220,$E31)+COUNTIF(JANVIER!$M$230,$E31)+COUNTIF(JANVIER!$M$240,$E31)+COUNTIF(JANVIER!$M$250,$E31)+COUNTIF(JANVIER!$M$260,$E31)+COUNTIF(JANVIER!$M$270,$E31)+COUNTIF(JANVIER!$M$280,$E31)+COUNTIF(JANVIER!$M$290,$E31)+COUNTIF(JANVIER!$M$300,$E31)+COUNTIF(JANVIER!$M$310,$E31)</f>
        <v>0</v>
      </c>
      <c r="BB31" s="136">
        <f>COUNTIF(JANVIER!N$9,$E31)+COUNTIF(JANVIER!$N$19,$E31)+COUNTIF(JANVIER!$N$29,$E31)+COUNTIF(JANVIER!$N$40,$E31)+COUNTIF(JANVIER!$N$50,$E31)+COUNTIF(JANVIER!$N$60,$E31)+COUNTIF(JANVIER!$N$70,$E31)+COUNTIF(JANVIER!$N$80,$E31)+COUNTIF(JANVIER!$N$90,$E31)+COUNTIF(JANVIER!$N$100,$E31)+COUNTIF(JANVIER!$N$110,$E31)+COUNTIF(JANVIER!$N$120,$E31)+COUNTIF(JANVIER!$N$130,$E31)+COUNTIF(JANVIER!$N$140,$E31)+COUNTIF(JANVIER!$N$150,$E31)+COUNTIF(JANVIER!$N$160,$E31)+COUNTIF(JANVIER!$N$170,$E31)+COUNTIF(JANVIER!$N$180,$E31)+COUNTIF(JANVIER!$N$190,$E31)+COUNTIF(JANVIER!$N$200,$E31)+COUNTIF(JANVIER!$N$210,$E31)+COUNTIF(JANVIER!$N$220,$E31)+COUNTIF(JANVIER!$N$230,$E31)+COUNTIF(JANVIER!$N$240,$E31)+COUNTIF(JANVIER!$N$250,$E31)+COUNTIF(JANVIER!$N$260,$E31)+COUNTIF(JANVIER!$N$270,$E31)+COUNTIF(JANVIER!$N$280,$E31)+COUNTIF(JANVIER!$N$290,$E31)+COUNTIF(JANVIER!$N$300,$E31)+COUNTIF(JANVIER!$N$310,$E31)</f>
        <v>0</v>
      </c>
      <c r="BC31" s="80"/>
      <c r="BD31" s="55">
        <f>COUNTIF(JANVIER!P$6,$E31)+COUNTIF(JANVIER!$P$16,$E31)+COUNTIF(JANVIER!$P$26,$E31)+COUNTIF(JANVIER!$P$37,$E31)+COUNTIF(JANVIER!$P$47,$E31)+COUNTIF(JANVIER!$P$57,$E31)+COUNTIF(JANVIER!$P$67,$E31)+COUNTIF(JANVIER!$P$77,$E31)+COUNTIF(JANVIER!$P$87,$E31)+COUNTIF(JANVIER!$P$97,$E31)+COUNTIF(JANVIER!$P$107,$E31)+COUNTIF(JANVIER!$P$117,$E31)+COUNTIF(JANVIER!$P$127,$E31)+COUNTIF(JANVIER!$P$137,$E31)+COUNTIF(JANVIER!$P$147,$E31)+COUNTIF(JANVIER!$P$157,$E31)+COUNTIF(JANVIER!$P$167,$E31)+COUNTIF(JANVIER!$P$177,$E31)+COUNTIF(JANVIER!$P$187,$E31)+COUNTIF(JANVIER!$P$197,$E31)+COUNTIF(JANVIER!$P$207,$E31)+COUNTIF(JANVIER!$P$217,$E31)+COUNTIF(JANVIER!$P$227,$E31)+COUNTIF(JANVIER!$P$237,$E31)+COUNTIF(JANVIER!$P$247,$E31)+COUNTIF(JANVIER!$P$257,$E31)+COUNTIF(JANVIER!$P$267,$E31)+COUNTIF(JANVIER!$P$277,$E31)+COUNTIF(JANVIER!$P$287,$E31)+COUNTIF(JANVIER!$P$297,$E31)+COUNTIF(JANVIER!$P$307,$E31)</f>
        <v>0</v>
      </c>
      <c r="BE31" s="140">
        <f>COUNTIF(JANVIER!Q$6,$E31)+COUNTIF(JANVIER!$P$16,$E31)+COUNTIF(JANVIER!$P$26,$E31)+COUNTIF(JANVIER!$P$37,$E31)+COUNTIF(JANVIER!$M$47,$E31)+COUNTIF(JANVIER!$P$57,$E31)+COUNTIF(JANVIER!$P$67,$E31)+COUNTIF(JANVIER!$P$77,$E31)+COUNTIF(JANVIER!$P$87,$E31)+COUNTIF(JANVIER!$P$97,$E31)+COUNTIF(JANVIER!$P$107,$E31)+COUNTIF(JANVIER!$P$117,$E31)+COUNTIF(JANVIER!$P$127,$E31)+COUNTIF(JANVIER!$P$137,$E31)+COUNTIF(JANVIER!$P$147,$E31)+COUNTIF(JANVIER!$P$157,$E31)+COUNTIF(JANVIER!$P$167,$E31)+COUNTIF(JANVIER!$P$177,$E31)+COUNTIF(JANVIER!$P$187,$E31)+COUNTIF(JANVIER!$P$197,$E31)+COUNTIF(JANVIER!$P$207,$E31)+COUNTIF(JANVIER!$P$217,$E31)+COUNTIF(JANVIER!$P$227,$E31)+COUNTIF(JANVIER!$P$237,$E31)+COUNTIF(JANVIER!$P$247,$E31)+COUNTIF(JANVIER!$P$257,$E31)+COUNTIF(JANVIER!$P$267,$E31)+COUNTIF(JANVIER!$P$277,$E31)+COUNTIF(JANVIER!$P$287,$E31)+COUNTIF(JANVIER!$P$297,$E31)+COUNTIF(JANVIER!$P$307,$E31)</f>
        <v>0</v>
      </c>
      <c r="BF31" s="55">
        <f>COUNTIF(JANVIER!$P$7,$E31)+COUNTIF(JANVIER!$P$17,$E31)+COUNTIF(JANVIER!$P$27,$E31)+COUNTIF(JANVIER!$P$38,$E31)+COUNTIF(JANVIER!$P$48,$E31)+COUNTIF(JANVIER!$P$58,$E31)+COUNTIF(JANVIER!$P$68,$E31)+COUNTIF(JANVIER!$P$78,$E31)+COUNTIF(JANVIER!$P$88,$E31)+COUNTIF(JANVIER!$P$98,$E31)+COUNTIF(JANVIER!$P$108,$E31)+COUNTIF(JANVIER!$P$118,$E31)+COUNTIF(JANVIER!$P$128,$E31)+COUNTIF(JANVIER!$P$138,$E31)+COUNTIF(JANVIER!$P$148,$E31)+COUNTIF(JANVIER!$P$158,$E31)+COUNTIF(JANVIER!$P$168,$E31)+COUNTIF(JANVIER!$P$178,$E31)+COUNTIF(JANVIER!$P$188,$E31)+COUNTIF(JANVIER!$P$198,$E31)+COUNTIF(JANVIER!$P$208,$E31)+COUNTIF(JANVIER!$P$218,$E31)+COUNTIF(JANVIER!$P$228,$E31)+COUNTIF(JANVIER!$P$238,$E31)+COUNTIF(JANVIER!$P$248,$E31)+COUNTIF(JANVIER!$P$258,$E31)+COUNTIF(JANVIER!$P$268,$E31)+COUNTIF(JANVIER!$P$278,$E31)+COUNTIF(JANVIER!$P$288,$E31)+COUNTIF(JANVIER!$P$298,$E31)+COUNTIF(JANVIER!$P$308,$E31)</f>
        <v>0</v>
      </c>
      <c r="BG31" s="140">
        <f>COUNTIF(JANVIER!$Q$7,$E31)+COUNTIF(JANVIER!$Q$17,$E31)+COUNTIF(JANVIER!$Q$27,$E31)+COUNTIF(JANVIER!$Q$38,$E31)+COUNTIF(JANVIER!$Q$48,$E31)+COUNTIF(JANVIER!$Q$58,$E31)+COUNTIF(JANVIER!$Q$68,$E31)+COUNTIF(JANVIER!$Q$78,$E31)+COUNTIF(JANVIER!$Q$88,$E31)+COUNTIF(JANVIER!$Q$98,$E31)+COUNTIF(JANVIER!$Q$108,$E31)+COUNTIF(JANVIER!$Q$118,$E31)+COUNTIF(JANVIER!$Q$128,$E31)+COUNTIF(JANVIER!$Q$138,$E31)+COUNTIF(JANVIER!$Q$148,$E31)+COUNTIF(JANVIER!$Q$158,$E31)+COUNTIF(JANVIER!$Q$168,$E31)+COUNTIF(JANVIER!$Q$178,$E31)+COUNTIF(JANVIER!$Q$188,$E31)+COUNTIF(JANVIER!$Q$198,$E31)+COUNTIF(JANVIER!$Q$208,$E31)+COUNTIF(JANVIER!$Q$218,$E31)+COUNTIF(JANVIER!$Q$228,$E31)+COUNTIF(JANVIER!$Q$238,$E31)+COUNTIF(JANVIER!$Q$248,$E31)+COUNTIF(JANVIER!$Q$258,$E31)+COUNTIF(JANVIER!$Q$268,$E31)+COUNTIF(JANVIER!$Q$278,$E31)+COUNTIF(JANVIER!$Q$288,$E31)+COUNTIF(JANVIER!$Q$298,$E31)+COUNTIF(JANVIER!$Q$308,$E31)</f>
        <v>0</v>
      </c>
      <c r="BH31" s="48">
        <f>COUNTIF(JANVIER!P$8,$E31)+COUNTIF(JANVIER!$P$18,$E31)+COUNTIF(JANVIER!$P$28,$E31)+COUNTIF(JANVIER!$P$39,$E31)+COUNTIF(JANVIER!$P$49,$E31)+COUNTIF(JANVIER!$P$59,$E31)+COUNTIF(JANVIER!$P$69,$E31)+COUNTIF(JANVIER!$P$79,$E31)+COUNTIF(JANVIER!$P$89,$E31)+COUNTIF(JANVIER!$P$99,$E31)+COUNTIF(JANVIER!$P$109,$E31)+COUNTIF(JANVIER!$P$119,$E31)+COUNTIF(JANVIER!$P$129,$E31)+COUNTIF(JANVIER!$P$139,$E31)+COUNTIF(JANVIER!$P$149,$E31)+COUNTIF(JANVIER!$P$159,$E31)+COUNTIF(JANVIER!$P$169,$E31)+COUNTIF(JANVIER!$P$179,$E31)+COUNTIF(JANVIER!$P$189,$E31)+COUNTIF(JANVIER!$P$199,$E31)+COUNTIF(JANVIER!$P$209,$E31)+COUNTIF(JANVIER!$P$219,$E31)+COUNTIF(JANVIER!$P$229,$E31)+COUNTIF(JANVIER!$P$239,$E31)+COUNTIF(JANVIER!$P$249,$E31)+COUNTIF(JANVIER!$P$259,$E31)+COUNTIF(JANVIER!$P$269,$E31)+COUNTIF(JANVIER!$P$279,$E31)+COUNTIF(JANVIER!$P$289,$E31)+COUNTIF(JANVIER!$P$299,$E31)+COUNTIF(JANVIER!$P$309,$E31)</f>
        <v>0</v>
      </c>
      <c r="BI31" s="151">
        <f>COUNTIF(JANVIER!Q$8,$E31)+COUNTIF(JANVIER!$Q$18,$E31)+COUNTIF(JANVIER!$Q$28,$E31)+COUNTIF(JANVIER!$Q$39,$E31)+COUNTIF(JANVIER!$Q$49,$E31)+COUNTIF(JANVIER!$Q$59,$E31)+COUNTIF(JANVIER!$Q$69,$E31)+COUNTIF(JANVIER!$Q$79,$E31)+COUNTIF(JANVIER!$Q$89,$E31)+COUNTIF(JANVIER!$Q$99,$E31)+COUNTIF(JANVIER!$Q$109,$E31)+COUNTIF(JANVIER!$Q$119,$E31)+COUNTIF(JANVIER!$Q$129,$E31)+COUNTIF(JANVIER!$Q$139,$E31)+COUNTIF(JANVIER!$Q$149,$E31)+COUNTIF(JANVIER!$Q$159,$E31)+COUNTIF(JANVIER!$Q$169,$E31)+COUNTIF(JANVIER!$Q$179,$E31)+COUNTIF(JANVIER!$Q$189,$E31)+COUNTIF(JANVIER!$Q$199,$E31)+COUNTIF(JANVIER!$Q$209,$E31)+COUNTIF(JANVIER!$Q$219,$E31)+COUNTIF(JANVIER!$Q$229,$E31)+COUNTIF(JANVIER!$Q$239,$E31)+COUNTIF(JANVIER!$Q$249,$E31)+COUNTIF(JANVIER!$Q$259,$E31)+COUNTIF(JANVIER!$Q$269,$E31)+COUNTIF(JANVIER!$Q$279,$E31)+COUNTIF(JANVIER!$Q$289,$E31)+COUNTIF(JANVIER!$Q$299,$E31)+COUNTIF(JANVIER!$Q$309,$E31)</f>
        <v>0</v>
      </c>
      <c r="BJ31" s="80"/>
      <c r="BK31" s="55">
        <f>COUNTIF(JANVIER!S$6,$E31)+COUNTIF(JANVIER!$S$16,$E31)+COUNTIF(JANVIER!$S$26,$E31)+COUNTIF(JANVIER!$S$37,$E31)+COUNTIF(JANVIER!$S$47,$E31)+COUNTIF(JANVIER!$S$57,$E31)+COUNTIF(JANVIER!$S$67,$E31)+COUNTIF(JANVIER!$S$77,$E31)+COUNTIF(JANVIER!$S$87,$E31)+COUNTIF(JANVIER!$S$97,$E31)+COUNTIF(JANVIER!$S$107,$E31)+COUNTIF(JANVIER!$S$117,$E31)+COUNTIF(JANVIER!$S$127,$E31)+COUNTIF(JANVIER!$S$137,$E31)+COUNTIF(JANVIER!$S$147,$E31)+COUNTIF(JANVIER!$S$157,$E31)+COUNTIF(JANVIER!$S$167,$E31)+COUNTIF(JANVIER!$S$177,$E31)+COUNTIF(JANVIER!$S$187,$E31)+COUNTIF(JANVIER!$S$197,$E31)+COUNTIF(JANVIER!$S$207,$E31)+COUNTIF(JANVIER!$S$217,$E31)+COUNTIF(JANVIER!$S$227,$E31)+COUNTIF(JANVIER!$S$237,$E31)+COUNTIF(JANVIER!$S$247,$E31)+COUNTIF(JANVIER!$S$257,$E31)+COUNTIF(JANVIER!$S$267,$E31)+COUNTIF(JANVIER!$S$277,$E31)+COUNTIF(JANVIER!$S$287,$E31)+COUNTIF(JANVIER!$S$297,$E31)+COUNTIF(JANVIER!$S$307,$E31)</f>
        <v>0</v>
      </c>
      <c r="BL31" s="140">
        <f>COUNTIF(JANVIER!T$6,$E34)+COUNTIF(JANVIER!$T$16,$E34)+COUNTIF(JANVIER!$T$26,$E34)+COUNTIF(JANVIER!$T$37,$E34)+COUNTIF(JANVIER!$T$47,$E34)+COUNTIF(JANVIER!$T$57,$E34)+COUNTIF(JANVIER!$T$67,$E34)+COUNTIF(JANVIER!$T$77,$E34)+COUNTIF(JANVIER!$T$87,$E34)+COUNTIF(JANVIER!$T$97,$E34)+COUNTIF(JANVIER!$T$107,$E34)+COUNTIF(JANVIER!$T$117,$E34)+COUNTIF(JANVIER!$T$127,$E34)+COUNTIF(JANVIER!$T$137,$E34)+COUNTIF(JANVIER!$T$147,$E34)+COUNTIF(JANVIER!$T$157,$E34)+COUNTIF(JANVIER!$T$167,$E34)+COUNTIF(JANVIER!$T$177,$E34)+COUNTIF(JANVIER!$T$187,$E34)+COUNTIF(JANVIER!$T$197,$E34)+COUNTIF(JANVIER!$T$207,$E34)+COUNTIF(JANVIER!$T$217,$E34)+COUNTIF(JANVIER!$T$227,$E34)+COUNTIF(JANVIER!$T$237,$E34)+COUNTIF(JANVIER!$T$247,$E34)+COUNTIF(JANVIER!$T$257,$E34)+COUNTIF(JANVIER!$T$267,$E34)+COUNTIF(JANVIER!$T$277,$E34)+COUNTIF(JANVIER!$T$287,$E34)+COUNTIF(JANVIER!$T$297,$E34)+COUNTIF(JANVIER!$T$307,$E34)</f>
        <v>0</v>
      </c>
      <c r="BM31" s="55">
        <f>COUNTIF(JANVIER!$S$7,$E31)+COUNTIF(JANVIER!$S$17,$E31)+COUNTIF(JANVIER!$S$27,$E31)+COUNTIF(JANVIER!$S$38,$E31)+COUNTIF(JANVIER!$S$48,$E31)+COUNTIF(JANVIER!$S$58,$E31)+COUNTIF(JANVIER!$S$68,$E31)+COUNTIF(JANVIER!$S$78,$E31)+COUNTIF(JANVIER!$S$88,$E31)+COUNTIF(JANVIER!$S$98,$E31)+COUNTIF(JANVIER!$S$108,$E31)+COUNTIF(JANVIER!$S$118,$E31)+COUNTIF(JANVIER!$S$128,$E31)+COUNTIF(JANVIER!$S$138,$E31)+COUNTIF(JANVIER!$S$148,$E31)+COUNTIF(JANVIER!$S$158,$E31)+COUNTIF(JANVIER!$S$168,$E31)+COUNTIF(JANVIER!$S$178,$E31)+COUNTIF(JANVIER!$S$188,$E31)+COUNTIF(JANVIER!$S$198,$E31)+COUNTIF(JANVIER!$S$208,$E31)+COUNTIF(JANVIER!$S$218,$E31)+COUNTIF(JANVIER!$S$228,$E31)+COUNTIF(JANVIER!$S$238,$E31)+COUNTIF(JANVIER!$S$248,$E31)+COUNTIF(JANVIER!$S$258,$E31)+COUNTIF(JANVIER!$S$268,$E31)+COUNTIF(JANVIER!$S$278,$E31)+COUNTIF(JANVIER!$S$288,$E31)+COUNTIF(JANVIER!$S$298,$E31)+COUNTIF(JANVIER!$S$308,$E31)</f>
        <v>0</v>
      </c>
      <c r="BN31" s="140">
        <f>COUNTIF(JANVIER!$T$7,$E31)+COUNTIF(JANVIER!$T$17,$E31)+COUNTIF(JANVIER!$T$27,$E31)+COUNTIF(JANVIER!$T$38,$E31)+COUNTIF(JANVIER!$T$48,$E31)+COUNTIF(JANVIER!$T$58,$E31)+COUNTIF(JANVIER!$T$68,$E31)+COUNTIF(JANVIER!$T$78,$E31)+COUNTIF(JANVIER!$T$88,$E31)+COUNTIF(JANVIER!$T$98,$E31)+COUNTIF(JANVIER!$T$108,$E31)+COUNTIF(JANVIER!$T$118,$E31)+COUNTIF(JANVIER!$T$128,$E31)+COUNTIF(JANVIER!$T$138,$E31)+COUNTIF(JANVIER!$T$148,$E31)+COUNTIF(JANVIER!$T$158,$E31)+COUNTIF(JANVIER!$T$168,$E31)+COUNTIF(JANVIER!$T$178,$E31)+COUNTIF(JANVIER!$T$188,$E31)+COUNTIF(JANVIER!$T$198,$E31)+COUNTIF(JANVIER!$T$208,$E31)+COUNTIF(JANVIER!$T$218,$E31)+COUNTIF(JANVIER!$T$228,$E31)+COUNTIF(JANVIER!$T$238,$E31)+COUNTIF(JANVIER!$T$248,$E31)+COUNTIF(JANVIER!$T$258,$E31)+COUNTIF(JANVIER!$T$268,$E31)+COUNTIF(JANVIER!$T$278,$E31)+COUNTIF(JANVIER!$T$288,$E31)+COUNTIF(JANVIER!$T$298,$E31)+COUNTIF(JANVIER!$T$308,$E31)</f>
        <v>0</v>
      </c>
    </row>
    <row r="32" spans="2:66" x14ac:dyDescent="0.25">
      <c r="E32" s="162"/>
      <c r="F32" s="117"/>
      <c r="G32" s="55">
        <f>COUNTIF(JANVIER!$A$8,$E32)+COUNTIF(JANVIER!$A$18,$E32)+COUNTIF(JANVIER!$A$276,$E32)+COUNTIF(JANVIER!$A$39,$E32)+COUNTIF(JANVIER!$A$49,$E32)+COUNTIF(JANVIER!$A$59,$E32)+COUNTIF(JANVIER!$A$69,$E32)+COUNTIF(JANVIER!$A$79,$E32)+COUNTIF(JANVIER!$A$87,$E32)+COUNTIF(JANVIER!$A$99,$E32)+COUNTIF(JANVIER!$A$109,$E32)+COUNTIF(JANVIER!$A$119,$E32)+COUNTIF(JANVIER!$A$129,$E32)+COUNTIF(JANVIER!$A$139,$E32)+COUNTIF(JANVIER!$A$149,$E32)+COUNTIF(JANVIER!$A$159,$E32)+COUNTIF(JANVIER!$A$169,$E32)+COUNTIF(JANVIER!$A$179,$E32)+COUNTIF(JANVIER!$A$189,$E32)+COUNTIF(JANVIER!$A$199,$E32)+COUNTIF(JANVIER!$A$209,$E32)+COUNTIF(JANVIER!$A$219,$E32)+COUNTIF(JANVIER!$A$229,$E32)+COUNTIF(JANVIER!$A$239,$E32)+COUNTIF(JANVIER!$A$249,$E32)+COUNTIF(JANVIER!$A$259,$E32)+COUNTIF(JANVIER!$A$269,$E32)+COUNTIF(JANVIER!$A$279,$E32)+COUNTIF(JANVIER!$A$289,$E32)+COUNTIF(JANVIER!$A$299,$E32)+COUNTIF(JANVIER!$A$307:$D$309,$E32)</f>
        <v>0</v>
      </c>
      <c r="H32" s="55">
        <f>COUNTIF(JANVIER!$B$8,$E32)+COUNTIF(JANVIER!$B$18,$E32)+COUNTIF(JANVIER!$B$28,$E32)+COUNTIF(JANVIER!$B$39,$E32)+COUNTIF(JANVIER!$B$49,$E32)+COUNTIF(JANVIER!$B$59,$E32)+COUNTIF(JANVIER!$B$69,$E32)+COUNTIF(JANVIER!$B$79,$E32)+COUNTIF(JANVIER!$B$89,$E32)+COUNTIF(JANVIER!$B$99,$E32)+COUNTIF(JANVIER!$B$109,$E32)+COUNTIF(JANVIER!$B$119,$E32)+COUNTIF(JANVIER!$B$129,$E32)+COUNTIF(JANVIER!$B$139,$E32)+COUNTIF(JANVIER!$B$149,$E32)+COUNTIF(JANVIER!$B$159,$E32)+COUNTIF(JANVIER!$B$169,$E32)+COUNTIF(JANVIER!$B$179,$E32)+COUNTIF(JANVIER!$B$189,$E32)+COUNTIF(JANVIER!$B$199,$E32)+COUNTIF(JANVIER!$B$209,$E32)+COUNTIF(JANVIER!$B$219,$E32)+COUNTIF(JANVIER!$B$229,$E32)+COUNTIF(JANVIER!$B$239,$E32)+COUNTIF(JANVIER!$B$249,$E32)+COUNTIF(JANVIER!$B$259,$E32)+COUNTIF(JANVIER!$B$269,$E32)+COUNTIF(JANVIER!$B$279,$E32)+COUNTIF(JANVIER!$B$289,$E32)+COUNTIF(JANVIER!$B$299,$E32)+COUNTIF(JANVIER!$B$309,$E32)</f>
        <v>0</v>
      </c>
      <c r="I32" s="1">
        <f t="shared" si="0"/>
        <v>0</v>
      </c>
      <c r="J32" s="1">
        <f t="shared" si="1"/>
        <v>0</v>
      </c>
      <c r="K32" s="1">
        <f t="shared" si="2"/>
        <v>0</v>
      </c>
      <c r="L32" s="117"/>
      <c r="M32" s="55">
        <f>COUNTIF(JANVIER!$D$6,$E32)+COUNTIF(JANVIER!$D$16,$E32)+COUNTIF(JANVIER!$D$26,$E32)+COUNTIF(JANVIER!$D$37,$E32)+COUNTIF(JANVIER!$D$47,$E32)+COUNTIF(JANVIER!$D$57,$E32)+COUNTIF(JANVIER!$D$67,$E32)+COUNTIF(JANVIER!$D$77,$E32)+COUNTIF(JANVIER!$D$87,$E32)+COUNTIF(JANVIER!$D$97,$E32)+COUNTIF(JANVIER!$D$107,$E32)+COUNTIF(JANVIER!$D$117,$E32)+COUNTIF(JANVIER!$D$127,$E32)+COUNTIF(JANVIER!$D$137,$E32)+COUNTIF(JANVIER!$D$147,$E32)+COUNTIF(JANVIER!$D$157,$E32)+COUNTIF(JANVIER!$D$167,$E32)+COUNTIF(JANVIER!$D$177,$E32)+COUNTIF(JANVIER!$D$187,$E32)+COUNTIF(JANVIER!$D$197,$E32)+COUNTIF(JANVIER!$D$207,$E32)+COUNTIF(JANVIER!$D$217,$E32)+COUNTIF(JANVIER!$D$227,$E32)+COUNTIF(JANVIER!$D$237,$E32)+COUNTIF(JANVIER!$D$247,$E32)+COUNTIF(JANVIER!$D$257,$E32)+COUNTIF(JANVIER!$D$267,$E32)+COUNTIF(JANVIER!$D$277,$E32)+COUNTIF(JANVIER!$D$287,$E32)+COUNTIF(JANVIER!$D$297,$E32)+COUNTIF(JANVIER!$D$307:D333,$E32)</f>
        <v>0</v>
      </c>
      <c r="N32" s="140">
        <f>COUNTIF(JANVIER!$E$6,$E32)+COUNTIF(JANVIER!$E$16,$E32)+COUNTIF(JANVIER!$E$26,$E32)+COUNTIF(JANVIER!$E$37,$E32)+COUNTIF(JANVIER!$E$47,$E32)+COUNTIF(JANVIER!$E$57,$E32)+COUNTIF(JANVIER!$E$67,$E32)+COUNTIF(JANVIER!$E$77,$E32)+COUNTIF(JANVIER!$E$87,$E32)+COUNTIF(JANVIER!$E$97,$E32)+COUNTIF(JANVIER!$E$107,$E32)+COUNTIF(JANVIER!$E$117,$E32)+COUNTIF(JANVIER!$E$127,$E32)+COUNTIF(JANVIER!$E$137,$E32)+COUNTIF(JANVIER!$E$147,$E32)+COUNTIF(JANVIER!$E$157,$E32)+COUNTIF(JANVIER!$E$167,$E32)+COUNTIF(JANVIER!$E$177,$E32)+COUNTIF(JANVIER!$E$187,$E32)+COUNTIF(JANVIER!$E$197,$E32)+COUNTIF(JANVIER!$E$207,$E32)+COUNTIF(JANVIER!$E$217,$E32)+COUNTIF(JANVIER!$E$227,$E32)+COUNTIF(JANVIER!$E$237,$E32)+COUNTIF(JANVIER!$E$247,$E32)+COUNTIF(JANVIER!$E$257,$E32)+COUNTIF(JANVIER!$E$267,$E32)+COUNTIF(JANVIER!$E$277,$E32)+COUNTIF(JANVIER!$E$287,$E32)+COUNTIF(JANVIER!$E$297,$E32)+COUNTIF(JANVIER!$E$307:E333,$E32)</f>
        <v>0</v>
      </c>
      <c r="O32" s="55">
        <f>COUNTIF(JANVIER!$D$7,$E32)+COUNTIF(JANVIER!$D$17,$E32)+COUNTIF(JANVIER!$D$27,$E32)+COUNTIF(JANVIER!$D$38,$E32)+COUNTIF(JANVIER!$D$48,$E32)+COUNTIF(JANVIER!$D$58,$E32)+COUNTIF(JANVIER!$D$68,$E32)+COUNTIF(JANVIER!$D$78,$E32)+COUNTIF(JANVIER!$D$88,$E32)+COUNTIF(JANVIER!$D$98,$E32)+COUNTIF(JANVIER!$D$108,$E32)+COUNTIF(JANVIER!$D$118,$E32)+COUNTIF(JANVIER!$D$128,$E32)+COUNTIF(JANVIER!$D$138,$E32)+COUNTIF(JANVIER!$D$148,$E32)+COUNTIF(JANVIER!$D$158,$E32)+COUNTIF(JANVIER!$D$168,$E32)+COUNTIF(JANVIER!$D$178,$E32)+COUNTIF(JANVIER!$D$188,$E32)+COUNTIF(JANVIER!$D$198,$E32)+COUNTIF(JANVIER!$D$208,$E32)+COUNTIF(JANVIER!$D$218,$E32)+COUNTIF(JANVIER!$D$228,$E32)+COUNTIF(JANVIER!$D$238,$E32)+COUNTIF(JANVIER!$D$248,$E32)+COUNTIF(JANVIER!$D$258,$E32)+COUNTIF(JANVIER!$D$268,$E32)+COUNTIF(JANVIER!$D$278,$E32)+COUNTIF(JANVIER!$D$288,$E32)+COUNTIF(JANVIER!$D$298,$E32)+COUNTIF(JANVIER!$D$308:F333,$E32)</f>
        <v>0</v>
      </c>
      <c r="P32" s="140">
        <f>COUNTIF(JANVIER!$E$7,$E32)+COUNTIF(JANVIER!$E$17,$E32)+COUNTIF(JANVIER!$E$27,$E32)+COUNTIF(JANVIER!$E$38,$E32)+COUNTIF(JANVIER!$E$48,$E32)+COUNTIF(JANVIER!$E$58,$E32)+COUNTIF(JANVIER!$E$68,$E32)+COUNTIF(JANVIER!$E$78,$E32)+COUNTIF(JANVIER!$E$88,$E32)+COUNTIF(JANVIER!$E$98,$E32)+COUNTIF(JANVIER!$E$108,$E32)+COUNTIF(JANVIER!$E$118,$E32)+COUNTIF(JANVIER!$E$128,$E32)+COUNTIF(JANVIER!$E$138,$E32)+COUNTIF(JANVIER!$E$148,$E32)+COUNTIF(JANVIER!$E$158,$E32)+COUNTIF(JANVIER!$E$168,$E32)+COUNTIF(JANVIER!$E$178,$E32)+COUNTIF(JANVIER!$E$188,$E32)+COUNTIF(JANVIER!$E$198,$E32)+COUNTIF(JANVIER!$E$208,$E32)+COUNTIF(JANVIER!$E$218,$E32)+COUNTIF(JANVIER!$E$228,$E32)+COUNTIF(JANVIER!$E$238,$E32)+COUNTIF(JANVIER!$E$248,$E32)+COUNTIF(JANVIER!$E$258,$E32)+COUNTIF(JANVIER!$E$268,$E32)+COUNTIF(JANVIER!$E$278,$E32)+COUNTIF(JANVIER!$E$288,$E32)+COUNTIF(JANVIER!$E$298,$E32)+COUNTIF(JANVIER!$E$308:G333,$E32)</f>
        <v>0</v>
      </c>
      <c r="Q32" s="48">
        <f>COUNTIF(JANVIER!$D$8,$E32)+COUNTIF(JANVIER!$D$18,$E32)+COUNTIF(JANVIER!$D$28,$E32)+COUNTIF(JANVIER!$D$39,$E32)+COUNTIF(JANVIER!$D$49,$E32)+COUNTIF(JANVIER!$D$59,$E32)+COUNTIF(JANVIER!$D$69,$E32)+COUNTIF(JANVIER!$D$79,$E32)+COUNTIF(JANVIER!$D$89,$E32)+COUNTIF(JANVIER!$D$99,$E32)+COUNTIF(JANVIER!$D$109,$E32)+COUNTIF(JANVIER!$D$119,$E32)+COUNTIF(JANVIER!$D$129,$E32)+COUNTIF(JANVIER!$D$139,$E32)+COUNTIF(JANVIER!$D$149,$E32)+COUNTIF(JANVIER!$D$159,$E32)+COUNTIF(JANVIER!$D$169,$E32)+COUNTIF(JANVIER!$D$179,$E32)+COUNTIF(JANVIER!$D$189,$E32)+COUNTIF(JANVIER!$D$199,$E32)+COUNTIF(JANVIER!$D$209,$E32)+COUNTIF(JANVIER!$D$219,$E32)+COUNTIF(JANVIER!$D$229,$E32)+COUNTIF(JANVIER!$D$239,$E32)+COUNTIF(JANVIER!$D$249,$E32)+COUNTIF(JANVIER!$D$259,$E32)+COUNTIF(JANVIER!$D$269,$E32)+COUNTIF(JANVIER!$D$279,$E32)+COUNTIF(JANVIER!$D$289,$E32)+COUNTIF(JANVIER!$D$299,$E32)+COUNTIF(JANVIER!$D$309:H333,$E32)</f>
        <v>0</v>
      </c>
      <c r="R32" s="151">
        <f>COUNTIF(JANVIER!$E$8,$E32)+COUNTIF(JANVIER!$E$18,$E32)+COUNTIF(JANVIER!$E$28,$E32)+COUNTIF(JANVIER!$E$39,$E32)+COUNTIF(JANVIER!$E$49,$E32)+COUNTIF(JANVIER!$E$59,$E32)+COUNTIF(JANVIER!$E$69,$E32)+COUNTIF(JANVIER!$E$79,$E32)+COUNTIF(JANVIER!$E$89,$E32)+COUNTIF(JANVIER!$E$99,$E32)+COUNTIF(JANVIER!$E$109,$E32)+COUNTIF(JANVIER!$E$119,$E32)+COUNTIF(JANVIER!$E$129,$E32)+COUNTIF(JANVIER!$E$139,$E32)+COUNTIF(JANVIER!$E$149,$E32)+COUNTIF(JANVIER!$E$159,$E32)+COUNTIF(JANVIER!$E$169,$E32)+COUNTIF(JANVIER!$E$179,$E32)+COUNTIF(JANVIER!$E$189,$E32)+COUNTIF(JANVIER!$E$199,$E32)+COUNTIF(JANVIER!$E$209,$E32)+COUNTIF(JANVIER!$E$219,$E32)+COUNTIF(JANVIER!$E$229,$E32)+COUNTIF(JANVIER!$E$239,$E32)+COUNTIF(JANVIER!$E$249,$E32)+COUNTIF(JANVIER!$E$259,$E32)+COUNTIF(JANVIER!$E$269,$E32)+COUNTIF(JANVIER!$E$279,$E32)+COUNTIF(JANVIER!$E$289,$E32)+COUNTIF(JANVIER!$E$299,$E32)+COUNTIF(JANVIER!$E$309,$E32)</f>
        <v>0</v>
      </c>
      <c r="S32" s="48">
        <f t="shared" si="3"/>
        <v>0</v>
      </c>
      <c r="T32" s="136">
        <f t="shared" si="3"/>
        <v>0</v>
      </c>
      <c r="U32" s="49">
        <f t="shared" si="4"/>
        <v>0</v>
      </c>
      <c r="V32" s="80"/>
      <c r="W32" s="55">
        <f>COUNTIF(JANVIER!$G$6,$E32)+COUNTIF(JANVIER!$G$16,$E32)+COUNTIF(JANVIER!$G$26,$E32)+COUNTIF(JANVIER!$G$37,$E32)+COUNTIF(JANVIER!$G$47,$E32)+COUNTIF(JANVIER!$G$57,$E32)+COUNTIF(JANVIER!$G$67,$E32)+COUNTIF(JANVIER!$G$77,$E32)+COUNTIF(JANVIER!$G$87,$E32)+COUNTIF(JANVIER!$G$97,$E32)+COUNTIF(JANVIER!$G$107,$E32)+COUNTIF(JANVIER!$G$117,$E32)+COUNTIF(JANVIER!$G$127,$E32)+COUNTIF(JANVIER!$G$137,$E32)+COUNTIF(JANVIER!$G$147,$E32)+COUNTIF(JANVIER!$G$157,$E32)+COUNTIF(JANVIER!$G$167,$E32)+COUNTIF(JANVIER!$G$177,$E32)+COUNTIF(JANVIER!$G$187,$E32)+COUNTIF(JANVIER!$G$197,$E32)+COUNTIF(JANVIER!$G$207,$E32)+COUNTIF(JANVIER!$G$217,$E32)+COUNTIF(JANVIER!$G$227,$E32)+COUNTIF(JANVIER!$G$237,$E32)+COUNTIF(JANVIER!$G$247,$E32)+COUNTIF(JANVIER!$G$257,$E32)+COUNTIF(JANVIER!$G$267,$E32)+COUNTIF(JANVIER!$G$277,$E32)+COUNTIF(JANVIER!$G$287,$E32)+COUNTIF(JANVIER!$G$297,$E32)+COUNTIF(JANVIER!$G$307:N333,$E32)</f>
        <v>0</v>
      </c>
      <c r="X32" s="140">
        <f>COUNTIF(JANVIER!$H$6,$E32)+COUNTIF(JANVIER!$H$16,$E32)+COUNTIF(JANVIER!$H$26,$E32)+COUNTIF(JANVIER!$H$37,$E32)+COUNTIF(JANVIER!$H$47,$E32)+COUNTIF(JANVIER!$H$57,$E32)+COUNTIF(JANVIER!$H$67,$E32)+COUNTIF(JANVIER!$H$77,$E32)+COUNTIF(JANVIER!$H$87,$E32)+COUNTIF(JANVIER!$H$97,$E32)+COUNTIF(JANVIER!$H$107,$E32)+COUNTIF(JANVIER!$H$117,$E32)+COUNTIF(JANVIER!$H$127,$E32)+COUNTIF(JANVIER!$H$137,$E32)+COUNTIF(JANVIER!$H$147,$E32)+COUNTIF(JANVIER!$H$157,$E32)+COUNTIF(JANVIER!$H$167,$E32)+COUNTIF(JANVIER!$H$177,$E32)+COUNTIF(JANVIER!$H$187,$E32)+COUNTIF(JANVIER!$H$197,$E32)+COUNTIF(JANVIER!$H$207,$E32)+COUNTIF(JANVIER!$H$217,$E32)+COUNTIF(JANVIER!$H$227,$E32)+COUNTIF(JANVIER!$H$237,$E32)+COUNTIF(JANVIER!$H$247,$E32)+COUNTIF(JANVIER!$H$257,$E32)+COUNTIF(JANVIER!$H$267,$E32)+COUNTIF(JANVIER!$H$277,$E32)+COUNTIF(JANVIER!$H$287,$E32)+COUNTIF(JANVIER!$H$297,$E32)+COUNTIF(JANVIER!$H$307:O333,$E32)</f>
        <v>0</v>
      </c>
      <c r="Y32" s="55">
        <f>COUNTIF(JANVIER!$G$7,$E32)+COUNTIF(JANVIER!$G$17,$E32)+COUNTIF(JANVIER!$G$27,$E32)+COUNTIF(JANVIER!$G$38,$E32)+COUNTIF(JANVIER!$G$48,$E32)+COUNTIF(JANVIER!$G$58,$E32)+COUNTIF(JANVIER!$G$68,$E32)+COUNTIF(JANVIER!$G$78,$E32)+COUNTIF(JANVIER!$G$88,$E32)+COUNTIF(JANVIER!$G$98,$E32)+COUNTIF(JANVIER!$G$108,$E32)+COUNTIF(JANVIER!$G$118,$E32)+COUNTIF(JANVIER!$G$128,$E32)+COUNTIF(JANVIER!$G$138,$E32)+COUNTIF(JANVIER!$G$148,$E32)+COUNTIF(JANVIER!$G$158,$E32)+COUNTIF(JANVIER!$G$168,$E32)+COUNTIF(JANVIER!$G$178,$E32)+COUNTIF(JANVIER!$G$188,$E32)+COUNTIF(JANVIER!$G$198,$E32)+COUNTIF(JANVIER!$G$208,$E32)+COUNTIF(JANVIER!$G$218,$E32)+COUNTIF(JANVIER!$G$228,$E32)+COUNTIF(JANVIER!$G$238,$E32)+COUNTIF(JANVIER!$G$248,$E32)+COUNTIF(JANVIER!$G$258,$E32)+COUNTIF(JANVIER!$G$268,$E32)+COUNTIF(JANVIER!$G$278,$E32)+COUNTIF(JANVIER!$G$288,$E32)+COUNTIF(JANVIER!$G$298,$E32)+COUNTIF(JANVIER!$G$308:P333,$E32)</f>
        <v>0</v>
      </c>
      <c r="Z32" s="140">
        <f>COUNTIF(JANVIER!$H$7,$E32)+COUNTIF(JANVIER!$H$17,$E32)+COUNTIF(JANVIER!$H$27,$E32)+COUNTIF(JANVIER!$H$38,$E32)+COUNTIF(JANVIER!$H$48,$E32)+COUNTIF(JANVIER!$H$58,$E32)+COUNTIF(JANVIER!$H$68,$E32)+COUNTIF(JANVIER!$H$78,$E32)+COUNTIF(JANVIER!$H$88,$E32)+COUNTIF(JANVIER!$H$98,$E32)+COUNTIF(JANVIER!$H$108,$E32)+COUNTIF(JANVIER!$H$118,$E32)+COUNTIF(JANVIER!$H$128,$E32)+COUNTIF(JANVIER!$H$138,$E32)+COUNTIF(JANVIER!$H$148,$E32)+COUNTIF(JANVIER!$H$158,$E32)+COUNTIF(JANVIER!$H$168,$E32)+COUNTIF(JANVIER!$H$178,$E32)+COUNTIF(JANVIER!$H$188,$E32)+COUNTIF(JANVIER!$H$198,$E32)+COUNTIF(JANVIER!$H$208,$E32)+COUNTIF(JANVIER!$H$218,$E32)+COUNTIF(JANVIER!$H$228,$E32)+COUNTIF(JANVIER!$H$238,$E32)+COUNTIF(JANVIER!$H$248,$E32)+COUNTIF(JANVIER!$H$258,$E32)+COUNTIF(JANVIER!$H$268,$E32)+COUNTIF(JANVIER!$H$278,$E32)+COUNTIF(JANVIER!$H$288,$E32)+COUNTIF(JANVIER!$H$298,$E32)+COUNTIF(JANVIER!$H$308:P333,$E32)</f>
        <v>0</v>
      </c>
      <c r="AA32" s="55">
        <f>COUNTIF(JANVIER!$G$8,$E32)+COUNTIF(JANVIER!$G$18,$E32)+COUNTIF(JANVIER!$G$28,$E32)+COUNTIF(JANVIER!$G$39,$E32)+COUNTIF(JANVIER!$G$49,$E32)+COUNTIF(JANVIER!$G$59,$E32)+COUNTIF(JANVIER!$G$69,$E32)+COUNTIF(JANVIER!$G$79,$E32)+COUNTIF(JANVIER!$G$89,$E32)+COUNTIF(JANVIER!$G$99,$E32)+COUNTIF(JANVIER!$G$109,$E32)+COUNTIF(JANVIER!$G$119,$E32)+COUNTIF(JANVIER!$G$129,$E32)+COUNTIF(JANVIER!$G$139,$E32)+COUNTIF(JANVIER!$G$149,$E32)+COUNTIF(JANVIER!$G$159,$E32)+COUNTIF(JANVIER!$G$169,$E32)+COUNTIF(JANVIER!$G$179,$E32)+COUNTIF(JANVIER!$G$189,$E32)+COUNTIF(JANVIER!$G$199,$E32)+COUNTIF(JANVIER!$G$209,$E32)+COUNTIF(JANVIER!$G$219,$E32)+COUNTIF(JANVIER!$G$229,$E32)+COUNTIF(JANVIER!$G$239,$E32)+COUNTIF(JANVIER!$G$249,$E32)+COUNTIF(JANVIER!$G$259,$E32)+COUNTIF(JANVIER!$G$269,$E32)+COUNTIF(JANVIER!$G$279,$E32)+COUNTIF(JANVIER!$G$289,$E32)+COUNTIF(JANVIER!$G$299,$E32)+COUNTIF(JANVIER!$G$309:R333,$E32)</f>
        <v>0</v>
      </c>
      <c r="AB32" s="140">
        <f>COUNTIF(JANVIER!$H$8,$E32)+COUNTIF(JANVIER!$H$18,$E32)+COUNTIF(JANVIER!$H$28,$E32)+COUNTIF(JANVIER!$H$39,$E32)+COUNTIF(JANVIER!$H$49,$E32)+COUNTIF(JANVIER!$H$59,$E32)+COUNTIF(JANVIER!$H$69,$E32)+COUNTIF(JANVIER!$H$79,$E32)+COUNTIF(JANVIER!$H$89,$E32)+COUNTIF(JANVIER!$H$99,$E32)+COUNTIF(JANVIER!$H$109,$E32)+COUNTIF(JANVIER!$H$119,$E32)+COUNTIF(JANVIER!$H$129,$E32)+COUNTIF(JANVIER!$H$139,$E32)+COUNTIF(JANVIER!$H$149,$E32)+COUNTIF(JANVIER!$H$159,$E32)+COUNTIF(JANVIER!$H$169,$E32)+COUNTIF(JANVIER!$H$179,$E32)+COUNTIF(JANVIER!$H$189,$E32)+COUNTIF(JANVIER!$H$199,$E32)+COUNTIF(JANVIER!$H$209,$E32)+COUNTIF(JANVIER!$H$219,$E32)+COUNTIF(JANVIER!$H$229,$E32)+COUNTIF(JANVIER!$H$239,$E32)+COUNTIF(JANVIER!$H$249,$E32)+COUNTIF(JANVIER!$H$259,$E32)+COUNTIF(JANVIER!$H$269,$E32)+COUNTIF(JANVIER!$H$279,$E32)+COUNTIF(JANVIER!$H$289,$E32)+COUNTIF(JANVIER!$H$299,$E32)+COUNTIF(JANVIER!$H$309,$E32)</f>
        <v>0</v>
      </c>
      <c r="AC32" s="48">
        <f t="shared" si="5"/>
        <v>0</v>
      </c>
      <c r="AD32" s="136">
        <f t="shared" si="6"/>
        <v>0</v>
      </c>
      <c r="AE32" s="49">
        <f t="shared" si="7"/>
        <v>0</v>
      </c>
      <c r="AF32" s="80"/>
      <c r="AG32" s="55">
        <f>COUNTIF(JANVIER!J$6,$E32)+COUNTIF(JANVIER!$J$16,$E32)+COUNTIF(JANVIER!$J$26,$E32)+COUNTIF(JANVIER!$J$37,$E32)+COUNTIF(JANVIER!$J$47,$E32)+COUNTIF(JANVIER!$J$57,$E32)+COUNTIF(JANVIER!$J$67,$E32)+COUNTIF(JANVIER!$J$77,$E32)+COUNTIF(JANVIER!$J$87,$E32)+COUNTIF(JANVIER!$J$97,$E32)+COUNTIF(JANVIER!$J$107,$E32)+COUNTIF(JANVIER!$J$117,$E32)+COUNTIF(JANVIER!$J$127,$E32)+COUNTIF(JANVIER!$J$137,$E32)+COUNTIF(JANVIER!$J$147,$E32)+COUNTIF(JANVIER!$J$157,$E32)+COUNTIF(JANVIER!$J$167,$E32)+COUNTIF(JANVIER!$J$177,$E32)+COUNTIF(JANVIER!$J$187,$E32)+COUNTIF(JANVIER!$J$197,$E32)+COUNTIF(JANVIER!$J$207,$E32)+COUNTIF(JANVIER!$J$217,$E32)+COUNTIF(JANVIER!$J$227,$E32)+COUNTIF(JANVIER!$J$237,$E32)+COUNTIF(JANVIER!$J$247,$E32)+COUNTIF(JANVIER!$J$257,$E32)+COUNTIF(JANVIER!$J$267,$E32)+COUNTIF(JANVIER!$J$277,$E32)+COUNTIF(JANVIER!$J$287,$E32)+COUNTIF(JANVIER!$J$297,$E32)+COUNTIF(JANVIER!$J$307,$E32)</f>
        <v>0</v>
      </c>
      <c r="AH32" s="140">
        <f>COUNTIF(JANVIER!K$6,$E32)+COUNTIF(JANVIER!$K$16,$E32)+COUNTIF(JANVIER!$K$26,$E32)+COUNTIF(JANVIER!$K$37,$E32)+COUNTIF(JANVIER!$K$47,$E32)+COUNTIF(JANVIER!$K$57,$E32)+COUNTIF(JANVIER!$K$67,$E32)+COUNTIF(JANVIER!$K$77,$E32)+COUNTIF(JANVIER!$K$87,$E32)+COUNTIF(JANVIER!$K$97,$E32)+COUNTIF(JANVIER!$K$107,$E32)+COUNTIF(JANVIER!$K$117,$E32)+COUNTIF(JANVIER!$K$127,$E32)+COUNTIF(JANVIER!$K$137,$E32)+COUNTIF(JANVIER!$K$147,$E32)+COUNTIF(JANVIER!$K$157,$E32)+COUNTIF(JANVIER!$K$167,$E32)+COUNTIF(JANVIER!$K$177,$E32)+COUNTIF(JANVIER!$K$187,$E32)+COUNTIF(JANVIER!$K$197,$E32)+COUNTIF(JANVIER!$K$207,$E32)+COUNTIF(JANVIER!$K$217,$E32)+COUNTIF(JANVIER!$K$227,$E32)+COUNTIF(JANVIER!$K$237,$E32)+COUNTIF(JANVIER!$K$247,$E32)+COUNTIF(JANVIER!$K$257,$E32)+COUNTIF(JANVIER!$K$267,$E32)+COUNTIF(JANVIER!$K$277,$E32)+COUNTIF(JANVIER!$K$287,$E32)+COUNTIF(JANVIER!$K$297,$E32)+COUNTIF(JANVIER!$K$307,$E32)</f>
        <v>0</v>
      </c>
      <c r="AI32" s="55">
        <f>COUNTIF(JANVIER!$J$7,$E32)+COUNTIF(JANVIER!$J$17,$E32)+COUNTIF(JANVIER!$J$27,$E32)+COUNTIF(JANVIER!$J$38,$E32)+COUNTIF(JANVIER!$J$48,$E32)+COUNTIF(JANVIER!$J$58,$E32)+COUNTIF(JANVIER!$J$68,$E32)+COUNTIF(JANVIER!$J$78,$E32)+COUNTIF(JANVIER!$J$88,$E32)+COUNTIF(JANVIER!$J$98,$E32)+COUNTIF(JANVIER!$J$108,$E32)+COUNTIF(JANVIER!$J$118,$E32)+COUNTIF(JANVIER!$J$128,$E32)+COUNTIF(JANVIER!$J$138,$E32)+COUNTIF(JANVIER!$J$148,$E32)+COUNTIF(JANVIER!$J$158,$E32)+COUNTIF(JANVIER!$J$168,$E32)+COUNTIF(JANVIER!$J$178,$E32)+COUNTIF(JANVIER!$J$188,$E32)+COUNTIF(JANVIER!$J$198,$E32)+COUNTIF(JANVIER!$J$208,$E32)+COUNTIF(JANVIER!$J$218,$E32)+COUNTIF(JANVIER!$J$228,$E32)+COUNTIF(JANVIER!$J$238,$E32)+COUNTIF(JANVIER!$J$248,$E32)+COUNTIF(JANVIER!$J$258,$E32)+COUNTIF(JANVIER!$J$268,$E32)+COUNTIF(JANVIER!$J$278,$E32)+COUNTIF(JANVIER!$J$288,$E32)+COUNTIF(JANVIER!$J$298,$E32)+COUNTIF(JANVIER!$J$308,$E32)</f>
        <v>0</v>
      </c>
      <c r="AJ32" s="140">
        <f>COUNTIF(JANVIER!$K$7,$E32)+COUNTIF(JANVIER!$K$17,$E32)+COUNTIF(JANVIER!$K$27,$E32)+COUNTIF(JANVIER!$K$38,$E32)+COUNTIF(JANVIER!$K$48,$E32)+COUNTIF(JANVIER!$K$58,$E32)+COUNTIF(JANVIER!$K$68,$E32)+COUNTIF(JANVIER!$K$78,$E32)+COUNTIF(JANVIER!$K$88,$E32)+COUNTIF(JANVIER!$K$98,$E32)+COUNTIF(JANVIER!$K$108,$E32)+COUNTIF(JANVIER!$K$118,$E32)+COUNTIF(JANVIER!$K$128,$E32)+COUNTIF(JANVIER!$K$138,$E32)+COUNTIF(JANVIER!$K$148,$E32)+COUNTIF(JANVIER!$K$158,$E32)+COUNTIF(JANVIER!$K$168,$E32)+COUNTIF(JANVIER!$K$178,$E32)+COUNTIF(JANVIER!$K$188,$E32)+COUNTIF(JANVIER!$K$198,$E32)+COUNTIF(JANVIER!$K$208,$E32)+COUNTIF(JANVIER!$K$218,$E32)+COUNTIF(JANVIER!$K$228,$E32)+COUNTIF(JANVIER!$K$238,$E32)+COUNTIF(JANVIER!$K$248,$E32)+COUNTIF(JANVIER!$K$258,$E32)+COUNTIF(JANVIER!$K$268,$E32)+COUNTIF(JANVIER!$K$278,$E32)+COUNTIF(JANVIER!$K$288,$E32)+COUNTIF(JANVIER!$K$298,$E32)+COUNTIF(JANVIER!$K$308,$E32)</f>
        <v>0</v>
      </c>
      <c r="AK32" s="55">
        <f>COUNTIF(JANVIER!J$8,$E32)+COUNTIF(JANVIER!$J$18,$E32)+COUNTIF(JANVIER!$J$28,$E32)+COUNTIF(JANVIER!$J$39,$E32)+COUNTIF(JANVIER!$J$49,$E32)+COUNTIF(JANVIER!$J$59,$E32)+COUNTIF(JANVIER!$J$69,$E32)+COUNTIF(JANVIER!$J$79,$E32)+COUNTIF(JANVIER!$J$89,$E32)+COUNTIF(JANVIER!$J$99,$E32)+COUNTIF(JANVIER!$J$109,$E32)+COUNTIF(JANVIER!$J$119,$E32)+COUNTIF(JANVIER!$J$129,$E32)+COUNTIF(JANVIER!$J$139,$E32)+COUNTIF(JANVIER!$J$149,$E32)+COUNTIF(JANVIER!$J$159,$E32)+COUNTIF(JANVIER!$J$169,$E32)+COUNTIF(JANVIER!$J$179,$E32)+COUNTIF(JANVIER!$J$189,$E32)+COUNTIF(JANVIER!$J$199,$E32)+COUNTIF(JANVIER!$J$209,$E32)+COUNTIF(JANVIER!$J$219,$E32)+COUNTIF(JANVIER!$J$229,$E32)+COUNTIF(JANVIER!$J$239,$E32)+COUNTIF(JANVIER!$J$249,$E32)+COUNTIF(JANVIER!$J$259,$E32)+COUNTIF(JANVIER!$J$269,$E32)+COUNTIF(JANVIER!$J$279,$E32)+COUNTIF(JANVIER!$J$289,$E32)+COUNTIF(JANVIER!$J$299,$E32)+COUNTIF(JANVIER!$J$309,$E32)</f>
        <v>0</v>
      </c>
      <c r="AL32" s="140">
        <f>COUNTIF(JANVIER!K$8,$E32)+COUNTIF(JANVIER!$K$18,$E32)+COUNTIF(JANVIER!$K$28,$E32)+COUNTIF(JANVIER!$K$39,$E32)+COUNTIF(JANVIER!$K$49,$E32)+COUNTIF(JANVIER!$K$59,$E32)+COUNTIF(JANVIER!$K$69,$E32)+COUNTIF(JANVIER!$K$79,$E32)+COUNTIF(JANVIER!$K$89,$E32)+COUNTIF(JANVIER!$K$99,$E32)+COUNTIF(JANVIER!$K$109,$E32)+COUNTIF(JANVIER!$K$119,$E32)+COUNTIF(JANVIER!$K$129,$E32)+COUNTIF(JANVIER!$K$139,$E32)+COUNTIF(JANVIER!$K$149,$E32)+COUNTIF(JANVIER!$K$159,$E32)+COUNTIF(JANVIER!$K$169,$E32)+COUNTIF(JANVIER!$K$179,$E32)+COUNTIF(JANVIER!$K$189,$E32)+COUNTIF(JANVIER!$K$199,$E32)+COUNTIF(JANVIER!$K$209,$E32)+COUNTIF(JANVIER!$K$219,$E32)+COUNTIF(JANVIER!$K$229,$E32)+COUNTIF(JANVIER!$K$239,$E32)+COUNTIF(JANVIER!$K$249,$E32)+COUNTIF(JANVIER!$K$259,$E32)+COUNTIF(JANVIER!$K$269,$E32)+COUNTIF(JANVIER!$K$279,$E32)+COUNTIF(JANVIER!$K$289,$E32)+COUNTIF(JANVIER!$K$299,$E32)+COUNTIF(JANVIER!$K$309,$E32)</f>
        <v>0</v>
      </c>
      <c r="AM32" s="55">
        <f>COUNTIF(JANVIER!J$9,$E32)+COUNTIF(JANVIER!$J$19,$E32)+COUNTIF(JANVIER!$J$29,$E32)+COUNTIF(JANVIER!$J$40,$E32)+COUNTIF(JANVIER!$J$50,$E32)+COUNTIF(JANVIER!$J$60,$E32)+COUNTIF(JANVIER!$J$70,$E32)+COUNTIF(JANVIER!$J$80,$E32)+COUNTIF(JANVIER!$J$90,$E32)+COUNTIF(JANVIER!$J$100,$E32)+COUNTIF(JANVIER!$J$110,$E32)+COUNTIF(JANVIER!$J$120,$E32)+COUNTIF(JANVIER!$J$130,$E32)+COUNTIF(JANVIER!$J$140,$E32)+COUNTIF(JANVIER!$J$150,$E32)+COUNTIF(JANVIER!$J$160,$E32)+COUNTIF(JANVIER!$J$170,$E32)+COUNTIF(JANVIER!$J$180,$E32)+COUNTIF(JANVIER!$J$190,$E32)+COUNTIF(JANVIER!$J$200,$E32)+COUNTIF(JANVIER!$J$210,$E32)+COUNTIF(JANVIER!$J$220,$E32)+COUNTIF(JANVIER!$J$230,$E32)+COUNTIF(JANVIER!$J$240,$E32)+COUNTIF(JANVIER!$J$250,$E32)+COUNTIF(JANVIER!$J$260,$E32)+COUNTIF(JANVIER!$J$270,$E32)+COUNTIF(JANVIER!$J$280,$E32)+COUNTIF(JANVIER!$J$290,$E32)+COUNTIF(JANVIER!$J$300,$E32)+COUNTIF(JANVIER!$J$310,$E32)</f>
        <v>0</v>
      </c>
      <c r="AN32" s="140">
        <f>COUNTIF(JANVIER!K$9,$E32)+COUNTIF(JANVIER!$K$19,$E32)+COUNTIF(JANVIER!$K$29,$E32)+COUNTIF(JANVIER!$K$40,$E32)+COUNTIF(JANVIER!$K$50,$E32)+COUNTIF(JANVIER!$K$60,$E32)+COUNTIF(JANVIER!$K$70,$E32)+COUNTIF(JANVIER!$K$80,$E32)+COUNTIF(JANVIER!$K$90,$E32)+COUNTIF(JANVIER!$K$100,$E32)+COUNTIF(JANVIER!$K$110,$E32)+COUNTIF(JANVIER!$K$120,$E32)+COUNTIF(JANVIER!$K$130,$E32)+COUNTIF(JANVIER!$K$140,$E32)+COUNTIF(JANVIER!$K$150,$E32)+COUNTIF(JANVIER!$K$160,$E32)+COUNTIF(JANVIER!$K$170,$E32)+COUNTIF(JANVIER!$K$180,$E32)+COUNTIF(JANVIER!$K$190,$E32)+COUNTIF(JANVIER!$K$200,$E32)+COUNTIF(JANVIER!$K$210,$E32)+COUNTIF(JANVIER!$K$220,$E32)+COUNTIF(JANVIER!$K$230,$E32)+COUNTIF(JANVIER!$K$240,$E32)+COUNTIF(JANVIER!$K$250,$E32)+COUNTIF(JANVIER!$K$260,$E32)+COUNTIF(JANVIER!$K$270,$E32)+COUNTIF(JANVIER!$K$280,$E32)+COUNTIF(JANVIER!$K$290,$E32)+COUNTIF(JANVIER!$K$300,$E32)+COUNTIF(JANVIER!$K$310,$E32)</f>
        <v>0</v>
      </c>
      <c r="AO32" s="55">
        <f>COUNTIF(JANVIER!J$10,$E32)+COUNTIF(JANVIER!$J$20,$E32)+COUNTIF(JANVIER!$J$30,$E32)+COUNTIF(JANVIER!$J$41,$E32)+COUNTIF(JANVIER!$J$51,$E32)+COUNTIF(JANVIER!$J$61,$E32)+COUNTIF(JANVIER!$J$71,$E32)+COUNTIF(JANVIER!$J$81,$E32)+COUNTIF(JANVIER!$J$91,$E32)+COUNTIF(JANVIER!$J$101,$E32)+COUNTIF(JANVIER!$J$111,$E32)+COUNTIF(JANVIER!$J$121,$E32)+COUNTIF(JANVIER!$J$131,$E32)+COUNTIF(JANVIER!$J$141,$E32)+COUNTIF(JANVIER!$J$151,$E32)+COUNTIF(JANVIER!$J$161,$E32)+COUNTIF(JANVIER!$J$171,$E32)+COUNTIF(JANVIER!$J$181,$E32)+COUNTIF(JANVIER!$J$191,$E32)+COUNTIF(JANVIER!$J$201,$E32)+COUNTIF(JANVIER!$J$211,$E32)+COUNTIF(JANVIER!$J$221,$E32)+COUNTIF(JANVIER!$J$231,$E32)+COUNTIF(JANVIER!$J$241,$E32)+COUNTIF(JANVIER!$J$251,$E32)+COUNTIF(JANVIER!$J$261,$E32)+COUNTIF(JANVIER!$J$271,$E32)+COUNTIF(JANVIER!$J$281,$E32)+COUNTIF(JANVIER!$J$291,$E32)+COUNTIF(JANVIER!$J$301,$E32)+COUNTIF(JANVIER!$J$311,$E32)</f>
        <v>0</v>
      </c>
      <c r="AP32" s="140">
        <f>COUNTIF(JANVIER!K$10,$E32)+COUNTIF(JANVIER!$K$20,$E32)+COUNTIF(JANVIER!$K$30,$E32)+COUNTIF(JANVIER!$K$40,$E32)+COUNTIF(JANVIER!$K$50,$E32)+COUNTIF(JANVIER!$K$60,$E32)+COUNTIF(JANVIER!$K$70,$E32)+COUNTIF(JANVIER!$K$80,$E32)+COUNTIF(JANVIER!$K$90,$E32)+COUNTIF(JANVIER!$K$100,$E32)+COUNTIF(JANVIER!$K$110,$E32)+COUNTIF(JANVIER!$K$120,$E32)+COUNTIF(JANVIER!$K$130,$E32)+COUNTIF(JANVIER!$K$140,$E32)+COUNTIF(JANVIER!$K$150,$E32)+COUNTIF(JANVIER!$K$160,$E32)+COUNTIF(JANVIER!$K$170,$E32)+COUNTIF(JANVIER!$K$180,$E32)+COUNTIF(JANVIER!$K$190,$E32)+COUNTIF(JANVIER!$K$200,$E32)+COUNTIF(JANVIER!$K$210,$E32)+COUNTIF(JANVIER!$K$220,$E32)+COUNTIF(JANVIER!$K$230,$E32)+COUNTIF(JANVIER!$K$240,$E32)+COUNTIF(JANVIER!$K$250,$E32)+COUNTIF(JANVIER!$K$260,$E32)+COUNTIF(JANVIER!$K$270,$E32)+COUNTIF(JANVIER!$K$280,$E32)+COUNTIF(JANVIER!$K$290,$E32)+COUNTIF(JANVIER!$K$300,$E32)+COUNTIF(JANVIER!$K$310,$E32)</f>
        <v>0</v>
      </c>
      <c r="AQ32" s="55">
        <f>COUNTIF(JANVIER!J$11,$E32)+COUNTIF(JANVIER!$J$21,$E32)+COUNTIF(JANVIER!$J$31,$E32)+COUNTIF(JANVIER!$J$42,$E32)+COUNTIF(JANVIER!$J$52,$E32)+COUNTIF(JANVIER!$J$62,$E32)+COUNTIF(JANVIER!$J$72,$E32)+COUNTIF(JANVIER!$J$82,$E32)+COUNTIF(JANVIER!$J$92,$E32)+COUNTIF(JANVIER!$J$102,$E32)+COUNTIF(JANVIER!$J$112,$E32)+COUNTIF(JANVIER!$J$122,$E32)+COUNTIF(JANVIER!$J$132,$E32)+COUNTIF(JANVIER!$J$142,$E32)+COUNTIF(JANVIER!$J$152,$E32)+COUNTIF(JANVIER!$J$162,$E32)+COUNTIF(JANVIER!$J$172,$E32)+COUNTIF(JANVIER!$J$182,$E32)+COUNTIF(JANVIER!$J$192,$E32)+COUNTIF(JANVIER!$J$202,$E32)+COUNTIF(JANVIER!$J$212,$E32)+COUNTIF(JANVIER!$J$222,$E32)+COUNTIF(JANVIER!$J$232,$E32)+COUNTIF(JANVIER!$J$242,$E32)+COUNTIF(JANVIER!$J$252,$E32)+COUNTIF(JANVIER!$J$262,$E32)+COUNTIF(JANVIER!$J$272,$E32)+COUNTIF(JANVIER!$J$282,$E32)+COUNTIF(JANVIER!$J$292,$E32)+COUNTIF(JANVIER!$J$302,$E32)+COUNTIF(JANVIER!$J$312,$E32)</f>
        <v>0</v>
      </c>
      <c r="AR32" s="140">
        <f>COUNTIF(JANVIER!K$11,$E32)+COUNTIF(JANVIER!$K$21,$E32)+COUNTIF(JANVIER!$K$32,$E32)+COUNTIF(JANVIER!$K$42,$E32)+COUNTIF(JANVIER!$K$52,$E32)+COUNTIF(JANVIER!$K$62,$E32)+COUNTIF(JANVIER!$K$72,$E32)+COUNTIF(JANVIER!$K$82,$E32)+COUNTIF(JANVIER!$K$92,$E32)+COUNTIF(JANVIER!$K$102,$E32)+COUNTIF(JANVIER!$K$112,$E32)+COUNTIF(JANVIER!$K$122,$E32)+COUNTIF(JANVIER!$K$132,$E32)+COUNTIF(JANVIER!$K$142,$E32)+COUNTIF(JANVIER!$K$152,$E32)+COUNTIF(JANVIER!$K$162,$E32)+COUNTIF(JANVIER!$K$172,$E32)+COUNTIF(JANVIER!$K$182,$E32)+COUNTIF(JANVIER!$K$192,$E32)+COUNTIF(JANVIER!$K$202,$E32)+COUNTIF(JANVIER!$K$212,$E32)+COUNTIF(JANVIER!$K$222,$E32)+COUNTIF(JANVIER!$K$232,$E32)+COUNTIF(JANVIER!$K$242,$E32)+COUNTIF(JANVIER!$K$252,$E32)+COUNTIF(JANVIER!$K$262,$E32)+COUNTIF(JANVIER!$K$272,$E32)+COUNTIF(JANVIER!$K$282,$E32)+COUNTIF(JANVIER!$K$292,$E32)+COUNTIF(JANVIER!$K$302,$E32)+COUNTIF(JANVIER!$K$312,$E32)</f>
        <v>0</v>
      </c>
      <c r="AS32" s="159">
        <f t="shared" si="8"/>
        <v>0</v>
      </c>
      <c r="AT32" s="80"/>
      <c r="AU32" s="2">
        <f>COUNTIF(JANVIER!M$6,$E32)+COUNTIF(JANVIER!$M$16,$E32)+COUNTIF(JANVIER!$M$26,$E32)+COUNTIF(JANVIER!$M$37,$E32)+COUNTIF(JANVIER!$M$47,$E32)+COUNTIF(JANVIER!$M$57,$E32)+COUNTIF(JANVIER!$M$67,$E32)+COUNTIF(JANVIER!$M$77,$E32)+COUNTIF(JANVIER!$M$87,$E32)+COUNTIF(JANVIER!$M$97,$E32)+COUNTIF(JANVIER!$M$107,$E32)+COUNTIF(JANVIER!$M$117,$E32)+COUNTIF(JANVIER!$M$127,$E32)+COUNTIF(JANVIER!$M$137,$E32)+COUNTIF(JANVIER!$M$147,$E32)+COUNTIF(JANVIER!$M$157,$E32)+COUNTIF(JANVIER!$M$167,$E32)+COUNTIF(JANVIER!$M$177,$E32)+COUNTIF(JANVIER!$M$187,$E32)+COUNTIF(JANVIER!$M$197,$E32)+COUNTIF(JANVIER!$M$207,$E32)+COUNTIF(JANVIER!$M$217,$E32)+COUNTIF(JANVIER!$M$227,$E32)+COUNTIF(JANVIER!$M$237,$E32)+COUNTIF(JANVIER!$M$247,$E32)+COUNTIF(JANVIER!$M$257,$E32)+COUNTIF(JANVIER!$M$267,$E32)+COUNTIF(JANVIER!$M$277,$E32)+COUNTIF(JANVIER!$M$287,$E32)+COUNTIF(JANVIER!$M$297,$E32)+COUNTIF(JANVIER!$M$307,$E32)</f>
        <v>0</v>
      </c>
      <c r="AV32" s="138">
        <f>COUNTIF(JANVIER!N$6,$E32)+COUNTIF(JANVIER!$N$16,$E32)+COUNTIF(JANVIER!$N$26,$E32)+COUNTIF(JANVIER!$N$37,$E32)+COUNTIF(JANVIER!$N$47,$E32)+COUNTIF(JANVIER!$N$57,$E32)+COUNTIF(JANVIER!$N$67,$E32)+COUNTIF(JANVIER!$N$77,$E32)+COUNTIF(JANVIER!$N$87,$E32)+COUNTIF(JANVIER!$N$97,$E32)+COUNTIF(JANVIER!$N$107,$E32)+COUNTIF(JANVIER!$N$117,$E32)+COUNTIF(JANVIER!$N$127,$E32)+COUNTIF(JANVIER!$N$137,$E32)+COUNTIF(JANVIER!$N$147,$E32)+COUNTIF(JANVIER!$N$157,$E32)+COUNTIF(JANVIER!$N$167,$E32)+COUNTIF(JANVIER!$N$177,$E32)+COUNTIF(JANVIER!$N$187,$E32)+COUNTIF(JANVIER!$N$197,$E32)+COUNTIF(JANVIER!$N$207,$E32)+COUNTIF(JANVIER!$N$217,$E32)+COUNTIF(JANVIER!$N$227,$E32)+COUNTIF(JANVIER!$N$237,$E32)+COUNTIF(JANVIER!$N$247,$E32)+COUNTIF(JANVIER!$N$257,$E32)+COUNTIF(JANVIER!$N$267,$E32)+COUNTIF(JANVIER!$N$277,$E32)+COUNTIF(JANVIER!$N$287,$E32)+COUNTIF(JANVIER!$N$297,$E32)+COUNTIF(JANVIER!$N$307,$E32)</f>
        <v>0</v>
      </c>
      <c r="AW32" s="2">
        <f>COUNTIF(JANVIER!$M$7,$E32)+COUNTIF(JANVIER!$M$17,$E32)+COUNTIF(JANVIER!$M$27,$E32)+COUNTIF(JANVIER!$M$38,$E32)+COUNTIF(JANVIER!$M$48,$E32)+COUNTIF(JANVIER!$M$58,$E32)+COUNTIF(JANVIER!$M$68,$E32)+COUNTIF(JANVIER!$M$78,$E32)+COUNTIF(JANVIER!$M$88,$E32)+COUNTIF(JANVIER!$M$98,$E32)+COUNTIF(JANVIER!$M$108,$E32)+COUNTIF(JANVIER!$M$118,$E32)+COUNTIF(JANVIER!$M$128,$E32)+COUNTIF(JANVIER!$M$138,$E32)+COUNTIF(JANVIER!$M$148,$E32)+COUNTIF(JANVIER!$M$158,$E32)+COUNTIF(JANVIER!$M$168,$E32)+COUNTIF(JANVIER!$M$178,$E32)+COUNTIF(JANVIER!$M$188,$E32)+COUNTIF(JANVIER!$M$198,$E32)+COUNTIF(JANVIER!$M$208,$E32)+COUNTIF(JANVIER!$M$218,$E32)+COUNTIF(JANVIER!$M$228,$E32)+COUNTIF(JANVIER!$M$238,$E32)+COUNTIF(JANVIER!$M$248,$E32)+COUNTIF(JANVIER!$M$258,$E32)+COUNTIF(JANVIER!$M$268,$E32)+COUNTIF(JANVIER!$M$278,$E32)+COUNTIF(JANVIER!$M$288,$E32)+COUNTIF(JANVIER!$M$298,$E32)+COUNTIF(JANVIER!$M$308,$E32)</f>
        <v>0</v>
      </c>
      <c r="AX32" s="138">
        <f>COUNTIF(JANVIER!N$7,$E32)+COUNTIF(JANVIER!$N$17,$E32)+COUNTIF(JANVIER!$N$27,$E32)+COUNTIF(JANVIER!$N$38,$E32)+COUNTIF(JANVIER!$N$48,$E32)+COUNTIF(JANVIER!$N$58,$E32)+COUNTIF(JANVIER!$N$68,$E32)+COUNTIF(JANVIER!$N$78,$E32)+COUNTIF(JANVIER!$N$88,$E32)+COUNTIF(JANVIER!$N$98,$E32)+COUNTIF(JANVIER!$N$108,$E32)+COUNTIF(JANVIER!$N$118,$E32)+COUNTIF(JANVIER!$N$128,$E32)+COUNTIF(JANVIER!$N$138,$E32)+COUNTIF(JANVIER!$N$148,$E32)+COUNTIF(JANVIER!$N$158,$E32)+COUNTIF(JANVIER!$N$168,$E32)+COUNTIF(JANVIER!$N$178,$E32)+COUNTIF(JANVIER!$N$188,$E32)+COUNTIF(JANVIER!$N$198,$E32)+COUNTIF(JANVIER!$N$208,$E32)+COUNTIF(JANVIER!$N$218,$E32)+COUNTIF(JANVIER!$N$228,$E32)+COUNTIF(JANVIER!$N$238,$E32)+COUNTIF(JANVIER!$N$248,$E32)+COUNTIF(JANVIER!$N$258,$E32)+COUNTIF(JANVIER!$N$268,$E32)+COUNTIF(JANVIER!$N$278,$E32)+COUNTIF(JANVIER!$N$288,$E32)+COUNTIF(JANVIER!$N$298,$E32)+COUNTIF(JANVIER!$N$308,$E32)</f>
        <v>0</v>
      </c>
      <c r="AY32" s="98">
        <f>COUNTIF(JANVIER!M$8,$E32)+COUNTIF(JANVIER!$M$18,$E32)+COUNTIF(JANVIER!$M$28,$E32)+COUNTIF(JANVIER!$M$39,$E32)+COUNTIF(JANVIER!$M$49,$E32)+COUNTIF(JANVIER!$M$59,$E32)+COUNTIF(JANVIER!$M$69,$E32)+COUNTIF(JANVIER!$M$79,$E32)+COUNTIF(JANVIER!$M$89,$E32)+COUNTIF(JANVIER!$M$99,$E32)+COUNTIF(JANVIER!$M$109,$E32)+COUNTIF(JANVIER!$M$119,$E32)+COUNTIF(JANVIER!$M$129,$E32)+COUNTIF(JANVIER!$M$139,$E32)+COUNTIF(JANVIER!$M$149,$E32)+COUNTIF(JANVIER!$M$159,$E32)+COUNTIF(JANVIER!$M$169,$E32)+COUNTIF(JANVIER!$M$179,$E32)+COUNTIF(JANVIER!$M$189,$E32)+COUNTIF(JANVIER!$M$199,$E32)+COUNTIF(JANVIER!$M$209,$E32)+COUNTIF(JANVIER!$M$219,$E32)+COUNTIF(JANVIER!$M$229,$E32)+COUNTIF(JANVIER!$M$239,$E32)+COUNTIF(JANVIER!$M$249,$E32)+COUNTIF(JANVIER!$M$259,$E32)+COUNTIF(JANVIER!$M$269,$E32)+COUNTIF(JANVIER!$M$279,$E32)+COUNTIF(JANVIER!$M$289,$E32)+COUNTIF(JANVIER!$M$299,$E32)+COUNTIF(JANVIER!$M$309,$E32)</f>
        <v>0</v>
      </c>
      <c r="AZ32" s="136">
        <f>COUNTIF(JANVIER!N$8,$E32)+COUNTIF(JANVIER!$N$18,$E32)+COUNTIF(JANVIER!$N$28,$E32)+COUNTIF(JANVIER!$N$39,$E32)+COUNTIF(JANVIER!$N$49,$E32)+COUNTIF(JANVIER!$N$59,$E32)+COUNTIF(JANVIER!$N$69,$E32)+COUNTIF(JANVIER!$N$79,$E32)+COUNTIF(JANVIER!$N$89,$E32)+COUNTIF(JANVIER!$N$99,$E32)+COUNTIF(JANVIER!$N$109,$E32)+COUNTIF(JANVIER!$N$119,$E32)+COUNTIF(JANVIER!$N$129,$E32)+COUNTIF(JANVIER!$N$139,$E32)+COUNTIF(JANVIER!$N$149,$E32)+COUNTIF(JANVIER!$N$159,$E32)+COUNTIF(JANVIER!$N$169,$E32)+COUNTIF(JANVIER!$N$179,$E32)+COUNTIF(JANVIER!$N$189,$E32)+COUNTIF(JANVIER!$N$199,$E32)+COUNTIF(JANVIER!$N$209,$E32)+COUNTIF(JANVIER!$N$219,$E32)+COUNTIF(JANVIER!$N$229,$E32)+COUNTIF(JANVIER!$N$239,$E32)+COUNTIF(JANVIER!$N$249,$E32)+COUNTIF(JANVIER!$N$259,$E32)+COUNTIF(JANVIER!$N$269,$E32)+COUNTIF(JANVIER!$N$279,$E32)+COUNTIF(JANVIER!$N$289,$E32)+COUNTIF(JANVIER!$N$299,$E32)+COUNTIF(JANVIER!$N$309,$E32)</f>
        <v>0</v>
      </c>
      <c r="BA32" s="98">
        <f>COUNTIF(JANVIER!M$9,$E32)+COUNTIF(JANVIER!$M$19,$E32)+COUNTIF(JANVIER!$M$29,$E32)+COUNTIF(JANVIER!$M$40,$E32)+COUNTIF(JANVIER!$M$50,$E32)+COUNTIF(JANVIER!$M$60,$E32)+COUNTIF(JANVIER!$M$70,$E32)+COUNTIF(JANVIER!$M$80,$E32)+COUNTIF(JANVIER!$M$90,$E32)+COUNTIF(JANVIER!$M$100,$E32)+COUNTIF(JANVIER!$M$110,$E32)+COUNTIF(JANVIER!$M$120,$E32)+COUNTIF(JANVIER!$M$130,$E32)+COUNTIF(JANVIER!$M$140,$E32)+COUNTIF(JANVIER!$M$150,$E32)+COUNTIF(JANVIER!$M$160,$E32)+COUNTIF(JANVIER!$M$170,$E32)+COUNTIF(JANVIER!$M$180,$E32)+COUNTIF(JANVIER!$M$190,$E32)+COUNTIF(JANVIER!$M$200,$E32)+COUNTIF(JANVIER!$M$210,$E32)+COUNTIF(JANVIER!$M$220,$E32)+COUNTIF(JANVIER!$M$230,$E32)+COUNTIF(JANVIER!$M$240,$E32)+COUNTIF(JANVIER!$M$250,$E32)+COUNTIF(JANVIER!$M$260,$E32)+COUNTIF(JANVIER!$M$270,$E32)+COUNTIF(JANVIER!$M$280,$E32)+COUNTIF(JANVIER!$M$290,$E32)+COUNTIF(JANVIER!$M$300,$E32)+COUNTIF(JANVIER!$M$310,$E32)</f>
        <v>0</v>
      </c>
      <c r="BB32" s="136">
        <f>COUNTIF(JANVIER!N$9,$E32)+COUNTIF(JANVIER!$N$19,$E32)+COUNTIF(JANVIER!$N$29,$E32)+COUNTIF(JANVIER!$N$40,$E32)+COUNTIF(JANVIER!$N$50,$E32)+COUNTIF(JANVIER!$N$60,$E32)+COUNTIF(JANVIER!$N$70,$E32)+COUNTIF(JANVIER!$N$80,$E32)+COUNTIF(JANVIER!$N$90,$E32)+COUNTIF(JANVIER!$N$100,$E32)+COUNTIF(JANVIER!$N$110,$E32)+COUNTIF(JANVIER!$N$120,$E32)+COUNTIF(JANVIER!$N$130,$E32)+COUNTIF(JANVIER!$N$140,$E32)+COUNTIF(JANVIER!$N$150,$E32)+COUNTIF(JANVIER!$N$160,$E32)+COUNTIF(JANVIER!$N$170,$E32)+COUNTIF(JANVIER!$N$180,$E32)+COUNTIF(JANVIER!$N$190,$E32)+COUNTIF(JANVIER!$N$200,$E32)+COUNTIF(JANVIER!$N$210,$E32)+COUNTIF(JANVIER!$N$220,$E32)+COUNTIF(JANVIER!$N$230,$E32)+COUNTIF(JANVIER!$N$240,$E32)+COUNTIF(JANVIER!$N$250,$E32)+COUNTIF(JANVIER!$N$260,$E32)+COUNTIF(JANVIER!$N$270,$E32)+COUNTIF(JANVIER!$N$280,$E32)+COUNTIF(JANVIER!$N$290,$E32)+COUNTIF(JANVIER!$N$300,$E32)+COUNTIF(JANVIER!$N$310,$E32)</f>
        <v>0</v>
      </c>
      <c r="BC32" s="80"/>
      <c r="BD32" s="55">
        <f>COUNTIF(JANVIER!P$6,$E32)+COUNTIF(JANVIER!$P$16,$E32)+COUNTIF(JANVIER!$P$26,$E32)+COUNTIF(JANVIER!$P$37,$E32)+COUNTIF(JANVIER!$P$47,$E32)+COUNTIF(JANVIER!$P$57,$E32)+COUNTIF(JANVIER!$P$67,$E32)+COUNTIF(JANVIER!$P$77,$E32)+COUNTIF(JANVIER!$P$87,$E32)+COUNTIF(JANVIER!$P$97,$E32)+COUNTIF(JANVIER!$P$107,$E32)+COUNTIF(JANVIER!$P$117,$E32)+COUNTIF(JANVIER!$P$127,$E32)+COUNTIF(JANVIER!$P$137,$E32)+COUNTIF(JANVIER!$P$147,$E32)+COUNTIF(JANVIER!$P$157,$E32)+COUNTIF(JANVIER!$P$167,$E32)+COUNTIF(JANVIER!$P$177,$E32)+COUNTIF(JANVIER!$P$187,$E32)+COUNTIF(JANVIER!$P$197,$E32)+COUNTIF(JANVIER!$P$207,$E32)+COUNTIF(JANVIER!$P$217,$E32)+COUNTIF(JANVIER!$P$227,$E32)+COUNTIF(JANVIER!$P$237,$E32)+COUNTIF(JANVIER!$P$247,$E32)+COUNTIF(JANVIER!$P$257,$E32)+COUNTIF(JANVIER!$P$267,$E32)+COUNTIF(JANVIER!$P$277,$E32)+COUNTIF(JANVIER!$P$287,$E32)+COUNTIF(JANVIER!$P$297,$E32)+COUNTIF(JANVIER!$P$307,$E32)</f>
        <v>0</v>
      </c>
      <c r="BE32" s="140">
        <f>COUNTIF(JANVIER!Q$6,$E32)+COUNTIF(JANVIER!$P$16,$E32)+COUNTIF(JANVIER!$P$26,$E32)+COUNTIF(JANVIER!$P$37,$E32)+COUNTIF(JANVIER!$M$47,$E32)+COUNTIF(JANVIER!$P$57,$E32)+COUNTIF(JANVIER!$P$67,$E32)+COUNTIF(JANVIER!$P$77,$E32)+COUNTIF(JANVIER!$P$87,$E32)+COUNTIF(JANVIER!$P$97,$E32)+COUNTIF(JANVIER!$P$107,$E32)+COUNTIF(JANVIER!$P$117,$E32)+COUNTIF(JANVIER!$P$127,$E32)+COUNTIF(JANVIER!$P$137,$E32)+COUNTIF(JANVIER!$P$147,$E32)+COUNTIF(JANVIER!$P$157,$E32)+COUNTIF(JANVIER!$P$167,$E32)+COUNTIF(JANVIER!$P$177,$E32)+COUNTIF(JANVIER!$P$187,$E32)+COUNTIF(JANVIER!$P$197,$E32)+COUNTIF(JANVIER!$P$207,$E32)+COUNTIF(JANVIER!$P$217,$E32)+COUNTIF(JANVIER!$P$227,$E32)+COUNTIF(JANVIER!$P$237,$E32)+COUNTIF(JANVIER!$P$247,$E32)+COUNTIF(JANVIER!$P$257,$E32)+COUNTIF(JANVIER!$P$267,$E32)+COUNTIF(JANVIER!$P$277,$E32)+COUNTIF(JANVIER!$P$287,$E32)+COUNTIF(JANVIER!$P$297,$E32)+COUNTIF(JANVIER!$P$307,$E32)</f>
        <v>0</v>
      </c>
      <c r="BF32" s="55">
        <f>COUNTIF(JANVIER!$P$7,$E32)+COUNTIF(JANVIER!$P$17,$E32)+COUNTIF(JANVIER!$P$27,$E32)+COUNTIF(JANVIER!$P$38,$E32)+COUNTIF(JANVIER!$P$48,$E32)+COUNTIF(JANVIER!$P$58,$E32)+COUNTIF(JANVIER!$P$68,$E32)+COUNTIF(JANVIER!$P$78,$E32)+COUNTIF(JANVIER!$P$88,$E32)+COUNTIF(JANVIER!$P$98,$E32)+COUNTIF(JANVIER!$P$108,$E32)+COUNTIF(JANVIER!$P$118,$E32)+COUNTIF(JANVIER!$P$128,$E32)+COUNTIF(JANVIER!$P$138,$E32)+COUNTIF(JANVIER!$P$148,$E32)+COUNTIF(JANVIER!$P$158,$E32)+COUNTIF(JANVIER!$P$168,$E32)+COUNTIF(JANVIER!$P$178,$E32)+COUNTIF(JANVIER!$P$188,$E32)+COUNTIF(JANVIER!$P$198,$E32)+COUNTIF(JANVIER!$P$208,$E32)+COUNTIF(JANVIER!$P$218,$E32)+COUNTIF(JANVIER!$P$228,$E32)+COUNTIF(JANVIER!$P$238,$E32)+COUNTIF(JANVIER!$P$248,$E32)+COUNTIF(JANVIER!$P$258,$E32)+COUNTIF(JANVIER!$P$268,$E32)+COUNTIF(JANVIER!$P$278,$E32)+COUNTIF(JANVIER!$P$288,$E32)+COUNTIF(JANVIER!$P$298,$E32)+COUNTIF(JANVIER!$P$308,$E32)</f>
        <v>0</v>
      </c>
      <c r="BG32" s="140">
        <f>COUNTIF(JANVIER!$Q$7,$E32)+COUNTIF(JANVIER!$Q$17,$E32)+COUNTIF(JANVIER!$Q$27,$E32)+COUNTIF(JANVIER!$Q$38,$E32)+COUNTIF(JANVIER!$Q$48,$E32)+COUNTIF(JANVIER!$Q$58,$E32)+COUNTIF(JANVIER!$Q$68,$E32)+COUNTIF(JANVIER!$Q$78,$E32)+COUNTIF(JANVIER!$Q$88,$E32)+COUNTIF(JANVIER!$Q$98,$E32)+COUNTIF(JANVIER!$Q$108,$E32)+COUNTIF(JANVIER!$Q$118,$E32)+COUNTIF(JANVIER!$Q$128,$E32)+COUNTIF(JANVIER!$Q$138,$E32)+COUNTIF(JANVIER!$Q$148,$E32)+COUNTIF(JANVIER!$Q$158,$E32)+COUNTIF(JANVIER!$Q$168,$E32)+COUNTIF(JANVIER!$Q$178,$E32)+COUNTIF(JANVIER!$Q$188,$E32)+COUNTIF(JANVIER!$Q$198,$E32)+COUNTIF(JANVIER!$Q$208,$E32)+COUNTIF(JANVIER!$Q$218,$E32)+COUNTIF(JANVIER!$Q$228,$E32)+COUNTIF(JANVIER!$Q$238,$E32)+COUNTIF(JANVIER!$Q$248,$E32)+COUNTIF(JANVIER!$Q$258,$E32)+COUNTIF(JANVIER!$Q$268,$E32)+COUNTIF(JANVIER!$Q$278,$E32)+COUNTIF(JANVIER!$Q$288,$E32)+COUNTIF(JANVIER!$Q$298,$E32)+COUNTIF(JANVIER!$Q$308,$E32)</f>
        <v>0</v>
      </c>
      <c r="BH32" s="48">
        <f>COUNTIF(JANVIER!P$8,$E32)+COUNTIF(JANVIER!$P$18,$E32)+COUNTIF(JANVIER!$P$28,$E32)+COUNTIF(JANVIER!$P$39,$E32)+COUNTIF(JANVIER!$P$49,$E32)+COUNTIF(JANVIER!$P$59,$E32)+COUNTIF(JANVIER!$P$69,$E32)+COUNTIF(JANVIER!$P$79,$E32)+COUNTIF(JANVIER!$P$89,$E32)+COUNTIF(JANVIER!$P$99,$E32)+COUNTIF(JANVIER!$P$109,$E32)+COUNTIF(JANVIER!$P$119,$E32)+COUNTIF(JANVIER!$P$129,$E32)+COUNTIF(JANVIER!$P$139,$E32)+COUNTIF(JANVIER!$P$149,$E32)+COUNTIF(JANVIER!$P$159,$E32)+COUNTIF(JANVIER!$P$169,$E32)+COUNTIF(JANVIER!$P$179,$E32)+COUNTIF(JANVIER!$P$189,$E32)+COUNTIF(JANVIER!$P$199,$E32)+COUNTIF(JANVIER!$P$209,$E32)+COUNTIF(JANVIER!$P$219,$E32)+COUNTIF(JANVIER!$P$229,$E32)+COUNTIF(JANVIER!$P$239,$E32)+COUNTIF(JANVIER!$P$249,$E32)+COUNTIF(JANVIER!$P$259,$E32)+COUNTIF(JANVIER!$P$269,$E32)+COUNTIF(JANVIER!$P$279,$E32)+COUNTIF(JANVIER!$P$289,$E32)+COUNTIF(JANVIER!$P$299,$E32)+COUNTIF(JANVIER!$P$309,$E32)</f>
        <v>0</v>
      </c>
      <c r="BI32" s="151">
        <f>COUNTIF(JANVIER!Q$8,$E32)+COUNTIF(JANVIER!$Q$18,$E32)+COUNTIF(JANVIER!$Q$28,$E32)+COUNTIF(JANVIER!$Q$39,$E32)+COUNTIF(JANVIER!$Q$49,$E32)+COUNTIF(JANVIER!$Q$59,$E32)+COUNTIF(JANVIER!$Q$69,$E32)+COUNTIF(JANVIER!$Q$79,$E32)+COUNTIF(JANVIER!$Q$89,$E32)+COUNTIF(JANVIER!$Q$99,$E32)+COUNTIF(JANVIER!$Q$109,$E32)+COUNTIF(JANVIER!$Q$119,$E32)+COUNTIF(JANVIER!$Q$129,$E32)+COUNTIF(JANVIER!$Q$139,$E32)+COUNTIF(JANVIER!$Q$149,$E32)+COUNTIF(JANVIER!$Q$159,$E32)+COUNTIF(JANVIER!$Q$169,$E32)+COUNTIF(JANVIER!$Q$179,$E32)+COUNTIF(JANVIER!$Q$189,$E32)+COUNTIF(JANVIER!$Q$199,$E32)+COUNTIF(JANVIER!$Q$209,$E32)+COUNTIF(JANVIER!$Q$219,$E32)+COUNTIF(JANVIER!$Q$229,$E32)+COUNTIF(JANVIER!$Q$239,$E32)+COUNTIF(JANVIER!$Q$249,$E32)+COUNTIF(JANVIER!$Q$259,$E32)+COUNTIF(JANVIER!$Q$269,$E32)+COUNTIF(JANVIER!$Q$279,$E32)+COUNTIF(JANVIER!$Q$289,$E32)+COUNTIF(JANVIER!$Q$299,$E32)+COUNTIF(JANVIER!$Q$309,$E32)</f>
        <v>0</v>
      </c>
      <c r="BJ32" s="80"/>
      <c r="BK32" s="55">
        <f>COUNTIF(JANVIER!S$6,$E32)+COUNTIF(JANVIER!$S$16,$E32)+COUNTIF(JANVIER!$S$26,$E32)+COUNTIF(JANVIER!$S$37,$E32)+COUNTIF(JANVIER!$S$47,$E32)+COUNTIF(JANVIER!$S$57,$E32)+COUNTIF(JANVIER!$S$67,$E32)+COUNTIF(JANVIER!$S$77,$E32)+COUNTIF(JANVIER!$S$87,$E32)+COUNTIF(JANVIER!$S$97,$E32)+COUNTIF(JANVIER!$S$107,$E32)+COUNTIF(JANVIER!$S$117,$E32)+COUNTIF(JANVIER!$S$127,$E32)+COUNTIF(JANVIER!$S$137,$E32)+COUNTIF(JANVIER!$S$147,$E32)+COUNTIF(JANVIER!$S$157,$E32)+COUNTIF(JANVIER!$S$167,$E32)+COUNTIF(JANVIER!$S$177,$E32)+COUNTIF(JANVIER!$S$187,$E32)+COUNTIF(JANVIER!$S$197,$E32)+COUNTIF(JANVIER!$S$207,$E32)+COUNTIF(JANVIER!$S$217,$E32)+COUNTIF(JANVIER!$S$227,$E32)+COUNTIF(JANVIER!$S$237,$E32)+COUNTIF(JANVIER!$S$247,$E32)+COUNTIF(JANVIER!$S$257,$E32)+COUNTIF(JANVIER!$S$267,$E32)+COUNTIF(JANVIER!$S$277,$E32)+COUNTIF(JANVIER!$S$287,$E32)+COUNTIF(JANVIER!$S$297,$E32)+COUNTIF(JANVIER!$S$307,$E32)</f>
        <v>0</v>
      </c>
      <c r="BL32" s="140">
        <f>COUNTIF(JANVIER!T$6,$E35)+COUNTIF(JANVIER!$T$16,$E35)+COUNTIF(JANVIER!$T$26,$E35)+COUNTIF(JANVIER!$T$37,$E35)+COUNTIF(JANVIER!$T$47,$E35)+COUNTIF(JANVIER!$T$57,$E35)+COUNTIF(JANVIER!$T$67,$E35)+COUNTIF(JANVIER!$T$77,$E35)+COUNTIF(JANVIER!$T$87,$E35)+COUNTIF(JANVIER!$T$97,$E35)+COUNTIF(JANVIER!$T$107,$E35)+COUNTIF(JANVIER!$T$117,$E35)+COUNTIF(JANVIER!$T$127,$E35)+COUNTIF(JANVIER!$T$137,$E35)+COUNTIF(JANVIER!$T$147,$E35)+COUNTIF(JANVIER!$T$157,$E35)+COUNTIF(JANVIER!$T$167,$E35)+COUNTIF(JANVIER!$T$177,$E35)+COUNTIF(JANVIER!$T$187,$E35)+COUNTIF(JANVIER!$T$197,$E35)+COUNTIF(JANVIER!$T$207,$E35)+COUNTIF(JANVIER!$T$217,$E35)+COUNTIF(JANVIER!$T$227,$E35)+COUNTIF(JANVIER!$T$237,$E35)+COUNTIF(JANVIER!$T$247,$E35)+COUNTIF(JANVIER!$T$257,$E35)+COUNTIF(JANVIER!$T$267,$E35)+COUNTIF(JANVIER!$T$277,$E35)+COUNTIF(JANVIER!$T$287,$E35)+COUNTIF(JANVIER!$T$297,$E35)+COUNTIF(JANVIER!$T$307,$E35)</f>
        <v>0</v>
      </c>
      <c r="BM32" s="55">
        <f>COUNTIF(JANVIER!$S$7,$E32)+COUNTIF(JANVIER!$S$17,$E32)+COUNTIF(JANVIER!$S$27,$E32)+COUNTIF(JANVIER!$S$38,$E32)+COUNTIF(JANVIER!$S$48,$E32)+COUNTIF(JANVIER!$S$58,$E32)+COUNTIF(JANVIER!$S$68,$E32)+COUNTIF(JANVIER!$S$78,$E32)+COUNTIF(JANVIER!$S$88,$E32)+COUNTIF(JANVIER!$S$98,$E32)+COUNTIF(JANVIER!$S$108,$E32)+COUNTIF(JANVIER!$S$118,$E32)+COUNTIF(JANVIER!$S$128,$E32)+COUNTIF(JANVIER!$S$138,$E32)+COUNTIF(JANVIER!$S$148,$E32)+COUNTIF(JANVIER!$S$158,$E32)+COUNTIF(JANVIER!$S$168,$E32)+COUNTIF(JANVIER!$S$178,$E32)+COUNTIF(JANVIER!$S$188,$E32)+COUNTIF(JANVIER!$S$198,$E32)+COUNTIF(JANVIER!$S$208,$E32)+COUNTIF(JANVIER!$S$218,$E32)+COUNTIF(JANVIER!$S$228,$E32)+COUNTIF(JANVIER!$S$238,$E32)+COUNTIF(JANVIER!$S$248,$E32)+COUNTIF(JANVIER!$S$258,$E32)+COUNTIF(JANVIER!$S$268,$E32)+COUNTIF(JANVIER!$S$278,$E32)+COUNTIF(JANVIER!$S$288,$E32)+COUNTIF(JANVIER!$S$298,$E32)+COUNTIF(JANVIER!$S$308,$E32)</f>
        <v>0</v>
      </c>
      <c r="BN32" s="140">
        <f>COUNTIF(JANVIER!$T$7,$E32)+COUNTIF(JANVIER!$T$17,$E32)+COUNTIF(JANVIER!$T$27,$E32)+COUNTIF(JANVIER!$T$38,$E32)+COUNTIF(JANVIER!$T$48,$E32)+COUNTIF(JANVIER!$T$58,$E32)+COUNTIF(JANVIER!$T$68,$E32)+COUNTIF(JANVIER!$T$78,$E32)+COUNTIF(JANVIER!$T$88,$E32)+COUNTIF(JANVIER!$T$98,$E32)+COUNTIF(JANVIER!$T$108,$E32)+COUNTIF(JANVIER!$T$118,$E32)+COUNTIF(JANVIER!$T$128,$E32)+COUNTIF(JANVIER!$T$138,$E32)+COUNTIF(JANVIER!$T$148,$E32)+COUNTIF(JANVIER!$T$158,$E32)+COUNTIF(JANVIER!$T$168,$E32)+COUNTIF(JANVIER!$T$178,$E32)+COUNTIF(JANVIER!$T$188,$E32)+COUNTIF(JANVIER!$T$198,$E32)+COUNTIF(JANVIER!$T$208,$E32)+COUNTIF(JANVIER!$T$218,$E32)+COUNTIF(JANVIER!$T$228,$E32)+COUNTIF(JANVIER!$T$238,$E32)+COUNTIF(JANVIER!$T$248,$E32)+COUNTIF(JANVIER!$T$258,$E32)+COUNTIF(JANVIER!$T$268,$E32)+COUNTIF(JANVIER!$T$278,$E32)+COUNTIF(JANVIER!$T$288,$E32)+COUNTIF(JANVIER!$T$298,$E32)+COUNTIF(JANVIER!$T$308,$E32)</f>
        <v>0</v>
      </c>
    </row>
    <row r="33" spans="5:66" x14ac:dyDescent="0.25">
      <c r="E33" s="162"/>
      <c r="F33" s="117"/>
      <c r="G33" s="55">
        <f>COUNTIF(JANVIER!$A$8,$E33)+COUNTIF(JANVIER!$A$18,$E33)+COUNTIF(JANVIER!$A$276,$E33)+COUNTIF(JANVIER!$A$39,$E33)+COUNTIF(JANVIER!$A$49,$E33)+COUNTIF(JANVIER!$A$59,$E33)+COUNTIF(JANVIER!$A$69,$E33)+COUNTIF(JANVIER!$A$79,$E33)+COUNTIF(JANVIER!$A$87,$E33)+COUNTIF(JANVIER!$A$99,$E33)+COUNTIF(JANVIER!$A$109,$E33)+COUNTIF(JANVIER!$A$119,$E33)+COUNTIF(JANVIER!$A$129,$E33)+COUNTIF(JANVIER!$A$139,$E33)+COUNTIF(JANVIER!$A$149,$E33)+COUNTIF(JANVIER!$A$159,$E33)+COUNTIF(JANVIER!$A$169,$E33)+COUNTIF(JANVIER!$A$179,$E33)+COUNTIF(JANVIER!$A$189,$E33)+COUNTIF(JANVIER!$A$199,$E33)+COUNTIF(JANVIER!$A$209,$E33)+COUNTIF(JANVIER!$A$219,$E33)+COUNTIF(JANVIER!$A$229,$E33)+COUNTIF(JANVIER!$A$239,$E33)+COUNTIF(JANVIER!$A$249,$E33)+COUNTIF(JANVIER!$A$259,$E33)+COUNTIF(JANVIER!$A$269,$E33)+COUNTIF(JANVIER!$A$279,$E33)+COUNTIF(JANVIER!$A$289,$E33)+COUNTIF(JANVIER!$A$299,$E33)+COUNTIF(JANVIER!$A$307:$D$309,$E33)</f>
        <v>0</v>
      </c>
      <c r="H33" s="55">
        <f>COUNTIF(JANVIER!$B$8,$E33)+COUNTIF(JANVIER!$B$18,$E33)+COUNTIF(JANVIER!$B$28,$E33)+COUNTIF(JANVIER!$B$39,$E33)+COUNTIF(JANVIER!$B$49,$E33)+COUNTIF(JANVIER!$B$59,$E33)+COUNTIF(JANVIER!$B$69,$E33)+COUNTIF(JANVIER!$B$79,$E33)+COUNTIF(JANVIER!$B$89,$E33)+COUNTIF(JANVIER!$B$99,$E33)+COUNTIF(JANVIER!$B$109,$E33)+COUNTIF(JANVIER!$B$119,$E33)+COUNTIF(JANVIER!$B$129,$E33)+COUNTIF(JANVIER!$B$139,$E33)+COUNTIF(JANVIER!$B$149,$E33)+COUNTIF(JANVIER!$B$159,$E33)+COUNTIF(JANVIER!$B$169,$E33)+COUNTIF(JANVIER!$B$179,$E33)+COUNTIF(JANVIER!$B$189,$E33)+COUNTIF(JANVIER!$B$199,$E33)+COUNTIF(JANVIER!$B$209,$E33)+COUNTIF(JANVIER!$B$219,$E33)+COUNTIF(JANVIER!$B$229,$E33)+COUNTIF(JANVIER!$B$239,$E33)+COUNTIF(JANVIER!$B$249,$E33)+COUNTIF(JANVIER!$B$259,$E33)+COUNTIF(JANVIER!$B$269,$E33)+COUNTIF(JANVIER!$B$279,$E33)+COUNTIF(JANVIER!$B$289,$E33)+COUNTIF(JANVIER!$B$299,$E33)+COUNTIF(JANVIER!$B$309,$E33)</f>
        <v>0</v>
      </c>
      <c r="I33" s="1">
        <f t="shared" si="0"/>
        <v>0</v>
      </c>
      <c r="J33" s="1">
        <f t="shared" si="1"/>
        <v>0</v>
      </c>
      <c r="K33" s="1">
        <f t="shared" si="2"/>
        <v>0</v>
      </c>
      <c r="L33" s="117"/>
      <c r="M33" s="55">
        <f>COUNTIF(JANVIER!$D$6,$E33)+COUNTIF(JANVIER!$D$16,$E33)+COUNTIF(JANVIER!$D$26,$E33)+COUNTIF(JANVIER!$D$37,$E33)+COUNTIF(JANVIER!$D$47,$E33)+COUNTIF(JANVIER!$D$57,$E33)+COUNTIF(JANVIER!$D$67,$E33)+COUNTIF(JANVIER!$D$77,$E33)+COUNTIF(JANVIER!$D$87,$E33)+COUNTIF(JANVIER!$D$97,$E33)+COUNTIF(JANVIER!$D$107,$E33)+COUNTIF(JANVIER!$D$117,$E33)+COUNTIF(JANVIER!$D$127,$E33)+COUNTIF(JANVIER!$D$137,$E33)+COUNTIF(JANVIER!$D$147,$E33)+COUNTIF(JANVIER!$D$157,$E33)+COUNTIF(JANVIER!$D$167,$E33)+COUNTIF(JANVIER!$D$177,$E33)+COUNTIF(JANVIER!$D$187,$E33)+COUNTIF(JANVIER!$D$197,$E33)+COUNTIF(JANVIER!$D$207,$E33)+COUNTIF(JANVIER!$D$217,$E33)+COUNTIF(JANVIER!$D$227,$E33)+COUNTIF(JANVIER!$D$237,$E33)+COUNTIF(JANVIER!$D$247,$E33)+COUNTIF(JANVIER!$D$257,$E33)+COUNTIF(JANVIER!$D$267,$E33)+COUNTIF(JANVIER!$D$277,$E33)+COUNTIF(JANVIER!$D$287,$E33)+COUNTIF(JANVIER!$D$297,$E33)+COUNTIF(JANVIER!$D$307:D334,$E33)</f>
        <v>0</v>
      </c>
      <c r="N33" s="140">
        <f>COUNTIF(JANVIER!$E$6,$E33)+COUNTIF(JANVIER!$E$16,$E33)+COUNTIF(JANVIER!$E$26,$E33)+COUNTIF(JANVIER!$E$37,$E33)+COUNTIF(JANVIER!$E$47,$E33)+COUNTIF(JANVIER!$E$57,$E33)+COUNTIF(JANVIER!$E$67,$E33)+COUNTIF(JANVIER!$E$77,$E33)+COUNTIF(JANVIER!$E$87,$E33)+COUNTIF(JANVIER!$E$97,$E33)+COUNTIF(JANVIER!$E$107,$E33)+COUNTIF(JANVIER!$E$117,$E33)+COUNTIF(JANVIER!$E$127,$E33)+COUNTIF(JANVIER!$E$137,$E33)+COUNTIF(JANVIER!$E$147,$E33)+COUNTIF(JANVIER!$E$157,$E33)+COUNTIF(JANVIER!$E$167,$E33)+COUNTIF(JANVIER!$E$177,$E33)+COUNTIF(JANVIER!$E$187,$E33)+COUNTIF(JANVIER!$E$197,$E33)+COUNTIF(JANVIER!$E$207,$E33)+COUNTIF(JANVIER!$E$217,$E33)+COUNTIF(JANVIER!$E$227,$E33)+COUNTIF(JANVIER!$E$237,$E33)+COUNTIF(JANVIER!$E$247,$E33)+COUNTIF(JANVIER!$E$257,$E33)+COUNTIF(JANVIER!$E$267,$E33)+COUNTIF(JANVIER!$E$277,$E33)+COUNTIF(JANVIER!$E$287,$E33)+COUNTIF(JANVIER!$E$297,$E33)+COUNTIF(JANVIER!$E$307:E334,$E33)</f>
        <v>0</v>
      </c>
      <c r="O33" s="55">
        <f>COUNTIF(JANVIER!$D$7,$E33)+COUNTIF(JANVIER!$D$17,$E33)+COUNTIF(JANVIER!$D$27,$E33)+COUNTIF(JANVIER!$D$38,$E33)+COUNTIF(JANVIER!$D$48,$E33)+COUNTIF(JANVIER!$D$58,$E33)+COUNTIF(JANVIER!$D$68,$E33)+COUNTIF(JANVIER!$D$78,$E33)+COUNTIF(JANVIER!$D$88,$E33)+COUNTIF(JANVIER!$D$98,$E33)+COUNTIF(JANVIER!$D$108,$E33)+COUNTIF(JANVIER!$D$118,$E33)+COUNTIF(JANVIER!$D$128,$E33)+COUNTIF(JANVIER!$D$138,$E33)+COUNTIF(JANVIER!$D$148,$E33)+COUNTIF(JANVIER!$D$158,$E33)+COUNTIF(JANVIER!$D$168,$E33)+COUNTIF(JANVIER!$D$178,$E33)+COUNTIF(JANVIER!$D$188,$E33)+COUNTIF(JANVIER!$D$198,$E33)+COUNTIF(JANVIER!$D$208,$E33)+COUNTIF(JANVIER!$D$218,$E33)+COUNTIF(JANVIER!$D$228,$E33)+COUNTIF(JANVIER!$D$238,$E33)+COUNTIF(JANVIER!$D$248,$E33)+COUNTIF(JANVIER!$D$258,$E33)+COUNTIF(JANVIER!$D$268,$E33)+COUNTIF(JANVIER!$D$278,$E33)+COUNTIF(JANVIER!$D$288,$E33)+COUNTIF(JANVIER!$D$298,$E33)+COUNTIF(JANVIER!$D$308:F334,$E33)</f>
        <v>0</v>
      </c>
      <c r="P33" s="140">
        <f>COUNTIF(JANVIER!$E$7,$E33)+COUNTIF(JANVIER!$E$17,$E33)+COUNTIF(JANVIER!$E$27,$E33)+COUNTIF(JANVIER!$E$38,$E33)+COUNTIF(JANVIER!$E$48,$E33)+COUNTIF(JANVIER!$E$58,$E33)+COUNTIF(JANVIER!$E$68,$E33)+COUNTIF(JANVIER!$E$78,$E33)+COUNTIF(JANVIER!$E$88,$E33)+COUNTIF(JANVIER!$E$98,$E33)+COUNTIF(JANVIER!$E$108,$E33)+COUNTIF(JANVIER!$E$118,$E33)+COUNTIF(JANVIER!$E$128,$E33)+COUNTIF(JANVIER!$E$138,$E33)+COUNTIF(JANVIER!$E$148,$E33)+COUNTIF(JANVIER!$E$158,$E33)+COUNTIF(JANVIER!$E$168,$E33)+COUNTIF(JANVIER!$E$178,$E33)+COUNTIF(JANVIER!$E$188,$E33)+COUNTIF(JANVIER!$E$198,$E33)+COUNTIF(JANVIER!$E$208,$E33)+COUNTIF(JANVIER!$E$218,$E33)+COUNTIF(JANVIER!$E$228,$E33)+COUNTIF(JANVIER!$E$238,$E33)+COUNTIF(JANVIER!$E$248,$E33)+COUNTIF(JANVIER!$E$258,$E33)+COUNTIF(JANVIER!$E$268,$E33)+COUNTIF(JANVIER!$E$278,$E33)+COUNTIF(JANVIER!$E$288,$E33)+COUNTIF(JANVIER!$E$298,$E33)+COUNTIF(JANVIER!$E$308:G334,$E33)</f>
        <v>0</v>
      </c>
      <c r="Q33" s="48">
        <f>COUNTIF(JANVIER!$D$8,$E33)+COUNTIF(JANVIER!$D$18,$E33)+COUNTIF(JANVIER!$D$28,$E33)+COUNTIF(JANVIER!$D$39,$E33)+COUNTIF(JANVIER!$D$49,$E33)+COUNTIF(JANVIER!$D$59,$E33)+COUNTIF(JANVIER!$D$69,$E33)+COUNTIF(JANVIER!$D$79,$E33)+COUNTIF(JANVIER!$D$89,$E33)+COUNTIF(JANVIER!$D$99,$E33)+COUNTIF(JANVIER!$D$109,$E33)+COUNTIF(JANVIER!$D$119,$E33)+COUNTIF(JANVIER!$D$129,$E33)+COUNTIF(JANVIER!$D$139,$E33)+COUNTIF(JANVIER!$D$149,$E33)+COUNTIF(JANVIER!$D$159,$E33)+COUNTIF(JANVIER!$D$169,$E33)+COUNTIF(JANVIER!$D$179,$E33)+COUNTIF(JANVIER!$D$189,$E33)+COUNTIF(JANVIER!$D$199,$E33)+COUNTIF(JANVIER!$D$209,$E33)+COUNTIF(JANVIER!$D$219,$E33)+COUNTIF(JANVIER!$D$229,$E33)+COUNTIF(JANVIER!$D$239,$E33)+COUNTIF(JANVIER!$D$249,$E33)+COUNTIF(JANVIER!$D$259,$E33)+COUNTIF(JANVIER!$D$269,$E33)+COUNTIF(JANVIER!$D$279,$E33)+COUNTIF(JANVIER!$D$289,$E33)+COUNTIF(JANVIER!$D$299,$E33)+COUNTIF(JANVIER!$D$309:H334,$E33)</f>
        <v>0</v>
      </c>
      <c r="R33" s="151">
        <f>COUNTIF(JANVIER!$E$8,$E33)+COUNTIF(JANVIER!$E$18,$E33)+COUNTIF(JANVIER!$E$28,$E33)+COUNTIF(JANVIER!$E$39,$E33)+COUNTIF(JANVIER!$E$49,$E33)+COUNTIF(JANVIER!$E$59,$E33)+COUNTIF(JANVIER!$E$69,$E33)+COUNTIF(JANVIER!$E$79,$E33)+COUNTIF(JANVIER!$E$89,$E33)+COUNTIF(JANVIER!$E$99,$E33)+COUNTIF(JANVIER!$E$109,$E33)+COUNTIF(JANVIER!$E$119,$E33)+COUNTIF(JANVIER!$E$129,$E33)+COUNTIF(JANVIER!$E$139,$E33)+COUNTIF(JANVIER!$E$149,$E33)+COUNTIF(JANVIER!$E$159,$E33)+COUNTIF(JANVIER!$E$169,$E33)+COUNTIF(JANVIER!$E$179,$E33)+COUNTIF(JANVIER!$E$189,$E33)+COUNTIF(JANVIER!$E$199,$E33)+COUNTIF(JANVIER!$E$209,$E33)+COUNTIF(JANVIER!$E$219,$E33)+COUNTIF(JANVIER!$E$229,$E33)+COUNTIF(JANVIER!$E$239,$E33)+COUNTIF(JANVIER!$E$249,$E33)+COUNTIF(JANVIER!$E$259,$E33)+COUNTIF(JANVIER!$E$269,$E33)+COUNTIF(JANVIER!$E$279,$E33)+COUNTIF(JANVIER!$E$289,$E33)+COUNTIF(JANVIER!$E$299,$E33)+COUNTIF(JANVIER!$E$309,$E33)</f>
        <v>0</v>
      </c>
      <c r="S33" s="48">
        <f t="shared" si="3"/>
        <v>0</v>
      </c>
      <c r="T33" s="136">
        <f t="shared" si="3"/>
        <v>0</v>
      </c>
      <c r="U33" s="49">
        <f t="shared" si="4"/>
        <v>0</v>
      </c>
      <c r="V33" s="80"/>
      <c r="W33" s="55">
        <f>COUNTIF(JANVIER!$G$6,$E33)+COUNTIF(JANVIER!$G$16,$E33)+COUNTIF(JANVIER!$G$26,$E33)+COUNTIF(JANVIER!$G$37,$E33)+COUNTIF(JANVIER!$G$47,$E33)+COUNTIF(JANVIER!$G$57,$E33)+COUNTIF(JANVIER!$G$67,$E33)+COUNTIF(JANVIER!$G$77,$E33)+COUNTIF(JANVIER!$G$87,$E33)+COUNTIF(JANVIER!$G$97,$E33)+COUNTIF(JANVIER!$G$107,$E33)+COUNTIF(JANVIER!$G$117,$E33)+COUNTIF(JANVIER!$G$127,$E33)+COUNTIF(JANVIER!$G$137,$E33)+COUNTIF(JANVIER!$G$147,$E33)+COUNTIF(JANVIER!$G$157,$E33)+COUNTIF(JANVIER!$G$167,$E33)+COUNTIF(JANVIER!$G$177,$E33)+COUNTIF(JANVIER!$G$187,$E33)+COUNTIF(JANVIER!$G$197,$E33)+COUNTIF(JANVIER!$G$207,$E33)+COUNTIF(JANVIER!$G$217,$E33)+COUNTIF(JANVIER!$G$227,$E33)+COUNTIF(JANVIER!$G$237,$E33)+COUNTIF(JANVIER!$G$247,$E33)+COUNTIF(JANVIER!$G$257,$E33)+COUNTIF(JANVIER!$G$267,$E33)+COUNTIF(JANVIER!$G$277,$E33)+COUNTIF(JANVIER!$G$287,$E33)+COUNTIF(JANVIER!$G$297,$E33)+COUNTIF(JANVIER!$G$307:N334,$E33)</f>
        <v>0</v>
      </c>
      <c r="X33" s="140">
        <f>COUNTIF(JANVIER!$H$6,$E33)+COUNTIF(JANVIER!$H$16,$E33)+COUNTIF(JANVIER!$H$26,$E33)+COUNTIF(JANVIER!$H$37,$E33)+COUNTIF(JANVIER!$H$47,$E33)+COUNTIF(JANVIER!$H$57,$E33)+COUNTIF(JANVIER!$H$67,$E33)+COUNTIF(JANVIER!$H$77,$E33)+COUNTIF(JANVIER!$H$87,$E33)+COUNTIF(JANVIER!$H$97,$E33)+COUNTIF(JANVIER!$H$107,$E33)+COUNTIF(JANVIER!$H$117,$E33)+COUNTIF(JANVIER!$H$127,$E33)+COUNTIF(JANVIER!$H$137,$E33)+COUNTIF(JANVIER!$H$147,$E33)+COUNTIF(JANVIER!$H$157,$E33)+COUNTIF(JANVIER!$H$167,$E33)+COUNTIF(JANVIER!$H$177,$E33)+COUNTIF(JANVIER!$H$187,$E33)+COUNTIF(JANVIER!$H$197,$E33)+COUNTIF(JANVIER!$H$207,$E33)+COUNTIF(JANVIER!$H$217,$E33)+COUNTIF(JANVIER!$H$227,$E33)+COUNTIF(JANVIER!$H$237,$E33)+COUNTIF(JANVIER!$H$247,$E33)+COUNTIF(JANVIER!$H$257,$E33)+COUNTIF(JANVIER!$H$267,$E33)+COUNTIF(JANVIER!$H$277,$E33)+COUNTIF(JANVIER!$H$287,$E33)+COUNTIF(JANVIER!$H$297,$E33)+COUNTIF(JANVIER!$H$307:O334,$E33)</f>
        <v>0</v>
      </c>
      <c r="Y33" s="55">
        <f>COUNTIF(JANVIER!$G$7,$E33)+COUNTIF(JANVIER!$G$17,$E33)+COUNTIF(JANVIER!$G$27,$E33)+COUNTIF(JANVIER!$G$38,$E33)+COUNTIF(JANVIER!$G$48,$E33)+COUNTIF(JANVIER!$G$58,$E33)+COUNTIF(JANVIER!$G$68,$E33)+COUNTIF(JANVIER!$G$78,$E33)+COUNTIF(JANVIER!$G$88,$E33)+COUNTIF(JANVIER!$G$98,$E33)+COUNTIF(JANVIER!$G$108,$E33)+COUNTIF(JANVIER!$G$118,$E33)+COUNTIF(JANVIER!$G$128,$E33)+COUNTIF(JANVIER!$G$138,$E33)+COUNTIF(JANVIER!$G$148,$E33)+COUNTIF(JANVIER!$G$158,$E33)+COUNTIF(JANVIER!$G$168,$E33)+COUNTIF(JANVIER!$G$178,$E33)+COUNTIF(JANVIER!$G$188,$E33)+COUNTIF(JANVIER!$G$198,$E33)+COUNTIF(JANVIER!$G$208,$E33)+COUNTIF(JANVIER!$G$218,$E33)+COUNTIF(JANVIER!$G$228,$E33)+COUNTIF(JANVIER!$G$238,$E33)+COUNTIF(JANVIER!$G$248,$E33)+COUNTIF(JANVIER!$G$258,$E33)+COUNTIF(JANVIER!$G$268,$E33)+COUNTIF(JANVIER!$G$278,$E33)+COUNTIF(JANVIER!$G$288,$E33)+COUNTIF(JANVIER!$G$298,$E33)+COUNTIF(JANVIER!$G$308:P334,$E33)</f>
        <v>0</v>
      </c>
      <c r="Z33" s="140">
        <f>COUNTIF(JANVIER!$H$7,$E33)+COUNTIF(JANVIER!$H$17,$E33)+COUNTIF(JANVIER!$H$27,$E33)+COUNTIF(JANVIER!$H$38,$E33)+COUNTIF(JANVIER!$H$48,$E33)+COUNTIF(JANVIER!$H$58,$E33)+COUNTIF(JANVIER!$H$68,$E33)+COUNTIF(JANVIER!$H$78,$E33)+COUNTIF(JANVIER!$H$88,$E33)+COUNTIF(JANVIER!$H$98,$E33)+COUNTIF(JANVIER!$H$108,$E33)+COUNTIF(JANVIER!$H$118,$E33)+COUNTIF(JANVIER!$H$128,$E33)+COUNTIF(JANVIER!$H$138,$E33)+COUNTIF(JANVIER!$H$148,$E33)+COUNTIF(JANVIER!$H$158,$E33)+COUNTIF(JANVIER!$H$168,$E33)+COUNTIF(JANVIER!$H$178,$E33)+COUNTIF(JANVIER!$H$188,$E33)+COUNTIF(JANVIER!$H$198,$E33)+COUNTIF(JANVIER!$H$208,$E33)+COUNTIF(JANVIER!$H$218,$E33)+COUNTIF(JANVIER!$H$228,$E33)+COUNTIF(JANVIER!$H$238,$E33)+COUNTIF(JANVIER!$H$248,$E33)+COUNTIF(JANVIER!$H$258,$E33)+COUNTIF(JANVIER!$H$268,$E33)+COUNTIF(JANVIER!$H$278,$E33)+COUNTIF(JANVIER!$H$288,$E33)+COUNTIF(JANVIER!$H$298,$E33)+COUNTIF(JANVIER!$H$308:P334,$E33)</f>
        <v>0</v>
      </c>
      <c r="AA33" s="55">
        <f>COUNTIF(JANVIER!$G$8,$E33)+COUNTIF(JANVIER!$G$18,$E33)+COUNTIF(JANVIER!$G$28,$E33)+COUNTIF(JANVIER!$G$39,$E33)+COUNTIF(JANVIER!$G$49,$E33)+COUNTIF(JANVIER!$G$59,$E33)+COUNTIF(JANVIER!$G$69,$E33)+COUNTIF(JANVIER!$G$79,$E33)+COUNTIF(JANVIER!$G$89,$E33)+COUNTIF(JANVIER!$G$99,$E33)+COUNTIF(JANVIER!$G$109,$E33)+COUNTIF(JANVIER!$G$119,$E33)+COUNTIF(JANVIER!$G$129,$E33)+COUNTIF(JANVIER!$G$139,$E33)+COUNTIF(JANVIER!$G$149,$E33)+COUNTIF(JANVIER!$G$159,$E33)+COUNTIF(JANVIER!$G$169,$E33)+COUNTIF(JANVIER!$G$179,$E33)+COUNTIF(JANVIER!$G$189,$E33)+COUNTIF(JANVIER!$G$199,$E33)+COUNTIF(JANVIER!$G$209,$E33)+COUNTIF(JANVIER!$G$219,$E33)+COUNTIF(JANVIER!$G$229,$E33)+COUNTIF(JANVIER!$G$239,$E33)+COUNTIF(JANVIER!$G$249,$E33)+COUNTIF(JANVIER!$G$259,$E33)+COUNTIF(JANVIER!$G$269,$E33)+COUNTIF(JANVIER!$G$279,$E33)+COUNTIF(JANVIER!$G$289,$E33)+COUNTIF(JANVIER!$G$299,$E33)+COUNTIF(JANVIER!$G$309:R334,$E33)</f>
        <v>0</v>
      </c>
      <c r="AB33" s="140">
        <f>COUNTIF(JANVIER!$H$8,$E33)+COUNTIF(JANVIER!$H$18,$E33)+COUNTIF(JANVIER!$H$28,$E33)+COUNTIF(JANVIER!$H$39,$E33)+COUNTIF(JANVIER!$H$49,$E33)+COUNTIF(JANVIER!$H$59,$E33)+COUNTIF(JANVIER!$H$69,$E33)+COUNTIF(JANVIER!$H$79,$E33)+COUNTIF(JANVIER!$H$89,$E33)+COUNTIF(JANVIER!$H$99,$E33)+COUNTIF(JANVIER!$H$109,$E33)+COUNTIF(JANVIER!$H$119,$E33)+COUNTIF(JANVIER!$H$129,$E33)+COUNTIF(JANVIER!$H$139,$E33)+COUNTIF(JANVIER!$H$149,$E33)+COUNTIF(JANVIER!$H$159,$E33)+COUNTIF(JANVIER!$H$169,$E33)+COUNTIF(JANVIER!$H$179,$E33)+COUNTIF(JANVIER!$H$189,$E33)+COUNTIF(JANVIER!$H$199,$E33)+COUNTIF(JANVIER!$H$209,$E33)+COUNTIF(JANVIER!$H$219,$E33)+COUNTIF(JANVIER!$H$229,$E33)+COUNTIF(JANVIER!$H$239,$E33)+COUNTIF(JANVIER!$H$249,$E33)+COUNTIF(JANVIER!$H$259,$E33)+COUNTIF(JANVIER!$H$269,$E33)+COUNTIF(JANVIER!$H$279,$E33)+COUNTIF(JANVIER!$H$289,$E33)+COUNTIF(JANVIER!$H$299,$E33)+COUNTIF(JANVIER!$H$309,$E33)</f>
        <v>0</v>
      </c>
      <c r="AC33" s="48">
        <f t="shared" si="5"/>
        <v>0</v>
      </c>
      <c r="AD33" s="136">
        <f t="shared" si="6"/>
        <v>0</v>
      </c>
      <c r="AE33" s="49">
        <f t="shared" si="7"/>
        <v>0</v>
      </c>
      <c r="AF33" s="80"/>
      <c r="AG33" s="55">
        <f>COUNTIF(JANVIER!J$6,$E33)+COUNTIF(JANVIER!$J$16,$E33)+COUNTIF(JANVIER!$J$26,$E33)+COUNTIF(JANVIER!$J$37,$E33)+COUNTIF(JANVIER!$J$47,$E33)+COUNTIF(JANVIER!$J$57,$E33)+COUNTIF(JANVIER!$J$67,$E33)+COUNTIF(JANVIER!$J$77,$E33)+COUNTIF(JANVIER!$J$87,$E33)+COUNTIF(JANVIER!$J$97,$E33)+COUNTIF(JANVIER!$J$107,$E33)+COUNTIF(JANVIER!$J$117,$E33)+COUNTIF(JANVIER!$J$127,$E33)+COUNTIF(JANVIER!$J$137,$E33)+COUNTIF(JANVIER!$J$147,$E33)+COUNTIF(JANVIER!$J$157,$E33)+COUNTIF(JANVIER!$J$167,$E33)+COUNTIF(JANVIER!$J$177,$E33)+COUNTIF(JANVIER!$J$187,$E33)+COUNTIF(JANVIER!$J$197,$E33)+COUNTIF(JANVIER!$J$207,$E33)+COUNTIF(JANVIER!$J$217,$E33)+COUNTIF(JANVIER!$J$227,$E33)+COUNTIF(JANVIER!$J$237,$E33)+COUNTIF(JANVIER!$J$247,$E33)+COUNTIF(JANVIER!$J$257,$E33)+COUNTIF(JANVIER!$J$267,$E33)+COUNTIF(JANVIER!$J$277,$E33)+COUNTIF(JANVIER!$J$287,$E33)+COUNTIF(JANVIER!$J$297,$E33)+COUNTIF(JANVIER!$J$307,$E33)</f>
        <v>0</v>
      </c>
      <c r="AH33" s="140">
        <f>COUNTIF(JANVIER!K$6,$E33)+COUNTIF(JANVIER!$K$16,$E33)+COUNTIF(JANVIER!$K$26,$E33)+COUNTIF(JANVIER!$K$37,$E33)+COUNTIF(JANVIER!$K$47,$E33)+COUNTIF(JANVIER!$K$57,$E33)+COUNTIF(JANVIER!$K$67,$E33)+COUNTIF(JANVIER!$K$77,$E33)+COUNTIF(JANVIER!$K$87,$E33)+COUNTIF(JANVIER!$K$97,$E33)+COUNTIF(JANVIER!$K$107,$E33)+COUNTIF(JANVIER!$K$117,$E33)+COUNTIF(JANVIER!$K$127,$E33)+COUNTIF(JANVIER!$K$137,$E33)+COUNTIF(JANVIER!$K$147,$E33)+COUNTIF(JANVIER!$K$157,$E33)+COUNTIF(JANVIER!$K$167,$E33)+COUNTIF(JANVIER!$K$177,$E33)+COUNTIF(JANVIER!$K$187,$E33)+COUNTIF(JANVIER!$K$197,$E33)+COUNTIF(JANVIER!$K$207,$E33)+COUNTIF(JANVIER!$K$217,$E33)+COUNTIF(JANVIER!$K$227,$E33)+COUNTIF(JANVIER!$K$237,$E33)+COUNTIF(JANVIER!$K$247,$E33)+COUNTIF(JANVIER!$K$257,$E33)+COUNTIF(JANVIER!$K$267,$E33)+COUNTIF(JANVIER!$K$277,$E33)+COUNTIF(JANVIER!$K$287,$E33)+COUNTIF(JANVIER!$K$297,$E33)+COUNTIF(JANVIER!$K$307,$E33)</f>
        <v>0</v>
      </c>
      <c r="AI33" s="55">
        <f>COUNTIF(JANVIER!$J$7,$E33)+COUNTIF(JANVIER!$J$17,$E33)+COUNTIF(JANVIER!$J$27,$E33)+COUNTIF(JANVIER!$J$38,$E33)+COUNTIF(JANVIER!$J$48,$E33)+COUNTIF(JANVIER!$J$58,$E33)+COUNTIF(JANVIER!$J$68,$E33)+COUNTIF(JANVIER!$J$78,$E33)+COUNTIF(JANVIER!$J$88,$E33)+COUNTIF(JANVIER!$J$98,$E33)+COUNTIF(JANVIER!$J$108,$E33)+COUNTIF(JANVIER!$J$118,$E33)+COUNTIF(JANVIER!$J$128,$E33)+COUNTIF(JANVIER!$J$138,$E33)+COUNTIF(JANVIER!$J$148,$E33)+COUNTIF(JANVIER!$J$158,$E33)+COUNTIF(JANVIER!$J$168,$E33)+COUNTIF(JANVIER!$J$178,$E33)+COUNTIF(JANVIER!$J$188,$E33)+COUNTIF(JANVIER!$J$198,$E33)+COUNTIF(JANVIER!$J$208,$E33)+COUNTIF(JANVIER!$J$218,$E33)+COUNTIF(JANVIER!$J$228,$E33)+COUNTIF(JANVIER!$J$238,$E33)+COUNTIF(JANVIER!$J$248,$E33)+COUNTIF(JANVIER!$J$258,$E33)+COUNTIF(JANVIER!$J$268,$E33)+COUNTIF(JANVIER!$J$278,$E33)+COUNTIF(JANVIER!$J$288,$E33)+COUNTIF(JANVIER!$J$298,$E33)+COUNTIF(JANVIER!$J$308,$E33)</f>
        <v>0</v>
      </c>
      <c r="AJ33" s="140">
        <f>COUNTIF(JANVIER!$K$7,$E33)+COUNTIF(JANVIER!$K$17,$E33)+COUNTIF(JANVIER!$K$27,$E33)+COUNTIF(JANVIER!$K$38,$E33)+COUNTIF(JANVIER!$K$48,$E33)+COUNTIF(JANVIER!$K$58,$E33)+COUNTIF(JANVIER!$K$68,$E33)+COUNTIF(JANVIER!$K$78,$E33)+COUNTIF(JANVIER!$K$88,$E33)+COUNTIF(JANVIER!$K$98,$E33)+COUNTIF(JANVIER!$K$108,$E33)+COUNTIF(JANVIER!$K$118,$E33)+COUNTIF(JANVIER!$K$128,$E33)+COUNTIF(JANVIER!$K$138,$E33)+COUNTIF(JANVIER!$K$148,$E33)+COUNTIF(JANVIER!$K$158,$E33)+COUNTIF(JANVIER!$K$168,$E33)+COUNTIF(JANVIER!$K$178,$E33)+COUNTIF(JANVIER!$K$188,$E33)+COUNTIF(JANVIER!$K$198,$E33)+COUNTIF(JANVIER!$K$208,$E33)+COUNTIF(JANVIER!$K$218,$E33)+COUNTIF(JANVIER!$K$228,$E33)+COUNTIF(JANVIER!$K$238,$E33)+COUNTIF(JANVIER!$K$248,$E33)+COUNTIF(JANVIER!$K$258,$E33)+COUNTIF(JANVIER!$K$268,$E33)+COUNTIF(JANVIER!$K$278,$E33)+COUNTIF(JANVIER!$K$288,$E33)+COUNTIF(JANVIER!$K$298,$E33)+COUNTIF(JANVIER!$K$308,$E33)</f>
        <v>0</v>
      </c>
      <c r="AK33" s="55">
        <f>COUNTIF(JANVIER!J$8,$E33)+COUNTIF(JANVIER!$J$18,$E33)+COUNTIF(JANVIER!$J$28,$E33)+COUNTIF(JANVIER!$J$39,$E33)+COUNTIF(JANVIER!$J$49,$E33)+COUNTIF(JANVIER!$J$59,$E33)+COUNTIF(JANVIER!$J$69,$E33)+COUNTIF(JANVIER!$J$79,$E33)+COUNTIF(JANVIER!$J$89,$E33)+COUNTIF(JANVIER!$J$99,$E33)+COUNTIF(JANVIER!$J$109,$E33)+COUNTIF(JANVIER!$J$119,$E33)+COUNTIF(JANVIER!$J$129,$E33)+COUNTIF(JANVIER!$J$139,$E33)+COUNTIF(JANVIER!$J$149,$E33)+COUNTIF(JANVIER!$J$159,$E33)+COUNTIF(JANVIER!$J$169,$E33)+COUNTIF(JANVIER!$J$179,$E33)+COUNTIF(JANVIER!$J$189,$E33)+COUNTIF(JANVIER!$J$199,$E33)+COUNTIF(JANVIER!$J$209,$E33)+COUNTIF(JANVIER!$J$219,$E33)+COUNTIF(JANVIER!$J$229,$E33)+COUNTIF(JANVIER!$J$239,$E33)+COUNTIF(JANVIER!$J$249,$E33)+COUNTIF(JANVIER!$J$259,$E33)+COUNTIF(JANVIER!$J$269,$E33)+COUNTIF(JANVIER!$J$279,$E33)+COUNTIF(JANVIER!$J$289,$E33)+COUNTIF(JANVIER!$J$299,$E33)+COUNTIF(JANVIER!$J$309,$E33)</f>
        <v>0</v>
      </c>
      <c r="AL33" s="140">
        <f>COUNTIF(JANVIER!K$8,$E33)+COUNTIF(JANVIER!$K$18,$E33)+COUNTIF(JANVIER!$K$28,$E33)+COUNTIF(JANVIER!$K$39,$E33)+COUNTIF(JANVIER!$K$49,$E33)+COUNTIF(JANVIER!$K$59,$E33)+COUNTIF(JANVIER!$K$69,$E33)+COUNTIF(JANVIER!$K$79,$E33)+COUNTIF(JANVIER!$K$89,$E33)+COUNTIF(JANVIER!$K$99,$E33)+COUNTIF(JANVIER!$K$109,$E33)+COUNTIF(JANVIER!$K$119,$E33)+COUNTIF(JANVIER!$K$129,$E33)+COUNTIF(JANVIER!$K$139,$E33)+COUNTIF(JANVIER!$K$149,$E33)+COUNTIF(JANVIER!$K$159,$E33)+COUNTIF(JANVIER!$K$169,$E33)+COUNTIF(JANVIER!$K$179,$E33)+COUNTIF(JANVIER!$K$189,$E33)+COUNTIF(JANVIER!$K$199,$E33)+COUNTIF(JANVIER!$K$209,$E33)+COUNTIF(JANVIER!$K$219,$E33)+COUNTIF(JANVIER!$K$229,$E33)+COUNTIF(JANVIER!$K$239,$E33)+COUNTIF(JANVIER!$K$249,$E33)+COUNTIF(JANVIER!$K$259,$E33)+COUNTIF(JANVIER!$K$269,$E33)+COUNTIF(JANVIER!$K$279,$E33)+COUNTIF(JANVIER!$K$289,$E33)+COUNTIF(JANVIER!$K$299,$E33)+COUNTIF(JANVIER!$K$309,$E33)</f>
        <v>0</v>
      </c>
      <c r="AM33" s="55">
        <f>COUNTIF(JANVIER!J$9,$E33)+COUNTIF(JANVIER!$J$19,$E33)+COUNTIF(JANVIER!$J$29,$E33)+COUNTIF(JANVIER!$J$40,$E33)+COUNTIF(JANVIER!$J$50,$E33)+COUNTIF(JANVIER!$J$60,$E33)+COUNTIF(JANVIER!$J$70,$E33)+COUNTIF(JANVIER!$J$80,$E33)+COUNTIF(JANVIER!$J$90,$E33)+COUNTIF(JANVIER!$J$100,$E33)+COUNTIF(JANVIER!$J$110,$E33)+COUNTIF(JANVIER!$J$120,$E33)+COUNTIF(JANVIER!$J$130,$E33)+COUNTIF(JANVIER!$J$140,$E33)+COUNTIF(JANVIER!$J$150,$E33)+COUNTIF(JANVIER!$J$160,$E33)+COUNTIF(JANVIER!$J$170,$E33)+COUNTIF(JANVIER!$J$180,$E33)+COUNTIF(JANVIER!$J$190,$E33)+COUNTIF(JANVIER!$J$200,$E33)+COUNTIF(JANVIER!$J$210,$E33)+COUNTIF(JANVIER!$J$220,$E33)+COUNTIF(JANVIER!$J$230,$E33)+COUNTIF(JANVIER!$J$240,$E33)+COUNTIF(JANVIER!$J$250,$E33)+COUNTIF(JANVIER!$J$260,$E33)+COUNTIF(JANVIER!$J$270,$E33)+COUNTIF(JANVIER!$J$280,$E33)+COUNTIF(JANVIER!$J$290,$E33)+COUNTIF(JANVIER!$J$300,$E33)+COUNTIF(JANVIER!$J$310,$E33)</f>
        <v>0</v>
      </c>
      <c r="AN33" s="140">
        <f>COUNTIF(JANVIER!K$9,$E33)+COUNTIF(JANVIER!$K$19,$E33)+COUNTIF(JANVIER!$K$29,$E33)+COUNTIF(JANVIER!$K$40,$E33)+COUNTIF(JANVIER!$K$50,$E33)+COUNTIF(JANVIER!$K$60,$E33)+COUNTIF(JANVIER!$K$70,$E33)+COUNTIF(JANVIER!$K$80,$E33)+COUNTIF(JANVIER!$K$90,$E33)+COUNTIF(JANVIER!$K$100,$E33)+COUNTIF(JANVIER!$K$110,$E33)+COUNTIF(JANVIER!$K$120,$E33)+COUNTIF(JANVIER!$K$130,$E33)+COUNTIF(JANVIER!$K$140,$E33)+COUNTIF(JANVIER!$K$150,$E33)+COUNTIF(JANVIER!$K$160,$E33)+COUNTIF(JANVIER!$K$170,$E33)+COUNTIF(JANVIER!$K$180,$E33)+COUNTIF(JANVIER!$K$190,$E33)+COUNTIF(JANVIER!$K$200,$E33)+COUNTIF(JANVIER!$K$210,$E33)+COUNTIF(JANVIER!$K$220,$E33)+COUNTIF(JANVIER!$K$230,$E33)+COUNTIF(JANVIER!$K$240,$E33)+COUNTIF(JANVIER!$K$250,$E33)+COUNTIF(JANVIER!$K$260,$E33)+COUNTIF(JANVIER!$K$270,$E33)+COUNTIF(JANVIER!$K$280,$E33)+COUNTIF(JANVIER!$K$290,$E33)+COUNTIF(JANVIER!$K$300,$E33)+COUNTIF(JANVIER!$K$310,$E33)</f>
        <v>0</v>
      </c>
      <c r="AO33" s="55">
        <f>COUNTIF(JANVIER!J$10,$E33)+COUNTIF(JANVIER!$J$20,$E33)+COUNTIF(JANVIER!$J$30,$E33)+COUNTIF(JANVIER!$J$41,$E33)+COUNTIF(JANVIER!$J$51,$E33)+COUNTIF(JANVIER!$J$61,$E33)+COUNTIF(JANVIER!$J$71,$E33)+COUNTIF(JANVIER!$J$81,$E33)+COUNTIF(JANVIER!$J$91,$E33)+COUNTIF(JANVIER!$J$101,$E33)+COUNTIF(JANVIER!$J$111,$E33)+COUNTIF(JANVIER!$J$121,$E33)+COUNTIF(JANVIER!$J$131,$E33)+COUNTIF(JANVIER!$J$141,$E33)+COUNTIF(JANVIER!$J$151,$E33)+COUNTIF(JANVIER!$J$161,$E33)+COUNTIF(JANVIER!$J$171,$E33)+COUNTIF(JANVIER!$J$181,$E33)+COUNTIF(JANVIER!$J$191,$E33)+COUNTIF(JANVIER!$J$201,$E33)+COUNTIF(JANVIER!$J$211,$E33)+COUNTIF(JANVIER!$J$221,$E33)+COUNTIF(JANVIER!$J$231,$E33)+COUNTIF(JANVIER!$J$241,$E33)+COUNTIF(JANVIER!$J$251,$E33)+COUNTIF(JANVIER!$J$261,$E33)+COUNTIF(JANVIER!$J$271,$E33)+COUNTIF(JANVIER!$J$281,$E33)+COUNTIF(JANVIER!$J$291,$E33)+COUNTIF(JANVIER!$J$301,$E33)+COUNTIF(JANVIER!$J$311,$E33)</f>
        <v>0</v>
      </c>
      <c r="AP33" s="140">
        <f>COUNTIF(JANVIER!K$10,$E33)+COUNTIF(JANVIER!$K$20,$E33)+COUNTIF(JANVIER!$K$30,$E33)+COUNTIF(JANVIER!$K$40,$E33)+COUNTIF(JANVIER!$K$50,$E33)+COUNTIF(JANVIER!$K$60,$E33)+COUNTIF(JANVIER!$K$70,$E33)+COUNTIF(JANVIER!$K$80,$E33)+COUNTIF(JANVIER!$K$90,$E33)+COUNTIF(JANVIER!$K$100,$E33)+COUNTIF(JANVIER!$K$110,$E33)+COUNTIF(JANVIER!$K$120,$E33)+COUNTIF(JANVIER!$K$130,$E33)+COUNTIF(JANVIER!$K$140,$E33)+COUNTIF(JANVIER!$K$150,$E33)+COUNTIF(JANVIER!$K$160,$E33)+COUNTIF(JANVIER!$K$170,$E33)+COUNTIF(JANVIER!$K$180,$E33)+COUNTIF(JANVIER!$K$190,$E33)+COUNTIF(JANVIER!$K$200,$E33)+COUNTIF(JANVIER!$K$210,$E33)+COUNTIF(JANVIER!$K$220,$E33)+COUNTIF(JANVIER!$K$230,$E33)+COUNTIF(JANVIER!$K$240,$E33)+COUNTIF(JANVIER!$K$250,$E33)+COUNTIF(JANVIER!$K$260,$E33)+COUNTIF(JANVIER!$K$270,$E33)+COUNTIF(JANVIER!$K$280,$E33)+COUNTIF(JANVIER!$K$290,$E33)+COUNTIF(JANVIER!$K$300,$E33)+COUNTIF(JANVIER!$K$310,$E33)</f>
        <v>0</v>
      </c>
      <c r="AQ33" s="55">
        <f>COUNTIF(JANVIER!J$11,$E33)+COUNTIF(JANVIER!$J$21,$E33)+COUNTIF(JANVIER!$J$31,$E33)+COUNTIF(JANVIER!$J$42,$E33)+COUNTIF(JANVIER!$J$52,$E33)+COUNTIF(JANVIER!$J$62,$E33)+COUNTIF(JANVIER!$J$72,$E33)+COUNTIF(JANVIER!$J$82,$E33)+COUNTIF(JANVIER!$J$92,$E33)+COUNTIF(JANVIER!$J$102,$E33)+COUNTIF(JANVIER!$J$112,$E33)+COUNTIF(JANVIER!$J$122,$E33)+COUNTIF(JANVIER!$J$132,$E33)+COUNTIF(JANVIER!$J$142,$E33)+COUNTIF(JANVIER!$J$152,$E33)+COUNTIF(JANVIER!$J$162,$E33)+COUNTIF(JANVIER!$J$172,$E33)+COUNTIF(JANVIER!$J$182,$E33)+COUNTIF(JANVIER!$J$192,$E33)+COUNTIF(JANVIER!$J$202,$E33)+COUNTIF(JANVIER!$J$212,$E33)+COUNTIF(JANVIER!$J$222,$E33)+COUNTIF(JANVIER!$J$232,$E33)+COUNTIF(JANVIER!$J$242,$E33)+COUNTIF(JANVIER!$J$252,$E33)+COUNTIF(JANVIER!$J$262,$E33)+COUNTIF(JANVIER!$J$272,$E33)+COUNTIF(JANVIER!$J$282,$E33)+COUNTIF(JANVIER!$J$292,$E33)+COUNTIF(JANVIER!$J$302,$E33)+COUNTIF(JANVIER!$J$312,$E33)</f>
        <v>0</v>
      </c>
      <c r="AR33" s="140">
        <f>COUNTIF(JANVIER!K$11,$E33)+COUNTIF(JANVIER!$K$21,$E33)+COUNTIF(JANVIER!$K$32,$E33)+COUNTIF(JANVIER!$K$42,$E33)+COUNTIF(JANVIER!$K$52,$E33)+COUNTIF(JANVIER!$K$62,$E33)+COUNTIF(JANVIER!$K$72,$E33)+COUNTIF(JANVIER!$K$82,$E33)+COUNTIF(JANVIER!$K$92,$E33)+COUNTIF(JANVIER!$K$102,$E33)+COUNTIF(JANVIER!$K$112,$E33)+COUNTIF(JANVIER!$K$122,$E33)+COUNTIF(JANVIER!$K$132,$E33)+COUNTIF(JANVIER!$K$142,$E33)+COUNTIF(JANVIER!$K$152,$E33)+COUNTIF(JANVIER!$K$162,$E33)+COUNTIF(JANVIER!$K$172,$E33)+COUNTIF(JANVIER!$K$182,$E33)+COUNTIF(JANVIER!$K$192,$E33)+COUNTIF(JANVIER!$K$202,$E33)+COUNTIF(JANVIER!$K$212,$E33)+COUNTIF(JANVIER!$K$222,$E33)+COUNTIF(JANVIER!$K$232,$E33)+COUNTIF(JANVIER!$K$242,$E33)+COUNTIF(JANVIER!$K$252,$E33)+COUNTIF(JANVIER!$K$262,$E33)+COUNTIF(JANVIER!$K$272,$E33)+COUNTIF(JANVIER!$K$282,$E33)+COUNTIF(JANVIER!$K$292,$E33)+COUNTIF(JANVIER!$K$302,$E33)+COUNTIF(JANVIER!$K$312,$E33)</f>
        <v>0</v>
      </c>
      <c r="AS33" s="158">
        <f t="shared" si="8"/>
        <v>0</v>
      </c>
      <c r="AT33" s="80"/>
      <c r="AU33" s="2">
        <f>COUNTIF(JANVIER!M$6,$E33)+COUNTIF(JANVIER!$M$16,$E33)+COUNTIF(JANVIER!$M$26,$E33)+COUNTIF(JANVIER!$M$37,$E33)+COUNTIF(JANVIER!$M$47,$E33)+COUNTIF(JANVIER!$M$57,$E33)+COUNTIF(JANVIER!$M$67,$E33)+COUNTIF(JANVIER!$M$77,$E33)+COUNTIF(JANVIER!$M$87,$E33)+COUNTIF(JANVIER!$M$97,$E33)+COUNTIF(JANVIER!$M$107,$E33)+COUNTIF(JANVIER!$M$117,$E33)+COUNTIF(JANVIER!$M$127,$E33)+COUNTIF(JANVIER!$M$137,$E33)+COUNTIF(JANVIER!$M$147,$E33)+COUNTIF(JANVIER!$M$157,$E33)+COUNTIF(JANVIER!$M$167,$E33)+COUNTIF(JANVIER!$M$177,$E33)+COUNTIF(JANVIER!$M$187,$E33)+COUNTIF(JANVIER!$M$197,$E33)+COUNTIF(JANVIER!$M$207,$E33)+COUNTIF(JANVIER!$M$217,$E33)+COUNTIF(JANVIER!$M$227,$E33)+COUNTIF(JANVIER!$M$237,$E33)+COUNTIF(JANVIER!$M$247,$E33)+COUNTIF(JANVIER!$M$257,$E33)+COUNTIF(JANVIER!$M$267,$E33)+COUNTIF(JANVIER!$M$277,$E33)+COUNTIF(JANVIER!$M$287,$E33)+COUNTIF(JANVIER!$M$297,$E33)+COUNTIF(JANVIER!$M$307,$E33)</f>
        <v>0</v>
      </c>
      <c r="AV33" s="138">
        <f>COUNTIF(JANVIER!N$6,$E33)+COUNTIF(JANVIER!$N$16,$E33)+COUNTIF(JANVIER!$N$26,$E33)+COUNTIF(JANVIER!$N$37,$E33)+COUNTIF(JANVIER!$N$47,$E33)+COUNTIF(JANVIER!$N$57,$E33)+COUNTIF(JANVIER!$N$67,$E33)+COUNTIF(JANVIER!$N$77,$E33)+COUNTIF(JANVIER!$N$87,$E33)+COUNTIF(JANVIER!$N$97,$E33)+COUNTIF(JANVIER!$N$107,$E33)+COUNTIF(JANVIER!$N$117,$E33)+COUNTIF(JANVIER!$N$127,$E33)+COUNTIF(JANVIER!$N$137,$E33)+COUNTIF(JANVIER!$N$147,$E33)+COUNTIF(JANVIER!$N$157,$E33)+COUNTIF(JANVIER!$N$167,$E33)+COUNTIF(JANVIER!$N$177,$E33)+COUNTIF(JANVIER!$N$187,$E33)+COUNTIF(JANVIER!$N$197,$E33)+COUNTIF(JANVIER!$N$207,$E33)+COUNTIF(JANVIER!$N$217,$E33)+COUNTIF(JANVIER!$N$227,$E33)+COUNTIF(JANVIER!$N$237,$E33)+COUNTIF(JANVIER!$N$247,$E33)+COUNTIF(JANVIER!$N$257,$E33)+COUNTIF(JANVIER!$N$267,$E33)+COUNTIF(JANVIER!$N$277,$E33)+COUNTIF(JANVIER!$N$287,$E33)+COUNTIF(JANVIER!$N$297,$E33)+COUNTIF(JANVIER!$N$307,$E33)</f>
        <v>0</v>
      </c>
      <c r="AW33" s="2">
        <f>COUNTIF(JANVIER!$M$7,$E33)+COUNTIF(JANVIER!$M$17,$E33)+COUNTIF(JANVIER!$M$27,$E33)+COUNTIF(JANVIER!$M$38,$E33)+COUNTIF(JANVIER!$M$48,$E33)+COUNTIF(JANVIER!$M$58,$E33)+COUNTIF(JANVIER!$M$68,$E33)+COUNTIF(JANVIER!$M$78,$E33)+COUNTIF(JANVIER!$M$88,$E33)+COUNTIF(JANVIER!$M$98,$E33)+COUNTIF(JANVIER!$M$108,$E33)+COUNTIF(JANVIER!$M$118,$E33)+COUNTIF(JANVIER!$M$128,$E33)+COUNTIF(JANVIER!$M$138,$E33)+COUNTIF(JANVIER!$M$148,$E33)+COUNTIF(JANVIER!$M$158,$E33)+COUNTIF(JANVIER!$M$168,$E33)+COUNTIF(JANVIER!$M$178,$E33)+COUNTIF(JANVIER!$M$188,$E33)+COUNTIF(JANVIER!$M$198,$E33)+COUNTIF(JANVIER!$M$208,$E33)+COUNTIF(JANVIER!$M$218,$E33)+COUNTIF(JANVIER!$M$228,$E33)+COUNTIF(JANVIER!$M$238,$E33)+COUNTIF(JANVIER!$M$248,$E33)+COUNTIF(JANVIER!$M$258,$E33)+COUNTIF(JANVIER!$M$268,$E33)+COUNTIF(JANVIER!$M$278,$E33)+COUNTIF(JANVIER!$M$288,$E33)+COUNTIF(JANVIER!$M$298,$E33)+COUNTIF(JANVIER!$M$308,$E33)</f>
        <v>0</v>
      </c>
      <c r="AX33" s="138">
        <f>COUNTIF(JANVIER!N$7,$E33)+COUNTIF(JANVIER!$N$17,$E33)+COUNTIF(JANVIER!$N$27,$E33)+COUNTIF(JANVIER!$N$38,$E33)+COUNTIF(JANVIER!$N$48,$E33)+COUNTIF(JANVIER!$N$58,$E33)+COUNTIF(JANVIER!$N$68,$E33)+COUNTIF(JANVIER!$N$78,$E33)+COUNTIF(JANVIER!$N$88,$E33)+COUNTIF(JANVIER!$N$98,$E33)+COUNTIF(JANVIER!$N$108,$E33)+COUNTIF(JANVIER!$N$118,$E33)+COUNTIF(JANVIER!$N$128,$E33)+COUNTIF(JANVIER!$N$138,$E33)+COUNTIF(JANVIER!$N$148,$E33)+COUNTIF(JANVIER!$N$158,$E33)+COUNTIF(JANVIER!$N$168,$E33)+COUNTIF(JANVIER!$N$178,$E33)+COUNTIF(JANVIER!$N$188,$E33)+COUNTIF(JANVIER!$N$198,$E33)+COUNTIF(JANVIER!$N$208,$E33)+COUNTIF(JANVIER!$N$218,$E33)+COUNTIF(JANVIER!$N$228,$E33)+COUNTIF(JANVIER!$N$238,$E33)+COUNTIF(JANVIER!$N$248,$E33)+COUNTIF(JANVIER!$N$258,$E33)+COUNTIF(JANVIER!$N$268,$E33)+COUNTIF(JANVIER!$N$278,$E33)+COUNTIF(JANVIER!$N$288,$E33)+COUNTIF(JANVIER!$N$298,$E33)+COUNTIF(JANVIER!$N$308,$E33)</f>
        <v>0</v>
      </c>
      <c r="AY33" s="98">
        <f>COUNTIF(JANVIER!M$8,$E33)+COUNTIF(JANVIER!$M$18,$E33)+COUNTIF(JANVIER!$M$28,$E33)+COUNTIF(JANVIER!$M$39,$E33)+COUNTIF(JANVIER!$M$49,$E33)+COUNTIF(JANVIER!$M$59,$E33)+COUNTIF(JANVIER!$M$69,$E33)+COUNTIF(JANVIER!$M$79,$E33)+COUNTIF(JANVIER!$M$89,$E33)+COUNTIF(JANVIER!$M$99,$E33)+COUNTIF(JANVIER!$M$109,$E33)+COUNTIF(JANVIER!$M$119,$E33)+COUNTIF(JANVIER!$M$129,$E33)+COUNTIF(JANVIER!$M$139,$E33)+COUNTIF(JANVIER!$M$149,$E33)+COUNTIF(JANVIER!$M$159,$E33)+COUNTIF(JANVIER!$M$169,$E33)+COUNTIF(JANVIER!$M$179,$E33)+COUNTIF(JANVIER!$M$189,$E33)+COUNTIF(JANVIER!$M$199,$E33)+COUNTIF(JANVIER!$M$209,$E33)+COUNTIF(JANVIER!$M$219,$E33)+COUNTIF(JANVIER!$M$229,$E33)+COUNTIF(JANVIER!$M$239,$E33)+COUNTIF(JANVIER!$M$249,$E33)+COUNTIF(JANVIER!$M$259,$E33)+COUNTIF(JANVIER!$M$269,$E33)+COUNTIF(JANVIER!$M$279,$E33)+COUNTIF(JANVIER!$M$289,$E33)+COUNTIF(JANVIER!$M$299,$E33)+COUNTIF(JANVIER!$M$309,$E33)</f>
        <v>0</v>
      </c>
      <c r="AZ33" s="136">
        <f>COUNTIF(JANVIER!N$8,$E33)+COUNTIF(JANVIER!$N$18,$E33)+COUNTIF(JANVIER!$N$28,$E33)+COUNTIF(JANVIER!$N$39,$E33)+COUNTIF(JANVIER!$N$49,$E33)+COUNTIF(JANVIER!$N$59,$E33)+COUNTIF(JANVIER!$N$69,$E33)+COUNTIF(JANVIER!$N$79,$E33)+COUNTIF(JANVIER!$N$89,$E33)+COUNTIF(JANVIER!$N$99,$E33)+COUNTIF(JANVIER!$N$109,$E33)+COUNTIF(JANVIER!$N$119,$E33)+COUNTIF(JANVIER!$N$129,$E33)+COUNTIF(JANVIER!$N$139,$E33)+COUNTIF(JANVIER!$N$149,$E33)+COUNTIF(JANVIER!$N$159,$E33)+COUNTIF(JANVIER!$N$169,$E33)+COUNTIF(JANVIER!$N$179,$E33)+COUNTIF(JANVIER!$N$189,$E33)+COUNTIF(JANVIER!$N$199,$E33)+COUNTIF(JANVIER!$N$209,$E33)+COUNTIF(JANVIER!$N$219,$E33)+COUNTIF(JANVIER!$N$229,$E33)+COUNTIF(JANVIER!$N$239,$E33)+COUNTIF(JANVIER!$N$249,$E33)+COUNTIF(JANVIER!$N$259,$E33)+COUNTIF(JANVIER!$N$269,$E33)+COUNTIF(JANVIER!$N$279,$E33)+COUNTIF(JANVIER!$N$289,$E33)+COUNTIF(JANVIER!$N$299,$E33)+COUNTIF(JANVIER!$N$309,$E33)</f>
        <v>0</v>
      </c>
      <c r="BA33" s="98">
        <f>COUNTIF(JANVIER!M$9,$E33)+COUNTIF(JANVIER!$M$19,$E33)+COUNTIF(JANVIER!$M$29,$E33)+COUNTIF(JANVIER!$M$40,$E33)+COUNTIF(JANVIER!$M$50,$E33)+COUNTIF(JANVIER!$M$60,$E33)+COUNTIF(JANVIER!$M$70,$E33)+COUNTIF(JANVIER!$M$80,$E33)+COUNTIF(JANVIER!$M$90,$E33)+COUNTIF(JANVIER!$M$100,$E33)+COUNTIF(JANVIER!$M$110,$E33)+COUNTIF(JANVIER!$M$120,$E33)+COUNTIF(JANVIER!$M$130,$E33)+COUNTIF(JANVIER!$M$140,$E33)+COUNTIF(JANVIER!$M$150,$E33)+COUNTIF(JANVIER!$M$160,$E33)+COUNTIF(JANVIER!$M$170,$E33)+COUNTIF(JANVIER!$M$180,$E33)+COUNTIF(JANVIER!$M$190,$E33)+COUNTIF(JANVIER!$M$200,$E33)+COUNTIF(JANVIER!$M$210,$E33)+COUNTIF(JANVIER!$M$220,$E33)+COUNTIF(JANVIER!$M$230,$E33)+COUNTIF(JANVIER!$M$240,$E33)+COUNTIF(JANVIER!$M$250,$E33)+COUNTIF(JANVIER!$M$260,$E33)+COUNTIF(JANVIER!$M$270,$E33)+COUNTIF(JANVIER!$M$280,$E33)+COUNTIF(JANVIER!$M$290,$E33)+COUNTIF(JANVIER!$M$300,$E33)+COUNTIF(JANVIER!$M$310,$E33)</f>
        <v>0</v>
      </c>
      <c r="BB33" s="136">
        <f>COUNTIF(JANVIER!N$9,$E33)+COUNTIF(JANVIER!$N$19,$E33)+COUNTIF(JANVIER!$N$29,$E33)+COUNTIF(JANVIER!$N$40,$E33)+COUNTIF(JANVIER!$N$50,$E33)+COUNTIF(JANVIER!$N$60,$E33)+COUNTIF(JANVIER!$N$70,$E33)+COUNTIF(JANVIER!$N$80,$E33)+COUNTIF(JANVIER!$N$90,$E33)+COUNTIF(JANVIER!$N$100,$E33)+COUNTIF(JANVIER!$N$110,$E33)+COUNTIF(JANVIER!$N$120,$E33)+COUNTIF(JANVIER!$N$130,$E33)+COUNTIF(JANVIER!$N$140,$E33)+COUNTIF(JANVIER!$N$150,$E33)+COUNTIF(JANVIER!$N$160,$E33)+COUNTIF(JANVIER!$N$170,$E33)+COUNTIF(JANVIER!$N$180,$E33)+COUNTIF(JANVIER!$N$190,$E33)+COUNTIF(JANVIER!$N$200,$E33)+COUNTIF(JANVIER!$N$210,$E33)+COUNTIF(JANVIER!$N$220,$E33)+COUNTIF(JANVIER!$N$230,$E33)+COUNTIF(JANVIER!$N$240,$E33)+COUNTIF(JANVIER!$N$250,$E33)+COUNTIF(JANVIER!$N$260,$E33)+COUNTIF(JANVIER!$N$270,$E33)+COUNTIF(JANVIER!$N$280,$E33)+COUNTIF(JANVIER!$N$290,$E33)+COUNTIF(JANVIER!$N$300,$E33)+COUNTIF(JANVIER!$N$310,$E33)</f>
        <v>0</v>
      </c>
      <c r="BC33" s="80"/>
      <c r="BD33" s="55">
        <f>COUNTIF(JANVIER!P$6,$E33)+COUNTIF(JANVIER!$P$16,$E33)+COUNTIF(JANVIER!$P$26,$E33)+COUNTIF(JANVIER!$P$37,$E33)+COUNTIF(JANVIER!$P$47,$E33)+COUNTIF(JANVIER!$P$57,$E33)+COUNTIF(JANVIER!$P$67,$E33)+COUNTIF(JANVIER!$P$77,$E33)+COUNTIF(JANVIER!$P$87,$E33)+COUNTIF(JANVIER!$P$97,$E33)+COUNTIF(JANVIER!$P$107,$E33)+COUNTIF(JANVIER!$P$117,$E33)+COUNTIF(JANVIER!$P$127,$E33)+COUNTIF(JANVIER!$P$137,$E33)+COUNTIF(JANVIER!$P$147,$E33)+COUNTIF(JANVIER!$P$157,$E33)+COUNTIF(JANVIER!$P$167,$E33)+COUNTIF(JANVIER!$P$177,$E33)+COUNTIF(JANVIER!$P$187,$E33)+COUNTIF(JANVIER!$P$197,$E33)+COUNTIF(JANVIER!$P$207,$E33)+COUNTIF(JANVIER!$P$217,$E33)+COUNTIF(JANVIER!$P$227,$E33)+COUNTIF(JANVIER!$P$237,$E33)+COUNTIF(JANVIER!$P$247,$E33)+COUNTIF(JANVIER!$P$257,$E33)+COUNTIF(JANVIER!$P$267,$E33)+COUNTIF(JANVIER!$P$277,$E33)+COUNTIF(JANVIER!$P$287,$E33)+COUNTIF(JANVIER!$P$297,$E33)+COUNTIF(JANVIER!$P$307,$E33)</f>
        <v>0</v>
      </c>
      <c r="BE33" s="140">
        <f>COUNTIF(JANVIER!Q$6,$E33)+COUNTIF(JANVIER!$P$16,$E33)+COUNTIF(JANVIER!$P$26,$E33)+COUNTIF(JANVIER!$P$37,$E33)+COUNTIF(JANVIER!$M$47,$E33)+COUNTIF(JANVIER!$P$57,$E33)+COUNTIF(JANVIER!$P$67,$E33)+COUNTIF(JANVIER!$P$77,$E33)+COUNTIF(JANVIER!$P$87,$E33)+COUNTIF(JANVIER!$P$97,$E33)+COUNTIF(JANVIER!$P$107,$E33)+COUNTIF(JANVIER!$P$117,$E33)+COUNTIF(JANVIER!$P$127,$E33)+COUNTIF(JANVIER!$P$137,$E33)+COUNTIF(JANVIER!$P$147,$E33)+COUNTIF(JANVIER!$P$157,$E33)+COUNTIF(JANVIER!$P$167,$E33)+COUNTIF(JANVIER!$P$177,$E33)+COUNTIF(JANVIER!$P$187,$E33)+COUNTIF(JANVIER!$P$197,$E33)+COUNTIF(JANVIER!$P$207,$E33)+COUNTIF(JANVIER!$P$217,$E33)+COUNTIF(JANVIER!$P$227,$E33)+COUNTIF(JANVIER!$P$237,$E33)+COUNTIF(JANVIER!$P$247,$E33)+COUNTIF(JANVIER!$P$257,$E33)+COUNTIF(JANVIER!$P$267,$E33)+COUNTIF(JANVIER!$P$277,$E33)+COUNTIF(JANVIER!$P$287,$E33)+COUNTIF(JANVIER!$P$297,$E33)+COUNTIF(JANVIER!$P$307,$E33)</f>
        <v>0</v>
      </c>
      <c r="BF33" s="55">
        <f>COUNTIF(JANVIER!$P$7,$E33)+COUNTIF(JANVIER!$P$17,$E33)+COUNTIF(JANVIER!$P$27,$E33)+COUNTIF(JANVIER!$P$38,$E33)+COUNTIF(JANVIER!$P$48,$E33)+COUNTIF(JANVIER!$P$58,$E33)+COUNTIF(JANVIER!$P$68,$E33)+COUNTIF(JANVIER!$P$78,$E33)+COUNTIF(JANVIER!$P$88,$E33)+COUNTIF(JANVIER!$P$98,$E33)+COUNTIF(JANVIER!$P$108,$E33)+COUNTIF(JANVIER!$P$118,$E33)+COUNTIF(JANVIER!$P$128,$E33)+COUNTIF(JANVIER!$P$138,$E33)+COUNTIF(JANVIER!$P$148,$E33)+COUNTIF(JANVIER!$P$158,$E33)+COUNTIF(JANVIER!$P$168,$E33)+COUNTIF(JANVIER!$P$178,$E33)+COUNTIF(JANVIER!$P$188,$E33)+COUNTIF(JANVIER!$P$198,$E33)+COUNTIF(JANVIER!$P$208,$E33)+COUNTIF(JANVIER!$P$218,$E33)+COUNTIF(JANVIER!$P$228,$E33)+COUNTIF(JANVIER!$P$238,$E33)+COUNTIF(JANVIER!$P$248,$E33)+COUNTIF(JANVIER!$P$258,$E33)+COUNTIF(JANVIER!$P$268,$E33)+COUNTIF(JANVIER!$P$278,$E33)+COUNTIF(JANVIER!$P$288,$E33)+COUNTIF(JANVIER!$P$298,$E33)+COUNTIF(JANVIER!$P$308,$E33)</f>
        <v>0</v>
      </c>
      <c r="BG33" s="140">
        <f>COUNTIF(JANVIER!$Q$7,$E33)+COUNTIF(JANVIER!$Q$17,$E33)+COUNTIF(JANVIER!$Q$27,$E33)+COUNTIF(JANVIER!$Q$38,$E33)+COUNTIF(JANVIER!$Q$48,$E33)+COUNTIF(JANVIER!$Q$58,$E33)+COUNTIF(JANVIER!$Q$68,$E33)+COUNTIF(JANVIER!$Q$78,$E33)+COUNTIF(JANVIER!$Q$88,$E33)+COUNTIF(JANVIER!$Q$98,$E33)+COUNTIF(JANVIER!$Q$108,$E33)+COUNTIF(JANVIER!$Q$118,$E33)+COUNTIF(JANVIER!$Q$128,$E33)+COUNTIF(JANVIER!$Q$138,$E33)+COUNTIF(JANVIER!$Q$148,$E33)+COUNTIF(JANVIER!$Q$158,$E33)+COUNTIF(JANVIER!$Q$168,$E33)+COUNTIF(JANVIER!$Q$178,$E33)+COUNTIF(JANVIER!$Q$188,$E33)+COUNTIF(JANVIER!$Q$198,$E33)+COUNTIF(JANVIER!$Q$208,$E33)+COUNTIF(JANVIER!$Q$218,$E33)+COUNTIF(JANVIER!$Q$228,$E33)+COUNTIF(JANVIER!$Q$238,$E33)+COUNTIF(JANVIER!$Q$248,$E33)+COUNTIF(JANVIER!$Q$258,$E33)+COUNTIF(JANVIER!$Q$268,$E33)+COUNTIF(JANVIER!$Q$278,$E33)+COUNTIF(JANVIER!$Q$288,$E33)+COUNTIF(JANVIER!$Q$298,$E33)+COUNTIF(JANVIER!$Q$308,$E33)</f>
        <v>0</v>
      </c>
      <c r="BH33" s="48">
        <f>COUNTIF(JANVIER!P$8,$E33)+COUNTIF(JANVIER!$P$18,$E33)+COUNTIF(JANVIER!$P$28,$E33)+COUNTIF(JANVIER!$P$39,$E33)+COUNTIF(JANVIER!$P$49,$E33)+COUNTIF(JANVIER!$P$59,$E33)+COUNTIF(JANVIER!$P$69,$E33)+COUNTIF(JANVIER!$P$79,$E33)+COUNTIF(JANVIER!$P$89,$E33)+COUNTIF(JANVIER!$P$99,$E33)+COUNTIF(JANVIER!$P$109,$E33)+COUNTIF(JANVIER!$P$119,$E33)+COUNTIF(JANVIER!$P$129,$E33)+COUNTIF(JANVIER!$P$139,$E33)+COUNTIF(JANVIER!$P$149,$E33)+COUNTIF(JANVIER!$P$159,$E33)+COUNTIF(JANVIER!$P$169,$E33)+COUNTIF(JANVIER!$P$179,$E33)+COUNTIF(JANVIER!$P$189,$E33)+COUNTIF(JANVIER!$P$199,$E33)+COUNTIF(JANVIER!$P$209,$E33)+COUNTIF(JANVIER!$P$219,$E33)+COUNTIF(JANVIER!$P$229,$E33)+COUNTIF(JANVIER!$P$239,$E33)+COUNTIF(JANVIER!$P$249,$E33)+COUNTIF(JANVIER!$P$259,$E33)+COUNTIF(JANVIER!$P$269,$E33)+COUNTIF(JANVIER!$P$279,$E33)+COUNTIF(JANVIER!$P$289,$E33)+COUNTIF(JANVIER!$P$299,$E33)+COUNTIF(JANVIER!$P$309,$E33)</f>
        <v>0</v>
      </c>
      <c r="BI33" s="151">
        <f>COUNTIF(JANVIER!Q$8,$E33)+COUNTIF(JANVIER!$Q$18,$E33)+COUNTIF(JANVIER!$Q$28,$E33)+COUNTIF(JANVIER!$Q$39,$E33)+COUNTIF(JANVIER!$Q$49,$E33)+COUNTIF(JANVIER!$Q$59,$E33)+COUNTIF(JANVIER!$Q$69,$E33)+COUNTIF(JANVIER!$Q$79,$E33)+COUNTIF(JANVIER!$Q$89,$E33)+COUNTIF(JANVIER!$Q$99,$E33)+COUNTIF(JANVIER!$Q$109,$E33)+COUNTIF(JANVIER!$Q$119,$E33)+COUNTIF(JANVIER!$Q$129,$E33)+COUNTIF(JANVIER!$Q$139,$E33)+COUNTIF(JANVIER!$Q$149,$E33)+COUNTIF(JANVIER!$Q$159,$E33)+COUNTIF(JANVIER!$Q$169,$E33)+COUNTIF(JANVIER!$Q$179,$E33)+COUNTIF(JANVIER!$Q$189,$E33)+COUNTIF(JANVIER!$Q$199,$E33)+COUNTIF(JANVIER!$Q$209,$E33)+COUNTIF(JANVIER!$Q$219,$E33)+COUNTIF(JANVIER!$Q$229,$E33)+COUNTIF(JANVIER!$Q$239,$E33)+COUNTIF(JANVIER!$Q$249,$E33)+COUNTIF(JANVIER!$Q$259,$E33)+COUNTIF(JANVIER!$Q$269,$E33)+COUNTIF(JANVIER!$Q$279,$E33)+COUNTIF(JANVIER!$Q$289,$E33)+COUNTIF(JANVIER!$Q$299,$E33)+COUNTIF(JANVIER!$Q$309,$E33)</f>
        <v>0</v>
      </c>
      <c r="BJ33" s="80"/>
      <c r="BK33" s="55">
        <f>COUNTIF(JANVIER!S$6,$E33)+COUNTIF(JANVIER!$S$16,$E33)+COUNTIF(JANVIER!$S$26,$E33)+COUNTIF(JANVIER!$S$37,$E33)+COUNTIF(JANVIER!$S$47,$E33)+COUNTIF(JANVIER!$S$57,$E33)+COUNTIF(JANVIER!$S$67,$E33)+COUNTIF(JANVIER!$S$77,$E33)+COUNTIF(JANVIER!$S$87,$E33)+COUNTIF(JANVIER!$S$97,$E33)+COUNTIF(JANVIER!$S$107,$E33)+COUNTIF(JANVIER!$S$117,$E33)+COUNTIF(JANVIER!$S$127,$E33)+COUNTIF(JANVIER!$S$137,$E33)+COUNTIF(JANVIER!$S$147,$E33)+COUNTIF(JANVIER!$S$157,$E33)+COUNTIF(JANVIER!$S$167,$E33)+COUNTIF(JANVIER!$S$177,$E33)+COUNTIF(JANVIER!$S$187,$E33)+COUNTIF(JANVIER!$S$197,$E33)+COUNTIF(JANVIER!$S$207,$E33)+COUNTIF(JANVIER!$S$217,$E33)+COUNTIF(JANVIER!$S$227,$E33)+COUNTIF(JANVIER!$S$237,$E33)+COUNTIF(JANVIER!$S$247,$E33)+COUNTIF(JANVIER!$S$257,$E33)+COUNTIF(JANVIER!$S$267,$E33)+COUNTIF(JANVIER!$S$277,$E33)+COUNTIF(JANVIER!$S$287,$E33)+COUNTIF(JANVIER!$S$297,$E33)+COUNTIF(JANVIER!$S$307,$E33)</f>
        <v>0</v>
      </c>
      <c r="BL33" s="140">
        <f>COUNTIF(JANVIER!T$6,$E36)+COUNTIF(JANVIER!$T$16,$E36)+COUNTIF(JANVIER!$T$26,$E36)+COUNTIF(JANVIER!$T$37,$E36)+COUNTIF(JANVIER!$T$47,$E36)+COUNTIF(JANVIER!$T$57,$E36)+COUNTIF(JANVIER!$T$67,$E36)+COUNTIF(JANVIER!$T$77,$E36)+COUNTIF(JANVIER!$T$87,$E36)+COUNTIF(JANVIER!$T$97,$E36)+COUNTIF(JANVIER!$T$107,$E36)+COUNTIF(JANVIER!$T$117,$E36)+COUNTIF(JANVIER!$T$127,$E36)+COUNTIF(JANVIER!$T$137,$E36)+COUNTIF(JANVIER!$T$147,$E36)+COUNTIF(JANVIER!$T$157,$E36)+COUNTIF(JANVIER!$T$167,$E36)+COUNTIF(JANVIER!$T$177,$E36)+COUNTIF(JANVIER!$T$187,$E36)+COUNTIF(JANVIER!$T$197,$E36)+COUNTIF(JANVIER!$T$207,$E36)+COUNTIF(JANVIER!$T$217,$E36)+COUNTIF(JANVIER!$T$227,$E36)+COUNTIF(JANVIER!$T$237,$E36)+COUNTIF(JANVIER!$T$247,$E36)+COUNTIF(JANVIER!$T$257,$E36)+COUNTIF(JANVIER!$T$267,$E36)+COUNTIF(JANVIER!$T$277,$E36)+COUNTIF(JANVIER!$T$287,$E36)+COUNTIF(JANVIER!$T$297,$E36)+COUNTIF(JANVIER!$T$307,$E36)</f>
        <v>0</v>
      </c>
      <c r="BM33" s="55">
        <f>COUNTIF(JANVIER!$S$7,$E33)+COUNTIF(JANVIER!$S$17,$E33)+COUNTIF(JANVIER!$S$27,$E33)+COUNTIF(JANVIER!$S$38,$E33)+COUNTIF(JANVIER!$S$48,$E33)+COUNTIF(JANVIER!$S$58,$E33)+COUNTIF(JANVIER!$S$68,$E33)+COUNTIF(JANVIER!$S$78,$E33)+COUNTIF(JANVIER!$S$88,$E33)+COUNTIF(JANVIER!$S$98,$E33)+COUNTIF(JANVIER!$S$108,$E33)+COUNTIF(JANVIER!$S$118,$E33)+COUNTIF(JANVIER!$S$128,$E33)+COUNTIF(JANVIER!$S$138,$E33)+COUNTIF(JANVIER!$S$148,$E33)+COUNTIF(JANVIER!$S$158,$E33)+COUNTIF(JANVIER!$S$168,$E33)+COUNTIF(JANVIER!$S$178,$E33)+COUNTIF(JANVIER!$S$188,$E33)+COUNTIF(JANVIER!$S$198,$E33)+COUNTIF(JANVIER!$S$208,$E33)+COUNTIF(JANVIER!$S$218,$E33)+COUNTIF(JANVIER!$S$228,$E33)+COUNTIF(JANVIER!$S$238,$E33)+COUNTIF(JANVIER!$S$248,$E33)+COUNTIF(JANVIER!$S$258,$E33)+COUNTIF(JANVIER!$S$268,$E33)+COUNTIF(JANVIER!$S$278,$E33)+COUNTIF(JANVIER!$S$288,$E33)+COUNTIF(JANVIER!$S$298,$E33)+COUNTIF(JANVIER!$S$308,$E33)</f>
        <v>0</v>
      </c>
      <c r="BN33" s="140">
        <f>COUNTIF(JANVIER!$T$7,$E33)+COUNTIF(JANVIER!$T$17,$E33)+COUNTIF(JANVIER!$T$27,$E33)+COUNTIF(JANVIER!$T$38,$E33)+COUNTIF(JANVIER!$T$48,$E33)+COUNTIF(JANVIER!$T$58,$E33)+COUNTIF(JANVIER!$T$68,$E33)+COUNTIF(JANVIER!$T$78,$E33)+COUNTIF(JANVIER!$T$88,$E33)+COUNTIF(JANVIER!$T$98,$E33)+COUNTIF(JANVIER!$T$108,$E33)+COUNTIF(JANVIER!$T$118,$E33)+COUNTIF(JANVIER!$T$128,$E33)+COUNTIF(JANVIER!$T$138,$E33)+COUNTIF(JANVIER!$T$148,$E33)+COUNTIF(JANVIER!$T$158,$E33)+COUNTIF(JANVIER!$T$168,$E33)+COUNTIF(JANVIER!$T$178,$E33)+COUNTIF(JANVIER!$T$188,$E33)+COUNTIF(JANVIER!$T$198,$E33)+COUNTIF(JANVIER!$T$208,$E33)+COUNTIF(JANVIER!$T$218,$E33)+COUNTIF(JANVIER!$T$228,$E33)+COUNTIF(JANVIER!$T$238,$E33)+COUNTIF(JANVIER!$T$248,$E33)+COUNTIF(JANVIER!$T$258,$E33)+COUNTIF(JANVIER!$T$268,$E33)+COUNTIF(JANVIER!$T$278,$E33)+COUNTIF(JANVIER!$T$288,$E33)+COUNTIF(JANVIER!$T$298,$E33)+COUNTIF(JANVIER!$T$308,$E33)</f>
        <v>0</v>
      </c>
    </row>
    <row r="34" spans="5:66" x14ac:dyDescent="0.25">
      <c r="E34" s="162"/>
      <c r="F34" s="117"/>
      <c r="G34" s="55">
        <f>COUNTIF(JANVIER!$A$8,$E34)+COUNTIF(JANVIER!$A$18,$E34)+COUNTIF(JANVIER!$A$276,$E34)+COUNTIF(JANVIER!$A$39,$E34)+COUNTIF(JANVIER!$A$49,$E34)+COUNTIF(JANVIER!$A$59,$E34)+COUNTIF(JANVIER!$A$69,$E34)+COUNTIF(JANVIER!$A$79,$E34)+COUNTIF(JANVIER!$A$87,$E34)+COUNTIF(JANVIER!$A$99,$E34)+COUNTIF(JANVIER!$A$109,$E34)+COUNTIF(JANVIER!$A$119,$E34)+COUNTIF(JANVIER!$A$129,$E34)+COUNTIF(JANVIER!$A$139,$E34)+COUNTIF(JANVIER!$A$149,$E34)+COUNTIF(JANVIER!$A$159,$E34)+COUNTIF(JANVIER!$A$169,$E34)+COUNTIF(JANVIER!$A$179,$E34)+COUNTIF(JANVIER!$A$189,$E34)+COUNTIF(JANVIER!$A$199,$E34)+COUNTIF(JANVIER!$A$209,$E34)+COUNTIF(JANVIER!$A$219,$E34)+COUNTIF(JANVIER!$A$229,$E34)+COUNTIF(JANVIER!$A$239,$E34)+COUNTIF(JANVIER!$A$249,$E34)+COUNTIF(JANVIER!$A$259,$E34)+COUNTIF(JANVIER!$A$269,$E34)+COUNTIF(JANVIER!$A$279,$E34)+COUNTIF(JANVIER!$A$289,$E34)+COUNTIF(JANVIER!$A$299,$E34)+COUNTIF(JANVIER!$A$307:$D$309,$E34)</f>
        <v>0</v>
      </c>
      <c r="H34" s="55">
        <f>COUNTIF(JANVIER!$B$8,$E34)+COUNTIF(JANVIER!$B$18,$E34)+COUNTIF(JANVIER!$B$28,$E34)+COUNTIF(JANVIER!$B$39,$E34)+COUNTIF(JANVIER!$B$49,$E34)+COUNTIF(JANVIER!$B$59,$E34)+COUNTIF(JANVIER!$B$69,$E34)+COUNTIF(JANVIER!$B$79,$E34)+COUNTIF(JANVIER!$B$89,$E34)+COUNTIF(JANVIER!$B$99,$E34)+COUNTIF(JANVIER!$B$109,$E34)+COUNTIF(JANVIER!$B$119,$E34)+COUNTIF(JANVIER!$B$129,$E34)+COUNTIF(JANVIER!$B$139,$E34)+COUNTIF(JANVIER!$B$149,$E34)+COUNTIF(JANVIER!$B$159,$E34)+COUNTIF(JANVIER!$B$169,$E34)+COUNTIF(JANVIER!$B$179,$E34)+COUNTIF(JANVIER!$B$189,$E34)+COUNTIF(JANVIER!$B$199,$E34)+COUNTIF(JANVIER!$B$209,$E34)+COUNTIF(JANVIER!$B$219,$E34)+COUNTIF(JANVIER!$B$229,$E34)+COUNTIF(JANVIER!$B$239,$E34)+COUNTIF(JANVIER!$B$249,$E34)+COUNTIF(JANVIER!$B$259,$E34)+COUNTIF(JANVIER!$B$269,$E34)+COUNTIF(JANVIER!$B$279,$E34)+COUNTIF(JANVIER!$B$289,$E34)+COUNTIF(JANVIER!$B$299,$E34)+COUNTIF(JANVIER!$B$309,$E34)</f>
        <v>0</v>
      </c>
      <c r="I34" s="1">
        <f t="shared" si="0"/>
        <v>0</v>
      </c>
      <c r="J34" s="1">
        <f t="shared" si="1"/>
        <v>0</v>
      </c>
      <c r="K34" s="1">
        <f t="shared" si="2"/>
        <v>0</v>
      </c>
      <c r="L34" s="117"/>
      <c r="M34" s="55">
        <f>COUNTIF(JANVIER!$D$6,$E34)+COUNTIF(JANVIER!$D$16,$E34)+COUNTIF(JANVIER!$D$26,$E34)+COUNTIF(JANVIER!$D$37,$E34)+COUNTIF(JANVIER!$D$47,$E34)+COUNTIF(JANVIER!$D$57,$E34)+COUNTIF(JANVIER!$D$67,$E34)+COUNTIF(JANVIER!$D$77,$E34)+COUNTIF(JANVIER!$D$87,$E34)+COUNTIF(JANVIER!$D$97,$E34)+COUNTIF(JANVIER!$D$107,$E34)+COUNTIF(JANVIER!$D$117,$E34)+COUNTIF(JANVIER!$D$127,$E34)+COUNTIF(JANVIER!$D$137,$E34)+COUNTIF(JANVIER!$D$147,$E34)+COUNTIF(JANVIER!$D$157,$E34)+COUNTIF(JANVIER!$D$167,$E34)+COUNTIF(JANVIER!$D$177,$E34)+COUNTIF(JANVIER!$D$187,$E34)+COUNTIF(JANVIER!$D$197,$E34)+COUNTIF(JANVIER!$D$207,$E34)+COUNTIF(JANVIER!$D$217,$E34)+COUNTIF(JANVIER!$D$227,$E34)+COUNTIF(JANVIER!$D$237,$E34)+COUNTIF(JANVIER!$D$247,$E34)+COUNTIF(JANVIER!$D$257,$E34)+COUNTIF(JANVIER!$D$267,$E34)+COUNTIF(JANVIER!$D$277,$E34)+COUNTIF(JANVIER!$D$287,$E34)+COUNTIF(JANVIER!$D$297,$E34)+COUNTIF(JANVIER!$D$307:D335,$E34)</f>
        <v>0</v>
      </c>
      <c r="N34" s="140">
        <f>COUNTIF(JANVIER!$E$6,$E34)+COUNTIF(JANVIER!$E$16,$E34)+COUNTIF(JANVIER!$E$26,$E34)+COUNTIF(JANVIER!$E$37,$E34)+COUNTIF(JANVIER!$E$47,$E34)+COUNTIF(JANVIER!$E$57,$E34)+COUNTIF(JANVIER!$E$67,$E34)+COUNTIF(JANVIER!$E$77,$E34)+COUNTIF(JANVIER!$E$87,$E34)+COUNTIF(JANVIER!$E$97,$E34)+COUNTIF(JANVIER!$E$107,$E34)+COUNTIF(JANVIER!$E$117,$E34)+COUNTIF(JANVIER!$E$127,$E34)+COUNTIF(JANVIER!$E$137,$E34)+COUNTIF(JANVIER!$E$147,$E34)+COUNTIF(JANVIER!$E$157,$E34)+COUNTIF(JANVIER!$E$167,$E34)+COUNTIF(JANVIER!$E$177,$E34)+COUNTIF(JANVIER!$E$187,$E34)+COUNTIF(JANVIER!$E$197,$E34)+COUNTIF(JANVIER!$E$207,$E34)+COUNTIF(JANVIER!$E$217,$E34)+COUNTIF(JANVIER!$E$227,$E34)+COUNTIF(JANVIER!$E$237,$E34)+COUNTIF(JANVIER!$E$247,$E34)+COUNTIF(JANVIER!$E$257,$E34)+COUNTIF(JANVIER!$E$267,$E34)+COUNTIF(JANVIER!$E$277,$E34)+COUNTIF(JANVIER!$E$287,$E34)+COUNTIF(JANVIER!$E$297,$E34)+COUNTIF(JANVIER!$E$307:E335,$E34)</f>
        <v>0</v>
      </c>
      <c r="O34" s="55">
        <f>COUNTIF(JANVIER!$D$7,$E34)+COUNTIF(JANVIER!$D$17,$E34)+COUNTIF(JANVIER!$D$27,$E34)+COUNTIF(JANVIER!$D$38,$E34)+COUNTIF(JANVIER!$D$48,$E34)+COUNTIF(JANVIER!$D$58,$E34)+COUNTIF(JANVIER!$D$68,$E34)+COUNTIF(JANVIER!$D$78,$E34)+COUNTIF(JANVIER!$D$88,$E34)+COUNTIF(JANVIER!$D$98,$E34)+COUNTIF(JANVIER!$D$108,$E34)+COUNTIF(JANVIER!$D$118,$E34)+COUNTIF(JANVIER!$D$128,$E34)+COUNTIF(JANVIER!$D$138,$E34)+COUNTIF(JANVIER!$D$148,$E34)+COUNTIF(JANVIER!$D$158,$E34)+COUNTIF(JANVIER!$D$168,$E34)+COUNTIF(JANVIER!$D$178,$E34)+COUNTIF(JANVIER!$D$188,$E34)+COUNTIF(JANVIER!$D$198,$E34)+COUNTIF(JANVIER!$D$208,$E34)+COUNTIF(JANVIER!$D$218,$E34)+COUNTIF(JANVIER!$D$228,$E34)+COUNTIF(JANVIER!$D$238,$E34)+COUNTIF(JANVIER!$D$248,$E34)+COUNTIF(JANVIER!$D$258,$E34)+COUNTIF(JANVIER!$D$268,$E34)+COUNTIF(JANVIER!$D$278,$E34)+COUNTIF(JANVIER!$D$288,$E34)+COUNTIF(JANVIER!$D$298,$E34)+COUNTIF(JANVIER!$D$308:F335,$E34)</f>
        <v>0</v>
      </c>
      <c r="P34" s="140">
        <f>COUNTIF(JANVIER!$E$7,$E34)+COUNTIF(JANVIER!$E$17,$E34)+COUNTIF(JANVIER!$E$27,$E34)+COUNTIF(JANVIER!$E$38,$E34)+COUNTIF(JANVIER!$E$48,$E34)+COUNTIF(JANVIER!$E$58,$E34)+COUNTIF(JANVIER!$E$68,$E34)+COUNTIF(JANVIER!$E$78,$E34)+COUNTIF(JANVIER!$E$88,$E34)+COUNTIF(JANVIER!$E$98,$E34)+COUNTIF(JANVIER!$E$108,$E34)+COUNTIF(JANVIER!$E$118,$E34)+COUNTIF(JANVIER!$E$128,$E34)+COUNTIF(JANVIER!$E$138,$E34)+COUNTIF(JANVIER!$E$148,$E34)+COUNTIF(JANVIER!$E$158,$E34)+COUNTIF(JANVIER!$E$168,$E34)+COUNTIF(JANVIER!$E$178,$E34)+COUNTIF(JANVIER!$E$188,$E34)+COUNTIF(JANVIER!$E$198,$E34)+COUNTIF(JANVIER!$E$208,$E34)+COUNTIF(JANVIER!$E$218,$E34)+COUNTIF(JANVIER!$E$228,$E34)+COUNTIF(JANVIER!$E$238,$E34)+COUNTIF(JANVIER!$E$248,$E34)+COUNTIF(JANVIER!$E$258,$E34)+COUNTIF(JANVIER!$E$268,$E34)+COUNTIF(JANVIER!$E$278,$E34)+COUNTIF(JANVIER!$E$288,$E34)+COUNTIF(JANVIER!$E$298,$E34)+COUNTIF(JANVIER!$E$308:G335,$E34)</f>
        <v>0</v>
      </c>
      <c r="Q34" s="48">
        <f>COUNTIF(JANVIER!$D$8,$E34)+COUNTIF(JANVIER!$D$18,$E34)+COUNTIF(JANVIER!$D$28,$E34)+COUNTIF(JANVIER!$D$39,$E34)+COUNTIF(JANVIER!$D$49,$E34)+COUNTIF(JANVIER!$D$59,$E34)+COUNTIF(JANVIER!$D$69,$E34)+COUNTIF(JANVIER!$D$79,$E34)+COUNTIF(JANVIER!$D$89,$E34)+COUNTIF(JANVIER!$D$99,$E34)+COUNTIF(JANVIER!$D$109,$E34)+COUNTIF(JANVIER!$D$119,$E34)+COUNTIF(JANVIER!$D$129,$E34)+COUNTIF(JANVIER!$D$139,$E34)+COUNTIF(JANVIER!$D$149,$E34)+COUNTIF(JANVIER!$D$159,$E34)+COUNTIF(JANVIER!$D$169,$E34)+COUNTIF(JANVIER!$D$179,$E34)+COUNTIF(JANVIER!$D$189,$E34)+COUNTIF(JANVIER!$D$199,$E34)+COUNTIF(JANVIER!$D$209,$E34)+COUNTIF(JANVIER!$D$219,$E34)+COUNTIF(JANVIER!$D$229,$E34)+COUNTIF(JANVIER!$D$239,$E34)+COUNTIF(JANVIER!$D$249,$E34)+COUNTIF(JANVIER!$D$259,$E34)+COUNTIF(JANVIER!$D$269,$E34)+COUNTIF(JANVIER!$D$279,$E34)+COUNTIF(JANVIER!$D$289,$E34)+COUNTIF(JANVIER!$D$299,$E34)+COUNTIF(JANVIER!$D$309:H335,$E34)</f>
        <v>0</v>
      </c>
      <c r="R34" s="151">
        <f>COUNTIF(JANVIER!$E$8,$E34)+COUNTIF(JANVIER!$E$18,$E34)+COUNTIF(JANVIER!$E$28,$E34)+COUNTIF(JANVIER!$E$39,$E34)+COUNTIF(JANVIER!$E$49,$E34)+COUNTIF(JANVIER!$E$59,$E34)+COUNTIF(JANVIER!$E$69,$E34)+COUNTIF(JANVIER!$E$79,$E34)+COUNTIF(JANVIER!$E$89,$E34)+COUNTIF(JANVIER!$E$99,$E34)+COUNTIF(JANVIER!$E$109,$E34)+COUNTIF(JANVIER!$E$119,$E34)+COUNTIF(JANVIER!$E$129,$E34)+COUNTIF(JANVIER!$E$139,$E34)+COUNTIF(JANVIER!$E$149,$E34)+COUNTIF(JANVIER!$E$159,$E34)+COUNTIF(JANVIER!$E$169,$E34)+COUNTIF(JANVIER!$E$179,$E34)+COUNTIF(JANVIER!$E$189,$E34)+COUNTIF(JANVIER!$E$199,$E34)+COUNTIF(JANVIER!$E$209,$E34)+COUNTIF(JANVIER!$E$219,$E34)+COUNTIF(JANVIER!$E$229,$E34)+COUNTIF(JANVIER!$E$239,$E34)+COUNTIF(JANVIER!$E$249,$E34)+COUNTIF(JANVIER!$E$259,$E34)+COUNTIF(JANVIER!$E$269,$E34)+COUNTIF(JANVIER!$E$279,$E34)+COUNTIF(JANVIER!$E$289,$E34)+COUNTIF(JANVIER!$E$299,$E34)+COUNTIF(JANVIER!$E$309,$E34)</f>
        <v>0</v>
      </c>
      <c r="S34" s="48">
        <f t="shared" si="3"/>
        <v>0</v>
      </c>
      <c r="T34" s="136">
        <f t="shared" si="3"/>
        <v>0</v>
      </c>
      <c r="U34" s="49">
        <f t="shared" si="4"/>
        <v>0</v>
      </c>
      <c r="V34" s="80"/>
      <c r="W34" s="55">
        <f>COUNTIF(JANVIER!$G$6,$E34)+COUNTIF(JANVIER!$G$16,$E34)+COUNTIF(JANVIER!$G$26,$E34)+COUNTIF(JANVIER!$G$37,$E34)+COUNTIF(JANVIER!$G$47,$E34)+COUNTIF(JANVIER!$G$57,$E34)+COUNTIF(JANVIER!$G$67,$E34)+COUNTIF(JANVIER!$G$77,$E34)+COUNTIF(JANVIER!$G$87,$E34)+COUNTIF(JANVIER!$G$97,$E34)+COUNTIF(JANVIER!$G$107,$E34)+COUNTIF(JANVIER!$G$117,$E34)+COUNTIF(JANVIER!$G$127,$E34)+COUNTIF(JANVIER!$G$137,$E34)+COUNTIF(JANVIER!$G$147,$E34)+COUNTIF(JANVIER!$G$157,$E34)+COUNTIF(JANVIER!$G$167,$E34)+COUNTIF(JANVIER!$G$177,$E34)+COUNTIF(JANVIER!$G$187,$E34)+COUNTIF(JANVIER!$G$197,$E34)+COUNTIF(JANVIER!$G$207,$E34)+COUNTIF(JANVIER!$G$217,$E34)+COUNTIF(JANVIER!$G$227,$E34)+COUNTIF(JANVIER!$G$237,$E34)+COUNTIF(JANVIER!$G$247,$E34)+COUNTIF(JANVIER!$G$257,$E34)+COUNTIF(JANVIER!$G$267,$E34)+COUNTIF(JANVIER!$G$277,$E34)+COUNTIF(JANVIER!$G$287,$E34)+COUNTIF(JANVIER!$G$297,$E34)+COUNTIF(JANVIER!$G$307:N335,$E34)</f>
        <v>0</v>
      </c>
      <c r="X34" s="140">
        <f>COUNTIF(JANVIER!$H$6,$E34)+COUNTIF(JANVIER!$H$16,$E34)+COUNTIF(JANVIER!$H$26,$E34)+COUNTIF(JANVIER!$H$37,$E34)+COUNTIF(JANVIER!$H$47,$E34)+COUNTIF(JANVIER!$H$57,$E34)+COUNTIF(JANVIER!$H$67,$E34)+COUNTIF(JANVIER!$H$77,$E34)+COUNTIF(JANVIER!$H$87,$E34)+COUNTIF(JANVIER!$H$97,$E34)+COUNTIF(JANVIER!$H$107,$E34)+COUNTIF(JANVIER!$H$117,$E34)+COUNTIF(JANVIER!$H$127,$E34)+COUNTIF(JANVIER!$H$137,$E34)+COUNTIF(JANVIER!$H$147,$E34)+COUNTIF(JANVIER!$H$157,$E34)+COUNTIF(JANVIER!$H$167,$E34)+COUNTIF(JANVIER!$H$177,$E34)+COUNTIF(JANVIER!$H$187,$E34)+COUNTIF(JANVIER!$H$197,$E34)+COUNTIF(JANVIER!$H$207,$E34)+COUNTIF(JANVIER!$H$217,$E34)+COUNTIF(JANVIER!$H$227,$E34)+COUNTIF(JANVIER!$H$237,$E34)+COUNTIF(JANVIER!$H$247,$E34)+COUNTIF(JANVIER!$H$257,$E34)+COUNTIF(JANVIER!$H$267,$E34)+COUNTIF(JANVIER!$H$277,$E34)+COUNTIF(JANVIER!$H$287,$E34)+COUNTIF(JANVIER!$H$297,$E34)+COUNTIF(JANVIER!$H$307:O335,$E34)</f>
        <v>0</v>
      </c>
      <c r="Y34" s="55">
        <f>COUNTIF(JANVIER!$G$7,$E34)+COUNTIF(JANVIER!$G$17,$E34)+COUNTIF(JANVIER!$G$27,$E34)+COUNTIF(JANVIER!$G$38,$E34)+COUNTIF(JANVIER!$G$48,$E34)+COUNTIF(JANVIER!$G$58,$E34)+COUNTIF(JANVIER!$G$68,$E34)+COUNTIF(JANVIER!$G$78,$E34)+COUNTIF(JANVIER!$G$88,$E34)+COUNTIF(JANVIER!$G$98,$E34)+COUNTIF(JANVIER!$G$108,$E34)+COUNTIF(JANVIER!$G$118,$E34)+COUNTIF(JANVIER!$G$128,$E34)+COUNTIF(JANVIER!$G$138,$E34)+COUNTIF(JANVIER!$G$148,$E34)+COUNTIF(JANVIER!$G$158,$E34)+COUNTIF(JANVIER!$G$168,$E34)+COUNTIF(JANVIER!$G$178,$E34)+COUNTIF(JANVIER!$G$188,$E34)+COUNTIF(JANVIER!$G$198,$E34)+COUNTIF(JANVIER!$G$208,$E34)+COUNTIF(JANVIER!$G$218,$E34)+COUNTIF(JANVIER!$G$228,$E34)+COUNTIF(JANVIER!$G$238,$E34)+COUNTIF(JANVIER!$G$248,$E34)+COUNTIF(JANVIER!$G$258,$E34)+COUNTIF(JANVIER!$G$268,$E34)+COUNTIF(JANVIER!$G$278,$E34)+COUNTIF(JANVIER!$G$288,$E34)+COUNTIF(JANVIER!$G$298,$E34)+COUNTIF(JANVIER!$G$308:P335,$E34)</f>
        <v>0</v>
      </c>
      <c r="Z34" s="140">
        <f>COUNTIF(JANVIER!$H$7,$E34)+COUNTIF(JANVIER!$H$17,$E34)+COUNTIF(JANVIER!$H$27,$E34)+COUNTIF(JANVIER!$H$38,$E34)+COUNTIF(JANVIER!$H$48,$E34)+COUNTIF(JANVIER!$H$58,$E34)+COUNTIF(JANVIER!$H$68,$E34)+COUNTIF(JANVIER!$H$78,$E34)+COUNTIF(JANVIER!$H$88,$E34)+COUNTIF(JANVIER!$H$98,$E34)+COUNTIF(JANVIER!$H$108,$E34)+COUNTIF(JANVIER!$H$118,$E34)+COUNTIF(JANVIER!$H$128,$E34)+COUNTIF(JANVIER!$H$138,$E34)+COUNTIF(JANVIER!$H$148,$E34)+COUNTIF(JANVIER!$H$158,$E34)+COUNTIF(JANVIER!$H$168,$E34)+COUNTIF(JANVIER!$H$178,$E34)+COUNTIF(JANVIER!$H$188,$E34)+COUNTIF(JANVIER!$H$198,$E34)+COUNTIF(JANVIER!$H$208,$E34)+COUNTIF(JANVIER!$H$218,$E34)+COUNTIF(JANVIER!$H$228,$E34)+COUNTIF(JANVIER!$H$238,$E34)+COUNTIF(JANVIER!$H$248,$E34)+COUNTIF(JANVIER!$H$258,$E34)+COUNTIF(JANVIER!$H$268,$E34)+COUNTIF(JANVIER!$H$278,$E34)+COUNTIF(JANVIER!$H$288,$E34)+COUNTIF(JANVIER!$H$298,$E34)+COUNTIF(JANVIER!$H$308:P335,$E34)</f>
        <v>0</v>
      </c>
      <c r="AA34" s="55">
        <f>COUNTIF(JANVIER!$G$8,$E34)+COUNTIF(JANVIER!$G$18,$E34)+COUNTIF(JANVIER!$G$28,$E34)+COUNTIF(JANVIER!$G$39,$E34)+COUNTIF(JANVIER!$G$49,$E34)+COUNTIF(JANVIER!$G$59,$E34)+COUNTIF(JANVIER!$G$69,$E34)+COUNTIF(JANVIER!$G$79,$E34)+COUNTIF(JANVIER!$G$89,$E34)+COUNTIF(JANVIER!$G$99,$E34)+COUNTIF(JANVIER!$G$109,$E34)+COUNTIF(JANVIER!$G$119,$E34)+COUNTIF(JANVIER!$G$129,$E34)+COUNTIF(JANVIER!$G$139,$E34)+COUNTIF(JANVIER!$G$149,$E34)+COUNTIF(JANVIER!$G$159,$E34)+COUNTIF(JANVIER!$G$169,$E34)+COUNTIF(JANVIER!$G$179,$E34)+COUNTIF(JANVIER!$G$189,$E34)+COUNTIF(JANVIER!$G$199,$E34)+COUNTIF(JANVIER!$G$209,$E34)+COUNTIF(JANVIER!$G$219,$E34)+COUNTIF(JANVIER!$G$229,$E34)+COUNTIF(JANVIER!$G$239,$E34)+COUNTIF(JANVIER!$G$249,$E34)+COUNTIF(JANVIER!$G$259,$E34)+COUNTIF(JANVIER!$G$269,$E34)+COUNTIF(JANVIER!$G$279,$E34)+COUNTIF(JANVIER!$G$289,$E34)+COUNTIF(JANVIER!$G$299,$E34)+COUNTIF(JANVIER!$G$309:R335,$E34)</f>
        <v>0</v>
      </c>
      <c r="AB34" s="140">
        <f>COUNTIF(JANVIER!$H$8,$E34)+COUNTIF(JANVIER!$H$18,$E34)+COUNTIF(JANVIER!$H$28,$E34)+COUNTIF(JANVIER!$H$39,$E34)+COUNTIF(JANVIER!$H$49,$E34)+COUNTIF(JANVIER!$H$59,$E34)+COUNTIF(JANVIER!$H$69,$E34)+COUNTIF(JANVIER!$H$79,$E34)+COUNTIF(JANVIER!$H$89,$E34)+COUNTIF(JANVIER!$H$99,$E34)+COUNTIF(JANVIER!$H$109,$E34)+COUNTIF(JANVIER!$H$119,$E34)+COUNTIF(JANVIER!$H$129,$E34)+COUNTIF(JANVIER!$H$139,$E34)+COUNTIF(JANVIER!$H$149,$E34)+COUNTIF(JANVIER!$H$159,$E34)+COUNTIF(JANVIER!$H$169,$E34)+COUNTIF(JANVIER!$H$179,$E34)+COUNTIF(JANVIER!$H$189,$E34)+COUNTIF(JANVIER!$H$199,$E34)+COUNTIF(JANVIER!$H$209,$E34)+COUNTIF(JANVIER!$H$219,$E34)+COUNTIF(JANVIER!$H$229,$E34)+COUNTIF(JANVIER!$H$239,$E34)+COUNTIF(JANVIER!$H$249,$E34)+COUNTIF(JANVIER!$H$259,$E34)+COUNTIF(JANVIER!$H$269,$E34)+COUNTIF(JANVIER!$H$279,$E34)+COUNTIF(JANVIER!$H$289,$E34)+COUNTIF(JANVIER!$H$299,$E34)+COUNTIF(JANVIER!$H$309,$E34)</f>
        <v>0</v>
      </c>
      <c r="AC34" s="48">
        <f t="shared" si="5"/>
        <v>0</v>
      </c>
      <c r="AD34" s="136">
        <f t="shared" si="6"/>
        <v>0</v>
      </c>
      <c r="AE34" s="49">
        <f t="shared" si="7"/>
        <v>0</v>
      </c>
      <c r="AF34" s="80"/>
      <c r="AG34" s="55">
        <f>COUNTIF(JANVIER!J$6,$E34)+COUNTIF(JANVIER!$J$16,$E34)+COUNTIF(JANVIER!$J$26,$E34)+COUNTIF(JANVIER!$J$37,$E34)+COUNTIF(JANVIER!$J$47,$E34)+COUNTIF(JANVIER!$J$57,$E34)+COUNTIF(JANVIER!$J$67,$E34)+COUNTIF(JANVIER!$J$77,$E34)+COUNTIF(JANVIER!$J$87,$E34)+COUNTIF(JANVIER!$J$97,$E34)+COUNTIF(JANVIER!$J$107,$E34)+COUNTIF(JANVIER!$J$117,$E34)+COUNTIF(JANVIER!$J$127,$E34)+COUNTIF(JANVIER!$J$137,$E34)+COUNTIF(JANVIER!$J$147,$E34)+COUNTIF(JANVIER!$J$157,$E34)+COUNTIF(JANVIER!$J$167,$E34)+COUNTIF(JANVIER!$J$177,$E34)+COUNTIF(JANVIER!$J$187,$E34)+COUNTIF(JANVIER!$J$197,$E34)+COUNTIF(JANVIER!$J$207,$E34)+COUNTIF(JANVIER!$J$217,$E34)+COUNTIF(JANVIER!$J$227,$E34)+COUNTIF(JANVIER!$J$237,$E34)+COUNTIF(JANVIER!$J$247,$E34)+COUNTIF(JANVIER!$J$257,$E34)+COUNTIF(JANVIER!$J$267,$E34)+COUNTIF(JANVIER!$J$277,$E34)+COUNTIF(JANVIER!$J$287,$E34)+COUNTIF(JANVIER!$J$297,$E34)+COUNTIF(JANVIER!$J$307,$E34)</f>
        <v>0</v>
      </c>
      <c r="AH34" s="140">
        <f>COUNTIF(JANVIER!K$6,$E34)+COUNTIF(JANVIER!$K$16,$E34)+COUNTIF(JANVIER!$K$26,$E34)+COUNTIF(JANVIER!$K$37,$E34)+COUNTIF(JANVIER!$K$47,$E34)+COUNTIF(JANVIER!$K$57,$E34)+COUNTIF(JANVIER!$K$67,$E34)+COUNTIF(JANVIER!$K$77,$E34)+COUNTIF(JANVIER!$K$87,$E34)+COUNTIF(JANVIER!$K$97,$E34)+COUNTIF(JANVIER!$K$107,$E34)+COUNTIF(JANVIER!$K$117,$E34)+COUNTIF(JANVIER!$K$127,$E34)+COUNTIF(JANVIER!$K$137,$E34)+COUNTIF(JANVIER!$K$147,$E34)+COUNTIF(JANVIER!$K$157,$E34)+COUNTIF(JANVIER!$K$167,$E34)+COUNTIF(JANVIER!$K$177,$E34)+COUNTIF(JANVIER!$K$187,$E34)+COUNTIF(JANVIER!$K$197,$E34)+COUNTIF(JANVIER!$K$207,$E34)+COUNTIF(JANVIER!$K$217,$E34)+COUNTIF(JANVIER!$K$227,$E34)+COUNTIF(JANVIER!$K$237,$E34)+COUNTIF(JANVIER!$K$247,$E34)+COUNTIF(JANVIER!$K$257,$E34)+COUNTIF(JANVIER!$K$267,$E34)+COUNTIF(JANVIER!$K$277,$E34)+COUNTIF(JANVIER!$K$287,$E34)+COUNTIF(JANVIER!$K$297,$E34)+COUNTIF(JANVIER!$K$307,$E34)</f>
        <v>0</v>
      </c>
      <c r="AI34" s="55">
        <f>COUNTIF(JANVIER!$J$7,$E34)+COUNTIF(JANVIER!$J$17,$E34)+COUNTIF(JANVIER!$J$27,$E34)+COUNTIF(JANVIER!$J$38,$E34)+COUNTIF(JANVIER!$J$48,$E34)+COUNTIF(JANVIER!$J$58,$E34)+COUNTIF(JANVIER!$J$68,$E34)+COUNTIF(JANVIER!$J$78,$E34)+COUNTIF(JANVIER!$J$88,$E34)+COUNTIF(JANVIER!$J$98,$E34)+COUNTIF(JANVIER!$J$108,$E34)+COUNTIF(JANVIER!$J$118,$E34)+COUNTIF(JANVIER!$J$128,$E34)+COUNTIF(JANVIER!$J$138,$E34)+COUNTIF(JANVIER!$J$148,$E34)+COUNTIF(JANVIER!$J$158,$E34)+COUNTIF(JANVIER!$J$168,$E34)+COUNTIF(JANVIER!$J$178,$E34)+COUNTIF(JANVIER!$J$188,$E34)+COUNTIF(JANVIER!$J$198,$E34)+COUNTIF(JANVIER!$J$208,$E34)+COUNTIF(JANVIER!$J$218,$E34)+COUNTIF(JANVIER!$J$228,$E34)+COUNTIF(JANVIER!$J$238,$E34)+COUNTIF(JANVIER!$J$248,$E34)+COUNTIF(JANVIER!$J$258,$E34)+COUNTIF(JANVIER!$J$268,$E34)+COUNTIF(JANVIER!$J$278,$E34)+COUNTIF(JANVIER!$J$288,$E34)+COUNTIF(JANVIER!$J$298,$E34)+COUNTIF(JANVIER!$J$308,$E34)</f>
        <v>0</v>
      </c>
      <c r="AJ34" s="140">
        <f>COUNTIF(JANVIER!$K$7,$E34)+COUNTIF(JANVIER!$K$17,$E34)+COUNTIF(JANVIER!$K$27,$E34)+COUNTIF(JANVIER!$K$38,$E34)+COUNTIF(JANVIER!$K$48,$E34)+COUNTIF(JANVIER!$K$58,$E34)+COUNTIF(JANVIER!$K$68,$E34)+COUNTIF(JANVIER!$K$78,$E34)+COUNTIF(JANVIER!$K$88,$E34)+COUNTIF(JANVIER!$K$98,$E34)+COUNTIF(JANVIER!$K$108,$E34)+COUNTIF(JANVIER!$K$118,$E34)+COUNTIF(JANVIER!$K$128,$E34)+COUNTIF(JANVIER!$K$138,$E34)+COUNTIF(JANVIER!$K$148,$E34)+COUNTIF(JANVIER!$K$158,$E34)+COUNTIF(JANVIER!$K$168,$E34)+COUNTIF(JANVIER!$K$178,$E34)+COUNTIF(JANVIER!$K$188,$E34)+COUNTIF(JANVIER!$K$198,$E34)+COUNTIF(JANVIER!$K$208,$E34)+COUNTIF(JANVIER!$K$218,$E34)+COUNTIF(JANVIER!$K$228,$E34)+COUNTIF(JANVIER!$K$238,$E34)+COUNTIF(JANVIER!$K$248,$E34)+COUNTIF(JANVIER!$K$258,$E34)+COUNTIF(JANVIER!$K$268,$E34)+COUNTIF(JANVIER!$K$278,$E34)+COUNTIF(JANVIER!$K$288,$E34)+COUNTIF(JANVIER!$K$298,$E34)+COUNTIF(JANVIER!$K$308,$E34)</f>
        <v>0</v>
      </c>
      <c r="AK34" s="55">
        <f>COUNTIF(JANVIER!J$8,$E34)+COUNTIF(JANVIER!$J$18,$E34)+COUNTIF(JANVIER!$J$28,$E34)+COUNTIF(JANVIER!$J$39,$E34)+COUNTIF(JANVIER!$J$49,$E34)+COUNTIF(JANVIER!$J$59,$E34)+COUNTIF(JANVIER!$J$69,$E34)+COUNTIF(JANVIER!$J$79,$E34)+COUNTIF(JANVIER!$J$89,$E34)+COUNTIF(JANVIER!$J$99,$E34)+COUNTIF(JANVIER!$J$109,$E34)+COUNTIF(JANVIER!$J$119,$E34)+COUNTIF(JANVIER!$J$129,$E34)+COUNTIF(JANVIER!$J$139,$E34)+COUNTIF(JANVIER!$J$149,$E34)+COUNTIF(JANVIER!$J$159,$E34)+COUNTIF(JANVIER!$J$169,$E34)+COUNTIF(JANVIER!$J$179,$E34)+COUNTIF(JANVIER!$J$189,$E34)+COUNTIF(JANVIER!$J$199,$E34)+COUNTIF(JANVIER!$J$209,$E34)+COUNTIF(JANVIER!$J$219,$E34)+COUNTIF(JANVIER!$J$229,$E34)+COUNTIF(JANVIER!$J$239,$E34)+COUNTIF(JANVIER!$J$249,$E34)+COUNTIF(JANVIER!$J$259,$E34)+COUNTIF(JANVIER!$J$269,$E34)+COUNTIF(JANVIER!$J$279,$E34)+COUNTIF(JANVIER!$J$289,$E34)+COUNTIF(JANVIER!$J$299,$E34)+COUNTIF(JANVIER!$J$309,$E34)</f>
        <v>0</v>
      </c>
      <c r="AL34" s="140">
        <f>COUNTIF(JANVIER!K$8,$E34)+COUNTIF(JANVIER!$K$18,$E34)+COUNTIF(JANVIER!$K$28,$E34)+COUNTIF(JANVIER!$K$39,$E34)+COUNTIF(JANVIER!$K$49,$E34)+COUNTIF(JANVIER!$K$59,$E34)+COUNTIF(JANVIER!$K$69,$E34)+COUNTIF(JANVIER!$K$79,$E34)+COUNTIF(JANVIER!$K$89,$E34)+COUNTIF(JANVIER!$K$99,$E34)+COUNTIF(JANVIER!$K$109,$E34)+COUNTIF(JANVIER!$K$119,$E34)+COUNTIF(JANVIER!$K$129,$E34)+COUNTIF(JANVIER!$K$139,$E34)+COUNTIF(JANVIER!$K$149,$E34)+COUNTIF(JANVIER!$K$159,$E34)+COUNTIF(JANVIER!$K$169,$E34)+COUNTIF(JANVIER!$K$179,$E34)+COUNTIF(JANVIER!$K$189,$E34)+COUNTIF(JANVIER!$K$199,$E34)+COUNTIF(JANVIER!$K$209,$E34)+COUNTIF(JANVIER!$K$219,$E34)+COUNTIF(JANVIER!$K$229,$E34)+COUNTIF(JANVIER!$K$239,$E34)+COUNTIF(JANVIER!$K$249,$E34)+COUNTIF(JANVIER!$K$259,$E34)+COUNTIF(JANVIER!$K$269,$E34)+COUNTIF(JANVIER!$K$279,$E34)+COUNTIF(JANVIER!$K$289,$E34)+COUNTIF(JANVIER!$K$299,$E34)+COUNTIF(JANVIER!$K$309,$E34)</f>
        <v>0</v>
      </c>
      <c r="AM34" s="55">
        <f>COUNTIF(JANVIER!J$9,$E34)+COUNTIF(JANVIER!$J$19,$E34)+COUNTIF(JANVIER!$J$29,$E34)+COUNTIF(JANVIER!$J$40,$E34)+COUNTIF(JANVIER!$J$50,$E34)+COUNTIF(JANVIER!$J$60,$E34)+COUNTIF(JANVIER!$J$70,$E34)+COUNTIF(JANVIER!$J$80,$E34)+COUNTIF(JANVIER!$J$90,$E34)+COUNTIF(JANVIER!$J$100,$E34)+COUNTIF(JANVIER!$J$110,$E34)+COUNTIF(JANVIER!$J$120,$E34)+COUNTIF(JANVIER!$J$130,$E34)+COUNTIF(JANVIER!$J$140,$E34)+COUNTIF(JANVIER!$J$150,$E34)+COUNTIF(JANVIER!$J$160,$E34)+COUNTIF(JANVIER!$J$170,$E34)+COUNTIF(JANVIER!$J$180,$E34)+COUNTIF(JANVIER!$J$190,$E34)+COUNTIF(JANVIER!$J$200,$E34)+COUNTIF(JANVIER!$J$210,$E34)+COUNTIF(JANVIER!$J$220,$E34)+COUNTIF(JANVIER!$J$230,$E34)+COUNTIF(JANVIER!$J$240,$E34)+COUNTIF(JANVIER!$J$250,$E34)+COUNTIF(JANVIER!$J$260,$E34)+COUNTIF(JANVIER!$J$270,$E34)+COUNTIF(JANVIER!$J$280,$E34)+COUNTIF(JANVIER!$J$290,$E34)+COUNTIF(JANVIER!$J$300,$E34)+COUNTIF(JANVIER!$J$310,$E34)</f>
        <v>0</v>
      </c>
      <c r="AN34" s="140">
        <f>COUNTIF(JANVIER!K$9,$E34)+COUNTIF(JANVIER!$K$19,$E34)+COUNTIF(JANVIER!$K$29,$E34)+COUNTIF(JANVIER!$K$40,$E34)+COUNTIF(JANVIER!$K$50,$E34)+COUNTIF(JANVIER!$K$60,$E34)+COUNTIF(JANVIER!$K$70,$E34)+COUNTIF(JANVIER!$K$80,$E34)+COUNTIF(JANVIER!$K$90,$E34)+COUNTIF(JANVIER!$K$100,$E34)+COUNTIF(JANVIER!$K$110,$E34)+COUNTIF(JANVIER!$K$120,$E34)+COUNTIF(JANVIER!$K$130,$E34)+COUNTIF(JANVIER!$K$140,$E34)+COUNTIF(JANVIER!$K$150,$E34)+COUNTIF(JANVIER!$K$160,$E34)+COUNTIF(JANVIER!$K$170,$E34)+COUNTIF(JANVIER!$K$180,$E34)+COUNTIF(JANVIER!$K$190,$E34)+COUNTIF(JANVIER!$K$200,$E34)+COUNTIF(JANVIER!$K$210,$E34)+COUNTIF(JANVIER!$K$220,$E34)+COUNTIF(JANVIER!$K$230,$E34)+COUNTIF(JANVIER!$K$240,$E34)+COUNTIF(JANVIER!$K$250,$E34)+COUNTIF(JANVIER!$K$260,$E34)+COUNTIF(JANVIER!$K$270,$E34)+COUNTIF(JANVIER!$K$280,$E34)+COUNTIF(JANVIER!$K$290,$E34)+COUNTIF(JANVIER!$K$300,$E34)+COUNTIF(JANVIER!$K$310,$E34)</f>
        <v>0</v>
      </c>
      <c r="AO34" s="55">
        <f>COUNTIF(JANVIER!J$10,$E34)+COUNTIF(JANVIER!$J$20,$E34)+COUNTIF(JANVIER!$J$30,$E34)+COUNTIF(JANVIER!$J$41,$E34)+COUNTIF(JANVIER!$J$51,$E34)+COUNTIF(JANVIER!$J$61,$E34)+COUNTIF(JANVIER!$J$71,$E34)+COUNTIF(JANVIER!$J$81,$E34)+COUNTIF(JANVIER!$J$91,$E34)+COUNTIF(JANVIER!$J$101,$E34)+COUNTIF(JANVIER!$J$111,$E34)+COUNTIF(JANVIER!$J$121,$E34)+COUNTIF(JANVIER!$J$131,$E34)+COUNTIF(JANVIER!$J$141,$E34)+COUNTIF(JANVIER!$J$151,$E34)+COUNTIF(JANVIER!$J$161,$E34)+COUNTIF(JANVIER!$J$171,$E34)+COUNTIF(JANVIER!$J$181,$E34)+COUNTIF(JANVIER!$J$191,$E34)+COUNTIF(JANVIER!$J$201,$E34)+COUNTIF(JANVIER!$J$211,$E34)+COUNTIF(JANVIER!$J$221,$E34)+COUNTIF(JANVIER!$J$231,$E34)+COUNTIF(JANVIER!$J$241,$E34)+COUNTIF(JANVIER!$J$251,$E34)+COUNTIF(JANVIER!$J$261,$E34)+COUNTIF(JANVIER!$J$271,$E34)+COUNTIF(JANVIER!$J$281,$E34)+COUNTIF(JANVIER!$J$291,$E34)+COUNTIF(JANVIER!$J$301,$E34)+COUNTIF(JANVIER!$J$311,$E34)</f>
        <v>0</v>
      </c>
      <c r="AP34" s="140">
        <f>COUNTIF(JANVIER!K$10,$E34)+COUNTIF(JANVIER!$K$20,$E34)+COUNTIF(JANVIER!$K$30,$E34)+COUNTIF(JANVIER!$K$40,$E34)+COUNTIF(JANVIER!$K$50,$E34)+COUNTIF(JANVIER!$K$60,$E34)+COUNTIF(JANVIER!$K$70,$E34)+COUNTIF(JANVIER!$K$80,$E34)+COUNTIF(JANVIER!$K$90,$E34)+COUNTIF(JANVIER!$K$100,$E34)+COUNTIF(JANVIER!$K$110,$E34)+COUNTIF(JANVIER!$K$120,$E34)+COUNTIF(JANVIER!$K$130,$E34)+COUNTIF(JANVIER!$K$140,$E34)+COUNTIF(JANVIER!$K$150,$E34)+COUNTIF(JANVIER!$K$160,$E34)+COUNTIF(JANVIER!$K$170,$E34)+COUNTIF(JANVIER!$K$180,$E34)+COUNTIF(JANVIER!$K$190,$E34)+COUNTIF(JANVIER!$K$200,$E34)+COUNTIF(JANVIER!$K$210,$E34)+COUNTIF(JANVIER!$K$220,$E34)+COUNTIF(JANVIER!$K$230,$E34)+COUNTIF(JANVIER!$K$240,$E34)+COUNTIF(JANVIER!$K$250,$E34)+COUNTIF(JANVIER!$K$260,$E34)+COUNTIF(JANVIER!$K$270,$E34)+COUNTIF(JANVIER!$K$280,$E34)+COUNTIF(JANVIER!$K$290,$E34)+COUNTIF(JANVIER!$K$300,$E34)+COUNTIF(JANVIER!$K$310,$E34)</f>
        <v>0</v>
      </c>
      <c r="AQ34" s="55">
        <f>COUNTIF(JANVIER!J$11,$E34)+COUNTIF(JANVIER!$J$21,$E34)+COUNTIF(JANVIER!$J$31,$E34)+COUNTIF(JANVIER!$J$42,$E34)+COUNTIF(JANVIER!$J$52,$E34)+COUNTIF(JANVIER!$J$62,$E34)+COUNTIF(JANVIER!$J$72,$E34)+COUNTIF(JANVIER!$J$82,$E34)+COUNTIF(JANVIER!$J$92,$E34)+COUNTIF(JANVIER!$J$102,$E34)+COUNTIF(JANVIER!$J$112,$E34)+COUNTIF(JANVIER!$J$122,$E34)+COUNTIF(JANVIER!$J$132,$E34)+COUNTIF(JANVIER!$J$142,$E34)+COUNTIF(JANVIER!$J$152,$E34)+COUNTIF(JANVIER!$J$162,$E34)+COUNTIF(JANVIER!$J$172,$E34)+COUNTIF(JANVIER!$J$182,$E34)+COUNTIF(JANVIER!$J$192,$E34)+COUNTIF(JANVIER!$J$202,$E34)+COUNTIF(JANVIER!$J$212,$E34)+COUNTIF(JANVIER!$J$222,$E34)+COUNTIF(JANVIER!$J$232,$E34)+COUNTIF(JANVIER!$J$242,$E34)+COUNTIF(JANVIER!$J$252,$E34)+COUNTIF(JANVIER!$J$262,$E34)+COUNTIF(JANVIER!$J$272,$E34)+COUNTIF(JANVIER!$J$282,$E34)+COUNTIF(JANVIER!$J$292,$E34)+COUNTIF(JANVIER!$J$302,$E34)+COUNTIF(JANVIER!$J$312,$E34)</f>
        <v>0</v>
      </c>
      <c r="AR34" s="140">
        <f>COUNTIF(JANVIER!K$11,$E34)+COUNTIF(JANVIER!$K$21,$E34)+COUNTIF(JANVIER!$K$32,$E34)+COUNTIF(JANVIER!$K$42,$E34)+COUNTIF(JANVIER!$K$52,$E34)+COUNTIF(JANVIER!$K$62,$E34)+COUNTIF(JANVIER!$K$72,$E34)+COUNTIF(JANVIER!$K$82,$E34)+COUNTIF(JANVIER!$K$92,$E34)+COUNTIF(JANVIER!$K$102,$E34)+COUNTIF(JANVIER!$K$112,$E34)+COUNTIF(JANVIER!$K$122,$E34)+COUNTIF(JANVIER!$K$132,$E34)+COUNTIF(JANVIER!$K$142,$E34)+COUNTIF(JANVIER!$K$152,$E34)+COUNTIF(JANVIER!$K$162,$E34)+COUNTIF(JANVIER!$K$172,$E34)+COUNTIF(JANVIER!$K$182,$E34)+COUNTIF(JANVIER!$K$192,$E34)+COUNTIF(JANVIER!$K$202,$E34)+COUNTIF(JANVIER!$K$212,$E34)+COUNTIF(JANVIER!$K$222,$E34)+COUNTIF(JANVIER!$K$232,$E34)+COUNTIF(JANVIER!$K$242,$E34)+COUNTIF(JANVIER!$K$252,$E34)+COUNTIF(JANVIER!$K$262,$E34)+COUNTIF(JANVIER!$K$272,$E34)+COUNTIF(JANVIER!$K$282,$E34)+COUNTIF(JANVIER!$K$292,$E34)+COUNTIF(JANVIER!$K$302,$E34)+COUNTIF(JANVIER!$K$312,$E34)</f>
        <v>0</v>
      </c>
      <c r="AS34" s="158">
        <f t="shared" si="8"/>
        <v>0</v>
      </c>
      <c r="AT34" s="80"/>
      <c r="AU34" s="2">
        <f>COUNTIF(JANVIER!M$6,$E34)+COUNTIF(JANVIER!$M$16,$E34)+COUNTIF(JANVIER!$M$26,$E34)+COUNTIF(JANVIER!$M$37,$E34)+COUNTIF(JANVIER!$M$47,$E34)+COUNTIF(JANVIER!$M$57,$E34)+COUNTIF(JANVIER!$M$67,$E34)+COUNTIF(JANVIER!$M$77,$E34)+COUNTIF(JANVIER!$M$87,$E34)+COUNTIF(JANVIER!$M$97,$E34)+COUNTIF(JANVIER!$M$107,$E34)+COUNTIF(JANVIER!$M$117,$E34)+COUNTIF(JANVIER!$M$127,$E34)+COUNTIF(JANVIER!$M$137,$E34)+COUNTIF(JANVIER!$M$147,$E34)+COUNTIF(JANVIER!$M$157,$E34)+COUNTIF(JANVIER!$M$167,$E34)+COUNTIF(JANVIER!$M$177,$E34)+COUNTIF(JANVIER!$M$187,$E34)+COUNTIF(JANVIER!$M$197,$E34)+COUNTIF(JANVIER!$M$207,$E34)+COUNTIF(JANVIER!$M$217,$E34)+COUNTIF(JANVIER!$M$227,$E34)+COUNTIF(JANVIER!$M$237,$E34)+COUNTIF(JANVIER!$M$247,$E34)+COUNTIF(JANVIER!$M$257,$E34)+COUNTIF(JANVIER!$M$267,$E34)+COUNTIF(JANVIER!$M$277,$E34)+COUNTIF(JANVIER!$M$287,$E34)+COUNTIF(JANVIER!$M$297,$E34)+COUNTIF(JANVIER!$M$307,$E34)</f>
        <v>0</v>
      </c>
      <c r="AV34" s="138">
        <f>COUNTIF(JANVIER!N$6,$E34)+COUNTIF(JANVIER!$N$16,$E34)+COUNTIF(JANVIER!$N$26,$E34)+COUNTIF(JANVIER!$N$37,$E34)+COUNTIF(JANVIER!$N$47,$E34)+COUNTIF(JANVIER!$N$57,$E34)+COUNTIF(JANVIER!$N$67,$E34)+COUNTIF(JANVIER!$N$77,$E34)+COUNTIF(JANVIER!$N$87,$E34)+COUNTIF(JANVIER!$N$97,$E34)+COUNTIF(JANVIER!$N$107,$E34)+COUNTIF(JANVIER!$N$117,$E34)+COUNTIF(JANVIER!$N$127,$E34)+COUNTIF(JANVIER!$N$137,$E34)+COUNTIF(JANVIER!$N$147,$E34)+COUNTIF(JANVIER!$N$157,$E34)+COUNTIF(JANVIER!$N$167,$E34)+COUNTIF(JANVIER!$N$177,$E34)+COUNTIF(JANVIER!$N$187,$E34)+COUNTIF(JANVIER!$N$197,$E34)+COUNTIF(JANVIER!$N$207,$E34)+COUNTIF(JANVIER!$N$217,$E34)+COUNTIF(JANVIER!$N$227,$E34)+COUNTIF(JANVIER!$N$237,$E34)+COUNTIF(JANVIER!$N$247,$E34)+COUNTIF(JANVIER!$N$257,$E34)+COUNTIF(JANVIER!$N$267,$E34)+COUNTIF(JANVIER!$N$277,$E34)+COUNTIF(JANVIER!$N$287,$E34)+COUNTIF(JANVIER!$N$297,$E34)+COUNTIF(JANVIER!$N$307,$E34)</f>
        <v>0</v>
      </c>
      <c r="AW34" s="2">
        <f>COUNTIF(JANVIER!$M$7,$E34)+COUNTIF(JANVIER!$M$17,$E34)+COUNTIF(JANVIER!$M$27,$E34)+COUNTIF(JANVIER!$M$38,$E34)+COUNTIF(JANVIER!$M$48,$E34)+COUNTIF(JANVIER!$M$58,$E34)+COUNTIF(JANVIER!$M$68,$E34)+COUNTIF(JANVIER!$M$78,$E34)+COUNTIF(JANVIER!$M$88,$E34)+COUNTIF(JANVIER!$M$98,$E34)+COUNTIF(JANVIER!$M$108,$E34)+COUNTIF(JANVIER!$M$118,$E34)+COUNTIF(JANVIER!$M$128,$E34)+COUNTIF(JANVIER!$M$138,$E34)+COUNTIF(JANVIER!$M$148,$E34)+COUNTIF(JANVIER!$M$158,$E34)+COUNTIF(JANVIER!$M$168,$E34)+COUNTIF(JANVIER!$M$178,$E34)+COUNTIF(JANVIER!$M$188,$E34)+COUNTIF(JANVIER!$M$198,$E34)+COUNTIF(JANVIER!$M$208,$E34)+COUNTIF(JANVIER!$M$218,$E34)+COUNTIF(JANVIER!$M$228,$E34)+COUNTIF(JANVIER!$M$238,$E34)+COUNTIF(JANVIER!$M$248,$E34)+COUNTIF(JANVIER!$M$258,$E34)+COUNTIF(JANVIER!$M$268,$E34)+COUNTIF(JANVIER!$M$278,$E34)+COUNTIF(JANVIER!$M$288,$E34)+COUNTIF(JANVIER!$M$298,$E34)+COUNTIF(JANVIER!$M$308,$E34)</f>
        <v>0</v>
      </c>
      <c r="AX34" s="138">
        <f>COUNTIF(JANVIER!N$7,$E34)+COUNTIF(JANVIER!$N$17,$E34)+COUNTIF(JANVIER!$N$27,$E34)+COUNTIF(JANVIER!$N$38,$E34)+COUNTIF(JANVIER!$N$48,$E34)+COUNTIF(JANVIER!$N$58,$E34)+COUNTIF(JANVIER!$N$68,$E34)+COUNTIF(JANVIER!$N$78,$E34)+COUNTIF(JANVIER!$N$88,$E34)+COUNTIF(JANVIER!$N$98,$E34)+COUNTIF(JANVIER!$N$108,$E34)+COUNTIF(JANVIER!$N$118,$E34)+COUNTIF(JANVIER!$N$128,$E34)+COUNTIF(JANVIER!$N$138,$E34)+COUNTIF(JANVIER!$N$148,$E34)+COUNTIF(JANVIER!$N$158,$E34)+COUNTIF(JANVIER!$N$168,$E34)+COUNTIF(JANVIER!$N$178,$E34)+COUNTIF(JANVIER!$N$188,$E34)+COUNTIF(JANVIER!$N$198,$E34)+COUNTIF(JANVIER!$N$208,$E34)+COUNTIF(JANVIER!$N$218,$E34)+COUNTIF(JANVIER!$N$228,$E34)+COUNTIF(JANVIER!$N$238,$E34)+COUNTIF(JANVIER!$N$248,$E34)+COUNTIF(JANVIER!$N$258,$E34)+COUNTIF(JANVIER!$N$268,$E34)+COUNTIF(JANVIER!$N$278,$E34)+COUNTIF(JANVIER!$N$288,$E34)+COUNTIF(JANVIER!$N$298,$E34)+COUNTIF(JANVIER!$N$308,$E34)</f>
        <v>0</v>
      </c>
      <c r="AY34" s="98">
        <f>COUNTIF(JANVIER!M$8,$E34)+COUNTIF(JANVIER!$M$18,$E34)+COUNTIF(JANVIER!$M$28,$E34)+COUNTIF(JANVIER!$M$39,$E34)+COUNTIF(JANVIER!$M$49,$E34)+COUNTIF(JANVIER!$M$59,$E34)+COUNTIF(JANVIER!$M$69,$E34)+COUNTIF(JANVIER!$M$79,$E34)+COUNTIF(JANVIER!$M$89,$E34)+COUNTIF(JANVIER!$M$99,$E34)+COUNTIF(JANVIER!$M$109,$E34)+COUNTIF(JANVIER!$M$119,$E34)+COUNTIF(JANVIER!$M$129,$E34)+COUNTIF(JANVIER!$M$139,$E34)+COUNTIF(JANVIER!$M$149,$E34)+COUNTIF(JANVIER!$M$159,$E34)+COUNTIF(JANVIER!$M$169,$E34)+COUNTIF(JANVIER!$M$179,$E34)+COUNTIF(JANVIER!$M$189,$E34)+COUNTIF(JANVIER!$M$199,$E34)+COUNTIF(JANVIER!$M$209,$E34)+COUNTIF(JANVIER!$M$219,$E34)+COUNTIF(JANVIER!$M$229,$E34)+COUNTIF(JANVIER!$M$239,$E34)+COUNTIF(JANVIER!$M$249,$E34)+COUNTIF(JANVIER!$M$259,$E34)+COUNTIF(JANVIER!$M$269,$E34)+COUNTIF(JANVIER!$M$279,$E34)+COUNTIF(JANVIER!$M$289,$E34)+COUNTIF(JANVIER!$M$299,$E34)+COUNTIF(JANVIER!$M$309,$E34)</f>
        <v>0</v>
      </c>
      <c r="AZ34" s="136">
        <f>COUNTIF(JANVIER!N$8,$E34)+COUNTIF(JANVIER!$N$18,$E34)+COUNTIF(JANVIER!$N$28,$E34)+COUNTIF(JANVIER!$N$39,$E34)+COUNTIF(JANVIER!$N$49,$E34)+COUNTIF(JANVIER!$N$59,$E34)+COUNTIF(JANVIER!$N$69,$E34)+COUNTIF(JANVIER!$N$79,$E34)+COUNTIF(JANVIER!$N$89,$E34)+COUNTIF(JANVIER!$N$99,$E34)+COUNTIF(JANVIER!$N$109,$E34)+COUNTIF(JANVIER!$N$119,$E34)+COUNTIF(JANVIER!$N$129,$E34)+COUNTIF(JANVIER!$N$139,$E34)+COUNTIF(JANVIER!$N$149,$E34)+COUNTIF(JANVIER!$N$159,$E34)+COUNTIF(JANVIER!$N$169,$E34)+COUNTIF(JANVIER!$N$179,$E34)+COUNTIF(JANVIER!$N$189,$E34)+COUNTIF(JANVIER!$N$199,$E34)+COUNTIF(JANVIER!$N$209,$E34)+COUNTIF(JANVIER!$N$219,$E34)+COUNTIF(JANVIER!$N$229,$E34)+COUNTIF(JANVIER!$N$239,$E34)+COUNTIF(JANVIER!$N$249,$E34)+COUNTIF(JANVIER!$N$259,$E34)+COUNTIF(JANVIER!$N$269,$E34)+COUNTIF(JANVIER!$N$279,$E34)+COUNTIF(JANVIER!$N$289,$E34)+COUNTIF(JANVIER!$N$299,$E34)+COUNTIF(JANVIER!$N$309,$E34)</f>
        <v>0</v>
      </c>
      <c r="BA34" s="98">
        <f>COUNTIF(JANVIER!M$9,$E34)+COUNTIF(JANVIER!$M$19,$E34)+COUNTIF(JANVIER!$M$29,$E34)+COUNTIF(JANVIER!$M$40,$E34)+COUNTIF(JANVIER!$M$50,$E34)+COUNTIF(JANVIER!$M$60,$E34)+COUNTIF(JANVIER!$M$70,$E34)+COUNTIF(JANVIER!$M$80,$E34)+COUNTIF(JANVIER!$M$90,$E34)+COUNTIF(JANVIER!$M$100,$E34)+COUNTIF(JANVIER!$M$110,$E34)+COUNTIF(JANVIER!$M$120,$E34)+COUNTIF(JANVIER!$M$130,$E34)+COUNTIF(JANVIER!$M$140,$E34)+COUNTIF(JANVIER!$M$150,$E34)+COUNTIF(JANVIER!$M$160,$E34)+COUNTIF(JANVIER!$M$170,$E34)+COUNTIF(JANVIER!$M$180,$E34)+COUNTIF(JANVIER!$M$190,$E34)+COUNTIF(JANVIER!$M$200,$E34)+COUNTIF(JANVIER!$M$210,$E34)+COUNTIF(JANVIER!$M$220,$E34)+COUNTIF(JANVIER!$M$230,$E34)+COUNTIF(JANVIER!$M$240,$E34)+COUNTIF(JANVIER!$M$250,$E34)+COUNTIF(JANVIER!$M$260,$E34)+COUNTIF(JANVIER!$M$270,$E34)+COUNTIF(JANVIER!$M$280,$E34)+COUNTIF(JANVIER!$M$290,$E34)+COUNTIF(JANVIER!$M$300,$E34)+COUNTIF(JANVIER!$M$310,$E34)</f>
        <v>0</v>
      </c>
      <c r="BB34" s="136">
        <f>COUNTIF(JANVIER!N$9,$E34)+COUNTIF(JANVIER!$N$19,$E34)+COUNTIF(JANVIER!$N$29,$E34)+COUNTIF(JANVIER!$N$40,$E34)+COUNTIF(JANVIER!$N$50,$E34)+COUNTIF(JANVIER!$N$60,$E34)+COUNTIF(JANVIER!$N$70,$E34)+COUNTIF(JANVIER!$N$80,$E34)+COUNTIF(JANVIER!$N$90,$E34)+COUNTIF(JANVIER!$N$100,$E34)+COUNTIF(JANVIER!$N$110,$E34)+COUNTIF(JANVIER!$N$120,$E34)+COUNTIF(JANVIER!$N$130,$E34)+COUNTIF(JANVIER!$N$140,$E34)+COUNTIF(JANVIER!$N$150,$E34)+COUNTIF(JANVIER!$N$160,$E34)+COUNTIF(JANVIER!$N$170,$E34)+COUNTIF(JANVIER!$N$180,$E34)+COUNTIF(JANVIER!$N$190,$E34)+COUNTIF(JANVIER!$N$200,$E34)+COUNTIF(JANVIER!$N$210,$E34)+COUNTIF(JANVIER!$N$220,$E34)+COUNTIF(JANVIER!$N$230,$E34)+COUNTIF(JANVIER!$N$240,$E34)+COUNTIF(JANVIER!$N$250,$E34)+COUNTIF(JANVIER!$N$260,$E34)+COUNTIF(JANVIER!$N$270,$E34)+COUNTIF(JANVIER!$N$280,$E34)+COUNTIF(JANVIER!$N$290,$E34)+COUNTIF(JANVIER!$N$300,$E34)+COUNTIF(JANVIER!$N$310,$E34)</f>
        <v>0</v>
      </c>
      <c r="BC34" s="80"/>
      <c r="BD34" s="55">
        <f>COUNTIF(JANVIER!P$6,$E34)+COUNTIF(JANVIER!$P$16,$E34)+COUNTIF(JANVIER!$P$26,$E34)+COUNTIF(JANVIER!$P$37,$E34)+COUNTIF(JANVIER!$P$47,$E34)+COUNTIF(JANVIER!$P$57,$E34)+COUNTIF(JANVIER!$P$67,$E34)+COUNTIF(JANVIER!$P$77,$E34)+COUNTIF(JANVIER!$P$87,$E34)+COUNTIF(JANVIER!$P$97,$E34)+COUNTIF(JANVIER!$P$107,$E34)+COUNTIF(JANVIER!$P$117,$E34)+COUNTIF(JANVIER!$P$127,$E34)+COUNTIF(JANVIER!$P$137,$E34)+COUNTIF(JANVIER!$P$147,$E34)+COUNTIF(JANVIER!$P$157,$E34)+COUNTIF(JANVIER!$P$167,$E34)+COUNTIF(JANVIER!$P$177,$E34)+COUNTIF(JANVIER!$P$187,$E34)+COUNTIF(JANVIER!$P$197,$E34)+COUNTIF(JANVIER!$P$207,$E34)+COUNTIF(JANVIER!$P$217,$E34)+COUNTIF(JANVIER!$P$227,$E34)+COUNTIF(JANVIER!$P$237,$E34)+COUNTIF(JANVIER!$P$247,$E34)+COUNTIF(JANVIER!$P$257,$E34)+COUNTIF(JANVIER!$P$267,$E34)+COUNTIF(JANVIER!$P$277,$E34)+COUNTIF(JANVIER!$P$287,$E34)+COUNTIF(JANVIER!$P$297,$E34)+COUNTIF(JANVIER!$P$307,$E34)</f>
        <v>0</v>
      </c>
      <c r="BE34" s="140">
        <f>COUNTIF(JANVIER!Q$6,$E34)+COUNTIF(JANVIER!$P$16,$E34)+COUNTIF(JANVIER!$P$26,$E34)+COUNTIF(JANVIER!$P$37,$E34)+COUNTIF(JANVIER!$M$47,$E34)+COUNTIF(JANVIER!$P$57,$E34)+COUNTIF(JANVIER!$P$67,$E34)+COUNTIF(JANVIER!$P$77,$E34)+COUNTIF(JANVIER!$P$87,$E34)+COUNTIF(JANVIER!$P$97,$E34)+COUNTIF(JANVIER!$P$107,$E34)+COUNTIF(JANVIER!$P$117,$E34)+COUNTIF(JANVIER!$P$127,$E34)+COUNTIF(JANVIER!$P$137,$E34)+COUNTIF(JANVIER!$P$147,$E34)+COUNTIF(JANVIER!$P$157,$E34)+COUNTIF(JANVIER!$P$167,$E34)+COUNTIF(JANVIER!$P$177,$E34)+COUNTIF(JANVIER!$P$187,$E34)+COUNTIF(JANVIER!$P$197,$E34)+COUNTIF(JANVIER!$P$207,$E34)+COUNTIF(JANVIER!$P$217,$E34)+COUNTIF(JANVIER!$P$227,$E34)+COUNTIF(JANVIER!$P$237,$E34)+COUNTIF(JANVIER!$P$247,$E34)+COUNTIF(JANVIER!$P$257,$E34)+COUNTIF(JANVIER!$P$267,$E34)+COUNTIF(JANVIER!$P$277,$E34)+COUNTIF(JANVIER!$P$287,$E34)+COUNTIF(JANVIER!$P$297,$E34)+COUNTIF(JANVIER!$P$307,$E34)</f>
        <v>0</v>
      </c>
      <c r="BF34" s="55">
        <f>COUNTIF(JANVIER!$P$7,$E34)+COUNTIF(JANVIER!$P$17,$E34)+COUNTIF(JANVIER!$P$27,$E34)+COUNTIF(JANVIER!$P$38,$E34)+COUNTIF(JANVIER!$P$48,$E34)+COUNTIF(JANVIER!$P$58,$E34)+COUNTIF(JANVIER!$P$68,$E34)+COUNTIF(JANVIER!$P$78,$E34)+COUNTIF(JANVIER!$P$88,$E34)+COUNTIF(JANVIER!$P$98,$E34)+COUNTIF(JANVIER!$P$108,$E34)+COUNTIF(JANVIER!$P$118,$E34)+COUNTIF(JANVIER!$P$128,$E34)+COUNTIF(JANVIER!$P$138,$E34)+COUNTIF(JANVIER!$P$148,$E34)+COUNTIF(JANVIER!$P$158,$E34)+COUNTIF(JANVIER!$P$168,$E34)+COUNTIF(JANVIER!$P$178,$E34)+COUNTIF(JANVIER!$P$188,$E34)+COUNTIF(JANVIER!$P$198,$E34)+COUNTIF(JANVIER!$P$208,$E34)+COUNTIF(JANVIER!$P$218,$E34)+COUNTIF(JANVIER!$P$228,$E34)+COUNTIF(JANVIER!$P$238,$E34)+COUNTIF(JANVIER!$P$248,$E34)+COUNTIF(JANVIER!$P$258,$E34)+COUNTIF(JANVIER!$P$268,$E34)+COUNTIF(JANVIER!$P$278,$E34)+COUNTIF(JANVIER!$P$288,$E34)+COUNTIF(JANVIER!$P$298,$E34)+COUNTIF(JANVIER!$P$308,$E34)</f>
        <v>0</v>
      </c>
      <c r="BG34" s="140">
        <f>COUNTIF(JANVIER!$Q$7,$E34)+COUNTIF(JANVIER!$Q$17,$E34)+COUNTIF(JANVIER!$Q$27,$E34)+COUNTIF(JANVIER!$Q$38,$E34)+COUNTIF(JANVIER!$Q$48,$E34)+COUNTIF(JANVIER!$Q$58,$E34)+COUNTIF(JANVIER!$Q$68,$E34)+COUNTIF(JANVIER!$Q$78,$E34)+COUNTIF(JANVIER!$Q$88,$E34)+COUNTIF(JANVIER!$Q$98,$E34)+COUNTIF(JANVIER!$Q$108,$E34)+COUNTIF(JANVIER!$Q$118,$E34)+COUNTIF(JANVIER!$Q$128,$E34)+COUNTIF(JANVIER!$Q$138,$E34)+COUNTIF(JANVIER!$Q$148,$E34)+COUNTIF(JANVIER!$Q$158,$E34)+COUNTIF(JANVIER!$Q$168,$E34)+COUNTIF(JANVIER!$Q$178,$E34)+COUNTIF(JANVIER!$Q$188,$E34)+COUNTIF(JANVIER!$Q$198,$E34)+COUNTIF(JANVIER!$Q$208,$E34)+COUNTIF(JANVIER!$Q$218,$E34)+COUNTIF(JANVIER!$Q$228,$E34)+COUNTIF(JANVIER!$Q$238,$E34)+COUNTIF(JANVIER!$Q$248,$E34)+COUNTIF(JANVIER!$Q$258,$E34)+COUNTIF(JANVIER!$Q$268,$E34)+COUNTIF(JANVIER!$Q$278,$E34)+COUNTIF(JANVIER!$Q$288,$E34)+COUNTIF(JANVIER!$Q$298,$E34)+COUNTIF(JANVIER!$Q$308,$E34)</f>
        <v>0</v>
      </c>
      <c r="BH34" s="48">
        <f>COUNTIF(JANVIER!P$8,$E34)+COUNTIF(JANVIER!$P$18,$E34)+COUNTIF(JANVIER!$P$28,$E34)+COUNTIF(JANVIER!$P$39,$E34)+COUNTIF(JANVIER!$P$49,$E34)+COUNTIF(JANVIER!$P$59,$E34)+COUNTIF(JANVIER!$P$69,$E34)+COUNTIF(JANVIER!$P$79,$E34)+COUNTIF(JANVIER!$P$89,$E34)+COUNTIF(JANVIER!$P$99,$E34)+COUNTIF(JANVIER!$P$109,$E34)+COUNTIF(JANVIER!$P$119,$E34)+COUNTIF(JANVIER!$P$129,$E34)+COUNTIF(JANVIER!$P$139,$E34)+COUNTIF(JANVIER!$P$149,$E34)+COUNTIF(JANVIER!$P$159,$E34)+COUNTIF(JANVIER!$P$169,$E34)+COUNTIF(JANVIER!$P$179,$E34)+COUNTIF(JANVIER!$P$189,$E34)+COUNTIF(JANVIER!$P$199,$E34)+COUNTIF(JANVIER!$P$209,$E34)+COUNTIF(JANVIER!$P$219,$E34)+COUNTIF(JANVIER!$P$229,$E34)+COUNTIF(JANVIER!$P$239,$E34)+COUNTIF(JANVIER!$P$249,$E34)+COUNTIF(JANVIER!$P$259,$E34)+COUNTIF(JANVIER!$P$269,$E34)+COUNTIF(JANVIER!$P$279,$E34)+COUNTIF(JANVIER!$P$289,$E34)+COUNTIF(JANVIER!$P$299,$E34)+COUNTIF(JANVIER!$P$309,$E34)</f>
        <v>0</v>
      </c>
      <c r="BI34" s="151">
        <f>COUNTIF(JANVIER!Q$8,$E34)+COUNTIF(JANVIER!$Q$18,$E34)+COUNTIF(JANVIER!$Q$28,$E34)+COUNTIF(JANVIER!$Q$39,$E34)+COUNTIF(JANVIER!$Q$49,$E34)+COUNTIF(JANVIER!$Q$59,$E34)+COUNTIF(JANVIER!$Q$69,$E34)+COUNTIF(JANVIER!$Q$79,$E34)+COUNTIF(JANVIER!$Q$89,$E34)+COUNTIF(JANVIER!$Q$99,$E34)+COUNTIF(JANVIER!$Q$109,$E34)+COUNTIF(JANVIER!$Q$119,$E34)+COUNTIF(JANVIER!$Q$129,$E34)+COUNTIF(JANVIER!$Q$139,$E34)+COUNTIF(JANVIER!$Q$149,$E34)+COUNTIF(JANVIER!$Q$159,$E34)+COUNTIF(JANVIER!$Q$169,$E34)+COUNTIF(JANVIER!$Q$179,$E34)+COUNTIF(JANVIER!$Q$189,$E34)+COUNTIF(JANVIER!$Q$199,$E34)+COUNTIF(JANVIER!$Q$209,$E34)+COUNTIF(JANVIER!$Q$219,$E34)+COUNTIF(JANVIER!$Q$229,$E34)+COUNTIF(JANVIER!$Q$239,$E34)+COUNTIF(JANVIER!$Q$249,$E34)+COUNTIF(JANVIER!$Q$259,$E34)+COUNTIF(JANVIER!$Q$269,$E34)+COUNTIF(JANVIER!$Q$279,$E34)+COUNTIF(JANVIER!$Q$289,$E34)+COUNTIF(JANVIER!$Q$299,$E34)+COUNTIF(JANVIER!$Q$309,$E34)</f>
        <v>0</v>
      </c>
      <c r="BJ34" s="80"/>
      <c r="BK34" s="55">
        <f>COUNTIF(JANVIER!S$6,$E34)+COUNTIF(JANVIER!$S$16,$E34)+COUNTIF(JANVIER!$S$26,$E34)+COUNTIF(JANVIER!$S$37,$E34)+COUNTIF(JANVIER!$S$47,$E34)+COUNTIF(JANVIER!$S$57,$E34)+COUNTIF(JANVIER!$S$67,$E34)+COUNTIF(JANVIER!$S$77,$E34)+COUNTIF(JANVIER!$S$87,$E34)+COUNTIF(JANVIER!$S$97,$E34)+COUNTIF(JANVIER!$S$107,$E34)+COUNTIF(JANVIER!$S$117,$E34)+COUNTIF(JANVIER!$S$127,$E34)+COUNTIF(JANVIER!$S$137,$E34)+COUNTIF(JANVIER!$S$147,$E34)+COUNTIF(JANVIER!$S$157,$E34)+COUNTIF(JANVIER!$S$167,$E34)+COUNTIF(JANVIER!$S$177,$E34)+COUNTIF(JANVIER!$S$187,$E34)+COUNTIF(JANVIER!$S$197,$E34)+COUNTIF(JANVIER!$S$207,$E34)+COUNTIF(JANVIER!$S$217,$E34)+COUNTIF(JANVIER!$S$227,$E34)+COUNTIF(JANVIER!$S$237,$E34)+COUNTIF(JANVIER!$S$247,$E34)+COUNTIF(JANVIER!$S$257,$E34)+COUNTIF(JANVIER!$S$267,$E34)+COUNTIF(JANVIER!$S$277,$E34)+COUNTIF(JANVIER!$S$287,$E34)+COUNTIF(JANVIER!$S$297,$E34)+COUNTIF(JANVIER!$S$307,$E34)</f>
        <v>0</v>
      </c>
      <c r="BL34" s="140">
        <f>COUNTIF(JANVIER!T$6,$E37)+COUNTIF(JANVIER!$T$16,$E37)+COUNTIF(JANVIER!$T$26,$E37)+COUNTIF(JANVIER!$T$37,$E37)+COUNTIF(JANVIER!$T$47,$E37)+COUNTIF(JANVIER!$T$57,$E37)+COUNTIF(JANVIER!$T$67,$E37)+COUNTIF(JANVIER!$T$77,$E37)+COUNTIF(JANVIER!$T$87,$E37)+COUNTIF(JANVIER!$T$97,$E37)+COUNTIF(JANVIER!$T$107,$E37)+COUNTIF(JANVIER!$T$117,$E37)+COUNTIF(JANVIER!$T$127,$E37)+COUNTIF(JANVIER!$T$137,$E37)+COUNTIF(JANVIER!$T$147,$E37)+COUNTIF(JANVIER!$T$157,$E37)+COUNTIF(JANVIER!$T$167,$E37)+COUNTIF(JANVIER!$T$177,$E37)+COUNTIF(JANVIER!$T$187,$E37)+COUNTIF(JANVIER!$T$197,$E37)+COUNTIF(JANVIER!$T$207,$E37)+COUNTIF(JANVIER!$T$217,$E37)+COUNTIF(JANVIER!$T$227,$E37)+COUNTIF(JANVIER!$T$237,$E37)+COUNTIF(JANVIER!$T$247,$E37)+COUNTIF(JANVIER!$T$257,$E37)+COUNTIF(JANVIER!$T$267,$E37)+COUNTIF(JANVIER!$T$277,$E37)+COUNTIF(JANVIER!$T$287,$E37)+COUNTIF(JANVIER!$T$297,$E37)+COUNTIF(JANVIER!$T$307,$E37)</f>
        <v>0</v>
      </c>
      <c r="BM34" s="55">
        <f>COUNTIF(JANVIER!$S$7,$E34)+COUNTIF(JANVIER!$S$17,$E34)+COUNTIF(JANVIER!$S$27,$E34)+COUNTIF(JANVIER!$S$38,$E34)+COUNTIF(JANVIER!$S$48,$E34)+COUNTIF(JANVIER!$S$58,$E34)+COUNTIF(JANVIER!$S$68,$E34)+COUNTIF(JANVIER!$S$78,$E34)+COUNTIF(JANVIER!$S$88,$E34)+COUNTIF(JANVIER!$S$98,$E34)+COUNTIF(JANVIER!$S$108,$E34)+COUNTIF(JANVIER!$S$118,$E34)+COUNTIF(JANVIER!$S$128,$E34)+COUNTIF(JANVIER!$S$138,$E34)+COUNTIF(JANVIER!$S$148,$E34)+COUNTIF(JANVIER!$S$158,$E34)+COUNTIF(JANVIER!$S$168,$E34)+COUNTIF(JANVIER!$S$178,$E34)+COUNTIF(JANVIER!$S$188,$E34)+COUNTIF(JANVIER!$S$198,$E34)+COUNTIF(JANVIER!$S$208,$E34)+COUNTIF(JANVIER!$S$218,$E34)+COUNTIF(JANVIER!$S$228,$E34)+COUNTIF(JANVIER!$S$238,$E34)+COUNTIF(JANVIER!$S$248,$E34)+COUNTIF(JANVIER!$S$258,$E34)+COUNTIF(JANVIER!$S$268,$E34)+COUNTIF(JANVIER!$S$278,$E34)+COUNTIF(JANVIER!$S$288,$E34)+COUNTIF(JANVIER!$S$298,$E34)+COUNTIF(JANVIER!$S$308,$E34)</f>
        <v>0</v>
      </c>
      <c r="BN34" s="140">
        <f>COUNTIF(JANVIER!$T$7,$E34)+COUNTIF(JANVIER!$T$17,$E34)+COUNTIF(JANVIER!$T$27,$E34)+COUNTIF(JANVIER!$T$38,$E34)+COUNTIF(JANVIER!$T$48,$E34)+COUNTIF(JANVIER!$T$58,$E34)+COUNTIF(JANVIER!$T$68,$E34)+COUNTIF(JANVIER!$T$78,$E34)+COUNTIF(JANVIER!$T$88,$E34)+COUNTIF(JANVIER!$T$98,$E34)+COUNTIF(JANVIER!$T$108,$E34)+COUNTIF(JANVIER!$T$118,$E34)+COUNTIF(JANVIER!$T$128,$E34)+COUNTIF(JANVIER!$T$138,$E34)+COUNTIF(JANVIER!$T$148,$E34)+COUNTIF(JANVIER!$T$158,$E34)+COUNTIF(JANVIER!$T$168,$E34)+COUNTIF(JANVIER!$T$178,$E34)+COUNTIF(JANVIER!$T$188,$E34)+COUNTIF(JANVIER!$T$198,$E34)+COUNTIF(JANVIER!$T$208,$E34)+COUNTIF(JANVIER!$T$218,$E34)+COUNTIF(JANVIER!$T$228,$E34)+COUNTIF(JANVIER!$T$238,$E34)+COUNTIF(JANVIER!$T$248,$E34)+COUNTIF(JANVIER!$T$258,$E34)+COUNTIF(JANVIER!$T$268,$E34)+COUNTIF(JANVIER!$T$278,$E34)+COUNTIF(JANVIER!$T$288,$E34)+COUNTIF(JANVIER!$T$298,$E34)+COUNTIF(JANVIER!$T$308,$E34)</f>
        <v>0</v>
      </c>
    </row>
    <row r="35" spans="5:66" x14ac:dyDescent="0.25">
      <c r="E35" s="162"/>
      <c r="F35" s="118"/>
      <c r="G35" s="55">
        <f>COUNTIF(JANVIER!$A$8,$E35)+COUNTIF(JANVIER!$A$18,$E35)+COUNTIF(JANVIER!$A$276,$E35)+COUNTIF(JANVIER!$A$39,$E35)+COUNTIF(JANVIER!$A$49,$E35)+COUNTIF(JANVIER!$A$59,$E35)+COUNTIF(JANVIER!$A$69,$E35)+COUNTIF(JANVIER!$A$79,$E35)+COUNTIF(JANVIER!$A$87,$E35)+COUNTIF(JANVIER!$A$99,$E35)+COUNTIF(JANVIER!$A$109,$E35)+COUNTIF(JANVIER!$A$119,$E35)+COUNTIF(JANVIER!$A$129,$E35)+COUNTIF(JANVIER!$A$139,$E35)+COUNTIF(JANVIER!$A$149,$E35)+COUNTIF(JANVIER!$A$159,$E35)+COUNTIF(JANVIER!$A$169,$E35)+COUNTIF(JANVIER!$A$179,$E35)+COUNTIF(JANVIER!$A$189,$E35)+COUNTIF(JANVIER!$A$199,$E35)+COUNTIF(JANVIER!$A$209,$E35)+COUNTIF(JANVIER!$A$219,$E35)+COUNTIF(JANVIER!$A$229,$E35)+COUNTIF(JANVIER!$A$239,$E35)+COUNTIF(JANVIER!$A$249,$E35)+COUNTIF(JANVIER!$A$259,$E35)+COUNTIF(JANVIER!$A$269,$E35)+COUNTIF(JANVIER!$A$279,$E35)+COUNTIF(JANVIER!$A$289,$E35)+COUNTIF(JANVIER!$A$299,$E35)+COUNTIF(JANVIER!$A$307:$D$309,$E35)</f>
        <v>0</v>
      </c>
      <c r="H35" s="55">
        <f>COUNTIF(JANVIER!$B$8,$E35)+COUNTIF(JANVIER!$B$18,$E35)+COUNTIF(JANVIER!$B$28,$E35)+COUNTIF(JANVIER!$B$39,$E35)+COUNTIF(JANVIER!$B$49,$E35)+COUNTIF(JANVIER!$B$59,$E35)+COUNTIF(JANVIER!$B$69,$E35)+COUNTIF(JANVIER!$B$79,$E35)+COUNTIF(JANVIER!$B$89,$E35)+COUNTIF(JANVIER!$B$99,$E35)+COUNTIF(JANVIER!$B$109,$E35)+COUNTIF(JANVIER!$B$119,$E35)+COUNTIF(JANVIER!$B$129,$E35)+COUNTIF(JANVIER!$B$139,$E35)+COUNTIF(JANVIER!$B$149,$E35)+COUNTIF(JANVIER!$B$159,$E35)+COUNTIF(JANVIER!$B$169,$E35)+COUNTIF(JANVIER!$B$179,$E35)+COUNTIF(JANVIER!$B$189,$E35)+COUNTIF(JANVIER!$B$199,$E35)+COUNTIF(JANVIER!$B$209,$E35)+COUNTIF(JANVIER!$B$219,$E35)+COUNTIF(JANVIER!$B$229,$E35)+COUNTIF(JANVIER!$B$239,$E35)+COUNTIF(JANVIER!$B$249,$E35)+COUNTIF(JANVIER!$B$259,$E35)+COUNTIF(JANVIER!$B$269,$E35)+COUNTIF(JANVIER!$B$279,$E35)+COUNTIF(JANVIER!$B$289,$E35)+COUNTIF(JANVIER!$B$299,$E35)+COUNTIF(JANVIER!$B$309,$E35)</f>
        <v>0</v>
      </c>
      <c r="I35" s="1">
        <f t="shared" si="0"/>
        <v>0</v>
      </c>
      <c r="J35" s="1">
        <f t="shared" si="1"/>
        <v>0</v>
      </c>
      <c r="K35" s="1">
        <f t="shared" si="2"/>
        <v>0</v>
      </c>
      <c r="L35" s="118"/>
      <c r="M35" s="55">
        <f>COUNTIF(JANVIER!$D$6,$E35)+COUNTIF(JANVIER!$D$16,$E35)+COUNTIF(JANVIER!$D$26,$E35)+COUNTIF(JANVIER!$D$37,$E35)+COUNTIF(JANVIER!$D$47,$E35)+COUNTIF(JANVIER!$D$57,$E35)+COUNTIF(JANVIER!$D$67,$E35)+COUNTIF(JANVIER!$D$77,$E35)+COUNTIF(JANVIER!$D$87,$E35)+COUNTIF(JANVIER!$D$97,$E35)+COUNTIF(JANVIER!$D$107,$E35)+COUNTIF(JANVIER!$D$117,$E35)+COUNTIF(JANVIER!$D$127,$E35)+COUNTIF(JANVIER!$D$137,$E35)+COUNTIF(JANVIER!$D$147,$E35)+COUNTIF(JANVIER!$D$157,$E35)+COUNTIF(JANVIER!$D$167,$E35)+COUNTIF(JANVIER!$D$177,$E35)+COUNTIF(JANVIER!$D$187,$E35)+COUNTIF(JANVIER!$D$197,$E35)+COUNTIF(JANVIER!$D$207,$E35)+COUNTIF(JANVIER!$D$217,$E35)+COUNTIF(JANVIER!$D$227,$E35)+COUNTIF(JANVIER!$D$237,$E35)+COUNTIF(JANVIER!$D$247,$E35)+COUNTIF(JANVIER!$D$257,$E35)+COUNTIF(JANVIER!$D$267,$E35)+COUNTIF(JANVIER!$D$277,$E35)+COUNTIF(JANVIER!$D$287,$E35)+COUNTIF(JANVIER!$D$297,$E35)+COUNTIF(JANVIER!$D$307:D336,$E35)</f>
        <v>0</v>
      </c>
      <c r="N35" s="140">
        <f>COUNTIF(JANVIER!$E$6,$E35)+COUNTIF(JANVIER!$E$16,$E35)+COUNTIF(JANVIER!$E$26,$E35)+COUNTIF(JANVIER!$E$37,$E35)+COUNTIF(JANVIER!$E$47,$E35)+COUNTIF(JANVIER!$E$57,$E35)+COUNTIF(JANVIER!$E$67,$E35)+COUNTIF(JANVIER!$E$77,$E35)+COUNTIF(JANVIER!$E$87,$E35)+COUNTIF(JANVIER!$E$97,$E35)+COUNTIF(JANVIER!$E$107,$E35)+COUNTIF(JANVIER!$E$117,$E35)+COUNTIF(JANVIER!$E$127,$E35)+COUNTIF(JANVIER!$E$137,$E35)+COUNTIF(JANVIER!$E$147,$E35)+COUNTIF(JANVIER!$E$157,$E35)+COUNTIF(JANVIER!$E$167,$E35)+COUNTIF(JANVIER!$E$177,$E35)+COUNTIF(JANVIER!$E$187,$E35)+COUNTIF(JANVIER!$E$197,$E35)+COUNTIF(JANVIER!$E$207,$E35)+COUNTIF(JANVIER!$E$217,$E35)+COUNTIF(JANVIER!$E$227,$E35)+COUNTIF(JANVIER!$E$237,$E35)+COUNTIF(JANVIER!$E$247,$E35)+COUNTIF(JANVIER!$E$257,$E35)+COUNTIF(JANVIER!$E$267,$E35)+COUNTIF(JANVIER!$E$277,$E35)+COUNTIF(JANVIER!$E$287,$E35)+COUNTIF(JANVIER!$E$297,$E35)+COUNTIF(JANVIER!$E$307:E336,$E35)</f>
        <v>0</v>
      </c>
      <c r="O35" s="55">
        <f>COUNTIF(JANVIER!$D$7,$E35)+COUNTIF(JANVIER!$D$17,$E35)+COUNTIF(JANVIER!$D$27,$E35)+COUNTIF(JANVIER!$D$38,$E35)+COUNTIF(JANVIER!$D$48,$E35)+COUNTIF(JANVIER!$D$58,$E35)+COUNTIF(JANVIER!$D$68,$E35)+COUNTIF(JANVIER!$D$78,$E35)+COUNTIF(JANVIER!$D$88,$E35)+COUNTIF(JANVIER!$D$98,$E35)+COUNTIF(JANVIER!$D$108,$E35)+COUNTIF(JANVIER!$D$118,$E35)+COUNTIF(JANVIER!$D$128,$E35)+COUNTIF(JANVIER!$D$138,$E35)+COUNTIF(JANVIER!$D$148,$E35)+COUNTIF(JANVIER!$D$158,$E35)+COUNTIF(JANVIER!$D$168,$E35)+COUNTIF(JANVIER!$D$178,$E35)+COUNTIF(JANVIER!$D$188,$E35)+COUNTIF(JANVIER!$D$198,$E35)+COUNTIF(JANVIER!$D$208,$E35)+COUNTIF(JANVIER!$D$218,$E35)+COUNTIF(JANVIER!$D$228,$E35)+COUNTIF(JANVIER!$D$238,$E35)+COUNTIF(JANVIER!$D$248,$E35)+COUNTIF(JANVIER!$D$258,$E35)+COUNTIF(JANVIER!$D$268,$E35)+COUNTIF(JANVIER!$D$278,$E35)+COUNTIF(JANVIER!$D$288,$E35)+COUNTIF(JANVIER!$D$298,$E35)+COUNTIF(JANVIER!$D$308:F336,$E35)</f>
        <v>0</v>
      </c>
      <c r="P35" s="140">
        <f>COUNTIF(JANVIER!$E$7,$E35)+COUNTIF(JANVIER!$E$17,$E35)+COUNTIF(JANVIER!$E$27,$E35)+COUNTIF(JANVIER!$E$38,$E35)+COUNTIF(JANVIER!$E$48,$E35)+COUNTIF(JANVIER!$E$58,$E35)+COUNTIF(JANVIER!$E$68,$E35)+COUNTIF(JANVIER!$E$78,$E35)+COUNTIF(JANVIER!$E$88,$E35)+COUNTIF(JANVIER!$E$98,$E35)+COUNTIF(JANVIER!$E$108,$E35)+COUNTIF(JANVIER!$E$118,$E35)+COUNTIF(JANVIER!$E$128,$E35)+COUNTIF(JANVIER!$E$138,$E35)+COUNTIF(JANVIER!$E$148,$E35)+COUNTIF(JANVIER!$E$158,$E35)+COUNTIF(JANVIER!$E$168,$E35)+COUNTIF(JANVIER!$E$178,$E35)+COUNTIF(JANVIER!$E$188,$E35)+COUNTIF(JANVIER!$E$198,$E35)+COUNTIF(JANVIER!$E$208,$E35)+COUNTIF(JANVIER!$E$218,$E35)+COUNTIF(JANVIER!$E$228,$E35)+COUNTIF(JANVIER!$E$238,$E35)+COUNTIF(JANVIER!$E$248,$E35)+COUNTIF(JANVIER!$E$258,$E35)+COUNTIF(JANVIER!$E$268,$E35)+COUNTIF(JANVIER!$E$278,$E35)+COUNTIF(JANVIER!$E$288,$E35)+COUNTIF(JANVIER!$E$298,$E35)+COUNTIF(JANVIER!$E$308:G336,$E35)</f>
        <v>0</v>
      </c>
      <c r="Q35" s="48">
        <f>COUNTIF(JANVIER!$D$8,$E35)+COUNTIF(JANVIER!$D$18,$E35)+COUNTIF(JANVIER!$D$28,$E35)+COUNTIF(JANVIER!$D$39,$E35)+COUNTIF(JANVIER!$D$49,$E35)+COUNTIF(JANVIER!$D$59,$E35)+COUNTIF(JANVIER!$D$69,$E35)+COUNTIF(JANVIER!$D$79,$E35)+COUNTIF(JANVIER!$D$89,$E35)+COUNTIF(JANVIER!$D$99,$E35)+COUNTIF(JANVIER!$D$109,$E35)+COUNTIF(JANVIER!$D$119,$E35)+COUNTIF(JANVIER!$D$129,$E35)+COUNTIF(JANVIER!$D$139,$E35)+COUNTIF(JANVIER!$D$149,$E35)+COUNTIF(JANVIER!$D$159,$E35)+COUNTIF(JANVIER!$D$169,$E35)+COUNTIF(JANVIER!$D$179,$E35)+COUNTIF(JANVIER!$D$189,$E35)+COUNTIF(JANVIER!$D$199,$E35)+COUNTIF(JANVIER!$D$209,$E35)+COUNTIF(JANVIER!$D$219,$E35)+COUNTIF(JANVIER!$D$229,$E35)+COUNTIF(JANVIER!$D$239,$E35)+COUNTIF(JANVIER!$D$249,$E35)+COUNTIF(JANVIER!$D$259,$E35)+COUNTIF(JANVIER!$D$269,$E35)+COUNTIF(JANVIER!$D$279,$E35)+COUNTIF(JANVIER!$D$289,$E35)+COUNTIF(JANVIER!$D$299,$E35)+COUNTIF(JANVIER!$D$309:H336,$E35)</f>
        <v>0</v>
      </c>
      <c r="R35" s="151">
        <f>COUNTIF(JANVIER!$E$8,$E35)+COUNTIF(JANVIER!$E$18,$E35)+COUNTIF(JANVIER!$E$28,$E35)+COUNTIF(JANVIER!$E$39,$E35)+COUNTIF(JANVIER!$E$49,$E35)+COUNTIF(JANVIER!$E$59,$E35)+COUNTIF(JANVIER!$E$69,$E35)+COUNTIF(JANVIER!$E$79,$E35)+COUNTIF(JANVIER!$E$89,$E35)+COUNTIF(JANVIER!$E$99,$E35)+COUNTIF(JANVIER!$E$109,$E35)+COUNTIF(JANVIER!$E$119,$E35)+COUNTIF(JANVIER!$E$129,$E35)+COUNTIF(JANVIER!$E$139,$E35)+COUNTIF(JANVIER!$E$149,$E35)+COUNTIF(JANVIER!$E$159,$E35)+COUNTIF(JANVIER!$E$169,$E35)+COUNTIF(JANVIER!$E$179,$E35)+COUNTIF(JANVIER!$E$189,$E35)+COUNTIF(JANVIER!$E$199,$E35)+COUNTIF(JANVIER!$E$209,$E35)+COUNTIF(JANVIER!$E$219,$E35)+COUNTIF(JANVIER!$E$229,$E35)+COUNTIF(JANVIER!$E$239,$E35)+COUNTIF(JANVIER!$E$249,$E35)+COUNTIF(JANVIER!$E$259,$E35)+COUNTIF(JANVIER!$E$269,$E35)+COUNTIF(JANVIER!$E$279,$E35)+COUNTIF(JANVIER!$E$289,$E35)+COUNTIF(JANVIER!$E$299,$E35)+COUNTIF(JANVIER!$E$309,$E35)</f>
        <v>0</v>
      </c>
      <c r="S35" s="48">
        <f t="shared" si="3"/>
        <v>0</v>
      </c>
      <c r="T35" s="136">
        <f t="shared" si="3"/>
        <v>0</v>
      </c>
      <c r="U35" s="49">
        <f t="shared" si="4"/>
        <v>0</v>
      </c>
      <c r="V35" s="80"/>
      <c r="W35" s="55">
        <f>COUNTIF(JANVIER!$G$6,$E35)+COUNTIF(JANVIER!$G$16,$E35)+COUNTIF(JANVIER!$G$26,$E35)+COUNTIF(JANVIER!$G$37,$E35)+COUNTIF(JANVIER!$G$47,$E35)+COUNTIF(JANVIER!$G$57,$E35)+COUNTIF(JANVIER!$G$67,$E35)+COUNTIF(JANVIER!$G$77,$E35)+COUNTIF(JANVIER!$G$87,$E35)+COUNTIF(JANVIER!$G$97,$E35)+COUNTIF(JANVIER!$G$107,$E35)+COUNTIF(JANVIER!$G$117,$E35)+COUNTIF(JANVIER!$G$127,$E35)+COUNTIF(JANVIER!$G$137,$E35)+COUNTIF(JANVIER!$G$147,$E35)+COUNTIF(JANVIER!$G$157,$E35)+COUNTIF(JANVIER!$G$167,$E35)+COUNTIF(JANVIER!$G$177,$E35)+COUNTIF(JANVIER!$G$187,$E35)+COUNTIF(JANVIER!$G$197,$E35)+COUNTIF(JANVIER!$G$207,$E35)+COUNTIF(JANVIER!$G$217,$E35)+COUNTIF(JANVIER!$G$227,$E35)+COUNTIF(JANVIER!$G$237,$E35)+COUNTIF(JANVIER!$G$247,$E35)+COUNTIF(JANVIER!$G$257,$E35)+COUNTIF(JANVIER!$G$267,$E35)+COUNTIF(JANVIER!$G$277,$E35)+COUNTIF(JANVIER!$G$287,$E35)+COUNTIF(JANVIER!$G$297,$E35)+COUNTIF(JANVIER!$G$307:N336,$E35)</f>
        <v>0</v>
      </c>
      <c r="X35" s="140">
        <f>COUNTIF(JANVIER!$H$6,$E35)+COUNTIF(JANVIER!$H$16,$E35)+COUNTIF(JANVIER!$H$26,$E35)+COUNTIF(JANVIER!$H$37,$E35)+COUNTIF(JANVIER!$H$47,$E35)+COUNTIF(JANVIER!$H$57,$E35)+COUNTIF(JANVIER!$H$67,$E35)+COUNTIF(JANVIER!$H$77,$E35)+COUNTIF(JANVIER!$H$87,$E35)+COUNTIF(JANVIER!$H$97,$E35)+COUNTIF(JANVIER!$H$107,$E35)+COUNTIF(JANVIER!$H$117,$E35)+COUNTIF(JANVIER!$H$127,$E35)+COUNTIF(JANVIER!$H$137,$E35)+COUNTIF(JANVIER!$H$147,$E35)+COUNTIF(JANVIER!$H$157,$E35)+COUNTIF(JANVIER!$H$167,$E35)+COUNTIF(JANVIER!$H$177,$E35)+COUNTIF(JANVIER!$H$187,$E35)+COUNTIF(JANVIER!$H$197,$E35)+COUNTIF(JANVIER!$H$207,$E35)+COUNTIF(JANVIER!$H$217,$E35)+COUNTIF(JANVIER!$H$227,$E35)+COUNTIF(JANVIER!$H$237,$E35)+COUNTIF(JANVIER!$H$247,$E35)+COUNTIF(JANVIER!$H$257,$E35)+COUNTIF(JANVIER!$H$267,$E35)+COUNTIF(JANVIER!$H$277,$E35)+COUNTIF(JANVIER!$H$287,$E35)+COUNTIF(JANVIER!$H$297,$E35)+COUNTIF(JANVIER!$H$307:O336,$E35)</f>
        <v>0</v>
      </c>
      <c r="Y35" s="55">
        <f>COUNTIF(JANVIER!$G$7,$E35)+COUNTIF(JANVIER!$G$17,$E35)+COUNTIF(JANVIER!$G$27,$E35)+COUNTIF(JANVIER!$G$38,$E35)+COUNTIF(JANVIER!$G$48,$E35)+COUNTIF(JANVIER!$G$58,$E35)+COUNTIF(JANVIER!$G$68,$E35)+COUNTIF(JANVIER!$G$78,$E35)+COUNTIF(JANVIER!$G$88,$E35)+COUNTIF(JANVIER!$G$98,$E35)+COUNTIF(JANVIER!$G$108,$E35)+COUNTIF(JANVIER!$G$118,$E35)+COUNTIF(JANVIER!$G$128,$E35)+COUNTIF(JANVIER!$G$138,$E35)+COUNTIF(JANVIER!$G$148,$E35)+COUNTIF(JANVIER!$G$158,$E35)+COUNTIF(JANVIER!$G$168,$E35)+COUNTIF(JANVIER!$G$178,$E35)+COUNTIF(JANVIER!$G$188,$E35)+COUNTIF(JANVIER!$G$198,$E35)+COUNTIF(JANVIER!$G$208,$E35)+COUNTIF(JANVIER!$G$218,$E35)+COUNTIF(JANVIER!$G$228,$E35)+COUNTIF(JANVIER!$G$238,$E35)+COUNTIF(JANVIER!$G$248,$E35)+COUNTIF(JANVIER!$G$258,$E35)+COUNTIF(JANVIER!$G$268,$E35)+COUNTIF(JANVIER!$G$278,$E35)+COUNTIF(JANVIER!$G$288,$E35)+COUNTIF(JANVIER!$G$298,$E35)+COUNTIF(JANVIER!$G$308:P336,$E35)</f>
        <v>0</v>
      </c>
      <c r="Z35" s="140">
        <f>COUNTIF(JANVIER!$H$7,$E35)+COUNTIF(JANVIER!$H$17,$E35)+COUNTIF(JANVIER!$H$27,$E35)+COUNTIF(JANVIER!$H$38,$E35)+COUNTIF(JANVIER!$H$48,$E35)+COUNTIF(JANVIER!$H$58,$E35)+COUNTIF(JANVIER!$H$68,$E35)+COUNTIF(JANVIER!$H$78,$E35)+COUNTIF(JANVIER!$H$88,$E35)+COUNTIF(JANVIER!$H$98,$E35)+COUNTIF(JANVIER!$H$108,$E35)+COUNTIF(JANVIER!$H$118,$E35)+COUNTIF(JANVIER!$H$128,$E35)+COUNTIF(JANVIER!$H$138,$E35)+COUNTIF(JANVIER!$H$148,$E35)+COUNTIF(JANVIER!$H$158,$E35)+COUNTIF(JANVIER!$H$168,$E35)+COUNTIF(JANVIER!$H$178,$E35)+COUNTIF(JANVIER!$H$188,$E35)+COUNTIF(JANVIER!$H$198,$E35)+COUNTIF(JANVIER!$H$208,$E35)+COUNTIF(JANVIER!$H$218,$E35)+COUNTIF(JANVIER!$H$228,$E35)+COUNTIF(JANVIER!$H$238,$E35)+COUNTIF(JANVIER!$H$248,$E35)+COUNTIF(JANVIER!$H$258,$E35)+COUNTIF(JANVIER!$H$268,$E35)+COUNTIF(JANVIER!$H$278,$E35)+COUNTIF(JANVIER!$H$288,$E35)+COUNTIF(JANVIER!$H$298,$E35)+COUNTIF(JANVIER!$H$308:P336,$E35)</f>
        <v>0</v>
      </c>
      <c r="AA35" s="55">
        <f>COUNTIF(JANVIER!$G$8,$E35)+COUNTIF(JANVIER!$G$18,$E35)+COUNTIF(JANVIER!$G$28,$E35)+COUNTIF(JANVIER!$G$39,$E35)+COUNTIF(JANVIER!$G$49,$E35)+COUNTIF(JANVIER!$G$59,$E35)+COUNTIF(JANVIER!$G$69,$E35)+COUNTIF(JANVIER!$G$79,$E35)+COUNTIF(JANVIER!$G$89,$E35)+COUNTIF(JANVIER!$G$99,$E35)+COUNTIF(JANVIER!$G$109,$E35)+COUNTIF(JANVIER!$G$119,$E35)+COUNTIF(JANVIER!$G$129,$E35)+COUNTIF(JANVIER!$G$139,$E35)+COUNTIF(JANVIER!$G$149,$E35)+COUNTIF(JANVIER!$G$159,$E35)+COUNTIF(JANVIER!$G$169,$E35)+COUNTIF(JANVIER!$G$179,$E35)+COUNTIF(JANVIER!$G$189,$E35)+COUNTIF(JANVIER!$G$199,$E35)+COUNTIF(JANVIER!$G$209,$E35)+COUNTIF(JANVIER!$G$219,$E35)+COUNTIF(JANVIER!$G$229,$E35)+COUNTIF(JANVIER!$G$239,$E35)+COUNTIF(JANVIER!$G$249,$E35)+COUNTIF(JANVIER!$G$259,$E35)+COUNTIF(JANVIER!$G$269,$E35)+COUNTIF(JANVIER!$G$279,$E35)+COUNTIF(JANVIER!$G$289,$E35)+COUNTIF(JANVIER!$G$299,$E35)+COUNTIF(JANVIER!$G$309:R336,$E35)</f>
        <v>0</v>
      </c>
      <c r="AB35" s="140">
        <f>COUNTIF(JANVIER!$H$8,$E35)+COUNTIF(JANVIER!$H$18,$E35)+COUNTIF(JANVIER!$H$28,$E35)+COUNTIF(JANVIER!$H$39,$E35)+COUNTIF(JANVIER!$H$49,$E35)+COUNTIF(JANVIER!$H$59,$E35)+COUNTIF(JANVIER!$H$69,$E35)+COUNTIF(JANVIER!$H$79,$E35)+COUNTIF(JANVIER!$H$89,$E35)+COUNTIF(JANVIER!$H$99,$E35)+COUNTIF(JANVIER!$H$109,$E35)+COUNTIF(JANVIER!$H$119,$E35)+COUNTIF(JANVIER!$H$129,$E35)+COUNTIF(JANVIER!$H$139,$E35)+COUNTIF(JANVIER!$H$149,$E35)+COUNTIF(JANVIER!$H$159,$E35)+COUNTIF(JANVIER!$H$169,$E35)+COUNTIF(JANVIER!$H$179,$E35)+COUNTIF(JANVIER!$H$189,$E35)+COUNTIF(JANVIER!$H$199,$E35)+COUNTIF(JANVIER!$H$209,$E35)+COUNTIF(JANVIER!$H$219,$E35)+COUNTIF(JANVIER!$H$229,$E35)+COUNTIF(JANVIER!$H$239,$E35)+COUNTIF(JANVIER!$H$249,$E35)+COUNTIF(JANVIER!$H$259,$E35)+COUNTIF(JANVIER!$H$269,$E35)+COUNTIF(JANVIER!$H$279,$E35)+COUNTIF(JANVIER!$H$289,$E35)+COUNTIF(JANVIER!$H$299,$E35)+COUNTIF(JANVIER!$H$309,$E35)</f>
        <v>0</v>
      </c>
      <c r="AC35" s="48">
        <f t="shared" si="5"/>
        <v>0</v>
      </c>
      <c r="AD35" s="136">
        <f t="shared" si="6"/>
        <v>0</v>
      </c>
      <c r="AE35" s="49">
        <f t="shared" si="7"/>
        <v>0</v>
      </c>
      <c r="AF35" s="80"/>
      <c r="AG35" s="55">
        <f>COUNTIF(JANVIER!J$6,$E35)+COUNTIF(JANVIER!$J$16,$E35)+COUNTIF(JANVIER!$J$26,$E35)+COUNTIF(JANVIER!$J$37,$E35)+COUNTIF(JANVIER!$J$47,$E35)+COUNTIF(JANVIER!$J$57,$E35)+COUNTIF(JANVIER!$J$67,$E35)+COUNTIF(JANVIER!$J$77,$E35)+COUNTIF(JANVIER!$J$87,$E35)+COUNTIF(JANVIER!$J$97,$E35)+COUNTIF(JANVIER!$J$107,$E35)+COUNTIF(JANVIER!$J$117,$E35)+COUNTIF(JANVIER!$J$127,$E35)+COUNTIF(JANVIER!$J$137,$E35)+COUNTIF(JANVIER!$J$147,$E35)+COUNTIF(JANVIER!$J$157,$E35)+COUNTIF(JANVIER!$J$167,$E35)+COUNTIF(JANVIER!$J$177,$E35)+COUNTIF(JANVIER!$J$187,$E35)+COUNTIF(JANVIER!$J$197,$E35)+COUNTIF(JANVIER!$J$207,$E35)+COUNTIF(JANVIER!$J$217,$E35)+COUNTIF(JANVIER!$J$227,$E35)+COUNTIF(JANVIER!$J$237,$E35)+COUNTIF(JANVIER!$J$247,$E35)+COUNTIF(JANVIER!$J$257,$E35)+COUNTIF(JANVIER!$J$267,$E35)+COUNTIF(JANVIER!$J$277,$E35)+COUNTIF(JANVIER!$J$287,$E35)+COUNTIF(JANVIER!$J$297,$E35)+COUNTIF(JANVIER!$J$307,$E35)</f>
        <v>0</v>
      </c>
      <c r="AH35" s="140">
        <f>COUNTIF(JANVIER!K$6,$E35)+COUNTIF(JANVIER!$K$16,$E35)+COUNTIF(JANVIER!$K$26,$E35)+COUNTIF(JANVIER!$K$37,$E35)+COUNTIF(JANVIER!$K$47,$E35)+COUNTIF(JANVIER!$K$57,$E35)+COUNTIF(JANVIER!$K$67,$E35)+COUNTIF(JANVIER!$K$77,$E35)+COUNTIF(JANVIER!$K$87,$E35)+COUNTIF(JANVIER!$K$97,$E35)+COUNTIF(JANVIER!$K$107,$E35)+COUNTIF(JANVIER!$K$117,$E35)+COUNTIF(JANVIER!$K$127,$E35)+COUNTIF(JANVIER!$K$137,$E35)+COUNTIF(JANVIER!$K$147,$E35)+COUNTIF(JANVIER!$K$157,$E35)+COUNTIF(JANVIER!$K$167,$E35)+COUNTIF(JANVIER!$K$177,$E35)+COUNTIF(JANVIER!$K$187,$E35)+COUNTIF(JANVIER!$K$197,$E35)+COUNTIF(JANVIER!$K$207,$E35)+COUNTIF(JANVIER!$K$217,$E35)+COUNTIF(JANVIER!$K$227,$E35)+COUNTIF(JANVIER!$K$237,$E35)+COUNTIF(JANVIER!$K$247,$E35)+COUNTIF(JANVIER!$K$257,$E35)+COUNTIF(JANVIER!$K$267,$E35)+COUNTIF(JANVIER!$K$277,$E35)+COUNTIF(JANVIER!$K$287,$E35)+COUNTIF(JANVIER!$K$297,$E35)+COUNTIF(JANVIER!$K$307,$E35)</f>
        <v>0</v>
      </c>
      <c r="AI35" s="55">
        <f>COUNTIF(JANVIER!$J$7,$E35)+COUNTIF(JANVIER!$J$17,$E35)+COUNTIF(JANVIER!$J$27,$E35)+COUNTIF(JANVIER!$J$38,$E35)+COUNTIF(JANVIER!$J$48,$E35)+COUNTIF(JANVIER!$J$58,$E35)+COUNTIF(JANVIER!$J$68,$E35)+COUNTIF(JANVIER!$J$78,$E35)+COUNTIF(JANVIER!$J$88,$E35)+COUNTIF(JANVIER!$J$98,$E35)+COUNTIF(JANVIER!$J$108,$E35)+COUNTIF(JANVIER!$J$118,$E35)+COUNTIF(JANVIER!$J$128,$E35)+COUNTIF(JANVIER!$J$138,$E35)+COUNTIF(JANVIER!$J$148,$E35)+COUNTIF(JANVIER!$J$158,$E35)+COUNTIF(JANVIER!$J$168,$E35)+COUNTIF(JANVIER!$J$178,$E35)+COUNTIF(JANVIER!$J$188,$E35)+COUNTIF(JANVIER!$J$198,$E35)+COUNTIF(JANVIER!$J$208,$E35)+COUNTIF(JANVIER!$J$218,$E35)+COUNTIF(JANVIER!$J$228,$E35)+COUNTIF(JANVIER!$J$238,$E35)+COUNTIF(JANVIER!$J$248,$E35)+COUNTIF(JANVIER!$J$258,$E35)+COUNTIF(JANVIER!$J$268,$E35)+COUNTIF(JANVIER!$J$278,$E35)+COUNTIF(JANVIER!$J$288,$E35)+COUNTIF(JANVIER!$J$298,$E35)+COUNTIF(JANVIER!$J$308,$E35)</f>
        <v>0</v>
      </c>
      <c r="AJ35" s="140">
        <f>COUNTIF(JANVIER!$K$7,$E35)+COUNTIF(JANVIER!$K$17,$E35)+COUNTIF(JANVIER!$K$27,$E35)+COUNTIF(JANVIER!$K$38,$E35)+COUNTIF(JANVIER!$K$48,$E35)+COUNTIF(JANVIER!$K$58,$E35)+COUNTIF(JANVIER!$K$68,$E35)+COUNTIF(JANVIER!$K$78,$E35)+COUNTIF(JANVIER!$K$88,$E35)+COUNTIF(JANVIER!$K$98,$E35)+COUNTIF(JANVIER!$K$108,$E35)+COUNTIF(JANVIER!$K$118,$E35)+COUNTIF(JANVIER!$K$128,$E35)+COUNTIF(JANVIER!$K$138,$E35)+COUNTIF(JANVIER!$K$148,$E35)+COUNTIF(JANVIER!$K$158,$E35)+COUNTIF(JANVIER!$K$168,$E35)+COUNTIF(JANVIER!$K$178,$E35)+COUNTIF(JANVIER!$K$188,$E35)+COUNTIF(JANVIER!$K$198,$E35)+COUNTIF(JANVIER!$K$208,$E35)+COUNTIF(JANVIER!$K$218,$E35)+COUNTIF(JANVIER!$K$228,$E35)+COUNTIF(JANVIER!$K$238,$E35)+COUNTIF(JANVIER!$K$248,$E35)+COUNTIF(JANVIER!$K$258,$E35)+COUNTIF(JANVIER!$K$268,$E35)+COUNTIF(JANVIER!$K$278,$E35)+COUNTIF(JANVIER!$K$288,$E35)+COUNTIF(JANVIER!$K$298,$E35)+COUNTIF(JANVIER!$K$308,$E35)</f>
        <v>0</v>
      </c>
      <c r="AK35" s="55">
        <f>COUNTIF(JANVIER!J$8,$E35)+COUNTIF(JANVIER!$J$18,$E35)+COUNTIF(JANVIER!$J$28,$E35)+COUNTIF(JANVIER!$J$39,$E35)+COUNTIF(JANVIER!$J$49,$E35)+COUNTIF(JANVIER!$J$59,$E35)+COUNTIF(JANVIER!$J$69,$E35)+COUNTIF(JANVIER!$J$79,$E35)+COUNTIF(JANVIER!$J$89,$E35)+COUNTIF(JANVIER!$J$99,$E35)+COUNTIF(JANVIER!$J$109,$E35)+COUNTIF(JANVIER!$J$119,$E35)+COUNTIF(JANVIER!$J$129,$E35)+COUNTIF(JANVIER!$J$139,$E35)+COUNTIF(JANVIER!$J$149,$E35)+COUNTIF(JANVIER!$J$159,$E35)+COUNTIF(JANVIER!$J$169,$E35)+COUNTIF(JANVIER!$J$179,$E35)+COUNTIF(JANVIER!$J$189,$E35)+COUNTIF(JANVIER!$J$199,$E35)+COUNTIF(JANVIER!$J$209,$E35)+COUNTIF(JANVIER!$J$219,$E35)+COUNTIF(JANVIER!$J$229,$E35)+COUNTIF(JANVIER!$J$239,$E35)+COUNTIF(JANVIER!$J$249,$E35)+COUNTIF(JANVIER!$J$259,$E35)+COUNTIF(JANVIER!$J$269,$E35)+COUNTIF(JANVIER!$J$279,$E35)+COUNTIF(JANVIER!$J$289,$E35)+COUNTIF(JANVIER!$J$299,$E35)+COUNTIF(JANVIER!$J$309,$E35)</f>
        <v>0</v>
      </c>
      <c r="AL35" s="140">
        <f>COUNTIF(JANVIER!K$8,$E35)+COUNTIF(JANVIER!$K$18,$E35)+COUNTIF(JANVIER!$K$28,$E35)+COUNTIF(JANVIER!$K$39,$E35)+COUNTIF(JANVIER!$K$49,$E35)+COUNTIF(JANVIER!$K$59,$E35)+COUNTIF(JANVIER!$K$69,$E35)+COUNTIF(JANVIER!$K$79,$E35)+COUNTIF(JANVIER!$K$89,$E35)+COUNTIF(JANVIER!$K$99,$E35)+COUNTIF(JANVIER!$K$109,$E35)+COUNTIF(JANVIER!$K$119,$E35)+COUNTIF(JANVIER!$K$129,$E35)+COUNTIF(JANVIER!$K$139,$E35)+COUNTIF(JANVIER!$K$149,$E35)+COUNTIF(JANVIER!$K$159,$E35)+COUNTIF(JANVIER!$K$169,$E35)+COUNTIF(JANVIER!$K$179,$E35)+COUNTIF(JANVIER!$K$189,$E35)+COUNTIF(JANVIER!$K$199,$E35)+COUNTIF(JANVIER!$K$209,$E35)+COUNTIF(JANVIER!$K$219,$E35)+COUNTIF(JANVIER!$K$229,$E35)+COUNTIF(JANVIER!$K$239,$E35)+COUNTIF(JANVIER!$K$249,$E35)+COUNTIF(JANVIER!$K$259,$E35)+COUNTIF(JANVIER!$K$269,$E35)+COUNTIF(JANVIER!$K$279,$E35)+COUNTIF(JANVIER!$K$289,$E35)+COUNTIF(JANVIER!$K$299,$E35)+COUNTIF(JANVIER!$K$309,$E35)</f>
        <v>0</v>
      </c>
      <c r="AM35" s="55">
        <f>COUNTIF(JANVIER!J$9,$E35)+COUNTIF(JANVIER!$J$19,$E35)+COUNTIF(JANVIER!$J$29,$E35)+COUNTIF(JANVIER!$J$40,$E35)+COUNTIF(JANVIER!$J$50,$E35)+COUNTIF(JANVIER!$J$60,$E35)+COUNTIF(JANVIER!$J$70,$E35)+COUNTIF(JANVIER!$J$80,$E35)+COUNTIF(JANVIER!$J$90,$E35)+COUNTIF(JANVIER!$J$100,$E35)+COUNTIF(JANVIER!$J$110,$E35)+COUNTIF(JANVIER!$J$120,$E35)+COUNTIF(JANVIER!$J$130,$E35)+COUNTIF(JANVIER!$J$140,$E35)+COUNTIF(JANVIER!$J$150,$E35)+COUNTIF(JANVIER!$J$160,$E35)+COUNTIF(JANVIER!$J$170,$E35)+COUNTIF(JANVIER!$J$180,$E35)+COUNTIF(JANVIER!$J$190,$E35)+COUNTIF(JANVIER!$J$200,$E35)+COUNTIF(JANVIER!$J$210,$E35)+COUNTIF(JANVIER!$J$220,$E35)+COUNTIF(JANVIER!$J$230,$E35)+COUNTIF(JANVIER!$J$240,$E35)+COUNTIF(JANVIER!$J$250,$E35)+COUNTIF(JANVIER!$J$260,$E35)+COUNTIF(JANVIER!$J$270,$E35)+COUNTIF(JANVIER!$J$280,$E35)+COUNTIF(JANVIER!$J$290,$E35)+COUNTIF(JANVIER!$J$300,$E35)+COUNTIF(JANVIER!$J$310,$E35)</f>
        <v>0</v>
      </c>
      <c r="AN35" s="140">
        <f>COUNTIF(JANVIER!K$9,$E35)+COUNTIF(JANVIER!$K$19,$E35)+COUNTIF(JANVIER!$K$29,$E35)+COUNTIF(JANVIER!$K$40,$E35)+COUNTIF(JANVIER!$K$50,$E35)+COUNTIF(JANVIER!$K$60,$E35)+COUNTIF(JANVIER!$K$70,$E35)+COUNTIF(JANVIER!$K$80,$E35)+COUNTIF(JANVIER!$K$90,$E35)+COUNTIF(JANVIER!$K$100,$E35)+COUNTIF(JANVIER!$K$110,$E35)+COUNTIF(JANVIER!$K$120,$E35)+COUNTIF(JANVIER!$K$130,$E35)+COUNTIF(JANVIER!$K$140,$E35)+COUNTIF(JANVIER!$K$150,$E35)+COUNTIF(JANVIER!$K$160,$E35)+COUNTIF(JANVIER!$K$170,$E35)+COUNTIF(JANVIER!$K$180,$E35)+COUNTIF(JANVIER!$K$190,$E35)+COUNTIF(JANVIER!$K$200,$E35)+COUNTIF(JANVIER!$K$210,$E35)+COUNTIF(JANVIER!$K$220,$E35)+COUNTIF(JANVIER!$K$230,$E35)+COUNTIF(JANVIER!$K$240,$E35)+COUNTIF(JANVIER!$K$250,$E35)+COUNTIF(JANVIER!$K$260,$E35)+COUNTIF(JANVIER!$K$270,$E35)+COUNTIF(JANVIER!$K$280,$E35)+COUNTIF(JANVIER!$K$290,$E35)+COUNTIF(JANVIER!$K$300,$E35)+COUNTIF(JANVIER!$K$310,$E35)</f>
        <v>0</v>
      </c>
      <c r="AO35" s="55">
        <f>COUNTIF(JANVIER!J$10,$E35)+COUNTIF(JANVIER!$J$20,$E35)+COUNTIF(JANVIER!$J$30,$E35)+COUNTIF(JANVIER!$J$41,$E35)+COUNTIF(JANVIER!$J$51,$E35)+COUNTIF(JANVIER!$J$61,$E35)+COUNTIF(JANVIER!$J$71,$E35)+COUNTIF(JANVIER!$J$81,$E35)+COUNTIF(JANVIER!$J$91,$E35)+COUNTIF(JANVIER!$J$101,$E35)+COUNTIF(JANVIER!$J$111,$E35)+COUNTIF(JANVIER!$J$121,$E35)+COUNTIF(JANVIER!$J$131,$E35)+COUNTIF(JANVIER!$J$141,$E35)+COUNTIF(JANVIER!$J$151,$E35)+COUNTIF(JANVIER!$J$161,$E35)+COUNTIF(JANVIER!$J$171,$E35)+COUNTIF(JANVIER!$J$181,$E35)+COUNTIF(JANVIER!$J$191,$E35)+COUNTIF(JANVIER!$J$201,$E35)+COUNTIF(JANVIER!$J$211,$E35)+COUNTIF(JANVIER!$J$221,$E35)+COUNTIF(JANVIER!$J$231,$E35)+COUNTIF(JANVIER!$J$241,$E35)+COUNTIF(JANVIER!$J$251,$E35)+COUNTIF(JANVIER!$J$261,$E35)+COUNTIF(JANVIER!$J$271,$E35)+COUNTIF(JANVIER!$J$281,$E35)+COUNTIF(JANVIER!$J$291,$E35)+COUNTIF(JANVIER!$J$301,$E35)+COUNTIF(JANVIER!$J$311,$E35)</f>
        <v>0</v>
      </c>
      <c r="AP35" s="140">
        <f>COUNTIF(JANVIER!K$10,$E35)+COUNTIF(JANVIER!$K$20,$E35)+COUNTIF(JANVIER!$K$30,$E35)+COUNTIF(JANVIER!$K$40,$E35)+COUNTIF(JANVIER!$K$50,$E35)+COUNTIF(JANVIER!$K$60,$E35)+COUNTIF(JANVIER!$K$70,$E35)+COUNTIF(JANVIER!$K$80,$E35)+COUNTIF(JANVIER!$K$90,$E35)+COUNTIF(JANVIER!$K$100,$E35)+COUNTIF(JANVIER!$K$110,$E35)+COUNTIF(JANVIER!$K$120,$E35)+COUNTIF(JANVIER!$K$130,$E35)+COUNTIF(JANVIER!$K$140,$E35)+COUNTIF(JANVIER!$K$150,$E35)+COUNTIF(JANVIER!$K$160,$E35)+COUNTIF(JANVIER!$K$170,$E35)+COUNTIF(JANVIER!$K$180,$E35)+COUNTIF(JANVIER!$K$190,$E35)+COUNTIF(JANVIER!$K$200,$E35)+COUNTIF(JANVIER!$K$210,$E35)+COUNTIF(JANVIER!$K$220,$E35)+COUNTIF(JANVIER!$K$230,$E35)+COUNTIF(JANVIER!$K$240,$E35)+COUNTIF(JANVIER!$K$250,$E35)+COUNTIF(JANVIER!$K$260,$E35)+COUNTIF(JANVIER!$K$270,$E35)+COUNTIF(JANVIER!$K$280,$E35)+COUNTIF(JANVIER!$K$290,$E35)+COUNTIF(JANVIER!$K$300,$E35)+COUNTIF(JANVIER!$K$310,$E35)</f>
        <v>0</v>
      </c>
      <c r="AQ35" s="55">
        <f>COUNTIF(JANVIER!J$11,$E35)+COUNTIF(JANVIER!$J$21,$E35)+COUNTIF(JANVIER!$J$31,$E35)+COUNTIF(JANVIER!$J$42,$E35)+COUNTIF(JANVIER!$J$52,$E35)+COUNTIF(JANVIER!$J$62,$E35)+COUNTIF(JANVIER!$J$72,$E35)+COUNTIF(JANVIER!$J$82,$E35)+COUNTIF(JANVIER!$J$92,$E35)+COUNTIF(JANVIER!$J$102,$E35)+COUNTIF(JANVIER!$J$112,$E35)+COUNTIF(JANVIER!$J$122,$E35)+COUNTIF(JANVIER!$J$132,$E35)+COUNTIF(JANVIER!$J$142,$E35)+COUNTIF(JANVIER!$J$152,$E35)+COUNTIF(JANVIER!$J$162,$E35)+COUNTIF(JANVIER!$J$172,$E35)+COUNTIF(JANVIER!$J$182,$E35)+COUNTIF(JANVIER!$J$192,$E35)+COUNTIF(JANVIER!$J$202,$E35)+COUNTIF(JANVIER!$J$212,$E35)+COUNTIF(JANVIER!$J$222,$E35)+COUNTIF(JANVIER!$J$232,$E35)+COUNTIF(JANVIER!$J$242,$E35)+COUNTIF(JANVIER!$J$252,$E35)+COUNTIF(JANVIER!$J$262,$E35)+COUNTIF(JANVIER!$J$272,$E35)+COUNTIF(JANVIER!$J$282,$E35)+COUNTIF(JANVIER!$J$292,$E35)+COUNTIF(JANVIER!$J$302,$E35)+COUNTIF(JANVIER!$J$312,$E35)</f>
        <v>0</v>
      </c>
      <c r="AR35" s="140">
        <f>COUNTIF(JANVIER!K$11,$E35)+COUNTIF(JANVIER!$K$21,$E35)+COUNTIF(JANVIER!$K$32,$E35)+COUNTIF(JANVIER!$K$42,$E35)+COUNTIF(JANVIER!$K$52,$E35)+COUNTIF(JANVIER!$K$62,$E35)+COUNTIF(JANVIER!$K$72,$E35)+COUNTIF(JANVIER!$K$82,$E35)+COUNTIF(JANVIER!$K$92,$E35)+COUNTIF(JANVIER!$K$102,$E35)+COUNTIF(JANVIER!$K$112,$E35)+COUNTIF(JANVIER!$K$122,$E35)+COUNTIF(JANVIER!$K$132,$E35)+COUNTIF(JANVIER!$K$142,$E35)+COUNTIF(JANVIER!$K$152,$E35)+COUNTIF(JANVIER!$K$162,$E35)+COUNTIF(JANVIER!$K$172,$E35)+COUNTIF(JANVIER!$K$182,$E35)+COUNTIF(JANVIER!$K$192,$E35)+COUNTIF(JANVIER!$K$202,$E35)+COUNTIF(JANVIER!$K$212,$E35)+COUNTIF(JANVIER!$K$222,$E35)+COUNTIF(JANVIER!$K$232,$E35)+COUNTIF(JANVIER!$K$242,$E35)+COUNTIF(JANVIER!$K$252,$E35)+COUNTIF(JANVIER!$K$262,$E35)+COUNTIF(JANVIER!$K$272,$E35)+COUNTIF(JANVIER!$K$282,$E35)+COUNTIF(JANVIER!$K$292,$E35)+COUNTIF(JANVIER!$K$302,$E35)+COUNTIF(JANVIER!$K$312,$E35)</f>
        <v>0</v>
      </c>
      <c r="AS35" s="159">
        <f t="shared" si="8"/>
        <v>0</v>
      </c>
      <c r="AT35" s="80"/>
      <c r="AU35" s="2">
        <f>COUNTIF(JANVIER!M$6,$E35)+COUNTIF(JANVIER!$M$16,$E35)+COUNTIF(JANVIER!$M$26,$E35)+COUNTIF(JANVIER!$M$37,$E35)+COUNTIF(JANVIER!$M$47,$E35)+COUNTIF(JANVIER!$M$57,$E35)+COUNTIF(JANVIER!$M$67,$E35)+COUNTIF(JANVIER!$M$77,$E35)+COUNTIF(JANVIER!$M$87,$E35)+COUNTIF(JANVIER!$M$97,$E35)+COUNTIF(JANVIER!$M$107,$E35)+COUNTIF(JANVIER!$M$117,$E35)+COUNTIF(JANVIER!$M$127,$E35)+COUNTIF(JANVIER!$M$137,$E35)+COUNTIF(JANVIER!$M$147,$E35)+COUNTIF(JANVIER!$M$157,$E35)+COUNTIF(JANVIER!$M$167,$E35)+COUNTIF(JANVIER!$M$177,$E35)+COUNTIF(JANVIER!$M$187,$E35)+COUNTIF(JANVIER!$M$197,$E35)+COUNTIF(JANVIER!$M$207,$E35)+COUNTIF(JANVIER!$M$217,$E35)+COUNTIF(JANVIER!$M$227,$E35)+COUNTIF(JANVIER!$M$237,$E35)+COUNTIF(JANVIER!$M$247,$E35)+COUNTIF(JANVIER!$M$257,$E35)+COUNTIF(JANVIER!$M$267,$E35)+COUNTIF(JANVIER!$M$277,$E35)+COUNTIF(JANVIER!$M$287,$E35)+COUNTIF(JANVIER!$M$297,$E35)+COUNTIF(JANVIER!$M$307,$E35)</f>
        <v>0</v>
      </c>
      <c r="AV35" s="138">
        <f>COUNTIF(JANVIER!N$6,$E35)+COUNTIF(JANVIER!$N$16,$E35)+COUNTIF(JANVIER!$N$26,$E35)+COUNTIF(JANVIER!$N$37,$E35)+COUNTIF(JANVIER!$N$47,$E35)+COUNTIF(JANVIER!$N$57,$E35)+COUNTIF(JANVIER!$N$67,$E35)+COUNTIF(JANVIER!$N$77,$E35)+COUNTIF(JANVIER!$N$87,$E35)+COUNTIF(JANVIER!$N$97,$E35)+COUNTIF(JANVIER!$N$107,$E35)+COUNTIF(JANVIER!$N$117,$E35)+COUNTIF(JANVIER!$N$127,$E35)+COUNTIF(JANVIER!$N$137,$E35)+COUNTIF(JANVIER!$N$147,$E35)+COUNTIF(JANVIER!$N$157,$E35)+COUNTIF(JANVIER!$N$167,$E35)+COUNTIF(JANVIER!$N$177,$E35)+COUNTIF(JANVIER!$N$187,$E35)+COUNTIF(JANVIER!$N$197,$E35)+COUNTIF(JANVIER!$N$207,$E35)+COUNTIF(JANVIER!$N$217,$E35)+COUNTIF(JANVIER!$N$227,$E35)+COUNTIF(JANVIER!$N$237,$E35)+COUNTIF(JANVIER!$N$247,$E35)+COUNTIF(JANVIER!$N$257,$E35)+COUNTIF(JANVIER!$N$267,$E35)+COUNTIF(JANVIER!$N$277,$E35)+COUNTIF(JANVIER!$N$287,$E35)+COUNTIF(JANVIER!$N$297,$E35)+COUNTIF(JANVIER!$N$307,$E35)</f>
        <v>0</v>
      </c>
      <c r="AW35" s="2">
        <f>COUNTIF(JANVIER!$M$7,$E35)+COUNTIF(JANVIER!$M$17,$E35)+COUNTIF(JANVIER!$M$27,$E35)+COUNTIF(JANVIER!$M$38,$E35)+COUNTIF(JANVIER!$M$48,$E35)+COUNTIF(JANVIER!$M$58,$E35)+COUNTIF(JANVIER!$M$68,$E35)+COUNTIF(JANVIER!$M$78,$E35)+COUNTIF(JANVIER!$M$88,$E35)+COUNTIF(JANVIER!$M$98,$E35)+COUNTIF(JANVIER!$M$108,$E35)+COUNTIF(JANVIER!$M$118,$E35)+COUNTIF(JANVIER!$M$128,$E35)+COUNTIF(JANVIER!$M$138,$E35)+COUNTIF(JANVIER!$M$148,$E35)+COUNTIF(JANVIER!$M$158,$E35)+COUNTIF(JANVIER!$M$168,$E35)+COUNTIF(JANVIER!$M$178,$E35)+COUNTIF(JANVIER!$M$188,$E35)+COUNTIF(JANVIER!$M$198,$E35)+COUNTIF(JANVIER!$M$208,$E35)+COUNTIF(JANVIER!$M$218,$E35)+COUNTIF(JANVIER!$M$228,$E35)+COUNTIF(JANVIER!$M$238,$E35)+COUNTIF(JANVIER!$M$248,$E35)+COUNTIF(JANVIER!$M$258,$E35)+COUNTIF(JANVIER!$M$268,$E35)+COUNTIF(JANVIER!$M$278,$E35)+COUNTIF(JANVIER!$M$288,$E35)+COUNTIF(JANVIER!$M$298,$E35)+COUNTIF(JANVIER!$M$308,$E35)</f>
        <v>0</v>
      </c>
      <c r="AX35" s="138">
        <f>COUNTIF(JANVIER!N$7,$E35)+COUNTIF(JANVIER!$N$17,$E35)+COUNTIF(JANVIER!$N$27,$E35)+COUNTIF(JANVIER!$N$38,$E35)+COUNTIF(JANVIER!$N$48,$E35)+COUNTIF(JANVIER!$N$58,$E35)+COUNTIF(JANVIER!$N$68,$E35)+COUNTIF(JANVIER!$N$78,$E35)+COUNTIF(JANVIER!$N$88,$E35)+COUNTIF(JANVIER!$N$98,$E35)+COUNTIF(JANVIER!$N$108,$E35)+COUNTIF(JANVIER!$N$118,$E35)+COUNTIF(JANVIER!$N$128,$E35)+COUNTIF(JANVIER!$N$138,$E35)+COUNTIF(JANVIER!$N$148,$E35)+COUNTIF(JANVIER!$N$158,$E35)+COUNTIF(JANVIER!$N$168,$E35)+COUNTIF(JANVIER!$N$178,$E35)+COUNTIF(JANVIER!$N$188,$E35)+COUNTIF(JANVIER!$N$198,$E35)+COUNTIF(JANVIER!$N$208,$E35)+COUNTIF(JANVIER!$N$218,$E35)+COUNTIF(JANVIER!$N$228,$E35)+COUNTIF(JANVIER!$N$238,$E35)+COUNTIF(JANVIER!$N$248,$E35)+COUNTIF(JANVIER!$N$258,$E35)+COUNTIF(JANVIER!$N$268,$E35)+COUNTIF(JANVIER!$N$278,$E35)+COUNTIF(JANVIER!$N$288,$E35)+COUNTIF(JANVIER!$N$298,$E35)+COUNTIF(JANVIER!$N$308,$E35)</f>
        <v>0</v>
      </c>
      <c r="AY35" s="98">
        <f>COUNTIF(JANVIER!M$8,$E35)+COUNTIF(JANVIER!$M$18,$E35)+COUNTIF(JANVIER!$M$28,$E35)+COUNTIF(JANVIER!$M$39,$E35)+COUNTIF(JANVIER!$M$49,$E35)+COUNTIF(JANVIER!$M$59,$E35)+COUNTIF(JANVIER!$M$69,$E35)+COUNTIF(JANVIER!$M$79,$E35)+COUNTIF(JANVIER!$M$89,$E35)+COUNTIF(JANVIER!$M$99,$E35)+COUNTIF(JANVIER!$M$109,$E35)+COUNTIF(JANVIER!$M$119,$E35)+COUNTIF(JANVIER!$M$129,$E35)+COUNTIF(JANVIER!$M$139,$E35)+COUNTIF(JANVIER!$M$149,$E35)+COUNTIF(JANVIER!$M$159,$E35)+COUNTIF(JANVIER!$M$169,$E35)+COUNTIF(JANVIER!$M$179,$E35)+COUNTIF(JANVIER!$M$189,$E35)+COUNTIF(JANVIER!$M$199,$E35)+COUNTIF(JANVIER!$M$209,$E35)+COUNTIF(JANVIER!$M$219,$E35)+COUNTIF(JANVIER!$M$229,$E35)+COUNTIF(JANVIER!$M$239,$E35)+COUNTIF(JANVIER!$M$249,$E35)+COUNTIF(JANVIER!$M$259,$E35)+COUNTIF(JANVIER!$M$269,$E35)+COUNTIF(JANVIER!$M$279,$E35)+COUNTIF(JANVIER!$M$289,$E35)+COUNTIF(JANVIER!$M$299,$E35)+COUNTIF(JANVIER!$M$309,$E35)</f>
        <v>0</v>
      </c>
      <c r="AZ35" s="136">
        <f>COUNTIF(JANVIER!N$8,$E35)+COUNTIF(JANVIER!$N$18,$E35)+COUNTIF(JANVIER!$N$28,$E35)+COUNTIF(JANVIER!$N$39,$E35)+COUNTIF(JANVIER!$N$49,$E35)+COUNTIF(JANVIER!$N$59,$E35)+COUNTIF(JANVIER!$N$69,$E35)+COUNTIF(JANVIER!$N$79,$E35)+COUNTIF(JANVIER!$N$89,$E35)+COUNTIF(JANVIER!$N$99,$E35)+COUNTIF(JANVIER!$N$109,$E35)+COUNTIF(JANVIER!$N$119,$E35)+COUNTIF(JANVIER!$N$129,$E35)+COUNTIF(JANVIER!$N$139,$E35)+COUNTIF(JANVIER!$N$149,$E35)+COUNTIF(JANVIER!$N$159,$E35)+COUNTIF(JANVIER!$N$169,$E35)+COUNTIF(JANVIER!$N$179,$E35)+COUNTIF(JANVIER!$N$189,$E35)+COUNTIF(JANVIER!$N$199,$E35)+COUNTIF(JANVIER!$N$209,$E35)+COUNTIF(JANVIER!$N$219,$E35)+COUNTIF(JANVIER!$N$229,$E35)+COUNTIF(JANVIER!$N$239,$E35)+COUNTIF(JANVIER!$N$249,$E35)+COUNTIF(JANVIER!$N$259,$E35)+COUNTIF(JANVIER!$N$269,$E35)+COUNTIF(JANVIER!$N$279,$E35)+COUNTIF(JANVIER!$N$289,$E35)+COUNTIF(JANVIER!$N$299,$E35)+COUNTIF(JANVIER!$N$309,$E35)</f>
        <v>0</v>
      </c>
      <c r="BA35" s="98">
        <f>COUNTIF(JANVIER!M$9,$E35)+COUNTIF(JANVIER!$M$19,$E35)+COUNTIF(JANVIER!$M$29,$E35)+COUNTIF(JANVIER!$M$40,$E35)+COUNTIF(JANVIER!$M$50,$E35)+COUNTIF(JANVIER!$M$60,$E35)+COUNTIF(JANVIER!$M$70,$E35)+COUNTIF(JANVIER!$M$80,$E35)+COUNTIF(JANVIER!$M$90,$E35)+COUNTIF(JANVIER!$M$100,$E35)+COUNTIF(JANVIER!$M$110,$E35)+COUNTIF(JANVIER!$M$120,$E35)+COUNTIF(JANVIER!$M$130,$E35)+COUNTIF(JANVIER!$M$140,$E35)+COUNTIF(JANVIER!$M$150,$E35)+COUNTIF(JANVIER!$M$160,$E35)+COUNTIF(JANVIER!$M$170,$E35)+COUNTIF(JANVIER!$M$180,$E35)+COUNTIF(JANVIER!$M$190,$E35)+COUNTIF(JANVIER!$M$200,$E35)+COUNTIF(JANVIER!$M$210,$E35)+COUNTIF(JANVIER!$M$220,$E35)+COUNTIF(JANVIER!$M$230,$E35)+COUNTIF(JANVIER!$M$240,$E35)+COUNTIF(JANVIER!$M$250,$E35)+COUNTIF(JANVIER!$M$260,$E35)+COUNTIF(JANVIER!$M$270,$E35)+COUNTIF(JANVIER!$M$280,$E35)+COUNTIF(JANVIER!$M$290,$E35)+COUNTIF(JANVIER!$M$300,$E35)+COUNTIF(JANVIER!$M$310,$E35)</f>
        <v>0</v>
      </c>
      <c r="BB35" s="136">
        <f>COUNTIF(JANVIER!N$9,$E35)+COUNTIF(JANVIER!$N$19,$E35)+COUNTIF(JANVIER!$N$29,$E35)+COUNTIF(JANVIER!$N$40,$E35)+COUNTIF(JANVIER!$N$50,$E35)+COUNTIF(JANVIER!$N$60,$E35)+COUNTIF(JANVIER!$N$70,$E35)+COUNTIF(JANVIER!$N$80,$E35)+COUNTIF(JANVIER!$N$90,$E35)+COUNTIF(JANVIER!$N$100,$E35)+COUNTIF(JANVIER!$N$110,$E35)+COUNTIF(JANVIER!$N$120,$E35)+COUNTIF(JANVIER!$N$130,$E35)+COUNTIF(JANVIER!$N$140,$E35)+COUNTIF(JANVIER!$N$150,$E35)+COUNTIF(JANVIER!$N$160,$E35)+COUNTIF(JANVIER!$N$170,$E35)+COUNTIF(JANVIER!$N$180,$E35)+COUNTIF(JANVIER!$N$190,$E35)+COUNTIF(JANVIER!$N$200,$E35)+COUNTIF(JANVIER!$N$210,$E35)+COUNTIF(JANVIER!$N$220,$E35)+COUNTIF(JANVIER!$N$230,$E35)+COUNTIF(JANVIER!$N$240,$E35)+COUNTIF(JANVIER!$N$250,$E35)+COUNTIF(JANVIER!$N$260,$E35)+COUNTIF(JANVIER!$N$270,$E35)+COUNTIF(JANVIER!$N$280,$E35)+COUNTIF(JANVIER!$N$290,$E35)+COUNTIF(JANVIER!$N$300,$E35)+COUNTIF(JANVIER!$N$310,$E35)</f>
        <v>0</v>
      </c>
      <c r="BC35" s="80"/>
      <c r="BD35" s="55">
        <f>COUNTIF(JANVIER!P$6,$E35)+COUNTIF(JANVIER!$P$16,$E35)+COUNTIF(JANVIER!$P$26,$E35)+COUNTIF(JANVIER!$P$37,$E35)+COUNTIF(JANVIER!$P$47,$E35)+COUNTIF(JANVIER!$P$57,$E35)+COUNTIF(JANVIER!$P$67,$E35)+COUNTIF(JANVIER!$P$77,$E35)+COUNTIF(JANVIER!$P$87,$E35)+COUNTIF(JANVIER!$P$97,$E35)+COUNTIF(JANVIER!$P$107,$E35)+COUNTIF(JANVIER!$P$117,$E35)+COUNTIF(JANVIER!$P$127,$E35)+COUNTIF(JANVIER!$P$137,$E35)+COUNTIF(JANVIER!$P$147,$E35)+COUNTIF(JANVIER!$P$157,$E35)+COUNTIF(JANVIER!$P$167,$E35)+COUNTIF(JANVIER!$P$177,$E35)+COUNTIF(JANVIER!$P$187,$E35)+COUNTIF(JANVIER!$P$197,$E35)+COUNTIF(JANVIER!$P$207,$E35)+COUNTIF(JANVIER!$P$217,$E35)+COUNTIF(JANVIER!$P$227,$E35)+COUNTIF(JANVIER!$P$237,$E35)+COUNTIF(JANVIER!$P$247,$E35)+COUNTIF(JANVIER!$P$257,$E35)+COUNTIF(JANVIER!$P$267,$E35)+COUNTIF(JANVIER!$P$277,$E35)+COUNTIF(JANVIER!$P$287,$E35)+COUNTIF(JANVIER!$P$297,$E35)+COUNTIF(JANVIER!$P$307,$E35)</f>
        <v>0</v>
      </c>
      <c r="BE35" s="140">
        <f>COUNTIF(JANVIER!Q$6,$E35)+COUNTIF(JANVIER!$P$16,$E35)+COUNTIF(JANVIER!$P$26,$E35)+COUNTIF(JANVIER!$P$37,$E35)+COUNTIF(JANVIER!$M$47,$E35)+COUNTIF(JANVIER!$P$57,$E35)+COUNTIF(JANVIER!$P$67,$E35)+COUNTIF(JANVIER!$P$77,$E35)+COUNTIF(JANVIER!$P$87,$E35)+COUNTIF(JANVIER!$P$97,$E35)+COUNTIF(JANVIER!$P$107,$E35)+COUNTIF(JANVIER!$P$117,$E35)+COUNTIF(JANVIER!$P$127,$E35)+COUNTIF(JANVIER!$P$137,$E35)+COUNTIF(JANVIER!$P$147,$E35)+COUNTIF(JANVIER!$P$157,$E35)+COUNTIF(JANVIER!$P$167,$E35)+COUNTIF(JANVIER!$P$177,$E35)+COUNTIF(JANVIER!$P$187,$E35)+COUNTIF(JANVIER!$P$197,$E35)+COUNTIF(JANVIER!$P$207,$E35)+COUNTIF(JANVIER!$P$217,$E35)+COUNTIF(JANVIER!$P$227,$E35)+COUNTIF(JANVIER!$P$237,$E35)+COUNTIF(JANVIER!$P$247,$E35)+COUNTIF(JANVIER!$P$257,$E35)+COUNTIF(JANVIER!$P$267,$E35)+COUNTIF(JANVIER!$P$277,$E35)+COUNTIF(JANVIER!$P$287,$E35)+COUNTIF(JANVIER!$P$297,$E35)+COUNTIF(JANVIER!$P$307,$E35)</f>
        <v>0</v>
      </c>
      <c r="BF35" s="55">
        <f>COUNTIF(JANVIER!$P$7,$E35)+COUNTIF(JANVIER!$P$17,$E35)+COUNTIF(JANVIER!$P$27,$E35)+COUNTIF(JANVIER!$P$38,$E35)+COUNTIF(JANVIER!$P$48,$E35)+COUNTIF(JANVIER!$P$58,$E35)+COUNTIF(JANVIER!$P$68,$E35)+COUNTIF(JANVIER!$P$78,$E35)+COUNTIF(JANVIER!$P$88,$E35)+COUNTIF(JANVIER!$P$98,$E35)+COUNTIF(JANVIER!$P$108,$E35)+COUNTIF(JANVIER!$P$118,$E35)+COUNTIF(JANVIER!$P$128,$E35)+COUNTIF(JANVIER!$P$138,$E35)+COUNTIF(JANVIER!$P$148,$E35)+COUNTIF(JANVIER!$P$158,$E35)+COUNTIF(JANVIER!$P$168,$E35)+COUNTIF(JANVIER!$P$178,$E35)+COUNTIF(JANVIER!$P$188,$E35)+COUNTIF(JANVIER!$P$198,$E35)+COUNTIF(JANVIER!$P$208,$E35)+COUNTIF(JANVIER!$P$218,$E35)+COUNTIF(JANVIER!$P$228,$E35)+COUNTIF(JANVIER!$P$238,$E35)+COUNTIF(JANVIER!$P$248,$E35)+COUNTIF(JANVIER!$P$258,$E35)+COUNTIF(JANVIER!$P$268,$E35)+COUNTIF(JANVIER!$P$278,$E35)+COUNTIF(JANVIER!$P$288,$E35)+COUNTIF(JANVIER!$P$298,$E35)+COUNTIF(JANVIER!$P$308,$E35)</f>
        <v>0</v>
      </c>
      <c r="BG35" s="140">
        <f>COUNTIF(JANVIER!$Q$7,$E35)+COUNTIF(JANVIER!$Q$17,$E35)+COUNTIF(JANVIER!$Q$27,$E35)+COUNTIF(JANVIER!$Q$38,$E35)+COUNTIF(JANVIER!$Q$48,$E35)+COUNTIF(JANVIER!$Q$58,$E35)+COUNTIF(JANVIER!$Q$68,$E35)+COUNTIF(JANVIER!$Q$78,$E35)+COUNTIF(JANVIER!$Q$88,$E35)+COUNTIF(JANVIER!$Q$98,$E35)+COUNTIF(JANVIER!$Q$108,$E35)+COUNTIF(JANVIER!$Q$118,$E35)+COUNTIF(JANVIER!$Q$128,$E35)+COUNTIF(JANVIER!$Q$138,$E35)+COUNTIF(JANVIER!$Q$148,$E35)+COUNTIF(JANVIER!$Q$158,$E35)+COUNTIF(JANVIER!$Q$168,$E35)+COUNTIF(JANVIER!$Q$178,$E35)+COUNTIF(JANVIER!$Q$188,$E35)+COUNTIF(JANVIER!$Q$198,$E35)+COUNTIF(JANVIER!$Q$208,$E35)+COUNTIF(JANVIER!$Q$218,$E35)+COUNTIF(JANVIER!$Q$228,$E35)+COUNTIF(JANVIER!$Q$238,$E35)+COUNTIF(JANVIER!$Q$248,$E35)+COUNTIF(JANVIER!$Q$258,$E35)+COUNTIF(JANVIER!$Q$268,$E35)+COUNTIF(JANVIER!$Q$278,$E35)+COUNTIF(JANVIER!$Q$288,$E35)+COUNTIF(JANVIER!$Q$298,$E35)+COUNTIF(JANVIER!$Q$308,$E35)</f>
        <v>0</v>
      </c>
      <c r="BH35" s="48">
        <f>COUNTIF(JANVIER!P$8,$E35)+COUNTIF(JANVIER!$P$18,$E35)+COUNTIF(JANVIER!$P$28,$E35)+COUNTIF(JANVIER!$P$39,$E35)+COUNTIF(JANVIER!$P$49,$E35)+COUNTIF(JANVIER!$P$59,$E35)+COUNTIF(JANVIER!$P$69,$E35)+COUNTIF(JANVIER!$P$79,$E35)+COUNTIF(JANVIER!$P$89,$E35)+COUNTIF(JANVIER!$P$99,$E35)+COUNTIF(JANVIER!$P$109,$E35)+COUNTIF(JANVIER!$P$119,$E35)+COUNTIF(JANVIER!$P$129,$E35)+COUNTIF(JANVIER!$P$139,$E35)+COUNTIF(JANVIER!$P$149,$E35)+COUNTIF(JANVIER!$P$159,$E35)+COUNTIF(JANVIER!$P$169,$E35)+COUNTIF(JANVIER!$P$179,$E35)+COUNTIF(JANVIER!$P$189,$E35)+COUNTIF(JANVIER!$P$199,$E35)+COUNTIF(JANVIER!$P$209,$E35)+COUNTIF(JANVIER!$P$219,$E35)+COUNTIF(JANVIER!$P$229,$E35)+COUNTIF(JANVIER!$P$239,$E35)+COUNTIF(JANVIER!$P$249,$E35)+COUNTIF(JANVIER!$P$259,$E35)+COUNTIF(JANVIER!$P$269,$E35)+COUNTIF(JANVIER!$P$279,$E35)+COUNTIF(JANVIER!$P$289,$E35)+COUNTIF(JANVIER!$P$299,$E35)+COUNTIF(JANVIER!$P$309,$E35)</f>
        <v>0</v>
      </c>
      <c r="BI35" s="151">
        <f>COUNTIF(JANVIER!Q$8,$E35)+COUNTIF(JANVIER!$Q$18,$E35)+COUNTIF(JANVIER!$Q$28,$E35)+COUNTIF(JANVIER!$Q$39,$E35)+COUNTIF(JANVIER!$Q$49,$E35)+COUNTIF(JANVIER!$Q$59,$E35)+COUNTIF(JANVIER!$Q$69,$E35)+COUNTIF(JANVIER!$Q$79,$E35)+COUNTIF(JANVIER!$Q$89,$E35)+COUNTIF(JANVIER!$Q$99,$E35)+COUNTIF(JANVIER!$Q$109,$E35)+COUNTIF(JANVIER!$Q$119,$E35)+COUNTIF(JANVIER!$Q$129,$E35)+COUNTIF(JANVIER!$Q$139,$E35)+COUNTIF(JANVIER!$Q$149,$E35)+COUNTIF(JANVIER!$Q$159,$E35)+COUNTIF(JANVIER!$Q$169,$E35)+COUNTIF(JANVIER!$Q$179,$E35)+COUNTIF(JANVIER!$Q$189,$E35)+COUNTIF(JANVIER!$Q$199,$E35)+COUNTIF(JANVIER!$Q$209,$E35)+COUNTIF(JANVIER!$Q$219,$E35)+COUNTIF(JANVIER!$Q$229,$E35)+COUNTIF(JANVIER!$Q$239,$E35)+COUNTIF(JANVIER!$Q$249,$E35)+COUNTIF(JANVIER!$Q$259,$E35)+COUNTIF(JANVIER!$Q$269,$E35)+COUNTIF(JANVIER!$Q$279,$E35)+COUNTIF(JANVIER!$Q$289,$E35)+COUNTIF(JANVIER!$Q$299,$E35)+COUNTIF(JANVIER!$Q$309,$E35)</f>
        <v>0</v>
      </c>
      <c r="BJ35" s="80"/>
      <c r="BK35" s="55">
        <f>COUNTIF(JANVIER!S$6,$E35)+COUNTIF(JANVIER!$S$16,$E35)+COUNTIF(JANVIER!$S$26,$E35)+COUNTIF(JANVIER!$S$37,$E35)+COUNTIF(JANVIER!$S$47,$E35)+COUNTIF(JANVIER!$S$57,$E35)+COUNTIF(JANVIER!$S$67,$E35)+COUNTIF(JANVIER!$S$77,$E35)+COUNTIF(JANVIER!$S$87,$E35)+COUNTIF(JANVIER!$S$97,$E35)+COUNTIF(JANVIER!$S$107,$E35)+COUNTIF(JANVIER!$S$117,$E35)+COUNTIF(JANVIER!$S$127,$E35)+COUNTIF(JANVIER!$S$137,$E35)+COUNTIF(JANVIER!$S$147,$E35)+COUNTIF(JANVIER!$S$157,$E35)+COUNTIF(JANVIER!$S$167,$E35)+COUNTIF(JANVIER!$S$177,$E35)+COUNTIF(JANVIER!$S$187,$E35)+COUNTIF(JANVIER!$S$197,$E35)+COUNTIF(JANVIER!$S$207,$E35)+COUNTIF(JANVIER!$S$217,$E35)+COUNTIF(JANVIER!$S$227,$E35)+COUNTIF(JANVIER!$S$237,$E35)+COUNTIF(JANVIER!$S$247,$E35)+COUNTIF(JANVIER!$S$257,$E35)+COUNTIF(JANVIER!$S$267,$E35)+COUNTIF(JANVIER!$S$277,$E35)+COUNTIF(JANVIER!$S$287,$E35)+COUNTIF(JANVIER!$S$297,$E35)+COUNTIF(JANVIER!$S$307,$E35)</f>
        <v>0</v>
      </c>
      <c r="BL35" s="140">
        <f>COUNTIF(JANVIER!T$6,$E38)+COUNTIF(JANVIER!$T$16,$E38)+COUNTIF(JANVIER!$T$26,$E38)+COUNTIF(JANVIER!$T$37,$E38)+COUNTIF(JANVIER!$T$47,$E38)+COUNTIF(JANVIER!$T$57,$E38)+COUNTIF(JANVIER!$T$67,$E38)+COUNTIF(JANVIER!$T$77,$E38)+COUNTIF(JANVIER!$T$87,$E38)+COUNTIF(JANVIER!$T$97,$E38)+COUNTIF(JANVIER!$T$107,$E38)+COUNTIF(JANVIER!$T$117,$E38)+COUNTIF(JANVIER!$T$127,$E38)+COUNTIF(JANVIER!$T$137,$E38)+COUNTIF(JANVIER!$T$147,$E38)+COUNTIF(JANVIER!$T$157,$E38)+COUNTIF(JANVIER!$T$167,$E38)+COUNTIF(JANVIER!$T$177,$E38)+COUNTIF(JANVIER!$T$187,$E38)+COUNTIF(JANVIER!$T$197,$E38)+COUNTIF(JANVIER!$T$207,$E38)+COUNTIF(JANVIER!$T$217,$E38)+COUNTIF(JANVIER!$T$227,$E38)+COUNTIF(JANVIER!$T$237,$E38)+COUNTIF(JANVIER!$T$247,$E38)+COUNTIF(JANVIER!$T$257,$E38)+COUNTIF(JANVIER!$T$267,$E38)+COUNTIF(JANVIER!$T$277,$E38)+COUNTIF(JANVIER!$T$287,$E38)+COUNTIF(JANVIER!$T$297,$E38)+COUNTIF(JANVIER!$T$307,$E38)</f>
        <v>0</v>
      </c>
      <c r="BM35" s="55">
        <f>COUNTIF(JANVIER!$S$7,$E35)+COUNTIF(JANVIER!$S$17,$E35)+COUNTIF(JANVIER!$S$27,$E35)+COUNTIF(JANVIER!$S$38,$E35)+COUNTIF(JANVIER!$S$48,$E35)+COUNTIF(JANVIER!$S$58,$E35)+COUNTIF(JANVIER!$S$68,$E35)+COUNTIF(JANVIER!$S$78,$E35)+COUNTIF(JANVIER!$S$88,$E35)+COUNTIF(JANVIER!$S$98,$E35)+COUNTIF(JANVIER!$S$108,$E35)+COUNTIF(JANVIER!$S$118,$E35)+COUNTIF(JANVIER!$S$128,$E35)+COUNTIF(JANVIER!$S$138,$E35)+COUNTIF(JANVIER!$S$148,$E35)+COUNTIF(JANVIER!$S$158,$E35)+COUNTIF(JANVIER!$S$168,$E35)+COUNTIF(JANVIER!$S$178,$E35)+COUNTIF(JANVIER!$S$188,$E35)+COUNTIF(JANVIER!$S$198,$E35)+COUNTIF(JANVIER!$S$208,$E35)+COUNTIF(JANVIER!$S$218,$E35)+COUNTIF(JANVIER!$S$228,$E35)+COUNTIF(JANVIER!$S$238,$E35)+COUNTIF(JANVIER!$S$248,$E35)+COUNTIF(JANVIER!$S$258,$E35)+COUNTIF(JANVIER!$S$268,$E35)+COUNTIF(JANVIER!$S$278,$E35)+COUNTIF(JANVIER!$S$288,$E35)+COUNTIF(JANVIER!$S$298,$E35)+COUNTIF(JANVIER!$S$308,$E35)</f>
        <v>0</v>
      </c>
      <c r="BN35" s="140">
        <f>COUNTIF(JANVIER!$T$7,$E35)+COUNTIF(JANVIER!$T$17,$E35)+COUNTIF(JANVIER!$T$27,$E35)+COUNTIF(JANVIER!$T$38,$E35)+COUNTIF(JANVIER!$T$48,$E35)+COUNTIF(JANVIER!$T$58,$E35)+COUNTIF(JANVIER!$T$68,$E35)+COUNTIF(JANVIER!$T$78,$E35)+COUNTIF(JANVIER!$T$88,$E35)+COUNTIF(JANVIER!$T$98,$E35)+COUNTIF(JANVIER!$T$108,$E35)+COUNTIF(JANVIER!$T$118,$E35)+COUNTIF(JANVIER!$T$128,$E35)+COUNTIF(JANVIER!$T$138,$E35)+COUNTIF(JANVIER!$T$148,$E35)+COUNTIF(JANVIER!$T$158,$E35)+COUNTIF(JANVIER!$T$168,$E35)+COUNTIF(JANVIER!$T$178,$E35)+COUNTIF(JANVIER!$T$188,$E35)+COUNTIF(JANVIER!$T$198,$E35)+COUNTIF(JANVIER!$T$208,$E35)+COUNTIF(JANVIER!$T$218,$E35)+COUNTIF(JANVIER!$T$228,$E35)+COUNTIF(JANVIER!$T$238,$E35)+COUNTIF(JANVIER!$T$248,$E35)+COUNTIF(JANVIER!$T$258,$E35)+COUNTIF(JANVIER!$T$268,$E35)+COUNTIF(JANVIER!$T$278,$E35)+COUNTIF(JANVIER!$T$288,$E35)+COUNTIF(JANVIER!$T$298,$E35)+COUNTIF(JANVIER!$T$308,$E35)</f>
        <v>0</v>
      </c>
    </row>
    <row r="36" spans="5:66" x14ac:dyDescent="0.25">
      <c r="E36" s="162"/>
      <c r="F36" s="117"/>
      <c r="G36" s="55">
        <f>COUNTIF(JANVIER!$A$8,$E36)+COUNTIF(JANVIER!$A$18,$E36)+COUNTIF(JANVIER!$A$276,$E36)+COUNTIF(JANVIER!$A$39,$E36)+COUNTIF(JANVIER!$A$49,$E36)+COUNTIF(JANVIER!$A$59,$E36)+COUNTIF(JANVIER!$A$69,$E36)+COUNTIF(JANVIER!$A$79,$E36)+COUNTIF(JANVIER!$A$87,$E36)+COUNTIF(JANVIER!$A$99,$E36)+COUNTIF(JANVIER!$A$109,$E36)+COUNTIF(JANVIER!$A$119,$E36)+COUNTIF(JANVIER!$A$129,$E36)+COUNTIF(JANVIER!$A$139,$E36)+COUNTIF(JANVIER!$A$149,$E36)+COUNTIF(JANVIER!$A$159,$E36)+COUNTIF(JANVIER!$A$169,$E36)+COUNTIF(JANVIER!$A$179,$E36)+COUNTIF(JANVIER!$A$189,$E36)+COUNTIF(JANVIER!$A$199,$E36)+COUNTIF(JANVIER!$A$209,$E36)+COUNTIF(JANVIER!$A$219,$E36)+COUNTIF(JANVIER!$A$229,$E36)+COUNTIF(JANVIER!$A$239,$E36)+COUNTIF(JANVIER!$A$249,$E36)+COUNTIF(JANVIER!$A$259,$E36)+COUNTIF(JANVIER!$A$269,$E36)+COUNTIF(JANVIER!$A$279,$E36)+COUNTIF(JANVIER!$A$289,$E36)+COUNTIF(JANVIER!$A$299,$E36)+COUNTIF(JANVIER!$A$307:$D$309,$E36)</f>
        <v>0</v>
      </c>
      <c r="H36" s="55">
        <f>COUNTIF(JANVIER!$B$8,$E36)+COUNTIF(JANVIER!$B$18,$E36)+COUNTIF(JANVIER!$B$28,$E36)+COUNTIF(JANVIER!$B$39,$E36)+COUNTIF(JANVIER!$B$49,$E36)+COUNTIF(JANVIER!$B$59,$E36)+COUNTIF(JANVIER!$B$69,$E36)+COUNTIF(JANVIER!$B$79,$E36)+COUNTIF(JANVIER!$B$89,$E36)+COUNTIF(JANVIER!$B$99,$E36)+COUNTIF(JANVIER!$B$109,$E36)+COUNTIF(JANVIER!$B$119,$E36)+COUNTIF(JANVIER!$B$129,$E36)+COUNTIF(JANVIER!$B$139,$E36)+COUNTIF(JANVIER!$B$149,$E36)+COUNTIF(JANVIER!$B$159,$E36)+COUNTIF(JANVIER!$B$169,$E36)+COUNTIF(JANVIER!$B$179,$E36)+COUNTIF(JANVIER!$B$189,$E36)+COUNTIF(JANVIER!$B$199,$E36)+COUNTIF(JANVIER!$B$209,$E36)+COUNTIF(JANVIER!$B$219,$E36)+COUNTIF(JANVIER!$B$229,$E36)+COUNTIF(JANVIER!$B$239,$E36)+COUNTIF(JANVIER!$B$249,$E36)+COUNTIF(JANVIER!$B$259,$E36)+COUNTIF(JANVIER!$B$269,$E36)+COUNTIF(JANVIER!$B$279,$E36)+COUNTIF(JANVIER!$B$289,$E36)+COUNTIF(JANVIER!$B$299,$E36)+COUNTIF(JANVIER!$B$309,$E36)</f>
        <v>0</v>
      </c>
      <c r="I36" s="1">
        <f t="shared" si="0"/>
        <v>0</v>
      </c>
      <c r="J36" s="1">
        <f t="shared" si="1"/>
        <v>0</v>
      </c>
      <c r="K36" s="1">
        <f t="shared" si="2"/>
        <v>0</v>
      </c>
      <c r="L36" s="117"/>
      <c r="M36" s="55">
        <f>COUNTIF(JANVIER!$D$6,$E36)+COUNTIF(JANVIER!$D$16,$E36)+COUNTIF(JANVIER!$D$26,$E36)+COUNTIF(JANVIER!$D$37,$E36)+COUNTIF(JANVIER!$D$47,$E36)+COUNTIF(JANVIER!$D$57,$E36)+COUNTIF(JANVIER!$D$67,$E36)+COUNTIF(JANVIER!$D$77,$E36)+COUNTIF(JANVIER!$D$87,$E36)+COUNTIF(JANVIER!$D$97,$E36)+COUNTIF(JANVIER!$D$107,$E36)+COUNTIF(JANVIER!$D$117,$E36)+COUNTIF(JANVIER!$D$127,$E36)+COUNTIF(JANVIER!$D$137,$E36)+COUNTIF(JANVIER!$D$147,$E36)+COUNTIF(JANVIER!$D$157,$E36)+COUNTIF(JANVIER!$D$167,$E36)+COUNTIF(JANVIER!$D$177,$E36)+COUNTIF(JANVIER!$D$187,$E36)+COUNTIF(JANVIER!$D$197,$E36)+COUNTIF(JANVIER!$D$207,$E36)+COUNTIF(JANVIER!$D$217,$E36)+COUNTIF(JANVIER!$D$227,$E36)+COUNTIF(JANVIER!$D$237,$E36)+COUNTIF(JANVIER!$D$247,$E36)+COUNTIF(JANVIER!$D$257,$E36)+COUNTIF(JANVIER!$D$267,$E36)+COUNTIF(JANVIER!$D$277,$E36)+COUNTIF(JANVIER!$D$287,$E36)+COUNTIF(JANVIER!$D$297,$E36)+COUNTIF(JANVIER!$D$307:D337,$E36)</f>
        <v>0</v>
      </c>
      <c r="N36" s="140">
        <f>COUNTIF(JANVIER!$E$6,$E36)+COUNTIF(JANVIER!$E$16,$E36)+COUNTIF(JANVIER!$E$26,$E36)+COUNTIF(JANVIER!$E$37,$E36)+COUNTIF(JANVIER!$E$47,$E36)+COUNTIF(JANVIER!$E$57,$E36)+COUNTIF(JANVIER!$E$67,$E36)+COUNTIF(JANVIER!$E$77,$E36)+COUNTIF(JANVIER!$E$87,$E36)+COUNTIF(JANVIER!$E$97,$E36)+COUNTIF(JANVIER!$E$107,$E36)+COUNTIF(JANVIER!$E$117,$E36)+COUNTIF(JANVIER!$E$127,$E36)+COUNTIF(JANVIER!$E$137,$E36)+COUNTIF(JANVIER!$E$147,$E36)+COUNTIF(JANVIER!$E$157,$E36)+COUNTIF(JANVIER!$E$167,$E36)+COUNTIF(JANVIER!$E$177,$E36)+COUNTIF(JANVIER!$E$187,$E36)+COUNTIF(JANVIER!$E$197,$E36)+COUNTIF(JANVIER!$E$207,$E36)+COUNTIF(JANVIER!$E$217,$E36)+COUNTIF(JANVIER!$E$227,$E36)+COUNTIF(JANVIER!$E$237,$E36)+COUNTIF(JANVIER!$E$247,$E36)+COUNTIF(JANVIER!$E$257,$E36)+COUNTIF(JANVIER!$E$267,$E36)+COUNTIF(JANVIER!$E$277,$E36)+COUNTIF(JANVIER!$E$287,$E36)+COUNTIF(JANVIER!$E$297,$E36)+COUNTIF(JANVIER!$E$307:E337,$E36)</f>
        <v>0</v>
      </c>
      <c r="O36" s="55">
        <f>COUNTIF(JANVIER!$D$7,$E36)+COUNTIF(JANVIER!$D$17,$E36)+COUNTIF(JANVIER!$D$27,$E36)+COUNTIF(JANVIER!$D$38,$E36)+COUNTIF(JANVIER!$D$48,$E36)+COUNTIF(JANVIER!$D$58,$E36)+COUNTIF(JANVIER!$D$68,$E36)+COUNTIF(JANVIER!$D$78,$E36)+COUNTIF(JANVIER!$D$88,$E36)+COUNTIF(JANVIER!$D$98,$E36)+COUNTIF(JANVIER!$D$108,$E36)+COUNTIF(JANVIER!$D$118,$E36)+COUNTIF(JANVIER!$D$128,$E36)+COUNTIF(JANVIER!$D$138,$E36)+COUNTIF(JANVIER!$D$148,$E36)+COUNTIF(JANVIER!$D$158,$E36)+COUNTIF(JANVIER!$D$168,$E36)+COUNTIF(JANVIER!$D$178,$E36)+COUNTIF(JANVIER!$D$188,$E36)+COUNTIF(JANVIER!$D$198,$E36)+COUNTIF(JANVIER!$D$208,$E36)+COUNTIF(JANVIER!$D$218,$E36)+COUNTIF(JANVIER!$D$228,$E36)+COUNTIF(JANVIER!$D$238,$E36)+COUNTIF(JANVIER!$D$248,$E36)+COUNTIF(JANVIER!$D$258,$E36)+COUNTIF(JANVIER!$D$268,$E36)+COUNTIF(JANVIER!$D$278,$E36)+COUNTIF(JANVIER!$D$288,$E36)+COUNTIF(JANVIER!$D$298,$E36)+COUNTIF(JANVIER!$D$308:F337,$E36)</f>
        <v>0</v>
      </c>
      <c r="P36" s="140">
        <f>COUNTIF(JANVIER!$E$7,$E36)+COUNTIF(JANVIER!$E$17,$E36)+COUNTIF(JANVIER!$E$27,$E36)+COUNTIF(JANVIER!$E$38,$E36)+COUNTIF(JANVIER!$E$48,$E36)+COUNTIF(JANVIER!$E$58,$E36)+COUNTIF(JANVIER!$E$68,$E36)+COUNTIF(JANVIER!$E$78,$E36)+COUNTIF(JANVIER!$E$88,$E36)+COUNTIF(JANVIER!$E$98,$E36)+COUNTIF(JANVIER!$E$108,$E36)+COUNTIF(JANVIER!$E$118,$E36)+COUNTIF(JANVIER!$E$128,$E36)+COUNTIF(JANVIER!$E$138,$E36)+COUNTIF(JANVIER!$E$148,$E36)+COUNTIF(JANVIER!$E$158,$E36)+COUNTIF(JANVIER!$E$168,$E36)+COUNTIF(JANVIER!$E$178,$E36)+COUNTIF(JANVIER!$E$188,$E36)+COUNTIF(JANVIER!$E$198,$E36)+COUNTIF(JANVIER!$E$208,$E36)+COUNTIF(JANVIER!$E$218,$E36)+COUNTIF(JANVIER!$E$228,$E36)+COUNTIF(JANVIER!$E$238,$E36)+COUNTIF(JANVIER!$E$248,$E36)+COUNTIF(JANVIER!$E$258,$E36)+COUNTIF(JANVIER!$E$268,$E36)+COUNTIF(JANVIER!$E$278,$E36)+COUNTIF(JANVIER!$E$288,$E36)+COUNTIF(JANVIER!$E$298,$E36)+COUNTIF(JANVIER!$E$308:G337,$E36)</f>
        <v>0</v>
      </c>
      <c r="Q36" s="48">
        <f>COUNTIF(JANVIER!$D$8,$E36)+COUNTIF(JANVIER!$D$18,$E36)+COUNTIF(JANVIER!$D$28,$E36)+COUNTIF(JANVIER!$D$39,$E36)+COUNTIF(JANVIER!$D$49,$E36)+COUNTIF(JANVIER!$D$59,$E36)+COUNTIF(JANVIER!$D$69,$E36)+COUNTIF(JANVIER!$D$79,$E36)+COUNTIF(JANVIER!$D$89,$E36)+COUNTIF(JANVIER!$D$99,$E36)+COUNTIF(JANVIER!$D$109,$E36)+COUNTIF(JANVIER!$D$119,$E36)+COUNTIF(JANVIER!$D$129,$E36)+COUNTIF(JANVIER!$D$139,$E36)+COUNTIF(JANVIER!$D$149,$E36)+COUNTIF(JANVIER!$D$159,$E36)+COUNTIF(JANVIER!$D$169,$E36)+COUNTIF(JANVIER!$D$179,$E36)+COUNTIF(JANVIER!$D$189,$E36)+COUNTIF(JANVIER!$D$199,$E36)+COUNTIF(JANVIER!$D$209,$E36)+COUNTIF(JANVIER!$D$219,$E36)+COUNTIF(JANVIER!$D$229,$E36)+COUNTIF(JANVIER!$D$239,$E36)+COUNTIF(JANVIER!$D$249,$E36)+COUNTIF(JANVIER!$D$259,$E36)+COUNTIF(JANVIER!$D$269,$E36)+COUNTIF(JANVIER!$D$279,$E36)+COUNTIF(JANVIER!$D$289,$E36)+COUNTIF(JANVIER!$D$299,$E36)+COUNTIF(JANVIER!$D$309:H337,$E36)</f>
        <v>0</v>
      </c>
      <c r="R36" s="151">
        <f>COUNTIF(JANVIER!$E$8,$E36)+COUNTIF(JANVIER!$E$18,$E36)+COUNTIF(JANVIER!$E$28,$E36)+COUNTIF(JANVIER!$E$39,$E36)+COUNTIF(JANVIER!$E$49,$E36)+COUNTIF(JANVIER!$E$59,$E36)+COUNTIF(JANVIER!$E$69,$E36)+COUNTIF(JANVIER!$E$79,$E36)+COUNTIF(JANVIER!$E$89,$E36)+COUNTIF(JANVIER!$E$99,$E36)+COUNTIF(JANVIER!$E$109,$E36)+COUNTIF(JANVIER!$E$119,$E36)+COUNTIF(JANVIER!$E$129,$E36)+COUNTIF(JANVIER!$E$139,$E36)+COUNTIF(JANVIER!$E$149,$E36)+COUNTIF(JANVIER!$E$159,$E36)+COUNTIF(JANVIER!$E$169,$E36)+COUNTIF(JANVIER!$E$179,$E36)+COUNTIF(JANVIER!$E$189,$E36)+COUNTIF(JANVIER!$E$199,$E36)+COUNTIF(JANVIER!$E$209,$E36)+COUNTIF(JANVIER!$E$219,$E36)+COUNTIF(JANVIER!$E$229,$E36)+COUNTIF(JANVIER!$E$239,$E36)+COUNTIF(JANVIER!$E$249,$E36)+COUNTIF(JANVIER!$E$259,$E36)+COUNTIF(JANVIER!$E$269,$E36)+COUNTIF(JANVIER!$E$279,$E36)+COUNTIF(JANVIER!$E$289,$E36)+COUNTIF(JANVIER!$E$299,$E36)+COUNTIF(JANVIER!$E$309,$E36)</f>
        <v>0</v>
      </c>
      <c r="S36" s="48">
        <f t="shared" si="3"/>
        <v>0</v>
      </c>
      <c r="T36" s="136">
        <f t="shared" si="3"/>
        <v>0</v>
      </c>
      <c r="U36" s="49">
        <f t="shared" si="4"/>
        <v>0</v>
      </c>
      <c r="V36" s="80"/>
      <c r="W36" s="55">
        <f>COUNTIF(JANVIER!$G$6,$E36)+COUNTIF(JANVIER!$G$16,$E36)+COUNTIF(JANVIER!$G$26,$E36)+COUNTIF(JANVIER!$G$37,$E36)+COUNTIF(JANVIER!$G$47,$E36)+COUNTIF(JANVIER!$G$57,$E36)+COUNTIF(JANVIER!$G$67,$E36)+COUNTIF(JANVIER!$G$77,$E36)+COUNTIF(JANVIER!$G$87,$E36)+COUNTIF(JANVIER!$G$97,$E36)+COUNTIF(JANVIER!$G$107,$E36)+COUNTIF(JANVIER!$G$117,$E36)+COUNTIF(JANVIER!$G$127,$E36)+COUNTIF(JANVIER!$G$137,$E36)+COUNTIF(JANVIER!$G$147,$E36)+COUNTIF(JANVIER!$G$157,$E36)+COUNTIF(JANVIER!$G$167,$E36)+COUNTIF(JANVIER!$G$177,$E36)+COUNTIF(JANVIER!$G$187,$E36)+COUNTIF(JANVIER!$G$197,$E36)+COUNTIF(JANVIER!$G$207,$E36)+COUNTIF(JANVIER!$G$217,$E36)+COUNTIF(JANVIER!$G$227,$E36)+COUNTIF(JANVIER!$G$237,$E36)+COUNTIF(JANVIER!$G$247,$E36)+COUNTIF(JANVIER!$G$257,$E36)+COUNTIF(JANVIER!$G$267,$E36)+COUNTIF(JANVIER!$G$277,$E36)+COUNTIF(JANVIER!$G$287,$E36)+COUNTIF(JANVIER!$G$297,$E36)+COUNTIF(JANVIER!$G$307:N337,$E36)</f>
        <v>0</v>
      </c>
      <c r="X36" s="140">
        <f>COUNTIF(JANVIER!$H$6,$E36)+COUNTIF(JANVIER!$H$16,$E36)+COUNTIF(JANVIER!$H$26,$E36)+COUNTIF(JANVIER!$H$37,$E36)+COUNTIF(JANVIER!$H$47,$E36)+COUNTIF(JANVIER!$H$57,$E36)+COUNTIF(JANVIER!$H$67,$E36)+COUNTIF(JANVIER!$H$77,$E36)+COUNTIF(JANVIER!$H$87,$E36)+COUNTIF(JANVIER!$H$97,$E36)+COUNTIF(JANVIER!$H$107,$E36)+COUNTIF(JANVIER!$H$117,$E36)+COUNTIF(JANVIER!$H$127,$E36)+COUNTIF(JANVIER!$H$137,$E36)+COUNTIF(JANVIER!$H$147,$E36)+COUNTIF(JANVIER!$H$157,$E36)+COUNTIF(JANVIER!$H$167,$E36)+COUNTIF(JANVIER!$H$177,$E36)+COUNTIF(JANVIER!$H$187,$E36)+COUNTIF(JANVIER!$H$197,$E36)+COUNTIF(JANVIER!$H$207,$E36)+COUNTIF(JANVIER!$H$217,$E36)+COUNTIF(JANVIER!$H$227,$E36)+COUNTIF(JANVIER!$H$237,$E36)+COUNTIF(JANVIER!$H$247,$E36)+COUNTIF(JANVIER!$H$257,$E36)+COUNTIF(JANVIER!$H$267,$E36)+COUNTIF(JANVIER!$H$277,$E36)+COUNTIF(JANVIER!$H$287,$E36)+COUNTIF(JANVIER!$H$297,$E36)+COUNTIF(JANVIER!$H$307:O337,$E36)</f>
        <v>0</v>
      </c>
      <c r="Y36" s="55">
        <f>COUNTIF(JANVIER!$G$7,$E36)+COUNTIF(JANVIER!$G$17,$E36)+COUNTIF(JANVIER!$G$27,$E36)+COUNTIF(JANVIER!$G$38,$E36)+COUNTIF(JANVIER!$G$48,$E36)+COUNTIF(JANVIER!$G$58,$E36)+COUNTIF(JANVIER!$G$68,$E36)+COUNTIF(JANVIER!$G$78,$E36)+COUNTIF(JANVIER!$G$88,$E36)+COUNTIF(JANVIER!$G$98,$E36)+COUNTIF(JANVIER!$G$108,$E36)+COUNTIF(JANVIER!$G$118,$E36)+COUNTIF(JANVIER!$G$128,$E36)+COUNTIF(JANVIER!$G$138,$E36)+COUNTIF(JANVIER!$G$148,$E36)+COUNTIF(JANVIER!$G$158,$E36)+COUNTIF(JANVIER!$G$168,$E36)+COUNTIF(JANVIER!$G$178,$E36)+COUNTIF(JANVIER!$G$188,$E36)+COUNTIF(JANVIER!$G$198,$E36)+COUNTIF(JANVIER!$G$208,$E36)+COUNTIF(JANVIER!$G$218,$E36)+COUNTIF(JANVIER!$G$228,$E36)+COUNTIF(JANVIER!$G$238,$E36)+COUNTIF(JANVIER!$G$248,$E36)+COUNTIF(JANVIER!$G$258,$E36)+COUNTIF(JANVIER!$G$268,$E36)+COUNTIF(JANVIER!$G$278,$E36)+COUNTIF(JANVIER!$G$288,$E36)+COUNTIF(JANVIER!$G$298,$E36)+COUNTIF(JANVIER!$G$308:P337,$E36)</f>
        <v>0</v>
      </c>
      <c r="Z36" s="140">
        <f>COUNTIF(JANVIER!$H$7,$E36)+COUNTIF(JANVIER!$H$17,$E36)+COUNTIF(JANVIER!$H$27,$E36)+COUNTIF(JANVIER!$H$38,$E36)+COUNTIF(JANVIER!$H$48,$E36)+COUNTIF(JANVIER!$H$58,$E36)+COUNTIF(JANVIER!$H$68,$E36)+COUNTIF(JANVIER!$H$78,$E36)+COUNTIF(JANVIER!$H$88,$E36)+COUNTIF(JANVIER!$H$98,$E36)+COUNTIF(JANVIER!$H$108,$E36)+COUNTIF(JANVIER!$H$118,$E36)+COUNTIF(JANVIER!$H$128,$E36)+COUNTIF(JANVIER!$H$138,$E36)+COUNTIF(JANVIER!$H$148,$E36)+COUNTIF(JANVIER!$H$158,$E36)+COUNTIF(JANVIER!$H$168,$E36)+COUNTIF(JANVIER!$H$178,$E36)+COUNTIF(JANVIER!$H$188,$E36)+COUNTIF(JANVIER!$H$198,$E36)+COUNTIF(JANVIER!$H$208,$E36)+COUNTIF(JANVIER!$H$218,$E36)+COUNTIF(JANVIER!$H$228,$E36)+COUNTIF(JANVIER!$H$238,$E36)+COUNTIF(JANVIER!$H$248,$E36)+COUNTIF(JANVIER!$H$258,$E36)+COUNTIF(JANVIER!$H$268,$E36)+COUNTIF(JANVIER!$H$278,$E36)+COUNTIF(JANVIER!$H$288,$E36)+COUNTIF(JANVIER!$H$298,$E36)+COUNTIF(JANVIER!$H$308:P337,$E36)</f>
        <v>0</v>
      </c>
      <c r="AA36" s="55">
        <f>COUNTIF(JANVIER!$G$8,$E36)+COUNTIF(JANVIER!$G$18,$E36)+COUNTIF(JANVIER!$G$28,$E36)+COUNTIF(JANVIER!$G$39,$E36)+COUNTIF(JANVIER!$G$49,$E36)+COUNTIF(JANVIER!$G$59,$E36)+COUNTIF(JANVIER!$G$69,$E36)+COUNTIF(JANVIER!$G$79,$E36)+COUNTIF(JANVIER!$G$89,$E36)+COUNTIF(JANVIER!$G$99,$E36)+COUNTIF(JANVIER!$G$109,$E36)+COUNTIF(JANVIER!$G$119,$E36)+COUNTIF(JANVIER!$G$129,$E36)+COUNTIF(JANVIER!$G$139,$E36)+COUNTIF(JANVIER!$G$149,$E36)+COUNTIF(JANVIER!$G$159,$E36)+COUNTIF(JANVIER!$G$169,$E36)+COUNTIF(JANVIER!$G$179,$E36)+COUNTIF(JANVIER!$G$189,$E36)+COUNTIF(JANVIER!$G$199,$E36)+COUNTIF(JANVIER!$G$209,$E36)+COUNTIF(JANVIER!$G$219,$E36)+COUNTIF(JANVIER!$G$229,$E36)+COUNTIF(JANVIER!$G$239,$E36)+COUNTIF(JANVIER!$G$249,$E36)+COUNTIF(JANVIER!$G$259,$E36)+COUNTIF(JANVIER!$G$269,$E36)+COUNTIF(JANVIER!$G$279,$E36)+COUNTIF(JANVIER!$G$289,$E36)+COUNTIF(JANVIER!$G$299,$E36)+COUNTIF(JANVIER!$G$309:R337,$E36)</f>
        <v>0</v>
      </c>
      <c r="AB36" s="140">
        <f>COUNTIF(JANVIER!$H$8,$E36)+COUNTIF(JANVIER!$H$18,$E36)+COUNTIF(JANVIER!$H$28,$E36)+COUNTIF(JANVIER!$H$39,$E36)+COUNTIF(JANVIER!$H$49,$E36)+COUNTIF(JANVIER!$H$59,$E36)+COUNTIF(JANVIER!$H$69,$E36)+COUNTIF(JANVIER!$H$79,$E36)+COUNTIF(JANVIER!$H$89,$E36)+COUNTIF(JANVIER!$H$99,$E36)+COUNTIF(JANVIER!$H$109,$E36)+COUNTIF(JANVIER!$H$119,$E36)+COUNTIF(JANVIER!$H$129,$E36)+COUNTIF(JANVIER!$H$139,$E36)+COUNTIF(JANVIER!$H$149,$E36)+COUNTIF(JANVIER!$H$159,$E36)+COUNTIF(JANVIER!$H$169,$E36)+COUNTIF(JANVIER!$H$179,$E36)+COUNTIF(JANVIER!$H$189,$E36)+COUNTIF(JANVIER!$H$199,$E36)+COUNTIF(JANVIER!$H$209,$E36)+COUNTIF(JANVIER!$H$219,$E36)+COUNTIF(JANVIER!$H$229,$E36)+COUNTIF(JANVIER!$H$239,$E36)+COUNTIF(JANVIER!$H$249,$E36)+COUNTIF(JANVIER!$H$259,$E36)+COUNTIF(JANVIER!$H$269,$E36)+COUNTIF(JANVIER!$H$279,$E36)+COUNTIF(JANVIER!$H$289,$E36)+COUNTIF(JANVIER!$H$299,$E36)+COUNTIF(JANVIER!$H$309,$E36)</f>
        <v>0</v>
      </c>
      <c r="AC36" s="48">
        <f t="shared" si="5"/>
        <v>0</v>
      </c>
      <c r="AD36" s="136">
        <f t="shared" si="6"/>
        <v>0</v>
      </c>
      <c r="AE36" s="49">
        <f t="shared" si="7"/>
        <v>0</v>
      </c>
      <c r="AF36" s="80"/>
      <c r="AG36" s="55">
        <f>COUNTIF(JANVIER!J$6,$E36)+COUNTIF(JANVIER!$J$16,$E36)+COUNTIF(JANVIER!$J$26,$E36)+COUNTIF(JANVIER!$J$37,$E36)+COUNTIF(JANVIER!$J$47,$E36)+COUNTIF(JANVIER!$J$57,$E36)+COUNTIF(JANVIER!$J$67,$E36)+COUNTIF(JANVIER!$J$77,$E36)+COUNTIF(JANVIER!$J$87,$E36)+COUNTIF(JANVIER!$J$97,$E36)+COUNTIF(JANVIER!$J$107,$E36)+COUNTIF(JANVIER!$J$117,$E36)+COUNTIF(JANVIER!$J$127,$E36)+COUNTIF(JANVIER!$J$137,$E36)+COUNTIF(JANVIER!$J$147,$E36)+COUNTIF(JANVIER!$J$157,$E36)+COUNTIF(JANVIER!$J$167,$E36)+COUNTIF(JANVIER!$J$177,$E36)+COUNTIF(JANVIER!$J$187,$E36)+COUNTIF(JANVIER!$J$197,$E36)+COUNTIF(JANVIER!$J$207,$E36)+COUNTIF(JANVIER!$J$217,$E36)+COUNTIF(JANVIER!$J$227,$E36)+COUNTIF(JANVIER!$J$237,$E36)+COUNTIF(JANVIER!$J$247,$E36)+COUNTIF(JANVIER!$J$257,$E36)+COUNTIF(JANVIER!$J$267,$E36)+COUNTIF(JANVIER!$J$277,$E36)+COUNTIF(JANVIER!$J$287,$E36)+COUNTIF(JANVIER!$J$297,$E36)+COUNTIF(JANVIER!$J$307,$E36)</f>
        <v>0</v>
      </c>
      <c r="AH36" s="140">
        <f>COUNTIF(JANVIER!K$6,$E36)+COUNTIF(JANVIER!$K$16,$E36)+COUNTIF(JANVIER!$K$26,$E36)+COUNTIF(JANVIER!$K$37,$E36)+COUNTIF(JANVIER!$K$47,$E36)+COUNTIF(JANVIER!$K$57,$E36)+COUNTIF(JANVIER!$K$67,$E36)+COUNTIF(JANVIER!$K$77,$E36)+COUNTIF(JANVIER!$K$87,$E36)+COUNTIF(JANVIER!$K$97,$E36)+COUNTIF(JANVIER!$K$107,$E36)+COUNTIF(JANVIER!$K$117,$E36)+COUNTIF(JANVIER!$K$127,$E36)+COUNTIF(JANVIER!$K$137,$E36)+COUNTIF(JANVIER!$K$147,$E36)+COUNTIF(JANVIER!$K$157,$E36)+COUNTIF(JANVIER!$K$167,$E36)+COUNTIF(JANVIER!$K$177,$E36)+COUNTIF(JANVIER!$K$187,$E36)+COUNTIF(JANVIER!$K$197,$E36)+COUNTIF(JANVIER!$K$207,$E36)+COUNTIF(JANVIER!$K$217,$E36)+COUNTIF(JANVIER!$K$227,$E36)+COUNTIF(JANVIER!$K$237,$E36)+COUNTIF(JANVIER!$K$247,$E36)+COUNTIF(JANVIER!$K$257,$E36)+COUNTIF(JANVIER!$K$267,$E36)+COUNTIF(JANVIER!$K$277,$E36)+COUNTIF(JANVIER!$K$287,$E36)+COUNTIF(JANVIER!$K$297,$E36)+COUNTIF(JANVIER!$K$307,$E36)</f>
        <v>0</v>
      </c>
      <c r="AI36" s="55">
        <f>COUNTIF(JANVIER!$J$7,$E36)+COUNTIF(JANVIER!$J$17,$E36)+COUNTIF(JANVIER!$J$27,$E36)+COUNTIF(JANVIER!$J$38,$E36)+COUNTIF(JANVIER!$J$48,$E36)+COUNTIF(JANVIER!$J$58,$E36)+COUNTIF(JANVIER!$J$68,$E36)+COUNTIF(JANVIER!$J$78,$E36)+COUNTIF(JANVIER!$J$88,$E36)+COUNTIF(JANVIER!$J$98,$E36)+COUNTIF(JANVIER!$J$108,$E36)+COUNTIF(JANVIER!$J$118,$E36)+COUNTIF(JANVIER!$J$128,$E36)+COUNTIF(JANVIER!$J$138,$E36)+COUNTIF(JANVIER!$J$148,$E36)+COUNTIF(JANVIER!$J$158,$E36)+COUNTIF(JANVIER!$J$168,$E36)+COUNTIF(JANVIER!$J$178,$E36)+COUNTIF(JANVIER!$J$188,$E36)+COUNTIF(JANVIER!$J$198,$E36)+COUNTIF(JANVIER!$J$208,$E36)+COUNTIF(JANVIER!$J$218,$E36)+COUNTIF(JANVIER!$J$228,$E36)+COUNTIF(JANVIER!$J$238,$E36)+COUNTIF(JANVIER!$J$248,$E36)+COUNTIF(JANVIER!$J$258,$E36)+COUNTIF(JANVIER!$J$268,$E36)+COUNTIF(JANVIER!$J$278,$E36)+COUNTIF(JANVIER!$J$288,$E36)+COUNTIF(JANVIER!$J$298,$E36)+COUNTIF(JANVIER!$J$308,$E36)</f>
        <v>0</v>
      </c>
      <c r="AJ36" s="140">
        <f>COUNTIF(JANVIER!$K$7,$E36)+COUNTIF(JANVIER!$K$17,$E36)+COUNTIF(JANVIER!$K$27,$E36)+COUNTIF(JANVIER!$K$38,$E36)+COUNTIF(JANVIER!$K$48,$E36)+COUNTIF(JANVIER!$K$58,$E36)+COUNTIF(JANVIER!$K$68,$E36)+COUNTIF(JANVIER!$K$78,$E36)+COUNTIF(JANVIER!$K$88,$E36)+COUNTIF(JANVIER!$K$98,$E36)+COUNTIF(JANVIER!$K$108,$E36)+COUNTIF(JANVIER!$K$118,$E36)+COUNTIF(JANVIER!$K$128,$E36)+COUNTIF(JANVIER!$K$138,$E36)+COUNTIF(JANVIER!$K$148,$E36)+COUNTIF(JANVIER!$K$158,$E36)+COUNTIF(JANVIER!$K$168,$E36)+COUNTIF(JANVIER!$K$178,$E36)+COUNTIF(JANVIER!$K$188,$E36)+COUNTIF(JANVIER!$K$198,$E36)+COUNTIF(JANVIER!$K$208,$E36)+COUNTIF(JANVIER!$K$218,$E36)+COUNTIF(JANVIER!$K$228,$E36)+COUNTIF(JANVIER!$K$238,$E36)+COUNTIF(JANVIER!$K$248,$E36)+COUNTIF(JANVIER!$K$258,$E36)+COUNTIF(JANVIER!$K$268,$E36)+COUNTIF(JANVIER!$K$278,$E36)+COUNTIF(JANVIER!$K$288,$E36)+COUNTIF(JANVIER!$K$298,$E36)+COUNTIF(JANVIER!$K$308,$E36)</f>
        <v>0</v>
      </c>
      <c r="AK36" s="55">
        <f>COUNTIF(JANVIER!J$8,$E36)+COUNTIF(JANVIER!$J$18,$E36)+COUNTIF(JANVIER!$J$28,$E36)+COUNTIF(JANVIER!$J$39,$E36)+COUNTIF(JANVIER!$J$49,$E36)+COUNTIF(JANVIER!$J$59,$E36)+COUNTIF(JANVIER!$J$69,$E36)+COUNTIF(JANVIER!$J$79,$E36)+COUNTIF(JANVIER!$J$89,$E36)+COUNTIF(JANVIER!$J$99,$E36)+COUNTIF(JANVIER!$J$109,$E36)+COUNTIF(JANVIER!$J$119,$E36)+COUNTIF(JANVIER!$J$129,$E36)+COUNTIF(JANVIER!$J$139,$E36)+COUNTIF(JANVIER!$J$149,$E36)+COUNTIF(JANVIER!$J$159,$E36)+COUNTIF(JANVIER!$J$169,$E36)+COUNTIF(JANVIER!$J$179,$E36)+COUNTIF(JANVIER!$J$189,$E36)+COUNTIF(JANVIER!$J$199,$E36)+COUNTIF(JANVIER!$J$209,$E36)+COUNTIF(JANVIER!$J$219,$E36)+COUNTIF(JANVIER!$J$229,$E36)+COUNTIF(JANVIER!$J$239,$E36)+COUNTIF(JANVIER!$J$249,$E36)+COUNTIF(JANVIER!$J$259,$E36)+COUNTIF(JANVIER!$J$269,$E36)+COUNTIF(JANVIER!$J$279,$E36)+COUNTIF(JANVIER!$J$289,$E36)+COUNTIF(JANVIER!$J$299,$E36)+COUNTIF(JANVIER!$J$309,$E36)</f>
        <v>0</v>
      </c>
      <c r="AL36" s="140">
        <f>COUNTIF(JANVIER!K$8,$E36)+COUNTIF(JANVIER!$K$18,$E36)+COUNTIF(JANVIER!$K$28,$E36)+COUNTIF(JANVIER!$K$39,$E36)+COUNTIF(JANVIER!$K$49,$E36)+COUNTIF(JANVIER!$K$59,$E36)+COUNTIF(JANVIER!$K$69,$E36)+COUNTIF(JANVIER!$K$79,$E36)+COUNTIF(JANVIER!$K$89,$E36)+COUNTIF(JANVIER!$K$99,$E36)+COUNTIF(JANVIER!$K$109,$E36)+COUNTIF(JANVIER!$K$119,$E36)+COUNTIF(JANVIER!$K$129,$E36)+COUNTIF(JANVIER!$K$139,$E36)+COUNTIF(JANVIER!$K$149,$E36)+COUNTIF(JANVIER!$K$159,$E36)+COUNTIF(JANVIER!$K$169,$E36)+COUNTIF(JANVIER!$K$179,$E36)+COUNTIF(JANVIER!$K$189,$E36)+COUNTIF(JANVIER!$K$199,$E36)+COUNTIF(JANVIER!$K$209,$E36)+COUNTIF(JANVIER!$K$219,$E36)+COUNTIF(JANVIER!$K$229,$E36)+COUNTIF(JANVIER!$K$239,$E36)+COUNTIF(JANVIER!$K$249,$E36)+COUNTIF(JANVIER!$K$259,$E36)+COUNTIF(JANVIER!$K$269,$E36)+COUNTIF(JANVIER!$K$279,$E36)+COUNTIF(JANVIER!$K$289,$E36)+COUNTIF(JANVIER!$K$299,$E36)+COUNTIF(JANVIER!$K$309,$E36)</f>
        <v>0</v>
      </c>
      <c r="AM36" s="55">
        <f>COUNTIF(JANVIER!J$9,$E36)+COUNTIF(JANVIER!$J$19,$E36)+COUNTIF(JANVIER!$J$29,$E36)+COUNTIF(JANVIER!$J$40,$E36)+COUNTIF(JANVIER!$J$50,$E36)+COUNTIF(JANVIER!$J$60,$E36)+COUNTIF(JANVIER!$J$70,$E36)+COUNTIF(JANVIER!$J$80,$E36)+COUNTIF(JANVIER!$J$90,$E36)+COUNTIF(JANVIER!$J$100,$E36)+COUNTIF(JANVIER!$J$110,$E36)+COUNTIF(JANVIER!$J$120,$E36)+COUNTIF(JANVIER!$J$130,$E36)+COUNTIF(JANVIER!$J$140,$E36)+COUNTIF(JANVIER!$J$150,$E36)+COUNTIF(JANVIER!$J$160,$E36)+COUNTIF(JANVIER!$J$170,$E36)+COUNTIF(JANVIER!$J$180,$E36)+COUNTIF(JANVIER!$J$190,$E36)+COUNTIF(JANVIER!$J$200,$E36)+COUNTIF(JANVIER!$J$210,$E36)+COUNTIF(JANVIER!$J$220,$E36)+COUNTIF(JANVIER!$J$230,$E36)+COUNTIF(JANVIER!$J$240,$E36)+COUNTIF(JANVIER!$J$250,$E36)+COUNTIF(JANVIER!$J$260,$E36)+COUNTIF(JANVIER!$J$270,$E36)+COUNTIF(JANVIER!$J$280,$E36)+COUNTIF(JANVIER!$J$290,$E36)+COUNTIF(JANVIER!$J$300,$E36)+COUNTIF(JANVIER!$J$310,$E36)</f>
        <v>0</v>
      </c>
      <c r="AN36" s="140">
        <f>COUNTIF(JANVIER!K$9,$E36)+COUNTIF(JANVIER!$K$19,$E36)+COUNTIF(JANVIER!$K$29,$E36)+COUNTIF(JANVIER!$K$40,$E36)+COUNTIF(JANVIER!$K$50,$E36)+COUNTIF(JANVIER!$K$60,$E36)+COUNTIF(JANVIER!$K$70,$E36)+COUNTIF(JANVIER!$K$80,$E36)+COUNTIF(JANVIER!$K$90,$E36)+COUNTIF(JANVIER!$K$100,$E36)+COUNTIF(JANVIER!$K$110,$E36)+COUNTIF(JANVIER!$K$120,$E36)+COUNTIF(JANVIER!$K$130,$E36)+COUNTIF(JANVIER!$K$140,$E36)+COUNTIF(JANVIER!$K$150,$E36)+COUNTIF(JANVIER!$K$160,$E36)+COUNTIF(JANVIER!$K$170,$E36)+COUNTIF(JANVIER!$K$180,$E36)+COUNTIF(JANVIER!$K$190,$E36)+COUNTIF(JANVIER!$K$200,$E36)+COUNTIF(JANVIER!$K$210,$E36)+COUNTIF(JANVIER!$K$220,$E36)+COUNTIF(JANVIER!$K$230,$E36)+COUNTIF(JANVIER!$K$240,$E36)+COUNTIF(JANVIER!$K$250,$E36)+COUNTIF(JANVIER!$K$260,$E36)+COUNTIF(JANVIER!$K$270,$E36)+COUNTIF(JANVIER!$K$280,$E36)+COUNTIF(JANVIER!$K$290,$E36)+COUNTIF(JANVIER!$K$300,$E36)+COUNTIF(JANVIER!$K$310,$E36)</f>
        <v>0</v>
      </c>
      <c r="AO36" s="55">
        <f>COUNTIF(JANVIER!J$10,$E36)+COUNTIF(JANVIER!$J$20,$E36)+COUNTIF(JANVIER!$J$30,$E36)+COUNTIF(JANVIER!$J$41,$E36)+COUNTIF(JANVIER!$J$51,$E36)+COUNTIF(JANVIER!$J$61,$E36)+COUNTIF(JANVIER!$J$71,$E36)+COUNTIF(JANVIER!$J$81,$E36)+COUNTIF(JANVIER!$J$91,$E36)+COUNTIF(JANVIER!$J$101,$E36)+COUNTIF(JANVIER!$J$111,$E36)+COUNTIF(JANVIER!$J$121,$E36)+COUNTIF(JANVIER!$J$131,$E36)+COUNTIF(JANVIER!$J$141,$E36)+COUNTIF(JANVIER!$J$151,$E36)+COUNTIF(JANVIER!$J$161,$E36)+COUNTIF(JANVIER!$J$171,$E36)+COUNTIF(JANVIER!$J$181,$E36)+COUNTIF(JANVIER!$J$191,$E36)+COUNTIF(JANVIER!$J$201,$E36)+COUNTIF(JANVIER!$J$211,$E36)+COUNTIF(JANVIER!$J$221,$E36)+COUNTIF(JANVIER!$J$231,$E36)+COUNTIF(JANVIER!$J$241,$E36)+COUNTIF(JANVIER!$J$251,$E36)+COUNTIF(JANVIER!$J$261,$E36)+COUNTIF(JANVIER!$J$271,$E36)+COUNTIF(JANVIER!$J$281,$E36)+COUNTIF(JANVIER!$J$291,$E36)+COUNTIF(JANVIER!$J$301,$E36)+COUNTIF(JANVIER!$J$311,$E36)</f>
        <v>0</v>
      </c>
      <c r="AP36" s="140">
        <f>COUNTIF(JANVIER!K$10,$E36)+COUNTIF(JANVIER!$K$20,$E36)+COUNTIF(JANVIER!$K$30,$E36)+COUNTIF(JANVIER!$K$40,$E36)+COUNTIF(JANVIER!$K$50,$E36)+COUNTIF(JANVIER!$K$60,$E36)+COUNTIF(JANVIER!$K$70,$E36)+COUNTIF(JANVIER!$K$80,$E36)+COUNTIF(JANVIER!$K$90,$E36)+COUNTIF(JANVIER!$K$100,$E36)+COUNTIF(JANVIER!$K$110,$E36)+COUNTIF(JANVIER!$K$120,$E36)+COUNTIF(JANVIER!$K$130,$E36)+COUNTIF(JANVIER!$K$140,$E36)+COUNTIF(JANVIER!$K$150,$E36)+COUNTIF(JANVIER!$K$160,$E36)+COUNTIF(JANVIER!$K$170,$E36)+COUNTIF(JANVIER!$K$180,$E36)+COUNTIF(JANVIER!$K$190,$E36)+COUNTIF(JANVIER!$K$200,$E36)+COUNTIF(JANVIER!$K$210,$E36)+COUNTIF(JANVIER!$K$220,$E36)+COUNTIF(JANVIER!$K$230,$E36)+COUNTIF(JANVIER!$K$240,$E36)+COUNTIF(JANVIER!$K$250,$E36)+COUNTIF(JANVIER!$K$260,$E36)+COUNTIF(JANVIER!$K$270,$E36)+COUNTIF(JANVIER!$K$280,$E36)+COUNTIF(JANVIER!$K$290,$E36)+COUNTIF(JANVIER!$K$300,$E36)+COUNTIF(JANVIER!$K$310,$E36)</f>
        <v>0</v>
      </c>
      <c r="AQ36" s="55">
        <f>COUNTIF(JANVIER!J$11,$E36)+COUNTIF(JANVIER!$J$21,$E36)+COUNTIF(JANVIER!$J$31,$E36)+COUNTIF(JANVIER!$J$42,$E36)+COUNTIF(JANVIER!$J$52,$E36)+COUNTIF(JANVIER!$J$62,$E36)+COUNTIF(JANVIER!$J$72,$E36)+COUNTIF(JANVIER!$J$82,$E36)+COUNTIF(JANVIER!$J$92,$E36)+COUNTIF(JANVIER!$J$102,$E36)+COUNTIF(JANVIER!$J$112,$E36)+COUNTIF(JANVIER!$J$122,$E36)+COUNTIF(JANVIER!$J$132,$E36)+COUNTIF(JANVIER!$J$142,$E36)+COUNTIF(JANVIER!$J$152,$E36)+COUNTIF(JANVIER!$J$162,$E36)+COUNTIF(JANVIER!$J$172,$E36)+COUNTIF(JANVIER!$J$182,$E36)+COUNTIF(JANVIER!$J$192,$E36)+COUNTIF(JANVIER!$J$202,$E36)+COUNTIF(JANVIER!$J$212,$E36)+COUNTIF(JANVIER!$J$222,$E36)+COUNTIF(JANVIER!$J$232,$E36)+COUNTIF(JANVIER!$J$242,$E36)+COUNTIF(JANVIER!$J$252,$E36)+COUNTIF(JANVIER!$J$262,$E36)+COUNTIF(JANVIER!$J$272,$E36)+COUNTIF(JANVIER!$J$282,$E36)+COUNTIF(JANVIER!$J$292,$E36)+COUNTIF(JANVIER!$J$302,$E36)+COUNTIF(JANVIER!$J$312,$E36)</f>
        <v>0</v>
      </c>
      <c r="AR36" s="140">
        <f>COUNTIF(JANVIER!K$11,$E36)+COUNTIF(JANVIER!$K$21,$E36)+COUNTIF(JANVIER!$K$32,$E36)+COUNTIF(JANVIER!$K$42,$E36)+COUNTIF(JANVIER!$K$52,$E36)+COUNTIF(JANVIER!$K$62,$E36)+COUNTIF(JANVIER!$K$72,$E36)+COUNTIF(JANVIER!$K$82,$E36)+COUNTIF(JANVIER!$K$92,$E36)+COUNTIF(JANVIER!$K$102,$E36)+COUNTIF(JANVIER!$K$112,$E36)+COUNTIF(JANVIER!$K$122,$E36)+COUNTIF(JANVIER!$K$132,$E36)+COUNTIF(JANVIER!$K$142,$E36)+COUNTIF(JANVIER!$K$152,$E36)+COUNTIF(JANVIER!$K$162,$E36)+COUNTIF(JANVIER!$K$172,$E36)+COUNTIF(JANVIER!$K$182,$E36)+COUNTIF(JANVIER!$K$192,$E36)+COUNTIF(JANVIER!$K$202,$E36)+COUNTIF(JANVIER!$K$212,$E36)+COUNTIF(JANVIER!$K$222,$E36)+COUNTIF(JANVIER!$K$232,$E36)+COUNTIF(JANVIER!$K$242,$E36)+COUNTIF(JANVIER!$K$252,$E36)+COUNTIF(JANVIER!$K$262,$E36)+COUNTIF(JANVIER!$K$272,$E36)+COUNTIF(JANVIER!$K$282,$E36)+COUNTIF(JANVIER!$K$292,$E36)+COUNTIF(JANVIER!$K$302,$E36)+COUNTIF(JANVIER!$K$312,$E36)</f>
        <v>0</v>
      </c>
      <c r="AS36" s="159">
        <f t="shared" si="8"/>
        <v>0</v>
      </c>
      <c r="AT36" s="80"/>
      <c r="AU36" s="2">
        <f>COUNTIF(JANVIER!M$6,$E36)+COUNTIF(JANVIER!$M$16,$E36)+COUNTIF(JANVIER!$M$26,$E36)+COUNTIF(JANVIER!$M$37,$E36)+COUNTIF(JANVIER!$M$47,$E36)+COUNTIF(JANVIER!$M$57,$E36)+COUNTIF(JANVIER!$M$67,$E36)+COUNTIF(JANVIER!$M$77,$E36)+COUNTIF(JANVIER!$M$87,$E36)+COUNTIF(JANVIER!$M$97,$E36)+COUNTIF(JANVIER!$M$107,$E36)+COUNTIF(JANVIER!$M$117,$E36)+COUNTIF(JANVIER!$M$127,$E36)+COUNTIF(JANVIER!$M$137,$E36)+COUNTIF(JANVIER!$M$147,$E36)+COUNTIF(JANVIER!$M$157,$E36)+COUNTIF(JANVIER!$M$167,$E36)+COUNTIF(JANVIER!$M$177,$E36)+COUNTIF(JANVIER!$M$187,$E36)+COUNTIF(JANVIER!$M$197,$E36)+COUNTIF(JANVIER!$M$207,$E36)+COUNTIF(JANVIER!$M$217,$E36)+COUNTIF(JANVIER!$M$227,$E36)+COUNTIF(JANVIER!$M$237,$E36)+COUNTIF(JANVIER!$M$247,$E36)+COUNTIF(JANVIER!$M$257,$E36)+COUNTIF(JANVIER!$M$267,$E36)+COUNTIF(JANVIER!$M$277,$E36)+COUNTIF(JANVIER!$M$287,$E36)+COUNTIF(JANVIER!$M$297,$E36)+COUNTIF(JANVIER!$M$307,$E36)</f>
        <v>0</v>
      </c>
      <c r="AV36" s="138">
        <f>COUNTIF(JANVIER!N$6,$E36)+COUNTIF(JANVIER!$N$16,$E36)+COUNTIF(JANVIER!$N$26,$E36)+COUNTIF(JANVIER!$N$37,$E36)+COUNTIF(JANVIER!$N$47,$E36)+COUNTIF(JANVIER!$N$57,$E36)+COUNTIF(JANVIER!$N$67,$E36)+COUNTIF(JANVIER!$N$77,$E36)+COUNTIF(JANVIER!$N$87,$E36)+COUNTIF(JANVIER!$N$97,$E36)+COUNTIF(JANVIER!$N$107,$E36)+COUNTIF(JANVIER!$N$117,$E36)+COUNTIF(JANVIER!$N$127,$E36)+COUNTIF(JANVIER!$N$137,$E36)+COUNTIF(JANVIER!$N$147,$E36)+COUNTIF(JANVIER!$N$157,$E36)+COUNTIF(JANVIER!$N$167,$E36)+COUNTIF(JANVIER!$N$177,$E36)+COUNTIF(JANVIER!$N$187,$E36)+COUNTIF(JANVIER!$N$197,$E36)+COUNTIF(JANVIER!$N$207,$E36)+COUNTIF(JANVIER!$N$217,$E36)+COUNTIF(JANVIER!$N$227,$E36)+COUNTIF(JANVIER!$N$237,$E36)+COUNTIF(JANVIER!$N$247,$E36)+COUNTIF(JANVIER!$N$257,$E36)+COUNTIF(JANVIER!$N$267,$E36)+COUNTIF(JANVIER!$N$277,$E36)+COUNTIF(JANVIER!$N$287,$E36)+COUNTIF(JANVIER!$N$297,$E36)+COUNTIF(JANVIER!$N$307,$E36)</f>
        <v>0</v>
      </c>
      <c r="AW36" s="2">
        <f>COUNTIF(JANVIER!$M$7,$E36)+COUNTIF(JANVIER!$M$17,$E36)+COUNTIF(JANVIER!$M$27,$E36)+COUNTIF(JANVIER!$M$38,$E36)+COUNTIF(JANVIER!$M$48,$E36)+COUNTIF(JANVIER!$M$58,$E36)+COUNTIF(JANVIER!$M$68,$E36)+COUNTIF(JANVIER!$M$78,$E36)+COUNTIF(JANVIER!$M$88,$E36)+COUNTIF(JANVIER!$M$98,$E36)+COUNTIF(JANVIER!$M$108,$E36)+COUNTIF(JANVIER!$M$118,$E36)+COUNTIF(JANVIER!$M$128,$E36)+COUNTIF(JANVIER!$M$138,$E36)+COUNTIF(JANVIER!$M$148,$E36)+COUNTIF(JANVIER!$M$158,$E36)+COUNTIF(JANVIER!$M$168,$E36)+COUNTIF(JANVIER!$M$178,$E36)+COUNTIF(JANVIER!$M$188,$E36)+COUNTIF(JANVIER!$M$198,$E36)+COUNTIF(JANVIER!$M$208,$E36)+COUNTIF(JANVIER!$M$218,$E36)+COUNTIF(JANVIER!$M$228,$E36)+COUNTIF(JANVIER!$M$238,$E36)+COUNTIF(JANVIER!$M$248,$E36)+COUNTIF(JANVIER!$M$258,$E36)+COUNTIF(JANVIER!$M$268,$E36)+COUNTIF(JANVIER!$M$278,$E36)+COUNTIF(JANVIER!$M$288,$E36)+COUNTIF(JANVIER!$M$298,$E36)+COUNTIF(JANVIER!$M$308,$E36)</f>
        <v>0</v>
      </c>
      <c r="AX36" s="138">
        <f>COUNTIF(JANVIER!N$7,$E36)+COUNTIF(JANVIER!$N$17,$E36)+COUNTIF(JANVIER!$N$27,$E36)+COUNTIF(JANVIER!$N$38,$E36)+COUNTIF(JANVIER!$N$48,$E36)+COUNTIF(JANVIER!$N$58,$E36)+COUNTIF(JANVIER!$N$68,$E36)+COUNTIF(JANVIER!$N$78,$E36)+COUNTIF(JANVIER!$N$88,$E36)+COUNTIF(JANVIER!$N$98,$E36)+COUNTIF(JANVIER!$N$108,$E36)+COUNTIF(JANVIER!$N$118,$E36)+COUNTIF(JANVIER!$N$128,$E36)+COUNTIF(JANVIER!$N$138,$E36)+COUNTIF(JANVIER!$N$148,$E36)+COUNTIF(JANVIER!$N$158,$E36)+COUNTIF(JANVIER!$N$168,$E36)+COUNTIF(JANVIER!$N$178,$E36)+COUNTIF(JANVIER!$N$188,$E36)+COUNTIF(JANVIER!$N$198,$E36)+COUNTIF(JANVIER!$N$208,$E36)+COUNTIF(JANVIER!$N$218,$E36)+COUNTIF(JANVIER!$N$228,$E36)+COUNTIF(JANVIER!$N$238,$E36)+COUNTIF(JANVIER!$N$248,$E36)+COUNTIF(JANVIER!$N$258,$E36)+COUNTIF(JANVIER!$N$268,$E36)+COUNTIF(JANVIER!$N$278,$E36)+COUNTIF(JANVIER!$N$288,$E36)+COUNTIF(JANVIER!$N$298,$E36)+COUNTIF(JANVIER!$N$308,$E36)</f>
        <v>0</v>
      </c>
      <c r="AY36" s="98">
        <f>COUNTIF(JANVIER!M$8,$E36)+COUNTIF(JANVIER!$M$18,$E36)+COUNTIF(JANVIER!$M$28,$E36)+COUNTIF(JANVIER!$M$39,$E36)+COUNTIF(JANVIER!$M$49,$E36)+COUNTIF(JANVIER!$M$59,$E36)+COUNTIF(JANVIER!$M$69,$E36)+COUNTIF(JANVIER!$M$79,$E36)+COUNTIF(JANVIER!$M$89,$E36)+COUNTIF(JANVIER!$M$99,$E36)+COUNTIF(JANVIER!$M$109,$E36)+COUNTIF(JANVIER!$M$119,$E36)+COUNTIF(JANVIER!$M$129,$E36)+COUNTIF(JANVIER!$M$139,$E36)+COUNTIF(JANVIER!$M$149,$E36)+COUNTIF(JANVIER!$M$159,$E36)+COUNTIF(JANVIER!$M$169,$E36)+COUNTIF(JANVIER!$M$179,$E36)+COUNTIF(JANVIER!$M$189,$E36)+COUNTIF(JANVIER!$M$199,$E36)+COUNTIF(JANVIER!$M$209,$E36)+COUNTIF(JANVIER!$M$219,$E36)+COUNTIF(JANVIER!$M$229,$E36)+COUNTIF(JANVIER!$M$239,$E36)+COUNTIF(JANVIER!$M$249,$E36)+COUNTIF(JANVIER!$M$259,$E36)+COUNTIF(JANVIER!$M$269,$E36)+COUNTIF(JANVIER!$M$279,$E36)+COUNTIF(JANVIER!$M$289,$E36)+COUNTIF(JANVIER!$M$299,$E36)+COUNTIF(JANVIER!$M$309,$E36)</f>
        <v>0</v>
      </c>
      <c r="AZ36" s="136">
        <f>COUNTIF(JANVIER!N$8,$E36)+COUNTIF(JANVIER!$N$18,$E36)+COUNTIF(JANVIER!$N$28,$E36)+COUNTIF(JANVIER!$N$39,$E36)+COUNTIF(JANVIER!$N$49,$E36)+COUNTIF(JANVIER!$N$59,$E36)+COUNTIF(JANVIER!$N$69,$E36)+COUNTIF(JANVIER!$N$79,$E36)+COUNTIF(JANVIER!$N$89,$E36)+COUNTIF(JANVIER!$N$99,$E36)+COUNTIF(JANVIER!$N$109,$E36)+COUNTIF(JANVIER!$N$119,$E36)+COUNTIF(JANVIER!$N$129,$E36)+COUNTIF(JANVIER!$N$139,$E36)+COUNTIF(JANVIER!$N$149,$E36)+COUNTIF(JANVIER!$N$159,$E36)+COUNTIF(JANVIER!$N$169,$E36)+COUNTIF(JANVIER!$N$179,$E36)+COUNTIF(JANVIER!$N$189,$E36)+COUNTIF(JANVIER!$N$199,$E36)+COUNTIF(JANVIER!$N$209,$E36)+COUNTIF(JANVIER!$N$219,$E36)+COUNTIF(JANVIER!$N$229,$E36)+COUNTIF(JANVIER!$N$239,$E36)+COUNTIF(JANVIER!$N$249,$E36)+COUNTIF(JANVIER!$N$259,$E36)+COUNTIF(JANVIER!$N$269,$E36)+COUNTIF(JANVIER!$N$279,$E36)+COUNTIF(JANVIER!$N$289,$E36)+COUNTIF(JANVIER!$N$299,$E36)+COUNTIF(JANVIER!$N$309,$E36)</f>
        <v>0</v>
      </c>
      <c r="BA36" s="98">
        <f>COUNTIF(JANVIER!M$9,$E36)+COUNTIF(JANVIER!$M$19,$E36)+COUNTIF(JANVIER!$M$29,$E36)+COUNTIF(JANVIER!$M$40,$E36)+COUNTIF(JANVIER!$M$50,$E36)+COUNTIF(JANVIER!$M$60,$E36)+COUNTIF(JANVIER!$M$70,$E36)+COUNTIF(JANVIER!$M$80,$E36)+COUNTIF(JANVIER!$M$90,$E36)+COUNTIF(JANVIER!$M$100,$E36)+COUNTIF(JANVIER!$M$110,$E36)+COUNTIF(JANVIER!$M$120,$E36)+COUNTIF(JANVIER!$M$130,$E36)+COUNTIF(JANVIER!$M$140,$E36)+COUNTIF(JANVIER!$M$150,$E36)+COUNTIF(JANVIER!$M$160,$E36)+COUNTIF(JANVIER!$M$170,$E36)+COUNTIF(JANVIER!$M$180,$E36)+COUNTIF(JANVIER!$M$190,$E36)+COUNTIF(JANVIER!$M$200,$E36)+COUNTIF(JANVIER!$M$210,$E36)+COUNTIF(JANVIER!$M$220,$E36)+COUNTIF(JANVIER!$M$230,$E36)+COUNTIF(JANVIER!$M$240,$E36)+COUNTIF(JANVIER!$M$250,$E36)+COUNTIF(JANVIER!$M$260,$E36)+COUNTIF(JANVIER!$M$270,$E36)+COUNTIF(JANVIER!$M$280,$E36)+COUNTIF(JANVIER!$M$290,$E36)+COUNTIF(JANVIER!$M$300,$E36)+COUNTIF(JANVIER!$M$310,$E36)</f>
        <v>0</v>
      </c>
      <c r="BB36" s="136">
        <f>COUNTIF(JANVIER!N$9,$E36)+COUNTIF(JANVIER!$N$19,$E36)+COUNTIF(JANVIER!$N$29,$E36)+COUNTIF(JANVIER!$N$40,$E36)+COUNTIF(JANVIER!$N$50,$E36)+COUNTIF(JANVIER!$N$60,$E36)+COUNTIF(JANVIER!$N$70,$E36)+COUNTIF(JANVIER!$N$80,$E36)+COUNTIF(JANVIER!$N$90,$E36)+COUNTIF(JANVIER!$N$100,$E36)+COUNTIF(JANVIER!$N$110,$E36)+COUNTIF(JANVIER!$N$120,$E36)+COUNTIF(JANVIER!$N$130,$E36)+COUNTIF(JANVIER!$N$140,$E36)+COUNTIF(JANVIER!$N$150,$E36)+COUNTIF(JANVIER!$N$160,$E36)+COUNTIF(JANVIER!$N$170,$E36)+COUNTIF(JANVIER!$N$180,$E36)+COUNTIF(JANVIER!$N$190,$E36)+COUNTIF(JANVIER!$N$200,$E36)+COUNTIF(JANVIER!$N$210,$E36)+COUNTIF(JANVIER!$N$220,$E36)+COUNTIF(JANVIER!$N$230,$E36)+COUNTIF(JANVIER!$N$240,$E36)+COUNTIF(JANVIER!$N$250,$E36)+COUNTIF(JANVIER!$N$260,$E36)+COUNTIF(JANVIER!$N$270,$E36)+COUNTIF(JANVIER!$N$280,$E36)+COUNTIF(JANVIER!$N$290,$E36)+COUNTIF(JANVIER!$N$300,$E36)+COUNTIF(JANVIER!$N$310,$E36)</f>
        <v>0</v>
      </c>
      <c r="BC36" s="80"/>
      <c r="BD36" s="55">
        <f>COUNTIF(JANVIER!P$6,$E36)+COUNTIF(JANVIER!$P$16,$E36)+COUNTIF(JANVIER!$P$26,$E36)+COUNTIF(JANVIER!$P$37,$E36)+COUNTIF(JANVIER!$P$47,$E36)+COUNTIF(JANVIER!$P$57,$E36)+COUNTIF(JANVIER!$P$67,$E36)+COUNTIF(JANVIER!$P$77,$E36)+COUNTIF(JANVIER!$P$87,$E36)+COUNTIF(JANVIER!$P$97,$E36)+COUNTIF(JANVIER!$P$107,$E36)+COUNTIF(JANVIER!$P$117,$E36)+COUNTIF(JANVIER!$P$127,$E36)+COUNTIF(JANVIER!$P$137,$E36)+COUNTIF(JANVIER!$P$147,$E36)+COUNTIF(JANVIER!$P$157,$E36)+COUNTIF(JANVIER!$P$167,$E36)+COUNTIF(JANVIER!$P$177,$E36)+COUNTIF(JANVIER!$P$187,$E36)+COUNTIF(JANVIER!$P$197,$E36)+COUNTIF(JANVIER!$P$207,$E36)+COUNTIF(JANVIER!$P$217,$E36)+COUNTIF(JANVIER!$P$227,$E36)+COUNTIF(JANVIER!$P$237,$E36)+COUNTIF(JANVIER!$P$247,$E36)+COUNTIF(JANVIER!$P$257,$E36)+COUNTIF(JANVIER!$P$267,$E36)+COUNTIF(JANVIER!$P$277,$E36)+COUNTIF(JANVIER!$P$287,$E36)+COUNTIF(JANVIER!$P$297,$E36)+COUNTIF(JANVIER!$P$307,$E36)</f>
        <v>0</v>
      </c>
      <c r="BE36" s="140">
        <f>COUNTIF(JANVIER!Q$6,$E36)+COUNTIF(JANVIER!$P$16,$E36)+COUNTIF(JANVIER!$P$26,$E36)+COUNTIF(JANVIER!$P$37,$E36)+COUNTIF(JANVIER!$M$47,$E36)+COUNTIF(JANVIER!$P$57,$E36)+COUNTIF(JANVIER!$P$67,$E36)+COUNTIF(JANVIER!$P$77,$E36)+COUNTIF(JANVIER!$P$87,$E36)+COUNTIF(JANVIER!$P$97,$E36)+COUNTIF(JANVIER!$P$107,$E36)+COUNTIF(JANVIER!$P$117,$E36)+COUNTIF(JANVIER!$P$127,$E36)+COUNTIF(JANVIER!$P$137,$E36)+COUNTIF(JANVIER!$P$147,$E36)+COUNTIF(JANVIER!$P$157,$E36)+COUNTIF(JANVIER!$P$167,$E36)+COUNTIF(JANVIER!$P$177,$E36)+COUNTIF(JANVIER!$P$187,$E36)+COUNTIF(JANVIER!$P$197,$E36)+COUNTIF(JANVIER!$P$207,$E36)+COUNTIF(JANVIER!$P$217,$E36)+COUNTIF(JANVIER!$P$227,$E36)+COUNTIF(JANVIER!$P$237,$E36)+COUNTIF(JANVIER!$P$247,$E36)+COUNTIF(JANVIER!$P$257,$E36)+COUNTIF(JANVIER!$P$267,$E36)+COUNTIF(JANVIER!$P$277,$E36)+COUNTIF(JANVIER!$P$287,$E36)+COUNTIF(JANVIER!$P$297,$E36)+COUNTIF(JANVIER!$P$307,$E36)</f>
        <v>0</v>
      </c>
      <c r="BF36" s="55">
        <f>COUNTIF(JANVIER!$P$7,$E36)+COUNTIF(JANVIER!$P$17,$E36)+COUNTIF(JANVIER!$P$27,$E36)+COUNTIF(JANVIER!$P$38,$E36)+COUNTIF(JANVIER!$P$48,$E36)+COUNTIF(JANVIER!$P$58,$E36)+COUNTIF(JANVIER!$P$68,$E36)+COUNTIF(JANVIER!$P$78,$E36)+COUNTIF(JANVIER!$P$88,$E36)+COUNTIF(JANVIER!$P$98,$E36)+COUNTIF(JANVIER!$P$108,$E36)+COUNTIF(JANVIER!$P$118,$E36)+COUNTIF(JANVIER!$P$128,$E36)+COUNTIF(JANVIER!$P$138,$E36)+COUNTIF(JANVIER!$P$148,$E36)+COUNTIF(JANVIER!$P$158,$E36)+COUNTIF(JANVIER!$P$168,$E36)+COUNTIF(JANVIER!$P$178,$E36)+COUNTIF(JANVIER!$P$188,$E36)+COUNTIF(JANVIER!$P$198,$E36)+COUNTIF(JANVIER!$P$208,$E36)+COUNTIF(JANVIER!$P$218,$E36)+COUNTIF(JANVIER!$P$228,$E36)+COUNTIF(JANVIER!$P$238,$E36)+COUNTIF(JANVIER!$P$248,$E36)+COUNTIF(JANVIER!$P$258,$E36)+COUNTIF(JANVIER!$P$268,$E36)+COUNTIF(JANVIER!$P$278,$E36)+COUNTIF(JANVIER!$P$288,$E36)+COUNTIF(JANVIER!$P$298,$E36)+COUNTIF(JANVIER!$P$308,$E36)</f>
        <v>0</v>
      </c>
      <c r="BG36" s="140">
        <f>COUNTIF(JANVIER!$Q$7,$E36)+COUNTIF(JANVIER!$Q$17,$E36)+COUNTIF(JANVIER!$Q$27,$E36)+COUNTIF(JANVIER!$Q$38,$E36)+COUNTIF(JANVIER!$Q$48,$E36)+COUNTIF(JANVIER!$Q$58,$E36)+COUNTIF(JANVIER!$Q$68,$E36)+COUNTIF(JANVIER!$Q$78,$E36)+COUNTIF(JANVIER!$Q$88,$E36)+COUNTIF(JANVIER!$Q$98,$E36)+COUNTIF(JANVIER!$Q$108,$E36)+COUNTIF(JANVIER!$Q$118,$E36)+COUNTIF(JANVIER!$Q$128,$E36)+COUNTIF(JANVIER!$Q$138,$E36)+COUNTIF(JANVIER!$Q$148,$E36)+COUNTIF(JANVIER!$Q$158,$E36)+COUNTIF(JANVIER!$Q$168,$E36)+COUNTIF(JANVIER!$Q$178,$E36)+COUNTIF(JANVIER!$Q$188,$E36)+COUNTIF(JANVIER!$Q$198,$E36)+COUNTIF(JANVIER!$Q$208,$E36)+COUNTIF(JANVIER!$Q$218,$E36)+COUNTIF(JANVIER!$Q$228,$E36)+COUNTIF(JANVIER!$Q$238,$E36)+COUNTIF(JANVIER!$Q$248,$E36)+COUNTIF(JANVIER!$Q$258,$E36)+COUNTIF(JANVIER!$Q$268,$E36)+COUNTIF(JANVIER!$Q$278,$E36)+COUNTIF(JANVIER!$Q$288,$E36)+COUNTIF(JANVIER!$Q$298,$E36)+COUNTIF(JANVIER!$Q$308,$E36)</f>
        <v>0</v>
      </c>
      <c r="BH36" s="48">
        <f>COUNTIF(JANVIER!P$8,$E36)+COUNTIF(JANVIER!$P$18,$E36)+COUNTIF(JANVIER!$P$28,$E36)+COUNTIF(JANVIER!$P$39,$E36)+COUNTIF(JANVIER!$P$49,$E36)+COUNTIF(JANVIER!$P$59,$E36)+COUNTIF(JANVIER!$P$69,$E36)+COUNTIF(JANVIER!$P$79,$E36)+COUNTIF(JANVIER!$P$89,$E36)+COUNTIF(JANVIER!$P$99,$E36)+COUNTIF(JANVIER!$P$109,$E36)+COUNTIF(JANVIER!$P$119,$E36)+COUNTIF(JANVIER!$P$129,$E36)+COUNTIF(JANVIER!$P$139,$E36)+COUNTIF(JANVIER!$P$149,$E36)+COUNTIF(JANVIER!$P$159,$E36)+COUNTIF(JANVIER!$P$169,$E36)+COUNTIF(JANVIER!$P$179,$E36)+COUNTIF(JANVIER!$P$189,$E36)+COUNTIF(JANVIER!$P$199,$E36)+COUNTIF(JANVIER!$P$209,$E36)+COUNTIF(JANVIER!$P$219,$E36)+COUNTIF(JANVIER!$P$229,$E36)+COUNTIF(JANVIER!$P$239,$E36)+COUNTIF(JANVIER!$P$249,$E36)+COUNTIF(JANVIER!$P$259,$E36)+COUNTIF(JANVIER!$P$269,$E36)+COUNTIF(JANVIER!$P$279,$E36)+COUNTIF(JANVIER!$P$289,$E36)+COUNTIF(JANVIER!$P$299,$E36)+COUNTIF(JANVIER!$P$309,$E36)</f>
        <v>0</v>
      </c>
      <c r="BI36" s="151">
        <f>COUNTIF(JANVIER!Q$8,$E36)+COUNTIF(JANVIER!$Q$18,$E36)+COUNTIF(JANVIER!$Q$28,$E36)+COUNTIF(JANVIER!$Q$39,$E36)+COUNTIF(JANVIER!$Q$49,$E36)+COUNTIF(JANVIER!$Q$59,$E36)+COUNTIF(JANVIER!$Q$69,$E36)+COUNTIF(JANVIER!$Q$79,$E36)+COUNTIF(JANVIER!$Q$89,$E36)+COUNTIF(JANVIER!$Q$99,$E36)+COUNTIF(JANVIER!$Q$109,$E36)+COUNTIF(JANVIER!$Q$119,$E36)+COUNTIF(JANVIER!$Q$129,$E36)+COUNTIF(JANVIER!$Q$139,$E36)+COUNTIF(JANVIER!$Q$149,$E36)+COUNTIF(JANVIER!$Q$159,$E36)+COUNTIF(JANVIER!$Q$169,$E36)+COUNTIF(JANVIER!$Q$179,$E36)+COUNTIF(JANVIER!$Q$189,$E36)+COUNTIF(JANVIER!$Q$199,$E36)+COUNTIF(JANVIER!$Q$209,$E36)+COUNTIF(JANVIER!$Q$219,$E36)+COUNTIF(JANVIER!$Q$229,$E36)+COUNTIF(JANVIER!$Q$239,$E36)+COUNTIF(JANVIER!$Q$249,$E36)+COUNTIF(JANVIER!$Q$259,$E36)+COUNTIF(JANVIER!$Q$269,$E36)+COUNTIF(JANVIER!$Q$279,$E36)+COUNTIF(JANVIER!$Q$289,$E36)+COUNTIF(JANVIER!$Q$299,$E36)+COUNTIF(JANVIER!$Q$309,$E36)</f>
        <v>0</v>
      </c>
      <c r="BJ36" s="80"/>
      <c r="BK36" s="55">
        <f>COUNTIF(JANVIER!S$6,$E36)+COUNTIF(JANVIER!$S$16,$E36)+COUNTIF(JANVIER!$S$26,$E36)+COUNTIF(JANVIER!$S$37,$E36)+COUNTIF(JANVIER!$S$47,$E36)+COUNTIF(JANVIER!$S$57,$E36)+COUNTIF(JANVIER!$S$67,$E36)+COUNTIF(JANVIER!$S$77,$E36)+COUNTIF(JANVIER!$S$87,$E36)+COUNTIF(JANVIER!$S$97,$E36)+COUNTIF(JANVIER!$S$107,$E36)+COUNTIF(JANVIER!$S$117,$E36)+COUNTIF(JANVIER!$S$127,$E36)+COUNTIF(JANVIER!$S$137,$E36)+COUNTIF(JANVIER!$S$147,$E36)+COUNTIF(JANVIER!$S$157,$E36)+COUNTIF(JANVIER!$S$167,$E36)+COUNTIF(JANVIER!$S$177,$E36)+COUNTIF(JANVIER!$S$187,$E36)+COUNTIF(JANVIER!$S$197,$E36)+COUNTIF(JANVIER!$S$207,$E36)+COUNTIF(JANVIER!$S$217,$E36)+COUNTIF(JANVIER!$S$227,$E36)+COUNTIF(JANVIER!$S$237,$E36)+COUNTIF(JANVIER!$S$247,$E36)+COUNTIF(JANVIER!$S$257,$E36)+COUNTIF(JANVIER!$S$267,$E36)+COUNTIF(JANVIER!$S$277,$E36)+COUNTIF(JANVIER!$S$287,$E36)+COUNTIF(JANVIER!$S$297,$E36)+COUNTIF(JANVIER!$S$307,$E36)</f>
        <v>0</v>
      </c>
      <c r="BL36" s="140">
        <f>COUNTIF(JANVIER!T$6,$E39)+COUNTIF(JANVIER!$T$16,$E39)+COUNTIF(JANVIER!$T$26,$E39)+COUNTIF(JANVIER!$T$37,$E39)+COUNTIF(JANVIER!$T$47,$E39)+COUNTIF(JANVIER!$T$57,$E39)+COUNTIF(JANVIER!$T$67,$E39)+COUNTIF(JANVIER!$T$77,$E39)+COUNTIF(JANVIER!$T$87,$E39)+COUNTIF(JANVIER!$T$97,$E39)+COUNTIF(JANVIER!$T$107,$E39)+COUNTIF(JANVIER!$T$117,$E39)+COUNTIF(JANVIER!$T$127,$E39)+COUNTIF(JANVIER!$T$137,$E39)+COUNTIF(JANVIER!$T$147,$E39)+COUNTIF(JANVIER!$T$157,$E39)+COUNTIF(JANVIER!$T$167,$E39)+COUNTIF(JANVIER!$T$177,$E39)+COUNTIF(JANVIER!$T$187,$E39)+COUNTIF(JANVIER!$T$197,$E39)+COUNTIF(JANVIER!$T$207,$E39)+COUNTIF(JANVIER!$T$217,$E39)+COUNTIF(JANVIER!$T$227,$E39)+COUNTIF(JANVIER!$T$237,$E39)+COUNTIF(JANVIER!$T$247,$E39)+COUNTIF(JANVIER!$T$257,$E39)+COUNTIF(JANVIER!$T$267,$E39)+COUNTIF(JANVIER!$T$277,$E39)+COUNTIF(JANVIER!$T$287,$E39)+COUNTIF(JANVIER!$T$297,$E39)+COUNTIF(JANVIER!$T$307,$E39)</f>
        <v>0</v>
      </c>
      <c r="BM36" s="55">
        <f>COUNTIF(JANVIER!$S$7,$E36)+COUNTIF(JANVIER!$S$17,$E36)+COUNTIF(JANVIER!$S$27,$E36)+COUNTIF(JANVIER!$S$38,$E36)+COUNTIF(JANVIER!$S$48,$E36)+COUNTIF(JANVIER!$S$58,$E36)+COUNTIF(JANVIER!$S$68,$E36)+COUNTIF(JANVIER!$S$78,$E36)+COUNTIF(JANVIER!$S$88,$E36)+COUNTIF(JANVIER!$S$98,$E36)+COUNTIF(JANVIER!$S$108,$E36)+COUNTIF(JANVIER!$S$118,$E36)+COUNTIF(JANVIER!$S$128,$E36)+COUNTIF(JANVIER!$S$138,$E36)+COUNTIF(JANVIER!$S$148,$E36)+COUNTIF(JANVIER!$S$158,$E36)+COUNTIF(JANVIER!$S$168,$E36)+COUNTIF(JANVIER!$S$178,$E36)+COUNTIF(JANVIER!$S$188,$E36)+COUNTIF(JANVIER!$S$198,$E36)+COUNTIF(JANVIER!$S$208,$E36)+COUNTIF(JANVIER!$S$218,$E36)+COUNTIF(JANVIER!$S$228,$E36)+COUNTIF(JANVIER!$S$238,$E36)+COUNTIF(JANVIER!$S$248,$E36)+COUNTIF(JANVIER!$S$258,$E36)+COUNTIF(JANVIER!$S$268,$E36)+COUNTIF(JANVIER!$S$278,$E36)+COUNTIF(JANVIER!$S$288,$E36)+COUNTIF(JANVIER!$S$298,$E36)+COUNTIF(JANVIER!$S$308,$E36)</f>
        <v>0</v>
      </c>
      <c r="BN36" s="140">
        <f>COUNTIF(JANVIER!$T$7,$E36)+COUNTIF(JANVIER!$T$17,$E36)+COUNTIF(JANVIER!$T$27,$E36)+COUNTIF(JANVIER!$T$38,$E36)+COUNTIF(JANVIER!$T$48,$E36)+COUNTIF(JANVIER!$T$58,$E36)+COUNTIF(JANVIER!$T$68,$E36)+COUNTIF(JANVIER!$T$78,$E36)+COUNTIF(JANVIER!$T$88,$E36)+COUNTIF(JANVIER!$T$98,$E36)+COUNTIF(JANVIER!$T$108,$E36)+COUNTIF(JANVIER!$T$118,$E36)+COUNTIF(JANVIER!$T$128,$E36)+COUNTIF(JANVIER!$T$138,$E36)+COUNTIF(JANVIER!$T$148,$E36)+COUNTIF(JANVIER!$T$158,$E36)+COUNTIF(JANVIER!$T$168,$E36)+COUNTIF(JANVIER!$T$178,$E36)+COUNTIF(JANVIER!$T$188,$E36)+COUNTIF(JANVIER!$T$198,$E36)+COUNTIF(JANVIER!$T$208,$E36)+COUNTIF(JANVIER!$T$218,$E36)+COUNTIF(JANVIER!$T$228,$E36)+COUNTIF(JANVIER!$T$238,$E36)+COUNTIF(JANVIER!$T$248,$E36)+COUNTIF(JANVIER!$T$258,$E36)+COUNTIF(JANVIER!$T$268,$E36)+COUNTIF(JANVIER!$T$278,$E36)+COUNTIF(JANVIER!$T$288,$E36)+COUNTIF(JANVIER!$T$298,$E36)+COUNTIF(JANVIER!$T$308,$E36)</f>
        <v>0</v>
      </c>
    </row>
    <row r="37" spans="5:66" x14ac:dyDescent="0.25">
      <c r="E37" s="162"/>
      <c r="F37" s="117"/>
      <c r="G37" s="55">
        <f>COUNTIF(JANVIER!$A$8,$E37)+COUNTIF(JANVIER!$A$18,$E37)+COUNTIF(JANVIER!$A$276,$E37)+COUNTIF(JANVIER!$A$39,$E37)+COUNTIF(JANVIER!$A$49,$E37)+COUNTIF(JANVIER!$A$59,$E37)+COUNTIF(JANVIER!$A$69,$E37)+COUNTIF(JANVIER!$A$79,$E37)+COUNTIF(JANVIER!$A$87,$E37)+COUNTIF(JANVIER!$A$99,$E37)+COUNTIF(JANVIER!$A$109,$E37)+COUNTIF(JANVIER!$A$119,$E37)+COUNTIF(JANVIER!$A$129,$E37)+COUNTIF(JANVIER!$A$139,$E37)+COUNTIF(JANVIER!$A$149,$E37)+COUNTIF(JANVIER!$A$159,$E37)+COUNTIF(JANVIER!$A$169,$E37)+COUNTIF(JANVIER!$A$179,$E37)+COUNTIF(JANVIER!$A$189,$E37)+COUNTIF(JANVIER!$A$199,$E37)+COUNTIF(JANVIER!$A$209,$E37)+COUNTIF(JANVIER!$A$219,$E37)+COUNTIF(JANVIER!$A$229,$E37)+COUNTIF(JANVIER!$A$239,$E37)+COUNTIF(JANVIER!$A$249,$E37)+COUNTIF(JANVIER!$A$259,$E37)+COUNTIF(JANVIER!$A$269,$E37)+COUNTIF(JANVIER!$A$279,$E37)+COUNTIF(JANVIER!$A$289,$E37)+COUNTIF(JANVIER!$A$299,$E37)+COUNTIF(JANVIER!$A$307:$D$309,$E37)</f>
        <v>0</v>
      </c>
      <c r="H37" s="55">
        <f>COUNTIF(JANVIER!$B$8,$E37)+COUNTIF(JANVIER!$B$18,$E37)+COUNTIF(JANVIER!$B$28,$E37)+COUNTIF(JANVIER!$B$39,$E37)+COUNTIF(JANVIER!$B$49,$E37)+COUNTIF(JANVIER!$B$59,$E37)+COUNTIF(JANVIER!$B$69,$E37)+COUNTIF(JANVIER!$B$79,$E37)+COUNTIF(JANVIER!$B$89,$E37)+COUNTIF(JANVIER!$B$99,$E37)+COUNTIF(JANVIER!$B$109,$E37)+COUNTIF(JANVIER!$B$119,$E37)+COUNTIF(JANVIER!$B$129,$E37)+COUNTIF(JANVIER!$B$139,$E37)+COUNTIF(JANVIER!$B$149,$E37)+COUNTIF(JANVIER!$B$159,$E37)+COUNTIF(JANVIER!$B$169,$E37)+COUNTIF(JANVIER!$B$179,$E37)+COUNTIF(JANVIER!$B$189,$E37)+COUNTIF(JANVIER!$B$199,$E37)+COUNTIF(JANVIER!$B$209,$E37)+COUNTIF(JANVIER!$B$219,$E37)+COUNTIF(JANVIER!$B$229,$E37)+COUNTIF(JANVIER!$B$239,$E37)+COUNTIF(JANVIER!$B$249,$E37)+COUNTIF(JANVIER!$B$259,$E37)+COUNTIF(JANVIER!$B$269,$E37)+COUNTIF(JANVIER!$B$279,$E37)+COUNTIF(JANVIER!$B$289,$E37)+COUNTIF(JANVIER!$B$299,$E37)+COUNTIF(JANVIER!$B$309,$E37)</f>
        <v>0</v>
      </c>
      <c r="I37" s="1">
        <f t="shared" si="0"/>
        <v>0</v>
      </c>
      <c r="J37" s="1">
        <f t="shared" si="1"/>
        <v>0</v>
      </c>
      <c r="K37" s="1">
        <f t="shared" si="2"/>
        <v>0</v>
      </c>
      <c r="L37" s="117"/>
      <c r="M37" s="55">
        <f>COUNTIF(JANVIER!$D$6,$E37)+COUNTIF(JANVIER!$D$16,$E37)+COUNTIF(JANVIER!$D$26,$E37)+COUNTIF(JANVIER!$D$37,$E37)+COUNTIF(JANVIER!$D$47,$E37)+COUNTIF(JANVIER!$D$57,$E37)+COUNTIF(JANVIER!$D$67,$E37)+COUNTIF(JANVIER!$D$77,$E37)+COUNTIF(JANVIER!$D$87,$E37)+COUNTIF(JANVIER!$D$97,$E37)+COUNTIF(JANVIER!$D$107,$E37)+COUNTIF(JANVIER!$D$117,$E37)+COUNTIF(JANVIER!$D$127,$E37)+COUNTIF(JANVIER!$D$137,$E37)+COUNTIF(JANVIER!$D$147,$E37)+COUNTIF(JANVIER!$D$157,$E37)+COUNTIF(JANVIER!$D$167,$E37)+COUNTIF(JANVIER!$D$177,$E37)+COUNTIF(JANVIER!$D$187,$E37)+COUNTIF(JANVIER!$D$197,$E37)+COUNTIF(JANVIER!$D$207,$E37)+COUNTIF(JANVIER!$D$217,$E37)+COUNTIF(JANVIER!$D$227,$E37)+COUNTIF(JANVIER!$D$237,$E37)+COUNTIF(JANVIER!$D$247,$E37)+COUNTIF(JANVIER!$D$257,$E37)+COUNTIF(JANVIER!$D$267,$E37)+COUNTIF(JANVIER!$D$277,$E37)+COUNTIF(JANVIER!$D$287,$E37)+COUNTIF(JANVIER!$D$297,$E37)+COUNTIF(JANVIER!$D$307:D338,$E37)</f>
        <v>0</v>
      </c>
      <c r="N37" s="140">
        <f>COUNTIF(JANVIER!$E$6,$E37)+COUNTIF(JANVIER!$E$16,$E37)+COUNTIF(JANVIER!$E$26,$E37)+COUNTIF(JANVIER!$E$37,$E37)+COUNTIF(JANVIER!$E$47,$E37)+COUNTIF(JANVIER!$E$57,$E37)+COUNTIF(JANVIER!$E$67,$E37)+COUNTIF(JANVIER!$E$77,$E37)+COUNTIF(JANVIER!$E$87,$E37)+COUNTIF(JANVIER!$E$97,$E37)+COUNTIF(JANVIER!$E$107,$E37)+COUNTIF(JANVIER!$E$117,$E37)+COUNTIF(JANVIER!$E$127,$E37)+COUNTIF(JANVIER!$E$137,$E37)+COUNTIF(JANVIER!$E$147,$E37)+COUNTIF(JANVIER!$E$157,$E37)+COUNTIF(JANVIER!$E$167,$E37)+COUNTIF(JANVIER!$E$177,$E37)+COUNTIF(JANVIER!$E$187,$E37)+COUNTIF(JANVIER!$E$197,$E37)+COUNTIF(JANVIER!$E$207,$E37)+COUNTIF(JANVIER!$E$217,$E37)+COUNTIF(JANVIER!$E$227,$E37)+COUNTIF(JANVIER!$E$237,$E37)+COUNTIF(JANVIER!$E$247,$E37)+COUNTIF(JANVIER!$E$257,$E37)+COUNTIF(JANVIER!$E$267,$E37)+COUNTIF(JANVIER!$E$277,$E37)+COUNTIF(JANVIER!$E$287,$E37)+COUNTIF(JANVIER!$E$297,$E37)+COUNTIF(JANVIER!$E$307:E338,$E37)</f>
        <v>0</v>
      </c>
      <c r="O37" s="55">
        <f>COUNTIF(JANVIER!$D$7,$E37)+COUNTIF(JANVIER!$D$17,$E37)+COUNTIF(JANVIER!$D$27,$E37)+COUNTIF(JANVIER!$D$38,$E37)+COUNTIF(JANVIER!$D$48,$E37)+COUNTIF(JANVIER!$D$58,$E37)+COUNTIF(JANVIER!$D$68,$E37)+COUNTIF(JANVIER!$D$78,$E37)+COUNTIF(JANVIER!$D$88,$E37)+COUNTIF(JANVIER!$D$98,$E37)+COUNTIF(JANVIER!$D$108,$E37)+COUNTIF(JANVIER!$D$118,$E37)+COUNTIF(JANVIER!$D$128,$E37)+COUNTIF(JANVIER!$D$138,$E37)+COUNTIF(JANVIER!$D$148,$E37)+COUNTIF(JANVIER!$D$158,$E37)+COUNTIF(JANVIER!$D$168,$E37)+COUNTIF(JANVIER!$D$178,$E37)+COUNTIF(JANVIER!$D$188,$E37)+COUNTIF(JANVIER!$D$198,$E37)+COUNTIF(JANVIER!$D$208,$E37)+COUNTIF(JANVIER!$D$218,$E37)+COUNTIF(JANVIER!$D$228,$E37)+COUNTIF(JANVIER!$D$238,$E37)+COUNTIF(JANVIER!$D$248,$E37)+COUNTIF(JANVIER!$D$258,$E37)+COUNTIF(JANVIER!$D$268,$E37)+COUNTIF(JANVIER!$D$278,$E37)+COUNTIF(JANVIER!$D$288,$E37)+COUNTIF(JANVIER!$D$298,$E37)+COUNTIF(JANVIER!$D$308:F338,$E37)</f>
        <v>0</v>
      </c>
      <c r="P37" s="140">
        <f>COUNTIF(JANVIER!$E$7,$E37)+COUNTIF(JANVIER!$E$17,$E37)+COUNTIF(JANVIER!$E$27,$E37)+COUNTIF(JANVIER!$E$38,$E37)+COUNTIF(JANVIER!$E$48,$E37)+COUNTIF(JANVIER!$E$58,$E37)+COUNTIF(JANVIER!$E$68,$E37)+COUNTIF(JANVIER!$E$78,$E37)+COUNTIF(JANVIER!$E$88,$E37)+COUNTIF(JANVIER!$E$98,$E37)+COUNTIF(JANVIER!$E$108,$E37)+COUNTIF(JANVIER!$E$118,$E37)+COUNTIF(JANVIER!$E$128,$E37)+COUNTIF(JANVIER!$E$138,$E37)+COUNTIF(JANVIER!$E$148,$E37)+COUNTIF(JANVIER!$E$158,$E37)+COUNTIF(JANVIER!$E$168,$E37)+COUNTIF(JANVIER!$E$178,$E37)+COUNTIF(JANVIER!$E$188,$E37)+COUNTIF(JANVIER!$E$198,$E37)+COUNTIF(JANVIER!$E$208,$E37)+COUNTIF(JANVIER!$E$218,$E37)+COUNTIF(JANVIER!$E$228,$E37)+COUNTIF(JANVIER!$E$238,$E37)+COUNTIF(JANVIER!$E$248,$E37)+COUNTIF(JANVIER!$E$258,$E37)+COUNTIF(JANVIER!$E$268,$E37)+COUNTIF(JANVIER!$E$278,$E37)+COUNTIF(JANVIER!$E$288,$E37)+COUNTIF(JANVIER!$E$298,$E37)+COUNTIF(JANVIER!$E$308:G338,$E37)</f>
        <v>0</v>
      </c>
      <c r="Q37" s="48">
        <f>COUNTIF(JANVIER!$D$8,$E37)+COUNTIF(JANVIER!$D$18,$E37)+COUNTIF(JANVIER!$D$28,$E37)+COUNTIF(JANVIER!$D$39,$E37)+COUNTIF(JANVIER!$D$49,$E37)+COUNTIF(JANVIER!$D$59,$E37)+COUNTIF(JANVIER!$D$69,$E37)+COUNTIF(JANVIER!$D$79,$E37)+COUNTIF(JANVIER!$D$89,$E37)+COUNTIF(JANVIER!$D$99,$E37)+COUNTIF(JANVIER!$D$109,$E37)+COUNTIF(JANVIER!$D$119,$E37)+COUNTIF(JANVIER!$D$129,$E37)+COUNTIF(JANVIER!$D$139,$E37)+COUNTIF(JANVIER!$D$149,$E37)+COUNTIF(JANVIER!$D$159,$E37)+COUNTIF(JANVIER!$D$169,$E37)+COUNTIF(JANVIER!$D$179,$E37)+COUNTIF(JANVIER!$D$189,$E37)+COUNTIF(JANVIER!$D$199,$E37)+COUNTIF(JANVIER!$D$209,$E37)+COUNTIF(JANVIER!$D$219,$E37)+COUNTIF(JANVIER!$D$229,$E37)+COUNTIF(JANVIER!$D$239,$E37)+COUNTIF(JANVIER!$D$249,$E37)+COUNTIF(JANVIER!$D$259,$E37)+COUNTIF(JANVIER!$D$269,$E37)+COUNTIF(JANVIER!$D$279,$E37)+COUNTIF(JANVIER!$D$289,$E37)+COUNTIF(JANVIER!$D$299,$E37)+COUNTIF(JANVIER!$D$309:H338,$E37)</f>
        <v>0</v>
      </c>
      <c r="R37" s="151">
        <f>COUNTIF(JANVIER!$E$8,$E37)+COUNTIF(JANVIER!$E$18,$E37)+COUNTIF(JANVIER!$E$28,$E37)+COUNTIF(JANVIER!$E$39,$E37)+COUNTIF(JANVIER!$E$49,$E37)+COUNTIF(JANVIER!$E$59,$E37)+COUNTIF(JANVIER!$E$69,$E37)+COUNTIF(JANVIER!$E$79,$E37)+COUNTIF(JANVIER!$E$89,$E37)+COUNTIF(JANVIER!$E$99,$E37)+COUNTIF(JANVIER!$E$109,$E37)+COUNTIF(JANVIER!$E$119,$E37)+COUNTIF(JANVIER!$E$129,$E37)+COUNTIF(JANVIER!$E$139,$E37)+COUNTIF(JANVIER!$E$149,$E37)+COUNTIF(JANVIER!$E$159,$E37)+COUNTIF(JANVIER!$E$169,$E37)+COUNTIF(JANVIER!$E$179,$E37)+COUNTIF(JANVIER!$E$189,$E37)+COUNTIF(JANVIER!$E$199,$E37)+COUNTIF(JANVIER!$E$209,$E37)+COUNTIF(JANVIER!$E$219,$E37)+COUNTIF(JANVIER!$E$229,$E37)+COUNTIF(JANVIER!$E$239,$E37)+COUNTIF(JANVIER!$E$249,$E37)+COUNTIF(JANVIER!$E$259,$E37)+COUNTIF(JANVIER!$E$269,$E37)+COUNTIF(JANVIER!$E$279,$E37)+COUNTIF(JANVIER!$E$289,$E37)+COUNTIF(JANVIER!$E$299,$E37)+COUNTIF(JANVIER!$E$309,$E37)</f>
        <v>0</v>
      </c>
      <c r="S37" s="48">
        <f t="shared" si="3"/>
        <v>0</v>
      </c>
      <c r="T37" s="136">
        <f t="shared" si="3"/>
        <v>0</v>
      </c>
      <c r="U37" s="49">
        <f t="shared" si="4"/>
        <v>0</v>
      </c>
      <c r="V37" s="80"/>
      <c r="W37" s="55">
        <f>COUNTIF(JANVIER!$G$6,$E37)+COUNTIF(JANVIER!$G$16,$E37)+COUNTIF(JANVIER!$G$26,$E37)+COUNTIF(JANVIER!$G$37,$E37)+COUNTIF(JANVIER!$G$47,$E37)+COUNTIF(JANVIER!$G$57,$E37)+COUNTIF(JANVIER!$G$67,$E37)+COUNTIF(JANVIER!$G$77,$E37)+COUNTIF(JANVIER!$G$87,$E37)+COUNTIF(JANVIER!$G$97,$E37)+COUNTIF(JANVIER!$G$107,$E37)+COUNTIF(JANVIER!$G$117,$E37)+COUNTIF(JANVIER!$G$127,$E37)+COUNTIF(JANVIER!$G$137,$E37)+COUNTIF(JANVIER!$G$147,$E37)+COUNTIF(JANVIER!$G$157,$E37)+COUNTIF(JANVIER!$G$167,$E37)+COUNTIF(JANVIER!$G$177,$E37)+COUNTIF(JANVIER!$G$187,$E37)+COUNTIF(JANVIER!$G$197,$E37)+COUNTIF(JANVIER!$G$207,$E37)+COUNTIF(JANVIER!$G$217,$E37)+COUNTIF(JANVIER!$G$227,$E37)+COUNTIF(JANVIER!$G$237,$E37)+COUNTIF(JANVIER!$G$247,$E37)+COUNTIF(JANVIER!$G$257,$E37)+COUNTIF(JANVIER!$G$267,$E37)+COUNTIF(JANVIER!$G$277,$E37)+COUNTIF(JANVIER!$G$287,$E37)+COUNTIF(JANVIER!$G$297,$E37)+COUNTIF(JANVIER!$G$307:N338,$E37)</f>
        <v>0</v>
      </c>
      <c r="X37" s="140">
        <f>COUNTIF(JANVIER!$H$6,$E37)+COUNTIF(JANVIER!$H$16,$E37)+COUNTIF(JANVIER!$H$26,$E37)+COUNTIF(JANVIER!$H$37,$E37)+COUNTIF(JANVIER!$H$47,$E37)+COUNTIF(JANVIER!$H$57,$E37)+COUNTIF(JANVIER!$H$67,$E37)+COUNTIF(JANVIER!$H$77,$E37)+COUNTIF(JANVIER!$H$87,$E37)+COUNTIF(JANVIER!$H$97,$E37)+COUNTIF(JANVIER!$H$107,$E37)+COUNTIF(JANVIER!$H$117,$E37)+COUNTIF(JANVIER!$H$127,$E37)+COUNTIF(JANVIER!$H$137,$E37)+COUNTIF(JANVIER!$H$147,$E37)+COUNTIF(JANVIER!$H$157,$E37)+COUNTIF(JANVIER!$H$167,$E37)+COUNTIF(JANVIER!$H$177,$E37)+COUNTIF(JANVIER!$H$187,$E37)+COUNTIF(JANVIER!$H$197,$E37)+COUNTIF(JANVIER!$H$207,$E37)+COUNTIF(JANVIER!$H$217,$E37)+COUNTIF(JANVIER!$H$227,$E37)+COUNTIF(JANVIER!$H$237,$E37)+COUNTIF(JANVIER!$H$247,$E37)+COUNTIF(JANVIER!$H$257,$E37)+COUNTIF(JANVIER!$H$267,$E37)+COUNTIF(JANVIER!$H$277,$E37)+COUNTIF(JANVIER!$H$287,$E37)+COUNTIF(JANVIER!$H$297,$E37)+COUNTIF(JANVIER!$H$307:O338,$E37)</f>
        <v>0</v>
      </c>
      <c r="Y37" s="55">
        <f>COUNTIF(JANVIER!$G$7,$E37)+COUNTIF(JANVIER!$G$17,$E37)+COUNTIF(JANVIER!$G$27,$E37)+COUNTIF(JANVIER!$G$38,$E37)+COUNTIF(JANVIER!$G$48,$E37)+COUNTIF(JANVIER!$G$58,$E37)+COUNTIF(JANVIER!$G$68,$E37)+COUNTIF(JANVIER!$G$78,$E37)+COUNTIF(JANVIER!$G$88,$E37)+COUNTIF(JANVIER!$G$98,$E37)+COUNTIF(JANVIER!$G$108,$E37)+COUNTIF(JANVIER!$G$118,$E37)+COUNTIF(JANVIER!$G$128,$E37)+COUNTIF(JANVIER!$G$138,$E37)+COUNTIF(JANVIER!$G$148,$E37)+COUNTIF(JANVIER!$G$158,$E37)+COUNTIF(JANVIER!$G$168,$E37)+COUNTIF(JANVIER!$G$178,$E37)+COUNTIF(JANVIER!$G$188,$E37)+COUNTIF(JANVIER!$G$198,$E37)+COUNTIF(JANVIER!$G$208,$E37)+COUNTIF(JANVIER!$G$218,$E37)+COUNTIF(JANVIER!$G$228,$E37)+COUNTIF(JANVIER!$G$238,$E37)+COUNTIF(JANVIER!$G$248,$E37)+COUNTIF(JANVIER!$G$258,$E37)+COUNTIF(JANVIER!$G$268,$E37)+COUNTIF(JANVIER!$G$278,$E37)+COUNTIF(JANVIER!$G$288,$E37)+COUNTIF(JANVIER!$G$298,$E37)+COUNTIF(JANVIER!$G$308:P338,$E37)</f>
        <v>0</v>
      </c>
      <c r="Z37" s="140">
        <f>COUNTIF(JANVIER!$H$7,$E37)+COUNTIF(JANVIER!$H$17,$E37)+COUNTIF(JANVIER!$H$27,$E37)+COUNTIF(JANVIER!$H$38,$E37)+COUNTIF(JANVIER!$H$48,$E37)+COUNTIF(JANVIER!$H$58,$E37)+COUNTIF(JANVIER!$H$68,$E37)+COUNTIF(JANVIER!$H$78,$E37)+COUNTIF(JANVIER!$H$88,$E37)+COUNTIF(JANVIER!$H$98,$E37)+COUNTIF(JANVIER!$H$108,$E37)+COUNTIF(JANVIER!$H$118,$E37)+COUNTIF(JANVIER!$H$128,$E37)+COUNTIF(JANVIER!$H$138,$E37)+COUNTIF(JANVIER!$H$148,$E37)+COUNTIF(JANVIER!$H$158,$E37)+COUNTIF(JANVIER!$H$168,$E37)+COUNTIF(JANVIER!$H$178,$E37)+COUNTIF(JANVIER!$H$188,$E37)+COUNTIF(JANVIER!$H$198,$E37)+COUNTIF(JANVIER!$H$208,$E37)+COUNTIF(JANVIER!$H$218,$E37)+COUNTIF(JANVIER!$H$228,$E37)+COUNTIF(JANVIER!$H$238,$E37)+COUNTIF(JANVIER!$H$248,$E37)+COUNTIF(JANVIER!$H$258,$E37)+COUNTIF(JANVIER!$H$268,$E37)+COUNTIF(JANVIER!$H$278,$E37)+COUNTIF(JANVIER!$H$288,$E37)+COUNTIF(JANVIER!$H$298,$E37)+COUNTIF(JANVIER!$H$308:P338,$E37)</f>
        <v>0</v>
      </c>
      <c r="AA37" s="55">
        <f>COUNTIF(JANVIER!$G$8,$E37)+COUNTIF(JANVIER!$G$18,$E37)+COUNTIF(JANVIER!$G$28,$E37)+COUNTIF(JANVIER!$G$39,$E37)+COUNTIF(JANVIER!$G$49,$E37)+COUNTIF(JANVIER!$G$59,$E37)+COUNTIF(JANVIER!$G$69,$E37)+COUNTIF(JANVIER!$G$79,$E37)+COUNTIF(JANVIER!$G$89,$E37)+COUNTIF(JANVIER!$G$99,$E37)+COUNTIF(JANVIER!$G$109,$E37)+COUNTIF(JANVIER!$G$119,$E37)+COUNTIF(JANVIER!$G$129,$E37)+COUNTIF(JANVIER!$G$139,$E37)+COUNTIF(JANVIER!$G$149,$E37)+COUNTIF(JANVIER!$G$159,$E37)+COUNTIF(JANVIER!$G$169,$E37)+COUNTIF(JANVIER!$G$179,$E37)+COUNTIF(JANVIER!$G$189,$E37)+COUNTIF(JANVIER!$G$199,$E37)+COUNTIF(JANVIER!$G$209,$E37)+COUNTIF(JANVIER!$G$219,$E37)+COUNTIF(JANVIER!$G$229,$E37)+COUNTIF(JANVIER!$G$239,$E37)+COUNTIF(JANVIER!$G$249,$E37)+COUNTIF(JANVIER!$G$259,$E37)+COUNTIF(JANVIER!$G$269,$E37)+COUNTIF(JANVIER!$G$279,$E37)+COUNTIF(JANVIER!$G$289,$E37)+COUNTIF(JANVIER!$G$299,$E37)+COUNTIF(JANVIER!$G$309:R338,$E37)</f>
        <v>0</v>
      </c>
      <c r="AB37" s="140">
        <f>COUNTIF(JANVIER!$H$8,$E37)+COUNTIF(JANVIER!$H$18,$E37)+COUNTIF(JANVIER!$H$28,$E37)+COUNTIF(JANVIER!$H$39,$E37)+COUNTIF(JANVIER!$H$49,$E37)+COUNTIF(JANVIER!$H$59,$E37)+COUNTIF(JANVIER!$H$69,$E37)+COUNTIF(JANVIER!$H$79,$E37)+COUNTIF(JANVIER!$H$89,$E37)+COUNTIF(JANVIER!$H$99,$E37)+COUNTIF(JANVIER!$H$109,$E37)+COUNTIF(JANVIER!$H$119,$E37)+COUNTIF(JANVIER!$H$129,$E37)+COUNTIF(JANVIER!$H$139,$E37)+COUNTIF(JANVIER!$H$149,$E37)+COUNTIF(JANVIER!$H$159,$E37)+COUNTIF(JANVIER!$H$169,$E37)+COUNTIF(JANVIER!$H$179,$E37)+COUNTIF(JANVIER!$H$189,$E37)+COUNTIF(JANVIER!$H$199,$E37)+COUNTIF(JANVIER!$H$209,$E37)+COUNTIF(JANVIER!$H$219,$E37)+COUNTIF(JANVIER!$H$229,$E37)+COUNTIF(JANVIER!$H$239,$E37)+COUNTIF(JANVIER!$H$249,$E37)+COUNTIF(JANVIER!$H$259,$E37)+COUNTIF(JANVIER!$H$269,$E37)+COUNTIF(JANVIER!$H$279,$E37)+COUNTIF(JANVIER!$H$289,$E37)+COUNTIF(JANVIER!$H$299,$E37)+COUNTIF(JANVIER!$H$309,$E37)</f>
        <v>0</v>
      </c>
      <c r="AC37" s="48">
        <f t="shared" si="5"/>
        <v>0</v>
      </c>
      <c r="AD37" s="136">
        <f t="shared" si="6"/>
        <v>0</v>
      </c>
      <c r="AE37" s="49">
        <f t="shared" si="7"/>
        <v>0</v>
      </c>
      <c r="AF37" s="80"/>
      <c r="AG37" s="55">
        <f>COUNTIF(JANVIER!J$6,$E37)+COUNTIF(JANVIER!$J$16,$E37)+COUNTIF(JANVIER!$J$26,$E37)+COUNTIF(JANVIER!$J$37,$E37)+COUNTIF(JANVIER!$J$47,$E37)+COUNTIF(JANVIER!$J$57,$E37)+COUNTIF(JANVIER!$J$67,$E37)+COUNTIF(JANVIER!$J$77,$E37)+COUNTIF(JANVIER!$J$87,$E37)+COUNTIF(JANVIER!$J$97,$E37)+COUNTIF(JANVIER!$J$107,$E37)+COUNTIF(JANVIER!$J$117,$E37)+COUNTIF(JANVIER!$J$127,$E37)+COUNTIF(JANVIER!$J$137,$E37)+COUNTIF(JANVIER!$J$147,$E37)+COUNTIF(JANVIER!$J$157,$E37)+COUNTIF(JANVIER!$J$167,$E37)+COUNTIF(JANVIER!$J$177,$E37)+COUNTIF(JANVIER!$J$187,$E37)+COUNTIF(JANVIER!$J$197,$E37)+COUNTIF(JANVIER!$J$207,$E37)+COUNTIF(JANVIER!$J$217,$E37)+COUNTIF(JANVIER!$J$227,$E37)+COUNTIF(JANVIER!$J$237,$E37)+COUNTIF(JANVIER!$J$247,$E37)+COUNTIF(JANVIER!$J$257,$E37)+COUNTIF(JANVIER!$J$267,$E37)+COUNTIF(JANVIER!$J$277,$E37)+COUNTIF(JANVIER!$J$287,$E37)+COUNTIF(JANVIER!$J$297,$E37)+COUNTIF(JANVIER!$J$307,$E37)</f>
        <v>0</v>
      </c>
      <c r="AH37" s="140">
        <f>COUNTIF(JANVIER!K$6,$E37)+COUNTIF(JANVIER!$K$16,$E37)+COUNTIF(JANVIER!$K$26,$E37)+COUNTIF(JANVIER!$K$37,$E37)+COUNTIF(JANVIER!$K$47,$E37)+COUNTIF(JANVIER!$K$57,$E37)+COUNTIF(JANVIER!$K$67,$E37)+COUNTIF(JANVIER!$K$77,$E37)+COUNTIF(JANVIER!$K$87,$E37)+COUNTIF(JANVIER!$K$97,$E37)+COUNTIF(JANVIER!$K$107,$E37)+COUNTIF(JANVIER!$K$117,$E37)+COUNTIF(JANVIER!$K$127,$E37)+COUNTIF(JANVIER!$K$137,$E37)+COUNTIF(JANVIER!$K$147,$E37)+COUNTIF(JANVIER!$K$157,$E37)+COUNTIF(JANVIER!$K$167,$E37)+COUNTIF(JANVIER!$K$177,$E37)+COUNTIF(JANVIER!$K$187,$E37)+COUNTIF(JANVIER!$K$197,$E37)+COUNTIF(JANVIER!$K$207,$E37)+COUNTIF(JANVIER!$K$217,$E37)+COUNTIF(JANVIER!$K$227,$E37)+COUNTIF(JANVIER!$K$237,$E37)+COUNTIF(JANVIER!$K$247,$E37)+COUNTIF(JANVIER!$K$257,$E37)+COUNTIF(JANVIER!$K$267,$E37)+COUNTIF(JANVIER!$K$277,$E37)+COUNTIF(JANVIER!$K$287,$E37)+COUNTIF(JANVIER!$K$297,$E37)+COUNTIF(JANVIER!$K$307,$E37)</f>
        <v>0</v>
      </c>
      <c r="AI37" s="55">
        <f>COUNTIF(JANVIER!$J$7,$E37)+COUNTIF(JANVIER!$J$17,$E37)+COUNTIF(JANVIER!$J$27,$E37)+COUNTIF(JANVIER!$J$38,$E37)+COUNTIF(JANVIER!$J$48,$E37)+COUNTIF(JANVIER!$J$58,$E37)+COUNTIF(JANVIER!$J$68,$E37)+COUNTIF(JANVIER!$J$78,$E37)+COUNTIF(JANVIER!$J$88,$E37)+COUNTIF(JANVIER!$J$98,$E37)+COUNTIF(JANVIER!$J$108,$E37)+COUNTIF(JANVIER!$J$118,$E37)+COUNTIF(JANVIER!$J$128,$E37)+COUNTIF(JANVIER!$J$138,$E37)+COUNTIF(JANVIER!$J$148,$E37)+COUNTIF(JANVIER!$J$158,$E37)+COUNTIF(JANVIER!$J$168,$E37)+COUNTIF(JANVIER!$J$178,$E37)+COUNTIF(JANVIER!$J$188,$E37)+COUNTIF(JANVIER!$J$198,$E37)+COUNTIF(JANVIER!$J$208,$E37)+COUNTIF(JANVIER!$J$218,$E37)+COUNTIF(JANVIER!$J$228,$E37)+COUNTIF(JANVIER!$J$238,$E37)+COUNTIF(JANVIER!$J$248,$E37)+COUNTIF(JANVIER!$J$258,$E37)+COUNTIF(JANVIER!$J$268,$E37)+COUNTIF(JANVIER!$J$278,$E37)+COUNTIF(JANVIER!$J$288,$E37)+COUNTIF(JANVIER!$J$298,$E37)+COUNTIF(JANVIER!$J$308,$E37)</f>
        <v>0</v>
      </c>
      <c r="AJ37" s="140">
        <f>COUNTIF(JANVIER!$K$7,$E37)+COUNTIF(JANVIER!$K$17,$E37)+COUNTIF(JANVIER!$K$27,$E37)+COUNTIF(JANVIER!$K$38,$E37)+COUNTIF(JANVIER!$K$48,$E37)+COUNTIF(JANVIER!$K$58,$E37)+COUNTIF(JANVIER!$K$68,$E37)+COUNTIF(JANVIER!$K$78,$E37)+COUNTIF(JANVIER!$K$88,$E37)+COUNTIF(JANVIER!$K$98,$E37)+COUNTIF(JANVIER!$K$108,$E37)+COUNTIF(JANVIER!$K$118,$E37)+COUNTIF(JANVIER!$K$128,$E37)+COUNTIF(JANVIER!$K$138,$E37)+COUNTIF(JANVIER!$K$148,$E37)+COUNTIF(JANVIER!$K$158,$E37)+COUNTIF(JANVIER!$K$168,$E37)+COUNTIF(JANVIER!$K$178,$E37)+COUNTIF(JANVIER!$K$188,$E37)+COUNTIF(JANVIER!$K$198,$E37)+COUNTIF(JANVIER!$K$208,$E37)+COUNTIF(JANVIER!$K$218,$E37)+COUNTIF(JANVIER!$K$228,$E37)+COUNTIF(JANVIER!$K$238,$E37)+COUNTIF(JANVIER!$K$248,$E37)+COUNTIF(JANVIER!$K$258,$E37)+COUNTIF(JANVIER!$K$268,$E37)+COUNTIF(JANVIER!$K$278,$E37)+COUNTIF(JANVIER!$K$288,$E37)+COUNTIF(JANVIER!$K$298,$E37)+COUNTIF(JANVIER!$K$308,$E37)</f>
        <v>0</v>
      </c>
      <c r="AK37" s="55">
        <f>COUNTIF(JANVIER!J$8,$E37)+COUNTIF(JANVIER!$J$18,$E37)+COUNTIF(JANVIER!$J$28,$E37)+COUNTIF(JANVIER!$J$39,$E37)+COUNTIF(JANVIER!$J$49,$E37)+COUNTIF(JANVIER!$J$59,$E37)+COUNTIF(JANVIER!$J$69,$E37)+COUNTIF(JANVIER!$J$79,$E37)+COUNTIF(JANVIER!$J$89,$E37)+COUNTIF(JANVIER!$J$99,$E37)+COUNTIF(JANVIER!$J$109,$E37)+COUNTIF(JANVIER!$J$119,$E37)+COUNTIF(JANVIER!$J$129,$E37)+COUNTIF(JANVIER!$J$139,$E37)+COUNTIF(JANVIER!$J$149,$E37)+COUNTIF(JANVIER!$J$159,$E37)+COUNTIF(JANVIER!$J$169,$E37)+COUNTIF(JANVIER!$J$179,$E37)+COUNTIF(JANVIER!$J$189,$E37)+COUNTIF(JANVIER!$J$199,$E37)+COUNTIF(JANVIER!$J$209,$E37)+COUNTIF(JANVIER!$J$219,$E37)+COUNTIF(JANVIER!$J$229,$E37)+COUNTIF(JANVIER!$J$239,$E37)+COUNTIF(JANVIER!$J$249,$E37)+COUNTIF(JANVIER!$J$259,$E37)+COUNTIF(JANVIER!$J$269,$E37)+COUNTIF(JANVIER!$J$279,$E37)+COUNTIF(JANVIER!$J$289,$E37)+COUNTIF(JANVIER!$J$299,$E37)+COUNTIF(JANVIER!$J$309,$E37)</f>
        <v>0</v>
      </c>
      <c r="AL37" s="140">
        <f>COUNTIF(JANVIER!K$8,$E37)+COUNTIF(JANVIER!$K$18,$E37)+COUNTIF(JANVIER!$K$28,$E37)+COUNTIF(JANVIER!$K$39,$E37)+COUNTIF(JANVIER!$K$49,$E37)+COUNTIF(JANVIER!$K$59,$E37)+COUNTIF(JANVIER!$K$69,$E37)+COUNTIF(JANVIER!$K$79,$E37)+COUNTIF(JANVIER!$K$89,$E37)+COUNTIF(JANVIER!$K$99,$E37)+COUNTIF(JANVIER!$K$109,$E37)+COUNTIF(JANVIER!$K$119,$E37)+COUNTIF(JANVIER!$K$129,$E37)+COUNTIF(JANVIER!$K$139,$E37)+COUNTIF(JANVIER!$K$149,$E37)+COUNTIF(JANVIER!$K$159,$E37)+COUNTIF(JANVIER!$K$169,$E37)+COUNTIF(JANVIER!$K$179,$E37)+COUNTIF(JANVIER!$K$189,$E37)+COUNTIF(JANVIER!$K$199,$E37)+COUNTIF(JANVIER!$K$209,$E37)+COUNTIF(JANVIER!$K$219,$E37)+COUNTIF(JANVIER!$K$229,$E37)+COUNTIF(JANVIER!$K$239,$E37)+COUNTIF(JANVIER!$K$249,$E37)+COUNTIF(JANVIER!$K$259,$E37)+COUNTIF(JANVIER!$K$269,$E37)+COUNTIF(JANVIER!$K$279,$E37)+COUNTIF(JANVIER!$K$289,$E37)+COUNTIF(JANVIER!$K$299,$E37)+COUNTIF(JANVIER!$K$309,$E37)</f>
        <v>0</v>
      </c>
      <c r="AM37" s="55">
        <f>COUNTIF(JANVIER!J$9,$E37)+COUNTIF(JANVIER!$J$19,$E37)+COUNTIF(JANVIER!$J$29,$E37)+COUNTIF(JANVIER!$J$40,$E37)+COUNTIF(JANVIER!$J$50,$E37)+COUNTIF(JANVIER!$J$60,$E37)+COUNTIF(JANVIER!$J$70,$E37)+COUNTIF(JANVIER!$J$80,$E37)+COUNTIF(JANVIER!$J$90,$E37)+COUNTIF(JANVIER!$J$100,$E37)+COUNTIF(JANVIER!$J$110,$E37)+COUNTIF(JANVIER!$J$120,$E37)+COUNTIF(JANVIER!$J$130,$E37)+COUNTIF(JANVIER!$J$140,$E37)+COUNTIF(JANVIER!$J$150,$E37)+COUNTIF(JANVIER!$J$160,$E37)+COUNTIF(JANVIER!$J$170,$E37)+COUNTIF(JANVIER!$J$180,$E37)+COUNTIF(JANVIER!$J$190,$E37)+COUNTIF(JANVIER!$J$200,$E37)+COUNTIF(JANVIER!$J$210,$E37)+COUNTIF(JANVIER!$J$220,$E37)+COUNTIF(JANVIER!$J$230,$E37)+COUNTIF(JANVIER!$J$240,$E37)+COUNTIF(JANVIER!$J$250,$E37)+COUNTIF(JANVIER!$J$260,$E37)+COUNTIF(JANVIER!$J$270,$E37)+COUNTIF(JANVIER!$J$280,$E37)+COUNTIF(JANVIER!$J$290,$E37)+COUNTIF(JANVIER!$J$300,$E37)+COUNTIF(JANVIER!$J$310,$E37)</f>
        <v>0</v>
      </c>
      <c r="AN37" s="140">
        <f>COUNTIF(JANVIER!K$9,$E37)+COUNTIF(JANVIER!$K$19,$E37)+COUNTIF(JANVIER!$K$29,$E37)+COUNTIF(JANVIER!$K$40,$E37)+COUNTIF(JANVIER!$K$50,$E37)+COUNTIF(JANVIER!$K$60,$E37)+COUNTIF(JANVIER!$K$70,$E37)+COUNTIF(JANVIER!$K$80,$E37)+COUNTIF(JANVIER!$K$90,$E37)+COUNTIF(JANVIER!$K$100,$E37)+COUNTIF(JANVIER!$K$110,$E37)+COUNTIF(JANVIER!$K$120,$E37)+COUNTIF(JANVIER!$K$130,$E37)+COUNTIF(JANVIER!$K$140,$E37)+COUNTIF(JANVIER!$K$150,$E37)+COUNTIF(JANVIER!$K$160,$E37)+COUNTIF(JANVIER!$K$170,$E37)+COUNTIF(JANVIER!$K$180,$E37)+COUNTIF(JANVIER!$K$190,$E37)+COUNTIF(JANVIER!$K$200,$E37)+COUNTIF(JANVIER!$K$210,$E37)+COUNTIF(JANVIER!$K$220,$E37)+COUNTIF(JANVIER!$K$230,$E37)+COUNTIF(JANVIER!$K$240,$E37)+COUNTIF(JANVIER!$K$250,$E37)+COUNTIF(JANVIER!$K$260,$E37)+COUNTIF(JANVIER!$K$270,$E37)+COUNTIF(JANVIER!$K$280,$E37)+COUNTIF(JANVIER!$K$290,$E37)+COUNTIF(JANVIER!$K$300,$E37)+COUNTIF(JANVIER!$K$310,$E37)</f>
        <v>0</v>
      </c>
      <c r="AO37" s="55">
        <f>COUNTIF(JANVIER!J$10,$E37)+COUNTIF(JANVIER!$J$20,$E37)+COUNTIF(JANVIER!$J$30,$E37)+COUNTIF(JANVIER!$J$41,$E37)+COUNTIF(JANVIER!$J$51,$E37)+COUNTIF(JANVIER!$J$61,$E37)+COUNTIF(JANVIER!$J$71,$E37)+COUNTIF(JANVIER!$J$81,$E37)+COUNTIF(JANVIER!$J$91,$E37)+COUNTIF(JANVIER!$J$101,$E37)+COUNTIF(JANVIER!$J$111,$E37)+COUNTIF(JANVIER!$J$121,$E37)+COUNTIF(JANVIER!$J$131,$E37)+COUNTIF(JANVIER!$J$141,$E37)+COUNTIF(JANVIER!$J$151,$E37)+COUNTIF(JANVIER!$J$161,$E37)+COUNTIF(JANVIER!$J$171,$E37)+COUNTIF(JANVIER!$J$181,$E37)+COUNTIF(JANVIER!$J$191,$E37)+COUNTIF(JANVIER!$J$201,$E37)+COUNTIF(JANVIER!$J$211,$E37)+COUNTIF(JANVIER!$J$221,$E37)+COUNTIF(JANVIER!$J$231,$E37)+COUNTIF(JANVIER!$J$241,$E37)+COUNTIF(JANVIER!$J$251,$E37)+COUNTIF(JANVIER!$J$261,$E37)+COUNTIF(JANVIER!$J$271,$E37)+COUNTIF(JANVIER!$J$281,$E37)+COUNTIF(JANVIER!$J$291,$E37)+COUNTIF(JANVIER!$J$301,$E37)+COUNTIF(JANVIER!$J$311,$E37)</f>
        <v>0</v>
      </c>
      <c r="AP37" s="140">
        <f>COUNTIF(JANVIER!K$10,$E37)+COUNTIF(JANVIER!$K$20,$E37)+COUNTIF(JANVIER!$K$30,$E37)+COUNTIF(JANVIER!$K$40,$E37)+COUNTIF(JANVIER!$K$50,$E37)+COUNTIF(JANVIER!$K$60,$E37)+COUNTIF(JANVIER!$K$70,$E37)+COUNTIF(JANVIER!$K$80,$E37)+COUNTIF(JANVIER!$K$90,$E37)+COUNTIF(JANVIER!$K$100,$E37)+COUNTIF(JANVIER!$K$110,$E37)+COUNTIF(JANVIER!$K$120,$E37)+COUNTIF(JANVIER!$K$130,$E37)+COUNTIF(JANVIER!$K$140,$E37)+COUNTIF(JANVIER!$K$150,$E37)+COUNTIF(JANVIER!$K$160,$E37)+COUNTIF(JANVIER!$K$170,$E37)+COUNTIF(JANVIER!$K$180,$E37)+COUNTIF(JANVIER!$K$190,$E37)+COUNTIF(JANVIER!$K$200,$E37)+COUNTIF(JANVIER!$K$210,$E37)+COUNTIF(JANVIER!$K$220,$E37)+COUNTIF(JANVIER!$K$230,$E37)+COUNTIF(JANVIER!$K$240,$E37)+COUNTIF(JANVIER!$K$250,$E37)+COUNTIF(JANVIER!$K$260,$E37)+COUNTIF(JANVIER!$K$270,$E37)+COUNTIF(JANVIER!$K$280,$E37)+COUNTIF(JANVIER!$K$290,$E37)+COUNTIF(JANVIER!$K$300,$E37)+COUNTIF(JANVIER!$K$310,$E37)</f>
        <v>0</v>
      </c>
      <c r="AQ37" s="55">
        <f>COUNTIF(JANVIER!J$11,$E37)+COUNTIF(JANVIER!$J$21,$E37)+COUNTIF(JANVIER!$J$31,$E37)+COUNTIF(JANVIER!$J$42,$E37)+COUNTIF(JANVIER!$J$52,$E37)+COUNTIF(JANVIER!$J$62,$E37)+COUNTIF(JANVIER!$J$72,$E37)+COUNTIF(JANVIER!$J$82,$E37)+COUNTIF(JANVIER!$J$92,$E37)+COUNTIF(JANVIER!$J$102,$E37)+COUNTIF(JANVIER!$J$112,$E37)+COUNTIF(JANVIER!$J$122,$E37)+COUNTIF(JANVIER!$J$132,$E37)+COUNTIF(JANVIER!$J$142,$E37)+COUNTIF(JANVIER!$J$152,$E37)+COUNTIF(JANVIER!$J$162,$E37)+COUNTIF(JANVIER!$J$172,$E37)+COUNTIF(JANVIER!$J$182,$E37)+COUNTIF(JANVIER!$J$192,$E37)+COUNTIF(JANVIER!$J$202,$E37)+COUNTIF(JANVIER!$J$212,$E37)+COUNTIF(JANVIER!$J$222,$E37)+COUNTIF(JANVIER!$J$232,$E37)+COUNTIF(JANVIER!$J$242,$E37)+COUNTIF(JANVIER!$J$252,$E37)+COUNTIF(JANVIER!$J$262,$E37)+COUNTIF(JANVIER!$J$272,$E37)+COUNTIF(JANVIER!$J$282,$E37)+COUNTIF(JANVIER!$J$292,$E37)+COUNTIF(JANVIER!$J$302,$E37)+COUNTIF(JANVIER!$J$312,$E37)</f>
        <v>0</v>
      </c>
      <c r="AR37" s="140">
        <f>COUNTIF(JANVIER!K$11,$E37)+COUNTIF(JANVIER!$K$21,$E37)+COUNTIF(JANVIER!$K$32,$E37)+COUNTIF(JANVIER!$K$42,$E37)+COUNTIF(JANVIER!$K$52,$E37)+COUNTIF(JANVIER!$K$62,$E37)+COUNTIF(JANVIER!$K$72,$E37)+COUNTIF(JANVIER!$K$82,$E37)+COUNTIF(JANVIER!$K$92,$E37)+COUNTIF(JANVIER!$K$102,$E37)+COUNTIF(JANVIER!$K$112,$E37)+COUNTIF(JANVIER!$K$122,$E37)+COUNTIF(JANVIER!$K$132,$E37)+COUNTIF(JANVIER!$K$142,$E37)+COUNTIF(JANVIER!$K$152,$E37)+COUNTIF(JANVIER!$K$162,$E37)+COUNTIF(JANVIER!$K$172,$E37)+COUNTIF(JANVIER!$K$182,$E37)+COUNTIF(JANVIER!$K$192,$E37)+COUNTIF(JANVIER!$K$202,$E37)+COUNTIF(JANVIER!$K$212,$E37)+COUNTIF(JANVIER!$K$222,$E37)+COUNTIF(JANVIER!$K$232,$E37)+COUNTIF(JANVIER!$K$242,$E37)+COUNTIF(JANVIER!$K$252,$E37)+COUNTIF(JANVIER!$K$262,$E37)+COUNTIF(JANVIER!$K$272,$E37)+COUNTIF(JANVIER!$K$282,$E37)+COUNTIF(JANVIER!$K$292,$E37)+COUNTIF(JANVIER!$K$302,$E37)+COUNTIF(JANVIER!$K$312,$E37)</f>
        <v>0</v>
      </c>
      <c r="AS37" s="159">
        <f t="shared" si="8"/>
        <v>0</v>
      </c>
      <c r="AT37" s="80"/>
      <c r="AU37" s="2">
        <f>COUNTIF(JANVIER!M$6,$E37)+COUNTIF(JANVIER!$M$16,$E37)+COUNTIF(JANVIER!$M$26,$E37)+COUNTIF(JANVIER!$M$37,$E37)+COUNTIF(JANVIER!$M$47,$E37)+COUNTIF(JANVIER!$M$57,$E37)+COUNTIF(JANVIER!$M$67,$E37)+COUNTIF(JANVIER!$M$77,$E37)+COUNTIF(JANVIER!$M$87,$E37)+COUNTIF(JANVIER!$M$97,$E37)+COUNTIF(JANVIER!$M$107,$E37)+COUNTIF(JANVIER!$M$117,$E37)+COUNTIF(JANVIER!$M$127,$E37)+COUNTIF(JANVIER!$M$137,$E37)+COUNTIF(JANVIER!$M$147,$E37)+COUNTIF(JANVIER!$M$157,$E37)+COUNTIF(JANVIER!$M$167,$E37)+COUNTIF(JANVIER!$M$177,$E37)+COUNTIF(JANVIER!$M$187,$E37)+COUNTIF(JANVIER!$M$197,$E37)+COUNTIF(JANVIER!$M$207,$E37)+COUNTIF(JANVIER!$M$217,$E37)+COUNTIF(JANVIER!$M$227,$E37)+COUNTIF(JANVIER!$M$237,$E37)+COUNTIF(JANVIER!$M$247,$E37)+COUNTIF(JANVIER!$M$257,$E37)+COUNTIF(JANVIER!$M$267,$E37)+COUNTIF(JANVIER!$M$277,$E37)+COUNTIF(JANVIER!$M$287,$E37)+COUNTIF(JANVIER!$M$297,$E37)+COUNTIF(JANVIER!$M$307,$E37)</f>
        <v>0</v>
      </c>
      <c r="AV37" s="138">
        <f>COUNTIF(JANVIER!N$6,$E37)+COUNTIF(JANVIER!$N$16,$E37)+COUNTIF(JANVIER!$N$26,$E37)+COUNTIF(JANVIER!$N$37,$E37)+COUNTIF(JANVIER!$N$47,$E37)+COUNTIF(JANVIER!$N$57,$E37)+COUNTIF(JANVIER!$N$67,$E37)+COUNTIF(JANVIER!$N$77,$E37)+COUNTIF(JANVIER!$N$87,$E37)+COUNTIF(JANVIER!$N$97,$E37)+COUNTIF(JANVIER!$N$107,$E37)+COUNTIF(JANVIER!$N$117,$E37)+COUNTIF(JANVIER!$N$127,$E37)+COUNTIF(JANVIER!$N$137,$E37)+COUNTIF(JANVIER!$N$147,$E37)+COUNTIF(JANVIER!$N$157,$E37)+COUNTIF(JANVIER!$N$167,$E37)+COUNTIF(JANVIER!$N$177,$E37)+COUNTIF(JANVIER!$N$187,$E37)+COUNTIF(JANVIER!$N$197,$E37)+COUNTIF(JANVIER!$N$207,$E37)+COUNTIF(JANVIER!$N$217,$E37)+COUNTIF(JANVIER!$N$227,$E37)+COUNTIF(JANVIER!$N$237,$E37)+COUNTIF(JANVIER!$N$247,$E37)+COUNTIF(JANVIER!$N$257,$E37)+COUNTIF(JANVIER!$N$267,$E37)+COUNTIF(JANVIER!$N$277,$E37)+COUNTIF(JANVIER!$N$287,$E37)+COUNTIF(JANVIER!$N$297,$E37)+COUNTIF(JANVIER!$N$307,$E37)</f>
        <v>0</v>
      </c>
      <c r="AW37" s="2">
        <f>COUNTIF(JANVIER!$M$7,$E37)+COUNTIF(JANVIER!$M$17,$E37)+COUNTIF(JANVIER!$M$27,$E37)+COUNTIF(JANVIER!$M$38,$E37)+COUNTIF(JANVIER!$M$48,$E37)+COUNTIF(JANVIER!$M$58,$E37)+COUNTIF(JANVIER!$M$68,$E37)+COUNTIF(JANVIER!$M$78,$E37)+COUNTIF(JANVIER!$M$88,$E37)+COUNTIF(JANVIER!$M$98,$E37)+COUNTIF(JANVIER!$M$108,$E37)+COUNTIF(JANVIER!$M$118,$E37)+COUNTIF(JANVIER!$M$128,$E37)+COUNTIF(JANVIER!$M$138,$E37)+COUNTIF(JANVIER!$M$148,$E37)+COUNTIF(JANVIER!$M$158,$E37)+COUNTIF(JANVIER!$M$168,$E37)+COUNTIF(JANVIER!$M$178,$E37)+COUNTIF(JANVIER!$M$188,$E37)+COUNTIF(JANVIER!$M$198,$E37)+COUNTIF(JANVIER!$M$208,$E37)+COUNTIF(JANVIER!$M$218,$E37)+COUNTIF(JANVIER!$M$228,$E37)+COUNTIF(JANVIER!$M$238,$E37)+COUNTIF(JANVIER!$M$248,$E37)+COUNTIF(JANVIER!$M$258,$E37)+COUNTIF(JANVIER!$M$268,$E37)+COUNTIF(JANVIER!$M$278,$E37)+COUNTIF(JANVIER!$M$288,$E37)+COUNTIF(JANVIER!$M$298,$E37)+COUNTIF(JANVIER!$M$308,$E37)</f>
        <v>0</v>
      </c>
      <c r="AX37" s="138">
        <f>COUNTIF(JANVIER!N$7,$E37)+COUNTIF(JANVIER!$N$17,$E37)+COUNTIF(JANVIER!$N$27,$E37)+COUNTIF(JANVIER!$N$38,$E37)+COUNTIF(JANVIER!$N$48,$E37)+COUNTIF(JANVIER!$N$58,$E37)+COUNTIF(JANVIER!$N$68,$E37)+COUNTIF(JANVIER!$N$78,$E37)+COUNTIF(JANVIER!$N$88,$E37)+COUNTIF(JANVIER!$N$98,$E37)+COUNTIF(JANVIER!$N$108,$E37)+COUNTIF(JANVIER!$N$118,$E37)+COUNTIF(JANVIER!$N$128,$E37)+COUNTIF(JANVIER!$N$138,$E37)+COUNTIF(JANVIER!$N$148,$E37)+COUNTIF(JANVIER!$N$158,$E37)+COUNTIF(JANVIER!$N$168,$E37)+COUNTIF(JANVIER!$N$178,$E37)+COUNTIF(JANVIER!$N$188,$E37)+COUNTIF(JANVIER!$N$198,$E37)+COUNTIF(JANVIER!$N$208,$E37)+COUNTIF(JANVIER!$N$218,$E37)+COUNTIF(JANVIER!$N$228,$E37)+COUNTIF(JANVIER!$N$238,$E37)+COUNTIF(JANVIER!$N$248,$E37)+COUNTIF(JANVIER!$N$258,$E37)+COUNTIF(JANVIER!$N$268,$E37)+COUNTIF(JANVIER!$N$278,$E37)+COUNTIF(JANVIER!$N$288,$E37)+COUNTIF(JANVIER!$N$298,$E37)+COUNTIF(JANVIER!$N$308,$E37)</f>
        <v>0</v>
      </c>
      <c r="AY37" s="98">
        <f>COUNTIF(JANVIER!M$8,$E37)+COUNTIF(JANVIER!$M$18,$E37)+COUNTIF(JANVIER!$M$28,$E37)+COUNTIF(JANVIER!$M$39,$E37)+COUNTIF(JANVIER!$M$49,$E37)+COUNTIF(JANVIER!$M$59,$E37)+COUNTIF(JANVIER!$M$69,$E37)+COUNTIF(JANVIER!$M$79,$E37)+COUNTIF(JANVIER!$M$89,$E37)+COUNTIF(JANVIER!$M$99,$E37)+COUNTIF(JANVIER!$M$109,$E37)+COUNTIF(JANVIER!$M$119,$E37)+COUNTIF(JANVIER!$M$129,$E37)+COUNTIF(JANVIER!$M$139,$E37)+COUNTIF(JANVIER!$M$149,$E37)+COUNTIF(JANVIER!$M$159,$E37)+COUNTIF(JANVIER!$M$169,$E37)+COUNTIF(JANVIER!$M$179,$E37)+COUNTIF(JANVIER!$M$189,$E37)+COUNTIF(JANVIER!$M$199,$E37)+COUNTIF(JANVIER!$M$209,$E37)+COUNTIF(JANVIER!$M$219,$E37)+COUNTIF(JANVIER!$M$229,$E37)+COUNTIF(JANVIER!$M$239,$E37)+COUNTIF(JANVIER!$M$249,$E37)+COUNTIF(JANVIER!$M$259,$E37)+COUNTIF(JANVIER!$M$269,$E37)+COUNTIF(JANVIER!$M$279,$E37)+COUNTIF(JANVIER!$M$289,$E37)+COUNTIF(JANVIER!$M$299,$E37)+COUNTIF(JANVIER!$M$309,$E37)</f>
        <v>0</v>
      </c>
      <c r="AZ37" s="136">
        <f>COUNTIF(JANVIER!N$8,$E37)+COUNTIF(JANVIER!$N$18,$E37)+COUNTIF(JANVIER!$N$28,$E37)+COUNTIF(JANVIER!$N$39,$E37)+COUNTIF(JANVIER!$N$49,$E37)+COUNTIF(JANVIER!$N$59,$E37)+COUNTIF(JANVIER!$N$69,$E37)+COUNTIF(JANVIER!$N$79,$E37)+COUNTIF(JANVIER!$N$89,$E37)+COUNTIF(JANVIER!$N$99,$E37)+COUNTIF(JANVIER!$N$109,$E37)+COUNTIF(JANVIER!$N$119,$E37)+COUNTIF(JANVIER!$N$129,$E37)+COUNTIF(JANVIER!$N$139,$E37)+COUNTIF(JANVIER!$N$149,$E37)+COUNTIF(JANVIER!$N$159,$E37)+COUNTIF(JANVIER!$N$169,$E37)+COUNTIF(JANVIER!$N$179,$E37)+COUNTIF(JANVIER!$N$189,$E37)+COUNTIF(JANVIER!$N$199,$E37)+COUNTIF(JANVIER!$N$209,$E37)+COUNTIF(JANVIER!$N$219,$E37)+COUNTIF(JANVIER!$N$229,$E37)+COUNTIF(JANVIER!$N$239,$E37)+COUNTIF(JANVIER!$N$249,$E37)+COUNTIF(JANVIER!$N$259,$E37)+COUNTIF(JANVIER!$N$269,$E37)+COUNTIF(JANVIER!$N$279,$E37)+COUNTIF(JANVIER!$N$289,$E37)+COUNTIF(JANVIER!$N$299,$E37)+COUNTIF(JANVIER!$N$309,$E37)</f>
        <v>0</v>
      </c>
      <c r="BA37" s="98">
        <f>COUNTIF(JANVIER!M$9,$E37)+COUNTIF(JANVIER!$M$19,$E37)+COUNTIF(JANVIER!$M$29,$E37)+COUNTIF(JANVIER!$M$40,$E37)+COUNTIF(JANVIER!$M$50,$E37)+COUNTIF(JANVIER!$M$60,$E37)+COUNTIF(JANVIER!$M$70,$E37)+COUNTIF(JANVIER!$M$80,$E37)+COUNTIF(JANVIER!$M$90,$E37)+COUNTIF(JANVIER!$M$100,$E37)+COUNTIF(JANVIER!$M$110,$E37)+COUNTIF(JANVIER!$M$120,$E37)+COUNTIF(JANVIER!$M$130,$E37)+COUNTIF(JANVIER!$M$140,$E37)+COUNTIF(JANVIER!$M$150,$E37)+COUNTIF(JANVIER!$M$160,$E37)+COUNTIF(JANVIER!$M$170,$E37)+COUNTIF(JANVIER!$M$180,$E37)+COUNTIF(JANVIER!$M$190,$E37)+COUNTIF(JANVIER!$M$200,$E37)+COUNTIF(JANVIER!$M$210,$E37)+COUNTIF(JANVIER!$M$220,$E37)+COUNTIF(JANVIER!$M$230,$E37)+COUNTIF(JANVIER!$M$240,$E37)+COUNTIF(JANVIER!$M$250,$E37)+COUNTIF(JANVIER!$M$260,$E37)+COUNTIF(JANVIER!$M$270,$E37)+COUNTIF(JANVIER!$M$280,$E37)+COUNTIF(JANVIER!$M$290,$E37)+COUNTIF(JANVIER!$M$300,$E37)+COUNTIF(JANVIER!$M$310,$E37)</f>
        <v>0</v>
      </c>
      <c r="BB37" s="136">
        <f>COUNTIF(JANVIER!N$9,$E37)+COUNTIF(JANVIER!$N$19,$E37)+COUNTIF(JANVIER!$N$29,$E37)+COUNTIF(JANVIER!$N$40,$E37)+COUNTIF(JANVIER!$N$50,$E37)+COUNTIF(JANVIER!$N$60,$E37)+COUNTIF(JANVIER!$N$70,$E37)+COUNTIF(JANVIER!$N$80,$E37)+COUNTIF(JANVIER!$N$90,$E37)+COUNTIF(JANVIER!$N$100,$E37)+COUNTIF(JANVIER!$N$110,$E37)+COUNTIF(JANVIER!$N$120,$E37)+COUNTIF(JANVIER!$N$130,$E37)+COUNTIF(JANVIER!$N$140,$E37)+COUNTIF(JANVIER!$N$150,$E37)+COUNTIF(JANVIER!$N$160,$E37)+COUNTIF(JANVIER!$N$170,$E37)+COUNTIF(JANVIER!$N$180,$E37)+COUNTIF(JANVIER!$N$190,$E37)+COUNTIF(JANVIER!$N$200,$E37)+COUNTIF(JANVIER!$N$210,$E37)+COUNTIF(JANVIER!$N$220,$E37)+COUNTIF(JANVIER!$N$230,$E37)+COUNTIF(JANVIER!$N$240,$E37)+COUNTIF(JANVIER!$N$250,$E37)+COUNTIF(JANVIER!$N$260,$E37)+COUNTIF(JANVIER!$N$270,$E37)+COUNTIF(JANVIER!$N$280,$E37)+COUNTIF(JANVIER!$N$290,$E37)+COUNTIF(JANVIER!$N$300,$E37)+COUNTIF(JANVIER!$N$310,$E37)</f>
        <v>0</v>
      </c>
      <c r="BC37" s="80"/>
      <c r="BD37" s="55">
        <f>COUNTIF(JANVIER!P$6,$E37)+COUNTIF(JANVIER!$P$16,$E37)+COUNTIF(JANVIER!$P$26,$E37)+COUNTIF(JANVIER!$P$37,$E37)+COUNTIF(JANVIER!$P$47,$E37)+COUNTIF(JANVIER!$P$57,$E37)+COUNTIF(JANVIER!$P$67,$E37)+COUNTIF(JANVIER!$P$77,$E37)+COUNTIF(JANVIER!$P$87,$E37)+COUNTIF(JANVIER!$P$97,$E37)+COUNTIF(JANVIER!$P$107,$E37)+COUNTIF(JANVIER!$P$117,$E37)+COUNTIF(JANVIER!$P$127,$E37)+COUNTIF(JANVIER!$P$137,$E37)+COUNTIF(JANVIER!$P$147,$E37)+COUNTIF(JANVIER!$P$157,$E37)+COUNTIF(JANVIER!$P$167,$E37)+COUNTIF(JANVIER!$P$177,$E37)+COUNTIF(JANVIER!$P$187,$E37)+COUNTIF(JANVIER!$P$197,$E37)+COUNTIF(JANVIER!$P$207,$E37)+COUNTIF(JANVIER!$P$217,$E37)+COUNTIF(JANVIER!$P$227,$E37)+COUNTIF(JANVIER!$P$237,$E37)+COUNTIF(JANVIER!$P$247,$E37)+COUNTIF(JANVIER!$P$257,$E37)+COUNTIF(JANVIER!$P$267,$E37)+COUNTIF(JANVIER!$P$277,$E37)+COUNTIF(JANVIER!$P$287,$E37)+COUNTIF(JANVIER!$P$297,$E37)+COUNTIF(JANVIER!$P$307,$E37)</f>
        <v>0</v>
      </c>
      <c r="BE37" s="140">
        <f>COUNTIF(JANVIER!Q$6,$E37)+COUNTIF(JANVIER!$P$16,$E37)+COUNTIF(JANVIER!$P$26,$E37)+COUNTIF(JANVIER!$P$37,$E37)+COUNTIF(JANVIER!$M$47,$E37)+COUNTIF(JANVIER!$P$57,$E37)+COUNTIF(JANVIER!$P$67,$E37)+COUNTIF(JANVIER!$P$77,$E37)+COUNTIF(JANVIER!$P$87,$E37)+COUNTIF(JANVIER!$P$97,$E37)+COUNTIF(JANVIER!$P$107,$E37)+COUNTIF(JANVIER!$P$117,$E37)+COUNTIF(JANVIER!$P$127,$E37)+COUNTIF(JANVIER!$P$137,$E37)+COUNTIF(JANVIER!$P$147,$E37)+COUNTIF(JANVIER!$P$157,$E37)+COUNTIF(JANVIER!$P$167,$E37)+COUNTIF(JANVIER!$P$177,$E37)+COUNTIF(JANVIER!$P$187,$E37)+COUNTIF(JANVIER!$P$197,$E37)+COUNTIF(JANVIER!$P$207,$E37)+COUNTIF(JANVIER!$P$217,$E37)+COUNTIF(JANVIER!$P$227,$E37)+COUNTIF(JANVIER!$P$237,$E37)+COUNTIF(JANVIER!$P$247,$E37)+COUNTIF(JANVIER!$P$257,$E37)+COUNTIF(JANVIER!$P$267,$E37)+COUNTIF(JANVIER!$P$277,$E37)+COUNTIF(JANVIER!$P$287,$E37)+COUNTIF(JANVIER!$P$297,$E37)+COUNTIF(JANVIER!$P$307,$E37)</f>
        <v>0</v>
      </c>
      <c r="BF37" s="55">
        <f>COUNTIF(JANVIER!$P$7,$E37)+COUNTIF(JANVIER!$P$17,$E37)+COUNTIF(JANVIER!$P$27,$E37)+COUNTIF(JANVIER!$P$38,$E37)+COUNTIF(JANVIER!$P$48,$E37)+COUNTIF(JANVIER!$P$58,$E37)+COUNTIF(JANVIER!$P$68,$E37)+COUNTIF(JANVIER!$P$78,$E37)+COUNTIF(JANVIER!$P$88,$E37)+COUNTIF(JANVIER!$P$98,$E37)+COUNTIF(JANVIER!$P$108,$E37)+COUNTIF(JANVIER!$P$118,$E37)+COUNTIF(JANVIER!$P$128,$E37)+COUNTIF(JANVIER!$P$138,$E37)+COUNTIF(JANVIER!$P$148,$E37)+COUNTIF(JANVIER!$P$158,$E37)+COUNTIF(JANVIER!$P$168,$E37)+COUNTIF(JANVIER!$P$178,$E37)+COUNTIF(JANVIER!$P$188,$E37)+COUNTIF(JANVIER!$P$198,$E37)+COUNTIF(JANVIER!$P$208,$E37)+COUNTIF(JANVIER!$P$218,$E37)+COUNTIF(JANVIER!$P$228,$E37)+COUNTIF(JANVIER!$P$238,$E37)+COUNTIF(JANVIER!$P$248,$E37)+COUNTIF(JANVIER!$P$258,$E37)+COUNTIF(JANVIER!$P$268,$E37)+COUNTIF(JANVIER!$P$278,$E37)+COUNTIF(JANVIER!$P$288,$E37)+COUNTIF(JANVIER!$P$298,$E37)+COUNTIF(JANVIER!$P$308,$E37)</f>
        <v>0</v>
      </c>
      <c r="BG37" s="140">
        <f>COUNTIF(JANVIER!$Q$7,$E37)+COUNTIF(JANVIER!$Q$17,$E37)+COUNTIF(JANVIER!$Q$27,$E37)+COUNTIF(JANVIER!$Q$38,$E37)+COUNTIF(JANVIER!$Q$48,$E37)+COUNTIF(JANVIER!$Q$58,$E37)+COUNTIF(JANVIER!$Q$68,$E37)+COUNTIF(JANVIER!$Q$78,$E37)+COUNTIF(JANVIER!$Q$88,$E37)+COUNTIF(JANVIER!$Q$98,$E37)+COUNTIF(JANVIER!$Q$108,$E37)+COUNTIF(JANVIER!$Q$118,$E37)+COUNTIF(JANVIER!$Q$128,$E37)+COUNTIF(JANVIER!$Q$138,$E37)+COUNTIF(JANVIER!$Q$148,$E37)+COUNTIF(JANVIER!$Q$158,$E37)+COUNTIF(JANVIER!$Q$168,$E37)+COUNTIF(JANVIER!$Q$178,$E37)+COUNTIF(JANVIER!$Q$188,$E37)+COUNTIF(JANVIER!$Q$198,$E37)+COUNTIF(JANVIER!$Q$208,$E37)+COUNTIF(JANVIER!$Q$218,$E37)+COUNTIF(JANVIER!$Q$228,$E37)+COUNTIF(JANVIER!$Q$238,$E37)+COUNTIF(JANVIER!$Q$248,$E37)+COUNTIF(JANVIER!$Q$258,$E37)+COUNTIF(JANVIER!$Q$268,$E37)+COUNTIF(JANVIER!$Q$278,$E37)+COUNTIF(JANVIER!$Q$288,$E37)+COUNTIF(JANVIER!$Q$298,$E37)+COUNTIF(JANVIER!$Q$308,$E37)</f>
        <v>0</v>
      </c>
      <c r="BH37" s="48">
        <f>COUNTIF(JANVIER!P$8,$E37)+COUNTIF(JANVIER!$P$18,$E37)+COUNTIF(JANVIER!$P$28,$E37)+COUNTIF(JANVIER!$P$39,$E37)+COUNTIF(JANVIER!$P$49,$E37)+COUNTIF(JANVIER!$P$59,$E37)+COUNTIF(JANVIER!$P$69,$E37)+COUNTIF(JANVIER!$P$79,$E37)+COUNTIF(JANVIER!$P$89,$E37)+COUNTIF(JANVIER!$P$99,$E37)+COUNTIF(JANVIER!$P$109,$E37)+COUNTIF(JANVIER!$P$119,$E37)+COUNTIF(JANVIER!$P$129,$E37)+COUNTIF(JANVIER!$P$139,$E37)+COUNTIF(JANVIER!$P$149,$E37)+COUNTIF(JANVIER!$P$159,$E37)+COUNTIF(JANVIER!$P$169,$E37)+COUNTIF(JANVIER!$P$179,$E37)+COUNTIF(JANVIER!$P$189,$E37)+COUNTIF(JANVIER!$P$199,$E37)+COUNTIF(JANVIER!$P$209,$E37)+COUNTIF(JANVIER!$P$219,$E37)+COUNTIF(JANVIER!$P$229,$E37)+COUNTIF(JANVIER!$P$239,$E37)+COUNTIF(JANVIER!$P$249,$E37)+COUNTIF(JANVIER!$P$259,$E37)+COUNTIF(JANVIER!$P$269,$E37)+COUNTIF(JANVIER!$P$279,$E37)+COUNTIF(JANVIER!$P$289,$E37)+COUNTIF(JANVIER!$P$299,$E37)+COUNTIF(JANVIER!$P$309,$E37)</f>
        <v>0</v>
      </c>
      <c r="BI37" s="151">
        <f>COUNTIF(JANVIER!Q$8,$E37)+COUNTIF(JANVIER!$Q$18,$E37)+COUNTIF(JANVIER!$Q$28,$E37)+COUNTIF(JANVIER!$Q$39,$E37)+COUNTIF(JANVIER!$Q$49,$E37)+COUNTIF(JANVIER!$Q$59,$E37)+COUNTIF(JANVIER!$Q$69,$E37)+COUNTIF(JANVIER!$Q$79,$E37)+COUNTIF(JANVIER!$Q$89,$E37)+COUNTIF(JANVIER!$Q$99,$E37)+COUNTIF(JANVIER!$Q$109,$E37)+COUNTIF(JANVIER!$Q$119,$E37)+COUNTIF(JANVIER!$Q$129,$E37)+COUNTIF(JANVIER!$Q$139,$E37)+COUNTIF(JANVIER!$Q$149,$E37)+COUNTIF(JANVIER!$Q$159,$E37)+COUNTIF(JANVIER!$Q$169,$E37)+COUNTIF(JANVIER!$Q$179,$E37)+COUNTIF(JANVIER!$Q$189,$E37)+COUNTIF(JANVIER!$Q$199,$E37)+COUNTIF(JANVIER!$Q$209,$E37)+COUNTIF(JANVIER!$Q$219,$E37)+COUNTIF(JANVIER!$Q$229,$E37)+COUNTIF(JANVIER!$Q$239,$E37)+COUNTIF(JANVIER!$Q$249,$E37)+COUNTIF(JANVIER!$Q$259,$E37)+COUNTIF(JANVIER!$Q$269,$E37)+COUNTIF(JANVIER!$Q$279,$E37)+COUNTIF(JANVIER!$Q$289,$E37)+COUNTIF(JANVIER!$Q$299,$E37)+COUNTIF(JANVIER!$Q$309,$E37)</f>
        <v>0</v>
      </c>
      <c r="BJ37" s="80"/>
      <c r="BK37" s="55">
        <f>COUNTIF(JANVIER!S$6,$E37)+COUNTIF(JANVIER!$S$16,$E37)+COUNTIF(JANVIER!$S$26,$E37)+COUNTIF(JANVIER!$S$37,$E37)+COUNTIF(JANVIER!$S$47,$E37)+COUNTIF(JANVIER!$S$57,$E37)+COUNTIF(JANVIER!$S$67,$E37)+COUNTIF(JANVIER!$S$77,$E37)+COUNTIF(JANVIER!$S$87,$E37)+COUNTIF(JANVIER!$S$97,$E37)+COUNTIF(JANVIER!$S$107,$E37)+COUNTIF(JANVIER!$S$117,$E37)+COUNTIF(JANVIER!$S$127,$E37)+COUNTIF(JANVIER!$S$137,$E37)+COUNTIF(JANVIER!$S$147,$E37)+COUNTIF(JANVIER!$S$157,$E37)+COUNTIF(JANVIER!$S$167,$E37)+COUNTIF(JANVIER!$S$177,$E37)+COUNTIF(JANVIER!$S$187,$E37)+COUNTIF(JANVIER!$S$197,$E37)+COUNTIF(JANVIER!$S$207,$E37)+COUNTIF(JANVIER!$S$217,$E37)+COUNTIF(JANVIER!$S$227,$E37)+COUNTIF(JANVIER!$S$237,$E37)+COUNTIF(JANVIER!$S$247,$E37)+COUNTIF(JANVIER!$S$257,$E37)+COUNTIF(JANVIER!$S$267,$E37)+COUNTIF(JANVIER!$S$277,$E37)+COUNTIF(JANVIER!$S$287,$E37)+COUNTIF(JANVIER!$S$297,$E37)+COUNTIF(JANVIER!$S$307,$E37)</f>
        <v>0</v>
      </c>
      <c r="BL37" s="140">
        <f>COUNTIF(JANVIER!T$6,$E40)+COUNTIF(JANVIER!$T$16,$E40)+COUNTIF(JANVIER!$T$26,$E40)+COUNTIF(JANVIER!$T$37,$E40)+COUNTIF(JANVIER!$T$47,$E40)+COUNTIF(JANVIER!$T$57,$E40)+COUNTIF(JANVIER!$T$67,$E40)+COUNTIF(JANVIER!$T$77,$E40)+COUNTIF(JANVIER!$T$87,$E40)+COUNTIF(JANVIER!$T$97,$E40)+COUNTIF(JANVIER!$T$107,$E40)+COUNTIF(JANVIER!$T$117,$E40)+COUNTIF(JANVIER!$T$127,$E40)+COUNTIF(JANVIER!$T$137,$E40)+COUNTIF(JANVIER!$T$147,$E40)+COUNTIF(JANVIER!$T$157,$E40)+COUNTIF(JANVIER!$T$167,$E40)+COUNTIF(JANVIER!$T$177,$E40)+COUNTIF(JANVIER!$T$187,$E40)+COUNTIF(JANVIER!$T$197,$E40)+COUNTIF(JANVIER!$T$207,$E40)+COUNTIF(JANVIER!$T$217,$E40)+COUNTIF(JANVIER!$T$227,$E40)+COUNTIF(JANVIER!$T$237,$E40)+COUNTIF(JANVIER!$T$247,$E40)+COUNTIF(JANVIER!$T$257,$E40)+COUNTIF(JANVIER!$T$267,$E40)+COUNTIF(JANVIER!$T$277,$E40)+COUNTIF(JANVIER!$T$287,$E40)+COUNTIF(JANVIER!$T$297,$E40)+COUNTIF(JANVIER!$T$307,$E40)</f>
        <v>0</v>
      </c>
      <c r="BM37" s="55">
        <f>COUNTIF(JANVIER!$S$7,$E37)+COUNTIF(JANVIER!$S$17,$E37)+COUNTIF(JANVIER!$S$27,$E37)+COUNTIF(JANVIER!$S$38,$E37)+COUNTIF(JANVIER!$S$48,$E37)+COUNTIF(JANVIER!$S$58,$E37)+COUNTIF(JANVIER!$S$68,$E37)+COUNTIF(JANVIER!$S$78,$E37)+COUNTIF(JANVIER!$S$88,$E37)+COUNTIF(JANVIER!$S$98,$E37)+COUNTIF(JANVIER!$S$108,$E37)+COUNTIF(JANVIER!$S$118,$E37)+COUNTIF(JANVIER!$S$128,$E37)+COUNTIF(JANVIER!$S$138,$E37)+COUNTIF(JANVIER!$S$148,$E37)+COUNTIF(JANVIER!$S$158,$E37)+COUNTIF(JANVIER!$S$168,$E37)+COUNTIF(JANVIER!$S$178,$E37)+COUNTIF(JANVIER!$S$188,$E37)+COUNTIF(JANVIER!$S$198,$E37)+COUNTIF(JANVIER!$S$208,$E37)+COUNTIF(JANVIER!$S$218,$E37)+COUNTIF(JANVIER!$S$228,$E37)+COUNTIF(JANVIER!$S$238,$E37)+COUNTIF(JANVIER!$S$248,$E37)+COUNTIF(JANVIER!$S$258,$E37)+COUNTIF(JANVIER!$S$268,$E37)+COUNTIF(JANVIER!$S$278,$E37)+COUNTIF(JANVIER!$S$288,$E37)+COUNTIF(JANVIER!$S$298,$E37)+COUNTIF(JANVIER!$S$308,$E37)</f>
        <v>0</v>
      </c>
      <c r="BN37" s="140">
        <f>COUNTIF(JANVIER!$T$7,$E37)+COUNTIF(JANVIER!$T$17,$E37)+COUNTIF(JANVIER!$T$27,$E37)+COUNTIF(JANVIER!$T$38,$E37)+COUNTIF(JANVIER!$T$48,$E37)+COUNTIF(JANVIER!$T$58,$E37)+COUNTIF(JANVIER!$T$68,$E37)+COUNTIF(JANVIER!$T$78,$E37)+COUNTIF(JANVIER!$T$88,$E37)+COUNTIF(JANVIER!$T$98,$E37)+COUNTIF(JANVIER!$T$108,$E37)+COUNTIF(JANVIER!$T$118,$E37)+COUNTIF(JANVIER!$T$128,$E37)+COUNTIF(JANVIER!$T$138,$E37)+COUNTIF(JANVIER!$T$148,$E37)+COUNTIF(JANVIER!$T$158,$E37)+COUNTIF(JANVIER!$T$168,$E37)+COUNTIF(JANVIER!$T$178,$E37)+COUNTIF(JANVIER!$T$188,$E37)+COUNTIF(JANVIER!$T$198,$E37)+COUNTIF(JANVIER!$T$208,$E37)+COUNTIF(JANVIER!$T$218,$E37)+COUNTIF(JANVIER!$T$228,$E37)+COUNTIF(JANVIER!$T$238,$E37)+COUNTIF(JANVIER!$T$248,$E37)+COUNTIF(JANVIER!$T$258,$E37)+COUNTIF(JANVIER!$T$268,$E37)+COUNTIF(JANVIER!$T$278,$E37)+COUNTIF(JANVIER!$T$288,$E37)+COUNTIF(JANVIER!$T$298,$E37)+COUNTIF(JANVIER!$T$308,$E37)</f>
        <v>0</v>
      </c>
    </row>
    <row r="38" spans="5:66" x14ac:dyDescent="0.25">
      <c r="E38" s="162"/>
      <c r="F38" s="117"/>
      <c r="G38" s="55">
        <f>COUNTIF(JANVIER!$A$8,$E38)+COUNTIF(JANVIER!$A$18,$E38)+COUNTIF(JANVIER!$A$276,$E38)+COUNTIF(JANVIER!$A$39,$E38)+COUNTIF(JANVIER!$A$49,$E38)+COUNTIF(JANVIER!$A$59,$E38)+COUNTIF(JANVIER!$A$69,$E38)+COUNTIF(JANVIER!$A$79,$E38)+COUNTIF(JANVIER!$A$87,$E38)+COUNTIF(JANVIER!$A$99,$E38)+COUNTIF(JANVIER!$A$109,$E38)+COUNTIF(JANVIER!$A$119,$E38)+COUNTIF(JANVIER!$A$129,$E38)+COUNTIF(JANVIER!$A$139,$E38)+COUNTIF(JANVIER!$A$149,$E38)+COUNTIF(JANVIER!$A$159,$E38)+COUNTIF(JANVIER!$A$169,$E38)+COUNTIF(JANVIER!$A$179,$E38)+COUNTIF(JANVIER!$A$189,$E38)+COUNTIF(JANVIER!$A$199,$E38)+COUNTIF(JANVIER!$A$209,$E38)+COUNTIF(JANVIER!$A$219,$E38)+COUNTIF(JANVIER!$A$229,$E38)+COUNTIF(JANVIER!$A$239,$E38)+COUNTIF(JANVIER!$A$249,$E38)+COUNTIF(JANVIER!$A$259,$E38)+COUNTIF(JANVIER!$A$269,$E38)+COUNTIF(JANVIER!$A$279,$E38)+COUNTIF(JANVIER!$A$289,$E38)+COUNTIF(JANVIER!$A$299,$E38)+COUNTIF(JANVIER!$A$307:$D$309,$E38)</f>
        <v>0</v>
      </c>
      <c r="H38" s="55">
        <f>COUNTIF(JANVIER!$B$8,$E38)+COUNTIF(JANVIER!$B$18,$E38)+COUNTIF(JANVIER!$B$28,$E38)+COUNTIF(JANVIER!$B$39,$E38)+COUNTIF(JANVIER!$B$49,$E38)+COUNTIF(JANVIER!$B$59,$E38)+COUNTIF(JANVIER!$B$69,$E38)+COUNTIF(JANVIER!$B$79,$E38)+COUNTIF(JANVIER!$B$89,$E38)+COUNTIF(JANVIER!$B$99,$E38)+COUNTIF(JANVIER!$B$109,$E38)+COUNTIF(JANVIER!$B$119,$E38)+COUNTIF(JANVIER!$B$129,$E38)+COUNTIF(JANVIER!$B$139,$E38)+COUNTIF(JANVIER!$B$149,$E38)+COUNTIF(JANVIER!$B$159,$E38)+COUNTIF(JANVIER!$B$169,$E38)+COUNTIF(JANVIER!$B$179,$E38)+COUNTIF(JANVIER!$B$189,$E38)+COUNTIF(JANVIER!$B$199,$E38)+COUNTIF(JANVIER!$B$209,$E38)+COUNTIF(JANVIER!$B$219,$E38)+COUNTIF(JANVIER!$B$229,$E38)+COUNTIF(JANVIER!$B$239,$E38)+COUNTIF(JANVIER!$B$249,$E38)+COUNTIF(JANVIER!$B$259,$E38)+COUNTIF(JANVIER!$B$269,$E38)+COUNTIF(JANVIER!$B$279,$E38)+COUNTIF(JANVIER!$B$289,$E38)+COUNTIF(JANVIER!$B$299,$E38)+COUNTIF(JANVIER!$B$309,$E38)</f>
        <v>0</v>
      </c>
      <c r="I38" s="1">
        <f t="shared" si="0"/>
        <v>0</v>
      </c>
      <c r="J38" s="1">
        <f t="shared" si="1"/>
        <v>0</v>
      </c>
      <c r="K38" s="1">
        <f t="shared" si="2"/>
        <v>0</v>
      </c>
      <c r="L38" s="117"/>
      <c r="M38" s="55">
        <f>COUNTIF(JANVIER!$D$6,$E38)+COUNTIF(JANVIER!$D$16,$E38)+COUNTIF(JANVIER!$D$26,$E38)+COUNTIF(JANVIER!$D$37,$E38)+COUNTIF(JANVIER!$D$47,$E38)+COUNTIF(JANVIER!$D$57,$E38)+COUNTIF(JANVIER!$D$67,$E38)+COUNTIF(JANVIER!$D$77,$E38)+COUNTIF(JANVIER!$D$87,$E38)+COUNTIF(JANVIER!$D$97,$E38)+COUNTIF(JANVIER!$D$107,$E38)+COUNTIF(JANVIER!$D$117,$E38)+COUNTIF(JANVIER!$D$127,$E38)+COUNTIF(JANVIER!$D$137,$E38)+COUNTIF(JANVIER!$D$147,$E38)+COUNTIF(JANVIER!$D$157,$E38)+COUNTIF(JANVIER!$D$167,$E38)+COUNTIF(JANVIER!$D$177,$E38)+COUNTIF(JANVIER!$D$187,$E38)+COUNTIF(JANVIER!$D$197,$E38)+COUNTIF(JANVIER!$D$207,$E38)+COUNTIF(JANVIER!$D$217,$E38)+COUNTIF(JANVIER!$D$227,$E38)+COUNTIF(JANVIER!$D$237,$E38)+COUNTIF(JANVIER!$D$247,$E38)+COUNTIF(JANVIER!$D$257,$E38)+COUNTIF(JANVIER!$D$267,$E38)+COUNTIF(JANVIER!$D$277,$E38)+COUNTIF(JANVIER!$D$287,$E38)+COUNTIF(JANVIER!$D$297,$E38)+COUNTIF(JANVIER!$D$307:D339,$E38)</f>
        <v>0</v>
      </c>
      <c r="N38" s="140">
        <f>COUNTIF(JANVIER!$E$6,$E38)+COUNTIF(JANVIER!$E$16,$E38)+COUNTIF(JANVIER!$E$26,$E38)+COUNTIF(JANVIER!$E$37,$E38)+COUNTIF(JANVIER!$E$47,$E38)+COUNTIF(JANVIER!$E$57,$E38)+COUNTIF(JANVIER!$E$67,$E38)+COUNTIF(JANVIER!$E$77,$E38)+COUNTIF(JANVIER!$E$87,$E38)+COUNTIF(JANVIER!$E$97,$E38)+COUNTIF(JANVIER!$E$107,$E38)+COUNTIF(JANVIER!$E$117,$E38)+COUNTIF(JANVIER!$E$127,$E38)+COUNTIF(JANVIER!$E$137,$E38)+COUNTIF(JANVIER!$E$147,$E38)+COUNTIF(JANVIER!$E$157,$E38)+COUNTIF(JANVIER!$E$167,$E38)+COUNTIF(JANVIER!$E$177,$E38)+COUNTIF(JANVIER!$E$187,$E38)+COUNTIF(JANVIER!$E$197,$E38)+COUNTIF(JANVIER!$E$207,$E38)+COUNTIF(JANVIER!$E$217,$E38)+COUNTIF(JANVIER!$E$227,$E38)+COUNTIF(JANVIER!$E$237,$E38)+COUNTIF(JANVIER!$E$247,$E38)+COUNTIF(JANVIER!$E$257,$E38)+COUNTIF(JANVIER!$E$267,$E38)+COUNTIF(JANVIER!$E$277,$E38)+COUNTIF(JANVIER!$E$287,$E38)+COUNTIF(JANVIER!$E$297,$E38)+COUNTIF(JANVIER!$E$307:E339,$E38)</f>
        <v>0</v>
      </c>
      <c r="O38" s="55">
        <f>COUNTIF(JANVIER!$D$7,$E38)+COUNTIF(JANVIER!$D$17,$E38)+COUNTIF(JANVIER!$D$27,$E38)+COUNTIF(JANVIER!$D$38,$E38)+COUNTIF(JANVIER!$D$48,$E38)+COUNTIF(JANVIER!$D$58,$E38)+COUNTIF(JANVIER!$D$68,$E38)+COUNTIF(JANVIER!$D$78,$E38)+COUNTIF(JANVIER!$D$88,$E38)+COUNTIF(JANVIER!$D$98,$E38)+COUNTIF(JANVIER!$D$108,$E38)+COUNTIF(JANVIER!$D$118,$E38)+COUNTIF(JANVIER!$D$128,$E38)+COUNTIF(JANVIER!$D$138,$E38)+COUNTIF(JANVIER!$D$148,$E38)+COUNTIF(JANVIER!$D$158,$E38)+COUNTIF(JANVIER!$D$168,$E38)+COUNTIF(JANVIER!$D$178,$E38)+COUNTIF(JANVIER!$D$188,$E38)+COUNTIF(JANVIER!$D$198,$E38)+COUNTIF(JANVIER!$D$208,$E38)+COUNTIF(JANVIER!$D$218,$E38)+COUNTIF(JANVIER!$D$228,$E38)+COUNTIF(JANVIER!$D$238,$E38)+COUNTIF(JANVIER!$D$248,$E38)+COUNTIF(JANVIER!$D$258,$E38)+COUNTIF(JANVIER!$D$268,$E38)+COUNTIF(JANVIER!$D$278,$E38)+COUNTIF(JANVIER!$D$288,$E38)+COUNTIF(JANVIER!$D$298,$E38)+COUNTIF(JANVIER!$D$308:F339,$E38)</f>
        <v>0</v>
      </c>
      <c r="P38" s="140">
        <f>COUNTIF(JANVIER!$E$7,$E38)+COUNTIF(JANVIER!$E$17,$E38)+COUNTIF(JANVIER!$E$27,$E38)+COUNTIF(JANVIER!$E$38,$E38)+COUNTIF(JANVIER!$E$48,$E38)+COUNTIF(JANVIER!$E$58,$E38)+COUNTIF(JANVIER!$E$68,$E38)+COUNTIF(JANVIER!$E$78,$E38)+COUNTIF(JANVIER!$E$88,$E38)+COUNTIF(JANVIER!$E$98,$E38)+COUNTIF(JANVIER!$E$108,$E38)+COUNTIF(JANVIER!$E$118,$E38)+COUNTIF(JANVIER!$E$128,$E38)+COUNTIF(JANVIER!$E$138,$E38)+COUNTIF(JANVIER!$E$148,$E38)+COUNTIF(JANVIER!$E$158,$E38)+COUNTIF(JANVIER!$E$168,$E38)+COUNTIF(JANVIER!$E$178,$E38)+COUNTIF(JANVIER!$E$188,$E38)+COUNTIF(JANVIER!$E$198,$E38)+COUNTIF(JANVIER!$E$208,$E38)+COUNTIF(JANVIER!$E$218,$E38)+COUNTIF(JANVIER!$E$228,$E38)+COUNTIF(JANVIER!$E$238,$E38)+COUNTIF(JANVIER!$E$248,$E38)+COUNTIF(JANVIER!$E$258,$E38)+COUNTIF(JANVIER!$E$268,$E38)+COUNTIF(JANVIER!$E$278,$E38)+COUNTIF(JANVIER!$E$288,$E38)+COUNTIF(JANVIER!$E$298,$E38)+COUNTIF(JANVIER!$E$308:G339,$E38)</f>
        <v>0</v>
      </c>
      <c r="Q38" s="48">
        <f>COUNTIF(JANVIER!$D$8,$E38)+COUNTIF(JANVIER!$D$18,$E38)+COUNTIF(JANVIER!$D$28,$E38)+COUNTIF(JANVIER!$D$39,$E38)+COUNTIF(JANVIER!$D$49,$E38)+COUNTIF(JANVIER!$D$59,$E38)+COUNTIF(JANVIER!$D$69,$E38)+COUNTIF(JANVIER!$D$79,$E38)+COUNTIF(JANVIER!$D$89,$E38)+COUNTIF(JANVIER!$D$99,$E38)+COUNTIF(JANVIER!$D$109,$E38)+COUNTIF(JANVIER!$D$119,$E38)+COUNTIF(JANVIER!$D$129,$E38)+COUNTIF(JANVIER!$D$139,$E38)+COUNTIF(JANVIER!$D$149,$E38)+COUNTIF(JANVIER!$D$159,$E38)+COUNTIF(JANVIER!$D$169,$E38)+COUNTIF(JANVIER!$D$179,$E38)+COUNTIF(JANVIER!$D$189,$E38)+COUNTIF(JANVIER!$D$199,$E38)+COUNTIF(JANVIER!$D$209,$E38)+COUNTIF(JANVIER!$D$219,$E38)+COUNTIF(JANVIER!$D$229,$E38)+COUNTIF(JANVIER!$D$239,$E38)+COUNTIF(JANVIER!$D$249,$E38)+COUNTIF(JANVIER!$D$259,$E38)+COUNTIF(JANVIER!$D$269,$E38)+COUNTIF(JANVIER!$D$279,$E38)+COUNTIF(JANVIER!$D$289,$E38)+COUNTIF(JANVIER!$D$299,$E38)+COUNTIF(JANVIER!$D$309:H339,$E38)</f>
        <v>0</v>
      </c>
      <c r="R38" s="151">
        <f>COUNTIF(JANVIER!$E$8,$E38)+COUNTIF(JANVIER!$E$18,$E38)+COUNTIF(JANVIER!$E$28,$E38)+COUNTIF(JANVIER!$E$39,$E38)+COUNTIF(JANVIER!$E$49,$E38)+COUNTIF(JANVIER!$E$59,$E38)+COUNTIF(JANVIER!$E$69,$E38)+COUNTIF(JANVIER!$E$79,$E38)+COUNTIF(JANVIER!$E$89,$E38)+COUNTIF(JANVIER!$E$99,$E38)+COUNTIF(JANVIER!$E$109,$E38)+COUNTIF(JANVIER!$E$119,$E38)+COUNTIF(JANVIER!$E$129,$E38)+COUNTIF(JANVIER!$E$139,$E38)+COUNTIF(JANVIER!$E$149,$E38)+COUNTIF(JANVIER!$E$159,$E38)+COUNTIF(JANVIER!$E$169,$E38)+COUNTIF(JANVIER!$E$179,$E38)+COUNTIF(JANVIER!$E$189,$E38)+COUNTIF(JANVIER!$E$199,$E38)+COUNTIF(JANVIER!$E$209,$E38)+COUNTIF(JANVIER!$E$219,$E38)+COUNTIF(JANVIER!$E$229,$E38)+COUNTIF(JANVIER!$E$239,$E38)+COUNTIF(JANVIER!$E$249,$E38)+COUNTIF(JANVIER!$E$259,$E38)+COUNTIF(JANVIER!$E$269,$E38)+COUNTIF(JANVIER!$E$279,$E38)+COUNTIF(JANVIER!$E$289,$E38)+COUNTIF(JANVIER!$E$299,$E38)+COUNTIF(JANVIER!$E$309,$E38)</f>
        <v>0</v>
      </c>
      <c r="S38" s="48">
        <f t="shared" si="3"/>
        <v>0</v>
      </c>
      <c r="T38" s="136">
        <f t="shared" si="3"/>
        <v>0</v>
      </c>
      <c r="U38" s="49">
        <f t="shared" si="4"/>
        <v>0</v>
      </c>
      <c r="V38" s="80"/>
      <c r="W38" s="55">
        <f>COUNTIF(JANVIER!$G$6,$E38)+COUNTIF(JANVIER!$G$16,$E38)+COUNTIF(JANVIER!$G$26,$E38)+COUNTIF(JANVIER!$G$37,$E38)+COUNTIF(JANVIER!$G$47,$E38)+COUNTIF(JANVIER!$G$57,$E38)+COUNTIF(JANVIER!$G$67,$E38)+COUNTIF(JANVIER!$G$77,$E38)+COUNTIF(JANVIER!$G$87,$E38)+COUNTIF(JANVIER!$G$97,$E38)+COUNTIF(JANVIER!$G$107,$E38)+COUNTIF(JANVIER!$G$117,$E38)+COUNTIF(JANVIER!$G$127,$E38)+COUNTIF(JANVIER!$G$137,$E38)+COUNTIF(JANVIER!$G$147,$E38)+COUNTIF(JANVIER!$G$157,$E38)+COUNTIF(JANVIER!$G$167,$E38)+COUNTIF(JANVIER!$G$177,$E38)+COUNTIF(JANVIER!$G$187,$E38)+COUNTIF(JANVIER!$G$197,$E38)+COUNTIF(JANVIER!$G$207,$E38)+COUNTIF(JANVIER!$G$217,$E38)+COUNTIF(JANVIER!$G$227,$E38)+COUNTIF(JANVIER!$G$237,$E38)+COUNTIF(JANVIER!$G$247,$E38)+COUNTIF(JANVIER!$G$257,$E38)+COUNTIF(JANVIER!$G$267,$E38)+COUNTIF(JANVIER!$G$277,$E38)+COUNTIF(JANVIER!$G$287,$E38)+COUNTIF(JANVIER!$G$297,$E38)+COUNTIF(JANVIER!$G$307:N339,$E38)</f>
        <v>0</v>
      </c>
      <c r="X38" s="140">
        <f>COUNTIF(JANVIER!$H$6,$E38)+COUNTIF(JANVIER!$H$16,$E38)+COUNTIF(JANVIER!$H$26,$E38)+COUNTIF(JANVIER!$H$37,$E38)+COUNTIF(JANVIER!$H$47,$E38)+COUNTIF(JANVIER!$H$57,$E38)+COUNTIF(JANVIER!$H$67,$E38)+COUNTIF(JANVIER!$H$77,$E38)+COUNTIF(JANVIER!$H$87,$E38)+COUNTIF(JANVIER!$H$97,$E38)+COUNTIF(JANVIER!$H$107,$E38)+COUNTIF(JANVIER!$H$117,$E38)+COUNTIF(JANVIER!$H$127,$E38)+COUNTIF(JANVIER!$H$137,$E38)+COUNTIF(JANVIER!$H$147,$E38)+COUNTIF(JANVIER!$H$157,$E38)+COUNTIF(JANVIER!$H$167,$E38)+COUNTIF(JANVIER!$H$177,$E38)+COUNTIF(JANVIER!$H$187,$E38)+COUNTIF(JANVIER!$H$197,$E38)+COUNTIF(JANVIER!$H$207,$E38)+COUNTIF(JANVIER!$H$217,$E38)+COUNTIF(JANVIER!$H$227,$E38)+COUNTIF(JANVIER!$H$237,$E38)+COUNTIF(JANVIER!$H$247,$E38)+COUNTIF(JANVIER!$H$257,$E38)+COUNTIF(JANVIER!$H$267,$E38)+COUNTIF(JANVIER!$H$277,$E38)+COUNTIF(JANVIER!$H$287,$E38)+COUNTIF(JANVIER!$H$297,$E38)+COUNTIF(JANVIER!$H$307:O339,$E38)</f>
        <v>0</v>
      </c>
      <c r="Y38" s="55">
        <f>COUNTIF(JANVIER!$G$7,$E38)+COUNTIF(JANVIER!$G$17,$E38)+COUNTIF(JANVIER!$G$27,$E38)+COUNTIF(JANVIER!$G$38,$E38)+COUNTIF(JANVIER!$G$48,$E38)+COUNTIF(JANVIER!$G$58,$E38)+COUNTIF(JANVIER!$G$68,$E38)+COUNTIF(JANVIER!$G$78,$E38)+COUNTIF(JANVIER!$G$88,$E38)+COUNTIF(JANVIER!$G$98,$E38)+COUNTIF(JANVIER!$G$108,$E38)+COUNTIF(JANVIER!$G$118,$E38)+COUNTIF(JANVIER!$G$128,$E38)+COUNTIF(JANVIER!$G$138,$E38)+COUNTIF(JANVIER!$G$148,$E38)+COUNTIF(JANVIER!$G$158,$E38)+COUNTIF(JANVIER!$G$168,$E38)+COUNTIF(JANVIER!$G$178,$E38)+COUNTIF(JANVIER!$G$188,$E38)+COUNTIF(JANVIER!$G$198,$E38)+COUNTIF(JANVIER!$G$208,$E38)+COUNTIF(JANVIER!$G$218,$E38)+COUNTIF(JANVIER!$G$228,$E38)+COUNTIF(JANVIER!$G$238,$E38)+COUNTIF(JANVIER!$G$248,$E38)+COUNTIF(JANVIER!$G$258,$E38)+COUNTIF(JANVIER!$G$268,$E38)+COUNTIF(JANVIER!$G$278,$E38)+COUNTIF(JANVIER!$G$288,$E38)+COUNTIF(JANVIER!$G$298,$E38)+COUNTIF(JANVIER!$G$308:P339,$E38)</f>
        <v>0</v>
      </c>
      <c r="Z38" s="140">
        <f>COUNTIF(JANVIER!$H$7,$E38)+COUNTIF(JANVIER!$H$17,$E38)+COUNTIF(JANVIER!$H$27,$E38)+COUNTIF(JANVIER!$H$38,$E38)+COUNTIF(JANVIER!$H$48,$E38)+COUNTIF(JANVIER!$H$58,$E38)+COUNTIF(JANVIER!$H$68,$E38)+COUNTIF(JANVIER!$H$78,$E38)+COUNTIF(JANVIER!$H$88,$E38)+COUNTIF(JANVIER!$H$98,$E38)+COUNTIF(JANVIER!$H$108,$E38)+COUNTIF(JANVIER!$H$118,$E38)+COUNTIF(JANVIER!$H$128,$E38)+COUNTIF(JANVIER!$H$138,$E38)+COUNTIF(JANVIER!$H$148,$E38)+COUNTIF(JANVIER!$H$158,$E38)+COUNTIF(JANVIER!$H$168,$E38)+COUNTIF(JANVIER!$H$178,$E38)+COUNTIF(JANVIER!$H$188,$E38)+COUNTIF(JANVIER!$H$198,$E38)+COUNTIF(JANVIER!$H$208,$E38)+COUNTIF(JANVIER!$H$218,$E38)+COUNTIF(JANVIER!$H$228,$E38)+COUNTIF(JANVIER!$H$238,$E38)+COUNTIF(JANVIER!$H$248,$E38)+COUNTIF(JANVIER!$H$258,$E38)+COUNTIF(JANVIER!$H$268,$E38)+COUNTIF(JANVIER!$H$278,$E38)+COUNTIF(JANVIER!$H$288,$E38)+COUNTIF(JANVIER!$H$298,$E38)+COUNTIF(JANVIER!$H$308:P339,$E38)</f>
        <v>0</v>
      </c>
      <c r="AA38" s="55">
        <f>COUNTIF(JANVIER!$G$8,$E38)+COUNTIF(JANVIER!$G$18,$E38)+COUNTIF(JANVIER!$G$28,$E38)+COUNTIF(JANVIER!$G$39,$E38)+COUNTIF(JANVIER!$G$49,$E38)+COUNTIF(JANVIER!$G$59,$E38)+COUNTIF(JANVIER!$G$69,$E38)+COUNTIF(JANVIER!$G$79,$E38)+COUNTIF(JANVIER!$G$89,$E38)+COUNTIF(JANVIER!$G$99,$E38)+COUNTIF(JANVIER!$G$109,$E38)+COUNTIF(JANVIER!$G$119,$E38)+COUNTIF(JANVIER!$G$129,$E38)+COUNTIF(JANVIER!$G$139,$E38)+COUNTIF(JANVIER!$G$149,$E38)+COUNTIF(JANVIER!$G$159,$E38)+COUNTIF(JANVIER!$G$169,$E38)+COUNTIF(JANVIER!$G$179,$E38)+COUNTIF(JANVIER!$G$189,$E38)+COUNTIF(JANVIER!$G$199,$E38)+COUNTIF(JANVIER!$G$209,$E38)+COUNTIF(JANVIER!$G$219,$E38)+COUNTIF(JANVIER!$G$229,$E38)+COUNTIF(JANVIER!$G$239,$E38)+COUNTIF(JANVIER!$G$249,$E38)+COUNTIF(JANVIER!$G$259,$E38)+COUNTIF(JANVIER!$G$269,$E38)+COUNTIF(JANVIER!$G$279,$E38)+COUNTIF(JANVIER!$G$289,$E38)+COUNTIF(JANVIER!$G$299,$E38)+COUNTIF(JANVIER!$G$309:R339,$E38)</f>
        <v>0</v>
      </c>
      <c r="AB38" s="140">
        <f>COUNTIF(JANVIER!$H$8,$E38)+COUNTIF(JANVIER!$H$18,$E38)+COUNTIF(JANVIER!$H$28,$E38)+COUNTIF(JANVIER!$H$39,$E38)+COUNTIF(JANVIER!$H$49,$E38)+COUNTIF(JANVIER!$H$59,$E38)+COUNTIF(JANVIER!$H$69,$E38)+COUNTIF(JANVIER!$H$79,$E38)+COUNTIF(JANVIER!$H$89,$E38)+COUNTIF(JANVIER!$H$99,$E38)+COUNTIF(JANVIER!$H$109,$E38)+COUNTIF(JANVIER!$H$119,$E38)+COUNTIF(JANVIER!$H$129,$E38)+COUNTIF(JANVIER!$H$139,$E38)+COUNTIF(JANVIER!$H$149,$E38)+COUNTIF(JANVIER!$H$159,$E38)+COUNTIF(JANVIER!$H$169,$E38)+COUNTIF(JANVIER!$H$179,$E38)+COUNTIF(JANVIER!$H$189,$E38)+COUNTIF(JANVIER!$H$199,$E38)+COUNTIF(JANVIER!$H$209,$E38)+COUNTIF(JANVIER!$H$219,$E38)+COUNTIF(JANVIER!$H$229,$E38)+COUNTIF(JANVIER!$H$239,$E38)+COUNTIF(JANVIER!$H$249,$E38)+COUNTIF(JANVIER!$H$259,$E38)+COUNTIF(JANVIER!$H$269,$E38)+COUNTIF(JANVIER!$H$279,$E38)+COUNTIF(JANVIER!$H$289,$E38)+COUNTIF(JANVIER!$H$299,$E38)+COUNTIF(JANVIER!$H$309,$E38)</f>
        <v>0</v>
      </c>
      <c r="AC38" s="48">
        <f t="shared" si="5"/>
        <v>0</v>
      </c>
      <c r="AD38" s="136">
        <f t="shared" si="6"/>
        <v>0</v>
      </c>
      <c r="AE38" s="49">
        <f t="shared" si="7"/>
        <v>0</v>
      </c>
      <c r="AF38" s="80"/>
      <c r="AG38" s="55">
        <f>COUNTIF(JANVIER!J$6,$E38)+COUNTIF(JANVIER!$J$16,$E38)+COUNTIF(JANVIER!$J$26,$E38)+COUNTIF(JANVIER!$J$37,$E38)+COUNTIF(JANVIER!$J$47,$E38)+COUNTIF(JANVIER!$J$57,$E38)+COUNTIF(JANVIER!$J$67,$E38)+COUNTIF(JANVIER!$J$77,$E38)+COUNTIF(JANVIER!$J$87,$E38)+COUNTIF(JANVIER!$J$97,$E38)+COUNTIF(JANVIER!$J$107,$E38)+COUNTIF(JANVIER!$J$117,$E38)+COUNTIF(JANVIER!$J$127,$E38)+COUNTIF(JANVIER!$J$137,$E38)+COUNTIF(JANVIER!$J$147,$E38)+COUNTIF(JANVIER!$J$157,$E38)+COUNTIF(JANVIER!$J$167,$E38)+COUNTIF(JANVIER!$J$177,$E38)+COUNTIF(JANVIER!$J$187,$E38)+COUNTIF(JANVIER!$J$197,$E38)+COUNTIF(JANVIER!$J$207,$E38)+COUNTIF(JANVIER!$J$217,$E38)+COUNTIF(JANVIER!$J$227,$E38)+COUNTIF(JANVIER!$J$237,$E38)+COUNTIF(JANVIER!$J$247,$E38)+COUNTIF(JANVIER!$J$257,$E38)+COUNTIF(JANVIER!$J$267,$E38)+COUNTIF(JANVIER!$J$277,$E38)+COUNTIF(JANVIER!$J$287,$E38)+COUNTIF(JANVIER!$J$297,$E38)+COUNTIF(JANVIER!$J$307,$E38)</f>
        <v>0</v>
      </c>
      <c r="AH38" s="140">
        <f>COUNTIF(JANVIER!K$6,$E38)+COUNTIF(JANVIER!$K$16,$E38)+COUNTIF(JANVIER!$K$26,$E38)+COUNTIF(JANVIER!$K$37,$E38)+COUNTIF(JANVIER!$K$47,$E38)+COUNTIF(JANVIER!$K$57,$E38)+COUNTIF(JANVIER!$K$67,$E38)+COUNTIF(JANVIER!$K$77,$E38)+COUNTIF(JANVIER!$K$87,$E38)+COUNTIF(JANVIER!$K$97,$E38)+COUNTIF(JANVIER!$K$107,$E38)+COUNTIF(JANVIER!$K$117,$E38)+COUNTIF(JANVIER!$K$127,$E38)+COUNTIF(JANVIER!$K$137,$E38)+COUNTIF(JANVIER!$K$147,$E38)+COUNTIF(JANVIER!$K$157,$E38)+COUNTIF(JANVIER!$K$167,$E38)+COUNTIF(JANVIER!$K$177,$E38)+COUNTIF(JANVIER!$K$187,$E38)+COUNTIF(JANVIER!$K$197,$E38)+COUNTIF(JANVIER!$K$207,$E38)+COUNTIF(JANVIER!$K$217,$E38)+COUNTIF(JANVIER!$K$227,$E38)+COUNTIF(JANVIER!$K$237,$E38)+COUNTIF(JANVIER!$K$247,$E38)+COUNTIF(JANVIER!$K$257,$E38)+COUNTIF(JANVIER!$K$267,$E38)+COUNTIF(JANVIER!$K$277,$E38)+COUNTIF(JANVIER!$K$287,$E38)+COUNTIF(JANVIER!$K$297,$E38)+COUNTIF(JANVIER!$K$307,$E38)</f>
        <v>0</v>
      </c>
      <c r="AI38" s="55">
        <f>COUNTIF(JANVIER!$J$7,$E38)+COUNTIF(JANVIER!$J$17,$E38)+COUNTIF(JANVIER!$J$27,$E38)+COUNTIF(JANVIER!$J$38,$E38)+COUNTIF(JANVIER!$J$48,$E38)+COUNTIF(JANVIER!$J$58,$E38)+COUNTIF(JANVIER!$J$68,$E38)+COUNTIF(JANVIER!$J$78,$E38)+COUNTIF(JANVIER!$J$88,$E38)+COUNTIF(JANVIER!$J$98,$E38)+COUNTIF(JANVIER!$J$108,$E38)+COUNTIF(JANVIER!$J$118,$E38)+COUNTIF(JANVIER!$J$128,$E38)+COUNTIF(JANVIER!$J$138,$E38)+COUNTIF(JANVIER!$J$148,$E38)+COUNTIF(JANVIER!$J$158,$E38)+COUNTIF(JANVIER!$J$168,$E38)+COUNTIF(JANVIER!$J$178,$E38)+COUNTIF(JANVIER!$J$188,$E38)+COUNTIF(JANVIER!$J$198,$E38)+COUNTIF(JANVIER!$J$208,$E38)+COUNTIF(JANVIER!$J$218,$E38)+COUNTIF(JANVIER!$J$228,$E38)+COUNTIF(JANVIER!$J$238,$E38)+COUNTIF(JANVIER!$J$248,$E38)+COUNTIF(JANVIER!$J$258,$E38)+COUNTIF(JANVIER!$J$268,$E38)+COUNTIF(JANVIER!$J$278,$E38)+COUNTIF(JANVIER!$J$288,$E38)+COUNTIF(JANVIER!$J$298,$E38)+COUNTIF(JANVIER!$J$308,$E38)</f>
        <v>0</v>
      </c>
      <c r="AJ38" s="140">
        <f>COUNTIF(JANVIER!$K$7,$E38)+COUNTIF(JANVIER!$K$17,$E38)+COUNTIF(JANVIER!$K$27,$E38)+COUNTIF(JANVIER!$K$38,$E38)+COUNTIF(JANVIER!$K$48,$E38)+COUNTIF(JANVIER!$K$58,$E38)+COUNTIF(JANVIER!$K$68,$E38)+COUNTIF(JANVIER!$K$78,$E38)+COUNTIF(JANVIER!$K$88,$E38)+COUNTIF(JANVIER!$K$98,$E38)+COUNTIF(JANVIER!$K$108,$E38)+COUNTIF(JANVIER!$K$118,$E38)+COUNTIF(JANVIER!$K$128,$E38)+COUNTIF(JANVIER!$K$138,$E38)+COUNTIF(JANVIER!$K$148,$E38)+COUNTIF(JANVIER!$K$158,$E38)+COUNTIF(JANVIER!$K$168,$E38)+COUNTIF(JANVIER!$K$178,$E38)+COUNTIF(JANVIER!$K$188,$E38)+COUNTIF(JANVIER!$K$198,$E38)+COUNTIF(JANVIER!$K$208,$E38)+COUNTIF(JANVIER!$K$218,$E38)+COUNTIF(JANVIER!$K$228,$E38)+COUNTIF(JANVIER!$K$238,$E38)+COUNTIF(JANVIER!$K$248,$E38)+COUNTIF(JANVIER!$K$258,$E38)+COUNTIF(JANVIER!$K$268,$E38)+COUNTIF(JANVIER!$K$278,$E38)+COUNTIF(JANVIER!$K$288,$E38)+COUNTIF(JANVIER!$K$298,$E38)+COUNTIF(JANVIER!$K$308,$E38)</f>
        <v>0</v>
      </c>
      <c r="AK38" s="55">
        <f>COUNTIF(JANVIER!J$8,$E38)+COUNTIF(JANVIER!$J$18,$E38)+COUNTIF(JANVIER!$J$28,$E38)+COUNTIF(JANVIER!$J$39,$E38)+COUNTIF(JANVIER!$J$49,$E38)+COUNTIF(JANVIER!$J$59,$E38)+COUNTIF(JANVIER!$J$69,$E38)+COUNTIF(JANVIER!$J$79,$E38)+COUNTIF(JANVIER!$J$89,$E38)+COUNTIF(JANVIER!$J$99,$E38)+COUNTIF(JANVIER!$J$109,$E38)+COUNTIF(JANVIER!$J$119,$E38)+COUNTIF(JANVIER!$J$129,$E38)+COUNTIF(JANVIER!$J$139,$E38)+COUNTIF(JANVIER!$J$149,$E38)+COUNTIF(JANVIER!$J$159,$E38)+COUNTIF(JANVIER!$J$169,$E38)+COUNTIF(JANVIER!$J$179,$E38)+COUNTIF(JANVIER!$J$189,$E38)+COUNTIF(JANVIER!$J$199,$E38)+COUNTIF(JANVIER!$J$209,$E38)+COUNTIF(JANVIER!$J$219,$E38)+COUNTIF(JANVIER!$J$229,$E38)+COUNTIF(JANVIER!$J$239,$E38)+COUNTIF(JANVIER!$J$249,$E38)+COUNTIF(JANVIER!$J$259,$E38)+COUNTIF(JANVIER!$J$269,$E38)+COUNTIF(JANVIER!$J$279,$E38)+COUNTIF(JANVIER!$J$289,$E38)+COUNTIF(JANVIER!$J$299,$E38)+COUNTIF(JANVIER!$J$309,$E38)</f>
        <v>0</v>
      </c>
      <c r="AL38" s="140">
        <f>COUNTIF(JANVIER!K$8,$E38)+COUNTIF(JANVIER!$K$18,$E38)+COUNTIF(JANVIER!$K$28,$E38)+COUNTIF(JANVIER!$K$39,$E38)+COUNTIF(JANVIER!$K$49,$E38)+COUNTIF(JANVIER!$K$59,$E38)+COUNTIF(JANVIER!$K$69,$E38)+COUNTIF(JANVIER!$K$79,$E38)+COUNTIF(JANVIER!$K$89,$E38)+COUNTIF(JANVIER!$K$99,$E38)+COUNTIF(JANVIER!$K$109,$E38)+COUNTIF(JANVIER!$K$119,$E38)+COUNTIF(JANVIER!$K$129,$E38)+COUNTIF(JANVIER!$K$139,$E38)+COUNTIF(JANVIER!$K$149,$E38)+COUNTIF(JANVIER!$K$159,$E38)+COUNTIF(JANVIER!$K$169,$E38)+COUNTIF(JANVIER!$K$179,$E38)+COUNTIF(JANVIER!$K$189,$E38)+COUNTIF(JANVIER!$K$199,$E38)+COUNTIF(JANVIER!$K$209,$E38)+COUNTIF(JANVIER!$K$219,$E38)+COUNTIF(JANVIER!$K$229,$E38)+COUNTIF(JANVIER!$K$239,$E38)+COUNTIF(JANVIER!$K$249,$E38)+COUNTIF(JANVIER!$K$259,$E38)+COUNTIF(JANVIER!$K$269,$E38)+COUNTIF(JANVIER!$K$279,$E38)+COUNTIF(JANVIER!$K$289,$E38)+COUNTIF(JANVIER!$K$299,$E38)+COUNTIF(JANVIER!$K$309,$E38)</f>
        <v>0</v>
      </c>
      <c r="AM38" s="55">
        <f>COUNTIF(JANVIER!J$9,$E38)+COUNTIF(JANVIER!$J$19,$E38)+COUNTIF(JANVIER!$J$29,$E38)+COUNTIF(JANVIER!$J$40,$E38)+COUNTIF(JANVIER!$J$50,$E38)+COUNTIF(JANVIER!$J$60,$E38)+COUNTIF(JANVIER!$J$70,$E38)+COUNTIF(JANVIER!$J$80,$E38)+COUNTIF(JANVIER!$J$90,$E38)+COUNTIF(JANVIER!$J$100,$E38)+COUNTIF(JANVIER!$J$110,$E38)+COUNTIF(JANVIER!$J$120,$E38)+COUNTIF(JANVIER!$J$130,$E38)+COUNTIF(JANVIER!$J$140,$E38)+COUNTIF(JANVIER!$J$150,$E38)+COUNTIF(JANVIER!$J$160,$E38)+COUNTIF(JANVIER!$J$170,$E38)+COUNTIF(JANVIER!$J$180,$E38)+COUNTIF(JANVIER!$J$190,$E38)+COUNTIF(JANVIER!$J$200,$E38)+COUNTIF(JANVIER!$J$210,$E38)+COUNTIF(JANVIER!$J$220,$E38)+COUNTIF(JANVIER!$J$230,$E38)+COUNTIF(JANVIER!$J$240,$E38)+COUNTIF(JANVIER!$J$250,$E38)+COUNTIF(JANVIER!$J$260,$E38)+COUNTIF(JANVIER!$J$270,$E38)+COUNTIF(JANVIER!$J$280,$E38)+COUNTIF(JANVIER!$J$290,$E38)+COUNTIF(JANVIER!$J$300,$E38)+COUNTIF(JANVIER!$J$310,$E38)</f>
        <v>0</v>
      </c>
      <c r="AN38" s="140">
        <f>COUNTIF(JANVIER!K$9,$E38)+COUNTIF(JANVIER!$K$19,$E38)+COUNTIF(JANVIER!$K$29,$E38)+COUNTIF(JANVIER!$K$40,$E38)+COUNTIF(JANVIER!$K$50,$E38)+COUNTIF(JANVIER!$K$60,$E38)+COUNTIF(JANVIER!$K$70,$E38)+COUNTIF(JANVIER!$K$80,$E38)+COUNTIF(JANVIER!$K$90,$E38)+COUNTIF(JANVIER!$K$100,$E38)+COUNTIF(JANVIER!$K$110,$E38)+COUNTIF(JANVIER!$K$120,$E38)+COUNTIF(JANVIER!$K$130,$E38)+COUNTIF(JANVIER!$K$140,$E38)+COUNTIF(JANVIER!$K$150,$E38)+COUNTIF(JANVIER!$K$160,$E38)+COUNTIF(JANVIER!$K$170,$E38)+COUNTIF(JANVIER!$K$180,$E38)+COUNTIF(JANVIER!$K$190,$E38)+COUNTIF(JANVIER!$K$200,$E38)+COUNTIF(JANVIER!$K$210,$E38)+COUNTIF(JANVIER!$K$220,$E38)+COUNTIF(JANVIER!$K$230,$E38)+COUNTIF(JANVIER!$K$240,$E38)+COUNTIF(JANVIER!$K$250,$E38)+COUNTIF(JANVIER!$K$260,$E38)+COUNTIF(JANVIER!$K$270,$E38)+COUNTIF(JANVIER!$K$280,$E38)+COUNTIF(JANVIER!$K$290,$E38)+COUNTIF(JANVIER!$K$300,$E38)+COUNTIF(JANVIER!$K$310,$E38)</f>
        <v>0</v>
      </c>
      <c r="AO38" s="55">
        <f>COUNTIF(JANVIER!J$10,$E38)+COUNTIF(JANVIER!$J$20,$E38)+COUNTIF(JANVIER!$J$30,$E38)+COUNTIF(JANVIER!$J$41,$E38)+COUNTIF(JANVIER!$J$51,$E38)+COUNTIF(JANVIER!$J$61,$E38)+COUNTIF(JANVIER!$J$71,$E38)+COUNTIF(JANVIER!$J$81,$E38)+COUNTIF(JANVIER!$J$91,$E38)+COUNTIF(JANVIER!$J$101,$E38)+COUNTIF(JANVIER!$J$111,$E38)+COUNTIF(JANVIER!$J$121,$E38)+COUNTIF(JANVIER!$J$131,$E38)+COUNTIF(JANVIER!$J$141,$E38)+COUNTIF(JANVIER!$J$151,$E38)+COUNTIF(JANVIER!$J$161,$E38)+COUNTIF(JANVIER!$J$171,$E38)+COUNTIF(JANVIER!$J$181,$E38)+COUNTIF(JANVIER!$J$191,$E38)+COUNTIF(JANVIER!$J$201,$E38)+COUNTIF(JANVIER!$J$211,$E38)+COUNTIF(JANVIER!$J$221,$E38)+COUNTIF(JANVIER!$J$231,$E38)+COUNTIF(JANVIER!$J$241,$E38)+COUNTIF(JANVIER!$J$251,$E38)+COUNTIF(JANVIER!$J$261,$E38)+COUNTIF(JANVIER!$J$271,$E38)+COUNTIF(JANVIER!$J$281,$E38)+COUNTIF(JANVIER!$J$291,$E38)+COUNTIF(JANVIER!$J$301,$E38)+COUNTIF(JANVIER!$J$311,$E38)</f>
        <v>0</v>
      </c>
      <c r="AP38" s="140">
        <f>COUNTIF(JANVIER!K$10,$E38)+COUNTIF(JANVIER!$K$20,$E38)+COUNTIF(JANVIER!$K$30,$E38)+COUNTIF(JANVIER!$K$40,$E38)+COUNTIF(JANVIER!$K$50,$E38)+COUNTIF(JANVIER!$K$60,$E38)+COUNTIF(JANVIER!$K$70,$E38)+COUNTIF(JANVIER!$K$80,$E38)+COUNTIF(JANVIER!$K$90,$E38)+COUNTIF(JANVIER!$K$100,$E38)+COUNTIF(JANVIER!$K$110,$E38)+COUNTIF(JANVIER!$K$120,$E38)+COUNTIF(JANVIER!$K$130,$E38)+COUNTIF(JANVIER!$K$140,$E38)+COUNTIF(JANVIER!$K$150,$E38)+COUNTIF(JANVIER!$K$160,$E38)+COUNTIF(JANVIER!$K$170,$E38)+COUNTIF(JANVIER!$K$180,$E38)+COUNTIF(JANVIER!$K$190,$E38)+COUNTIF(JANVIER!$K$200,$E38)+COUNTIF(JANVIER!$K$210,$E38)+COUNTIF(JANVIER!$K$220,$E38)+COUNTIF(JANVIER!$K$230,$E38)+COUNTIF(JANVIER!$K$240,$E38)+COUNTIF(JANVIER!$K$250,$E38)+COUNTIF(JANVIER!$K$260,$E38)+COUNTIF(JANVIER!$K$270,$E38)+COUNTIF(JANVIER!$K$280,$E38)+COUNTIF(JANVIER!$K$290,$E38)+COUNTIF(JANVIER!$K$300,$E38)+COUNTIF(JANVIER!$K$310,$E38)</f>
        <v>0</v>
      </c>
      <c r="AQ38" s="55">
        <f>COUNTIF(JANVIER!J$11,$E38)+COUNTIF(JANVIER!$J$21,$E38)+COUNTIF(JANVIER!$J$31,$E38)+COUNTIF(JANVIER!$J$42,$E38)+COUNTIF(JANVIER!$J$52,$E38)+COUNTIF(JANVIER!$J$62,$E38)+COUNTIF(JANVIER!$J$72,$E38)+COUNTIF(JANVIER!$J$82,$E38)+COUNTIF(JANVIER!$J$92,$E38)+COUNTIF(JANVIER!$J$102,$E38)+COUNTIF(JANVIER!$J$112,$E38)+COUNTIF(JANVIER!$J$122,$E38)+COUNTIF(JANVIER!$J$132,$E38)+COUNTIF(JANVIER!$J$142,$E38)+COUNTIF(JANVIER!$J$152,$E38)+COUNTIF(JANVIER!$J$162,$E38)+COUNTIF(JANVIER!$J$172,$E38)+COUNTIF(JANVIER!$J$182,$E38)+COUNTIF(JANVIER!$J$192,$E38)+COUNTIF(JANVIER!$J$202,$E38)+COUNTIF(JANVIER!$J$212,$E38)+COUNTIF(JANVIER!$J$222,$E38)+COUNTIF(JANVIER!$J$232,$E38)+COUNTIF(JANVIER!$J$242,$E38)+COUNTIF(JANVIER!$J$252,$E38)+COUNTIF(JANVIER!$J$262,$E38)+COUNTIF(JANVIER!$J$272,$E38)+COUNTIF(JANVIER!$J$282,$E38)+COUNTIF(JANVIER!$J$292,$E38)+COUNTIF(JANVIER!$J$302,$E38)+COUNTIF(JANVIER!$J$312,$E38)</f>
        <v>0</v>
      </c>
      <c r="AR38" s="140">
        <f>COUNTIF(JANVIER!K$11,$E38)+COUNTIF(JANVIER!$K$21,$E38)+COUNTIF(JANVIER!$K$32,$E38)+COUNTIF(JANVIER!$K$42,$E38)+COUNTIF(JANVIER!$K$52,$E38)+COUNTIF(JANVIER!$K$62,$E38)+COUNTIF(JANVIER!$K$72,$E38)+COUNTIF(JANVIER!$K$82,$E38)+COUNTIF(JANVIER!$K$92,$E38)+COUNTIF(JANVIER!$K$102,$E38)+COUNTIF(JANVIER!$K$112,$E38)+COUNTIF(JANVIER!$K$122,$E38)+COUNTIF(JANVIER!$K$132,$E38)+COUNTIF(JANVIER!$K$142,$E38)+COUNTIF(JANVIER!$K$152,$E38)+COUNTIF(JANVIER!$K$162,$E38)+COUNTIF(JANVIER!$K$172,$E38)+COUNTIF(JANVIER!$K$182,$E38)+COUNTIF(JANVIER!$K$192,$E38)+COUNTIF(JANVIER!$K$202,$E38)+COUNTIF(JANVIER!$K$212,$E38)+COUNTIF(JANVIER!$K$222,$E38)+COUNTIF(JANVIER!$K$232,$E38)+COUNTIF(JANVIER!$K$242,$E38)+COUNTIF(JANVIER!$K$252,$E38)+COUNTIF(JANVIER!$K$262,$E38)+COUNTIF(JANVIER!$K$272,$E38)+COUNTIF(JANVIER!$K$282,$E38)+COUNTIF(JANVIER!$K$292,$E38)+COUNTIF(JANVIER!$K$302,$E38)+COUNTIF(JANVIER!$K$312,$E38)</f>
        <v>0</v>
      </c>
      <c r="AS38" s="158">
        <f t="shared" si="8"/>
        <v>0</v>
      </c>
      <c r="AT38" s="80"/>
      <c r="AU38" s="2">
        <f>COUNTIF(JANVIER!M$6,$E38)+COUNTIF(JANVIER!$M$16,$E38)+COUNTIF(JANVIER!$M$26,$E38)+COUNTIF(JANVIER!$M$37,$E38)+COUNTIF(JANVIER!$M$47,$E38)+COUNTIF(JANVIER!$M$57,$E38)+COUNTIF(JANVIER!$M$67,$E38)+COUNTIF(JANVIER!$M$77,$E38)+COUNTIF(JANVIER!$M$87,$E38)+COUNTIF(JANVIER!$M$97,$E38)+COUNTIF(JANVIER!$M$107,$E38)+COUNTIF(JANVIER!$M$117,$E38)+COUNTIF(JANVIER!$M$127,$E38)+COUNTIF(JANVIER!$M$137,$E38)+COUNTIF(JANVIER!$M$147,$E38)+COUNTIF(JANVIER!$M$157,$E38)+COUNTIF(JANVIER!$M$167,$E38)+COUNTIF(JANVIER!$M$177,$E38)+COUNTIF(JANVIER!$M$187,$E38)+COUNTIF(JANVIER!$M$197,$E38)+COUNTIF(JANVIER!$M$207,$E38)+COUNTIF(JANVIER!$M$217,$E38)+COUNTIF(JANVIER!$M$227,$E38)+COUNTIF(JANVIER!$M$237,$E38)+COUNTIF(JANVIER!$M$247,$E38)+COUNTIF(JANVIER!$M$257,$E38)+COUNTIF(JANVIER!$M$267,$E38)+COUNTIF(JANVIER!$M$277,$E38)+COUNTIF(JANVIER!$M$287,$E38)+COUNTIF(JANVIER!$M$297,$E38)+COUNTIF(JANVIER!$M$307,$E38)</f>
        <v>0</v>
      </c>
      <c r="AV38" s="138">
        <f>COUNTIF(JANVIER!N$6,$E38)+COUNTIF(JANVIER!$N$16,$E38)+COUNTIF(JANVIER!$N$26,$E38)+COUNTIF(JANVIER!$N$37,$E38)+COUNTIF(JANVIER!$N$47,$E38)+COUNTIF(JANVIER!$N$57,$E38)+COUNTIF(JANVIER!$N$67,$E38)+COUNTIF(JANVIER!$N$77,$E38)+COUNTIF(JANVIER!$N$87,$E38)+COUNTIF(JANVIER!$N$97,$E38)+COUNTIF(JANVIER!$N$107,$E38)+COUNTIF(JANVIER!$N$117,$E38)+COUNTIF(JANVIER!$N$127,$E38)+COUNTIF(JANVIER!$N$137,$E38)+COUNTIF(JANVIER!$N$147,$E38)+COUNTIF(JANVIER!$N$157,$E38)+COUNTIF(JANVIER!$N$167,$E38)+COUNTIF(JANVIER!$N$177,$E38)+COUNTIF(JANVIER!$N$187,$E38)+COUNTIF(JANVIER!$N$197,$E38)+COUNTIF(JANVIER!$N$207,$E38)+COUNTIF(JANVIER!$N$217,$E38)+COUNTIF(JANVIER!$N$227,$E38)+COUNTIF(JANVIER!$N$237,$E38)+COUNTIF(JANVIER!$N$247,$E38)+COUNTIF(JANVIER!$N$257,$E38)+COUNTIF(JANVIER!$N$267,$E38)+COUNTIF(JANVIER!$N$277,$E38)+COUNTIF(JANVIER!$N$287,$E38)+COUNTIF(JANVIER!$N$297,$E38)+COUNTIF(JANVIER!$N$307,$E38)</f>
        <v>0</v>
      </c>
      <c r="AW38" s="2">
        <f>COUNTIF(JANVIER!$M$7,$E38)+COUNTIF(JANVIER!$M$17,$E38)+COUNTIF(JANVIER!$M$27,$E38)+COUNTIF(JANVIER!$M$38,$E38)+COUNTIF(JANVIER!$M$48,$E38)+COUNTIF(JANVIER!$M$58,$E38)+COUNTIF(JANVIER!$M$68,$E38)+COUNTIF(JANVIER!$M$78,$E38)+COUNTIF(JANVIER!$M$88,$E38)+COUNTIF(JANVIER!$M$98,$E38)+COUNTIF(JANVIER!$M$108,$E38)+COUNTIF(JANVIER!$M$118,$E38)+COUNTIF(JANVIER!$M$128,$E38)+COUNTIF(JANVIER!$M$138,$E38)+COUNTIF(JANVIER!$M$148,$E38)+COUNTIF(JANVIER!$M$158,$E38)+COUNTIF(JANVIER!$M$168,$E38)+COUNTIF(JANVIER!$M$178,$E38)+COUNTIF(JANVIER!$M$188,$E38)+COUNTIF(JANVIER!$M$198,$E38)+COUNTIF(JANVIER!$M$208,$E38)+COUNTIF(JANVIER!$M$218,$E38)+COUNTIF(JANVIER!$M$228,$E38)+COUNTIF(JANVIER!$M$238,$E38)+COUNTIF(JANVIER!$M$248,$E38)+COUNTIF(JANVIER!$M$258,$E38)+COUNTIF(JANVIER!$M$268,$E38)+COUNTIF(JANVIER!$M$278,$E38)+COUNTIF(JANVIER!$M$288,$E38)+COUNTIF(JANVIER!$M$298,$E38)+COUNTIF(JANVIER!$M$308,$E38)</f>
        <v>0</v>
      </c>
      <c r="AX38" s="138">
        <f>COUNTIF(JANVIER!N$7,$E38)+COUNTIF(JANVIER!$N$17,$E38)+COUNTIF(JANVIER!$N$27,$E38)+COUNTIF(JANVIER!$N$38,$E38)+COUNTIF(JANVIER!$N$48,$E38)+COUNTIF(JANVIER!$N$58,$E38)+COUNTIF(JANVIER!$N$68,$E38)+COUNTIF(JANVIER!$N$78,$E38)+COUNTIF(JANVIER!$N$88,$E38)+COUNTIF(JANVIER!$N$98,$E38)+COUNTIF(JANVIER!$N$108,$E38)+COUNTIF(JANVIER!$N$118,$E38)+COUNTIF(JANVIER!$N$128,$E38)+COUNTIF(JANVIER!$N$138,$E38)+COUNTIF(JANVIER!$N$148,$E38)+COUNTIF(JANVIER!$N$158,$E38)+COUNTIF(JANVIER!$N$168,$E38)+COUNTIF(JANVIER!$N$178,$E38)+COUNTIF(JANVIER!$N$188,$E38)+COUNTIF(JANVIER!$N$198,$E38)+COUNTIF(JANVIER!$N$208,$E38)+COUNTIF(JANVIER!$N$218,$E38)+COUNTIF(JANVIER!$N$228,$E38)+COUNTIF(JANVIER!$N$238,$E38)+COUNTIF(JANVIER!$N$248,$E38)+COUNTIF(JANVIER!$N$258,$E38)+COUNTIF(JANVIER!$N$268,$E38)+COUNTIF(JANVIER!$N$278,$E38)+COUNTIF(JANVIER!$N$288,$E38)+COUNTIF(JANVIER!$N$298,$E38)+COUNTIF(JANVIER!$N$308,$E38)</f>
        <v>0</v>
      </c>
      <c r="AY38" s="98">
        <f>COUNTIF(JANVIER!M$8,$E38)+COUNTIF(JANVIER!$M$18,$E38)+COUNTIF(JANVIER!$M$28,$E38)+COUNTIF(JANVIER!$M$39,$E38)+COUNTIF(JANVIER!$M$49,$E38)+COUNTIF(JANVIER!$M$59,$E38)+COUNTIF(JANVIER!$M$69,$E38)+COUNTIF(JANVIER!$M$79,$E38)+COUNTIF(JANVIER!$M$89,$E38)+COUNTIF(JANVIER!$M$99,$E38)+COUNTIF(JANVIER!$M$109,$E38)+COUNTIF(JANVIER!$M$119,$E38)+COUNTIF(JANVIER!$M$129,$E38)+COUNTIF(JANVIER!$M$139,$E38)+COUNTIF(JANVIER!$M$149,$E38)+COUNTIF(JANVIER!$M$159,$E38)+COUNTIF(JANVIER!$M$169,$E38)+COUNTIF(JANVIER!$M$179,$E38)+COUNTIF(JANVIER!$M$189,$E38)+COUNTIF(JANVIER!$M$199,$E38)+COUNTIF(JANVIER!$M$209,$E38)+COUNTIF(JANVIER!$M$219,$E38)+COUNTIF(JANVIER!$M$229,$E38)+COUNTIF(JANVIER!$M$239,$E38)+COUNTIF(JANVIER!$M$249,$E38)+COUNTIF(JANVIER!$M$259,$E38)+COUNTIF(JANVIER!$M$269,$E38)+COUNTIF(JANVIER!$M$279,$E38)+COUNTIF(JANVIER!$M$289,$E38)+COUNTIF(JANVIER!$M$299,$E38)+COUNTIF(JANVIER!$M$309,$E38)</f>
        <v>0</v>
      </c>
      <c r="AZ38" s="136">
        <f>COUNTIF(JANVIER!N$8,$E38)+COUNTIF(JANVIER!$N$18,$E38)+COUNTIF(JANVIER!$N$28,$E38)+COUNTIF(JANVIER!$N$39,$E38)+COUNTIF(JANVIER!$N$49,$E38)+COUNTIF(JANVIER!$N$59,$E38)+COUNTIF(JANVIER!$N$69,$E38)+COUNTIF(JANVIER!$N$79,$E38)+COUNTIF(JANVIER!$N$89,$E38)+COUNTIF(JANVIER!$N$99,$E38)+COUNTIF(JANVIER!$N$109,$E38)+COUNTIF(JANVIER!$N$119,$E38)+COUNTIF(JANVIER!$N$129,$E38)+COUNTIF(JANVIER!$N$139,$E38)+COUNTIF(JANVIER!$N$149,$E38)+COUNTIF(JANVIER!$N$159,$E38)+COUNTIF(JANVIER!$N$169,$E38)+COUNTIF(JANVIER!$N$179,$E38)+COUNTIF(JANVIER!$N$189,$E38)+COUNTIF(JANVIER!$N$199,$E38)+COUNTIF(JANVIER!$N$209,$E38)+COUNTIF(JANVIER!$N$219,$E38)+COUNTIF(JANVIER!$N$229,$E38)+COUNTIF(JANVIER!$N$239,$E38)+COUNTIF(JANVIER!$N$249,$E38)+COUNTIF(JANVIER!$N$259,$E38)+COUNTIF(JANVIER!$N$269,$E38)+COUNTIF(JANVIER!$N$279,$E38)+COUNTIF(JANVIER!$N$289,$E38)+COUNTIF(JANVIER!$N$299,$E38)+COUNTIF(JANVIER!$N$309,$E38)</f>
        <v>0</v>
      </c>
      <c r="BA38" s="98">
        <f>COUNTIF(JANVIER!M$9,$E38)+COUNTIF(JANVIER!$M$19,$E38)+COUNTIF(JANVIER!$M$29,$E38)+COUNTIF(JANVIER!$M$40,$E38)+COUNTIF(JANVIER!$M$50,$E38)+COUNTIF(JANVIER!$M$60,$E38)+COUNTIF(JANVIER!$M$70,$E38)+COUNTIF(JANVIER!$M$80,$E38)+COUNTIF(JANVIER!$M$90,$E38)+COUNTIF(JANVIER!$M$100,$E38)+COUNTIF(JANVIER!$M$110,$E38)+COUNTIF(JANVIER!$M$120,$E38)+COUNTIF(JANVIER!$M$130,$E38)+COUNTIF(JANVIER!$M$140,$E38)+COUNTIF(JANVIER!$M$150,$E38)+COUNTIF(JANVIER!$M$160,$E38)+COUNTIF(JANVIER!$M$170,$E38)+COUNTIF(JANVIER!$M$180,$E38)+COUNTIF(JANVIER!$M$190,$E38)+COUNTIF(JANVIER!$M$200,$E38)+COUNTIF(JANVIER!$M$210,$E38)+COUNTIF(JANVIER!$M$220,$E38)+COUNTIF(JANVIER!$M$230,$E38)+COUNTIF(JANVIER!$M$240,$E38)+COUNTIF(JANVIER!$M$250,$E38)+COUNTIF(JANVIER!$M$260,$E38)+COUNTIF(JANVIER!$M$270,$E38)+COUNTIF(JANVIER!$M$280,$E38)+COUNTIF(JANVIER!$M$290,$E38)+COUNTIF(JANVIER!$M$300,$E38)+COUNTIF(JANVIER!$M$310,$E38)</f>
        <v>0</v>
      </c>
      <c r="BB38" s="136">
        <f>COUNTIF(JANVIER!N$9,$E38)+COUNTIF(JANVIER!$N$19,$E38)+COUNTIF(JANVIER!$N$29,$E38)+COUNTIF(JANVIER!$N$40,$E38)+COUNTIF(JANVIER!$N$50,$E38)+COUNTIF(JANVIER!$N$60,$E38)+COUNTIF(JANVIER!$N$70,$E38)+COUNTIF(JANVIER!$N$80,$E38)+COUNTIF(JANVIER!$N$90,$E38)+COUNTIF(JANVIER!$N$100,$E38)+COUNTIF(JANVIER!$N$110,$E38)+COUNTIF(JANVIER!$N$120,$E38)+COUNTIF(JANVIER!$N$130,$E38)+COUNTIF(JANVIER!$N$140,$E38)+COUNTIF(JANVIER!$N$150,$E38)+COUNTIF(JANVIER!$N$160,$E38)+COUNTIF(JANVIER!$N$170,$E38)+COUNTIF(JANVIER!$N$180,$E38)+COUNTIF(JANVIER!$N$190,$E38)+COUNTIF(JANVIER!$N$200,$E38)+COUNTIF(JANVIER!$N$210,$E38)+COUNTIF(JANVIER!$N$220,$E38)+COUNTIF(JANVIER!$N$230,$E38)+COUNTIF(JANVIER!$N$240,$E38)+COUNTIF(JANVIER!$N$250,$E38)+COUNTIF(JANVIER!$N$260,$E38)+COUNTIF(JANVIER!$N$270,$E38)+COUNTIF(JANVIER!$N$280,$E38)+COUNTIF(JANVIER!$N$290,$E38)+COUNTIF(JANVIER!$N$300,$E38)+COUNTIF(JANVIER!$N$310,$E38)</f>
        <v>0</v>
      </c>
      <c r="BC38" s="80"/>
      <c r="BD38" s="55">
        <f>COUNTIF(JANVIER!P$6,$E38)+COUNTIF(JANVIER!$P$16,$E38)+COUNTIF(JANVIER!$P$26,$E38)+COUNTIF(JANVIER!$P$37,$E38)+COUNTIF(JANVIER!$P$47,$E38)+COUNTIF(JANVIER!$P$57,$E38)+COUNTIF(JANVIER!$P$67,$E38)+COUNTIF(JANVIER!$P$77,$E38)+COUNTIF(JANVIER!$P$87,$E38)+COUNTIF(JANVIER!$P$97,$E38)+COUNTIF(JANVIER!$P$107,$E38)+COUNTIF(JANVIER!$P$117,$E38)+COUNTIF(JANVIER!$P$127,$E38)+COUNTIF(JANVIER!$P$137,$E38)+COUNTIF(JANVIER!$P$147,$E38)+COUNTIF(JANVIER!$P$157,$E38)+COUNTIF(JANVIER!$P$167,$E38)+COUNTIF(JANVIER!$P$177,$E38)+COUNTIF(JANVIER!$P$187,$E38)+COUNTIF(JANVIER!$P$197,$E38)+COUNTIF(JANVIER!$P$207,$E38)+COUNTIF(JANVIER!$P$217,$E38)+COUNTIF(JANVIER!$P$227,$E38)+COUNTIF(JANVIER!$P$237,$E38)+COUNTIF(JANVIER!$P$247,$E38)+COUNTIF(JANVIER!$P$257,$E38)+COUNTIF(JANVIER!$P$267,$E38)+COUNTIF(JANVIER!$P$277,$E38)+COUNTIF(JANVIER!$P$287,$E38)+COUNTIF(JANVIER!$P$297,$E38)+COUNTIF(JANVIER!$P$307,$E38)</f>
        <v>0</v>
      </c>
      <c r="BE38" s="140">
        <f>COUNTIF(JANVIER!Q$6,$E38)+COUNTIF(JANVIER!$P$16,$E38)+COUNTIF(JANVIER!$P$26,$E38)+COUNTIF(JANVIER!$P$37,$E38)+COUNTIF(JANVIER!$M$47,$E38)+COUNTIF(JANVIER!$P$57,$E38)+COUNTIF(JANVIER!$P$67,$E38)+COUNTIF(JANVIER!$P$77,$E38)+COUNTIF(JANVIER!$P$87,$E38)+COUNTIF(JANVIER!$P$97,$E38)+COUNTIF(JANVIER!$P$107,$E38)+COUNTIF(JANVIER!$P$117,$E38)+COUNTIF(JANVIER!$P$127,$E38)+COUNTIF(JANVIER!$P$137,$E38)+COUNTIF(JANVIER!$P$147,$E38)+COUNTIF(JANVIER!$P$157,$E38)+COUNTIF(JANVIER!$P$167,$E38)+COUNTIF(JANVIER!$P$177,$E38)+COUNTIF(JANVIER!$P$187,$E38)+COUNTIF(JANVIER!$P$197,$E38)+COUNTIF(JANVIER!$P$207,$E38)+COUNTIF(JANVIER!$P$217,$E38)+COUNTIF(JANVIER!$P$227,$E38)+COUNTIF(JANVIER!$P$237,$E38)+COUNTIF(JANVIER!$P$247,$E38)+COUNTIF(JANVIER!$P$257,$E38)+COUNTIF(JANVIER!$P$267,$E38)+COUNTIF(JANVIER!$P$277,$E38)+COUNTIF(JANVIER!$P$287,$E38)+COUNTIF(JANVIER!$P$297,$E38)+COUNTIF(JANVIER!$P$307,$E38)</f>
        <v>0</v>
      </c>
      <c r="BF38" s="55">
        <f>COUNTIF(JANVIER!$P$7,$E38)+COUNTIF(JANVIER!$P$17,$E38)+COUNTIF(JANVIER!$P$27,$E38)+COUNTIF(JANVIER!$P$38,$E38)+COUNTIF(JANVIER!$P$48,$E38)+COUNTIF(JANVIER!$P$58,$E38)+COUNTIF(JANVIER!$P$68,$E38)+COUNTIF(JANVIER!$P$78,$E38)+COUNTIF(JANVIER!$P$88,$E38)+COUNTIF(JANVIER!$P$98,$E38)+COUNTIF(JANVIER!$P$108,$E38)+COUNTIF(JANVIER!$P$118,$E38)+COUNTIF(JANVIER!$P$128,$E38)+COUNTIF(JANVIER!$P$138,$E38)+COUNTIF(JANVIER!$P$148,$E38)+COUNTIF(JANVIER!$P$158,$E38)+COUNTIF(JANVIER!$P$168,$E38)+COUNTIF(JANVIER!$P$178,$E38)+COUNTIF(JANVIER!$P$188,$E38)+COUNTIF(JANVIER!$P$198,$E38)+COUNTIF(JANVIER!$P$208,$E38)+COUNTIF(JANVIER!$P$218,$E38)+COUNTIF(JANVIER!$P$228,$E38)+COUNTIF(JANVIER!$P$238,$E38)+COUNTIF(JANVIER!$P$248,$E38)+COUNTIF(JANVIER!$P$258,$E38)+COUNTIF(JANVIER!$P$268,$E38)+COUNTIF(JANVIER!$P$278,$E38)+COUNTIF(JANVIER!$P$288,$E38)+COUNTIF(JANVIER!$P$298,$E38)+COUNTIF(JANVIER!$P$308,$E38)</f>
        <v>0</v>
      </c>
      <c r="BG38" s="140">
        <f>COUNTIF(JANVIER!$Q$7,$E38)+COUNTIF(JANVIER!$Q$17,$E38)+COUNTIF(JANVIER!$Q$27,$E38)+COUNTIF(JANVIER!$Q$38,$E38)+COUNTIF(JANVIER!$Q$48,$E38)+COUNTIF(JANVIER!$Q$58,$E38)+COUNTIF(JANVIER!$Q$68,$E38)+COUNTIF(JANVIER!$Q$78,$E38)+COUNTIF(JANVIER!$Q$88,$E38)+COUNTIF(JANVIER!$Q$98,$E38)+COUNTIF(JANVIER!$Q$108,$E38)+COUNTIF(JANVIER!$Q$118,$E38)+COUNTIF(JANVIER!$Q$128,$E38)+COUNTIF(JANVIER!$Q$138,$E38)+COUNTIF(JANVIER!$Q$148,$E38)+COUNTIF(JANVIER!$Q$158,$E38)+COUNTIF(JANVIER!$Q$168,$E38)+COUNTIF(JANVIER!$Q$178,$E38)+COUNTIF(JANVIER!$Q$188,$E38)+COUNTIF(JANVIER!$Q$198,$E38)+COUNTIF(JANVIER!$Q$208,$E38)+COUNTIF(JANVIER!$Q$218,$E38)+COUNTIF(JANVIER!$Q$228,$E38)+COUNTIF(JANVIER!$Q$238,$E38)+COUNTIF(JANVIER!$Q$248,$E38)+COUNTIF(JANVIER!$Q$258,$E38)+COUNTIF(JANVIER!$Q$268,$E38)+COUNTIF(JANVIER!$Q$278,$E38)+COUNTIF(JANVIER!$Q$288,$E38)+COUNTIF(JANVIER!$Q$298,$E38)+COUNTIF(JANVIER!$Q$308,$E38)</f>
        <v>0</v>
      </c>
      <c r="BH38" s="48">
        <f>COUNTIF(JANVIER!P$8,$E38)+COUNTIF(JANVIER!$P$18,$E38)+COUNTIF(JANVIER!$P$28,$E38)+COUNTIF(JANVIER!$P$39,$E38)+COUNTIF(JANVIER!$P$49,$E38)+COUNTIF(JANVIER!$P$59,$E38)+COUNTIF(JANVIER!$P$69,$E38)+COUNTIF(JANVIER!$P$79,$E38)+COUNTIF(JANVIER!$P$89,$E38)+COUNTIF(JANVIER!$P$99,$E38)+COUNTIF(JANVIER!$P$109,$E38)+COUNTIF(JANVIER!$P$119,$E38)+COUNTIF(JANVIER!$P$129,$E38)+COUNTIF(JANVIER!$P$139,$E38)+COUNTIF(JANVIER!$P$149,$E38)+COUNTIF(JANVIER!$P$159,$E38)+COUNTIF(JANVIER!$P$169,$E38)+COUNTIF(JANVIER!$P$179,$E38)+COUNTIF(JANVIER!$P$189,$E38)+COUNTIF(JANVIER!$P$199,$E38)+COUNTIF(JANVIER!$P$209,$E38)+COUNTIF(JANVIER!$P$219,$E38)+COUNTIF(JANVIER!$P$229,$E38)+COUNTIF(JANVIER!$P$239,$E38)+COUNTIF(JANVIER!$P$249,$E38)+COUNTIF(JANVIER!$P$259,$E38)+COUNTIF(JANVIER!$P$269,$E38)+COUNTIF(JANVIER!$P$279,$E38)+COUNTIF(JANVIER!$P$289,$E38)+COUNTIF(JANVIER!$P$299,$E38)+COUNTIF(JANVIER!$P$309,$E38)</f>
        <v>0</v>
      </c>
      <c r="BI38" s="151">
        <f>COUNTIF(JANVIER!Q$8,$E38)+COUNTIF(JANVIER!$Q$18,$E38)+COUNTIF(JANVIER!$Q$28,$E38)+COUNTIF(JANVIER!$Q$39,$E38)+COUNTIF(JANVIER!$Q$49,$E38)+COUNTIF(JANVIER!$Q$59,$E38)+COUNTIF(JANVIER!$Q$69,$E38)+COUNTIF(JANVIER!$Q$79,$E38)+COUNTIF(JANVIER!$Q$89,$E38)+COUNTIF(JANVIER!$Q$99,$E38)+COUNTIF(JANVIER!$Q$109,$E38)+COUNTIF(JANVIER!$Q$119,$E38)+COUNTIF(JANVIER!$Q$129,$E38)+COUNTIF(JANVIER!$Q$139,$E38)+COUNTIF(JANVIER!$Q$149,$E38)+COUNTIF(JANVIER!$Q$159,$E38)+COUNTIF(JANVIER!$Q$169,$E38)+COUNTIF(JANVIER!$Q$179,$E38)+COUNTIF(JANVIER!$Q$189,$E38)+COUNTIF(JANVIER!$Q$199,$E38)+COUNTIF(JANVIER!$Q$209,$E38)+COUNTIF(JANVIER!$Q$219,$E38)+COUNTIF(JANVIER!$Q$229,$E38)+COUNTIF(JANVIER!$Q$239,$E38)+COUNTIF(JANVIER!$Q$249,$E38)+COUNTIF(JANVIER!$Q$259,$E38)+COUNTIF(JANVIER!$Q$269,$E38)+COUNTIF(JANVIER!$Q$279,$E38)+COUNTIF(JANVIER!$Q$289,$E38)+COUNTIF(JANVIER!$Q$299,$E38)+COUNTIF(JANVIER!$Q$309,$E38)</f>
        <v>0</v>
      </c>
      <c r="BJ38" s="80"/>
      <c r="BK38" s="55">
        <f>COUNTIF(JANVIER!S$6,$E38)+COUNTIF(JANVIER!$S$16,$E38)+COUNTIF(JANVIER!$S$26,$E38)+COUNTIF(JANVIER!$S$37,$E38)+COUNTIF(JANVIER!$S$47,$E38)+COUNTIF(JANVIER!$S$57,$E38)+COUNTIF(JANVIER!$S$67,$E38)+COUNTIF(JANVIER!$S$77,$E38)+COUNTIF(JANVIER!$S$87,$E38)+COUNTIF(JANVIER!$S$97,$E38)+COUNTIF(JANVIER!$S$107,$E38)+COUNTIF(JANVIER!$S$117,$E38)+COUNTIF(JANVIER!$S$127,$E38)+COUNTIF(JANVIER!$S$137,$E38)+COUNTIF(JANVIER!$S$147,$E38)+COUNTIF(JANVIER!$S$157,$E38)+COUNTIF(JANVIER!$S$167,$E38)+COUNTIF(JANVIER!$S$177,$E38)+COUNTIF(JANVIER!$S$187,$E38)+COUNTIF(JANVIER!$S$197,$E38)+COUNTIF(JANVIER!$S$207,$E38)+COUNTIF(JANVIER!$S$217,$E38)+COUNTIF(JANVIER!$S$227,$E38)+COUNTIF(JANVIER!$S$237,$E38)+COUNTIF(JANVIER!$S$247,$E38)+COUNTIF(JANVIER!$S$257,$E38)+COUNTIF(JANVIER!$S$267,$E38)+COUNTIF(JANVIER!$S$277,$E38)+COUNTIF(JANVIER!$S$287,$E38)+COUNTIF(JANVIER!$S$297,$E38)+COUNTIF(JANVIER!$S$307,$E38)</f>
        <v>0</v>
      </c>
      <c r="BL38" s="140">
        <f>COUNTIF(JANVIER!T$6,$E41)+COUNTIF(JANVIER!$T$16,$E41)+COUNTIF(JANVIER!$T$26,$E41)+COUNTIF(JANVIER!$T$37,$E41)+COUNTIF(JANVIER!$T$47,$E41)+COUNTIF(JANVIER!$T$57,$E41)+COUNTIF(JANVIER!$T$67,$E41)+COUNTIF(JANVIER!$T$77,$E41)+COUNTIF(JANVIER!$T$87,$E41)+COUNTIF(JANVIER!$T$97,$E41)+COUNTIF(JANVIER!$T$107,$E41)+COUNTIF(JANVIER!$T$117,$E41)+COUNTIF(JANVIER!$T$127,$E41)+COUNTIF(JANVIER!$T$137,$E41)+COUNTIF(JANVIER!$T$147,$E41)+COUNTIF(JANVIER!$T$157,$E41)+COUNTIF(JANVIER!$T$167,$E41)+COUNTIF(JANVIER!$T$177,$E41)+COUNTIF(JANVIER!$T$187,$E41)+COUNTIF(JANVIER!$T$197,$E41)+COUNTIF(JANVIER!$T$207,$E41)+COUNTIF(JANVIER!$T$217,$E41)+COUNTIF(JANVIER!$T$227,$E41)+COUNTIF(JANVIER!$T$237,$E41)+COUNTIF(JANVIER!$T$247,$E41)+COUNTIF(JANVIER!$T$257,$E41)+COUNTIF(JANVIER!$T$267,$E41)+COUNTIF(JANVIER!$T$277,$E41)+COUNTIF(JANVIER!$T$287,$E41)+COUNTIF(JANVIER!$T$297,$E41)+COUNTIF(JANVIER!$T$307,$E41)</f>
        <v>0</v>
      </c>
      <c r="BM38" s="55">
        <f>COUNTIF(JANVIER!$S$7,$E38)+COUNTIF(JANVIER!$S$17,$E38)+COUNTIF(JANVIER!$S$27,$E38)+COUNTIF(JANVIER!$S$38,$E38)+COUNTIF(JANVIER!$S$48,$E38)+COUNTIF(JANVIER!$S$58,$E38)+COUNTIF(JANVIER!$S$68,$E38)+COUNTIF(JANVIER!$S$78,$E38)+COUNTIF(JANVIER!$S$88,$E38)+COUNTIF(JANVIER!$S$98,$E38)+COUNTIF(JANVIER!$S$108,$E38)+COUNTIF(JANVIER!$S$118,$E38)+COUNTIF(JANVIER!$S$128,$E38)+COUNTIF(JANVIER!$S$138,$E38)+COUNTIF(JANVIER!$S$148,$E38)+COUNTIF(JANVIER!$S$158,$E38)+COUNTIF(JANVIER!$S$168,$E38)+COUNTIF(JANVIER!$S$178,$E38)+COUNTIF(JANVIER!$S$188,$E38)+COUNTIF(JANVIER!$S$198,$E38)+COUNTIF(JANVIER!$S$208,$E38)+COUNTIF(JANVIER!$S$218,$E38)+COUNTIF(JANVIER!$S$228,$E38)+COUNTIF(JANVIER!$S$238,$E38)+COUNTIF(JANVIER!$S$248,$E38)+COUNTIF(JANVIER!$S$258,$E38)+COUNTIF(JANVIER!$S$268,$E38)+COUNTIF(JANVIER!$S$278,$E38)+COUNTIF(JANVIER!$S$288,$E38)+COUNTIF(JANVIER!$S$298,$E38)+COUNTIF(JANVIER!$S$308,$E38)</f>
        <v>0</v>
      </c>
      <c r="BN38" s="140">
        <f>COUNTIF(JANVIER!$T$7,$E38)+COUNTIF(JANVIER!$T$17,$E38)+COUNTIF(JANVIER!$T$27,$E38)+COUNTIF(JANVIER!$T$38,$E38)+COUNTIF(JANVIER!$T$48,$E38)+COUNTIF(JANVIER!$T$58,$E38)+COUNTIF(JANVIER!$T$68,$E38)+COUNTIF(JANVIER!$T$78,$E38)+COUNTIF(JANVIER!$T$88,$E38)+COUNTIF(JANVIER!$T$98,$E38)+COUNTIF(JANVIER!$T$108,$E38)+COUNTIF(JANVIER!$T$118,$E38)+COUNTIF(JANVIER!$T$128,$E38)+COUNTIF(JANVIER!$T$138,$E38)+COUNTIF(JANVIER!$T$148,$E38)+COUNTIF(JANVIER!$T$158,$E38)+COUNTIF(JANVIER!$T$168,$E38)+COUNTIF(JANVIER!$T$178,$E38)+COUNTIF(JANVIER!$T$188,$E38)+COUNTIF(JANVIER!$T$198,$E38)+COUNTIF(JANVIER!$T$208,$E38)+COUNTIF(JANVIER!$T$218,$E38)+COUNTIF(JANVIER!$T$228,$E38)+COUNTIF(JANVIER!$T$238,$E38)+COUNTIF(JANVIER!$T$248,$E38)+COUNTIF(JANVIER!$T$258,$E38)+COUNTIF(JANVIER!$T$268,$E38)+COUNTIF(JANVIER!$T$278,$E38)+COUNTIF(JANVIER!$T$288,$E38)+COUNTIF(JANVIER!$T$298,$E38)+COUNTIF(JANVIER!$T$308,$E38)</f>
        <v>0</v>
      </c>
    </row>
    <row r="39" spans="5:66" x14ac:dyDescent="0.25">
      <c r="E39" s="162"/>
      <c r="F39" s="117"/>
      <c r="G39" s="55">
        <f>COUNTIF(JANVIER!$A$8,$E39)+COUNTIF(JANVIER!$A$18,$E39)+COUNTIF(JANVIER!$A$276,$E39)+COUNTIF(JANVIER!$A$39,$E39)+COUNTIF(JANVIER!$A$49,$E39)+COUNTIF(JANVIER!$A$59,$E39)+COUNTIF(JANVIER!$A$69,$E39)+COUNTIF(JANVIER!$A$79,$E39)+COUNTIF(JANVIER!$A$87,$E39)+COUNTIF(JANVIER!$A$99,$E39)+COUNTIF(JANVIER!$A$109,$E39)+COUNTIF(JANVIER!$A$119,$E39)+COUNTIF(JANVIER!$A$129,$E39)+COUNTIF(JANVIER!$A$139,$E39)+COUNTIF(JANVIER!$A$149,$E39)+COUNTIF(JANVIER!$A$159,$E39)+COUNTIF(JANVIER!$A$169,$E39)+COUNTIF(JANVIER!$A$179,$E39)+COUNTIF(JANVIER!$A$189,$E39)+COUNTIF(JANVIER!$A$199,$E39)+COUNTIF(JANVIER!$A$209,$E39)+COUNTIF(JANVIER!$A$219,$E39)+COUNTIF(JANVIER!$A$229,$E39)+COUNTIF(JANVIER!$A$239,$E39)+COUNTIF(JANVIER!$A$249,$E39)+COUNTIF(JANVIER!$A$259,$E39)+COUNTIF(JANVIER!$A$269,$E39)+COUNTIF(JANVIER!$A$279,$E39)+COUNTIF(JANVIER!$A$289,$E39)+COUNTIF(JANVIER!$A$299,$E39)+COUNTIF(JANVIER!$A$307:$D$309,$E39)</f>
        <v>0</v>
      </c>
      <c r="H39" s="55">
        <f>COUNTIF(JANVIER!$B$8,$E39)+COUNTIF(JANVIER!$B$18,$E39)+COUNTIF(JANVIER!$B$28,$E39)+COUNTIF(JANVIER!$B$39,$E39)+COUNTIF(JANVIER!$B$49,$E39)+COUNTIF(JANVIER!$B$59,$E39)+COUNTIF(JANVIER!$B$69,$E39)+COUNTIF(JANVIER!$B$79,$E39)+COUNTIF(JANVIER!$B$89,$E39)+COUNTIF(JANVIER!$B$99,$E39)+COUNTIF(JANVIER!$B$109,$E39)+COUNTIF(JANVIER!$B$119,$E39)+COUNTIF(JANVIER!$B$129,$E39)+COUNTIF(JANVIER!$B$139,$E39)+COUNTIF(JANVIER!$B$149,$E39)+COUNTIF(JANVIER!$B$159,$E39)+COUNTIF(JANVIER!$B$169,$E39)+COUNTIF(JANVIER!$B$179,$E39)+COUNTIF(JANVIER!$B$189,$E39)+COUNTIF(JANVIER!$B$199,$E39)+COUNTIF(JANVIER!$B$209,$E39)+COUNTIF(JANVIER!$B$219,$E39)+COUNTIF(JANVIER!$B$229,$E39)+COUNTIF(JANVIER!$B$239,$E39)+COUNTIF(JANVIER!$B$249,$E39)+COUNTIF(JANVIER!$B$259,$E39)+COUNTIF(JANVIER!$B$269,$E39)+COUNTIF(JANVIER!$B$279,$E39)+COUNTIF(JANVIER!$B$289,$E39)+COUNTIF(JANVIER!$B$299,$E39)+COUNTIF(JANVIER!$B$309,$E39)</f>
        <v>0</v>
      </c>
      <c r="I39" s="1">
        <f t="shared" si="0"/>
        <v>0</v>
      </c>
      <c r="J39" s="1">
        <f t="shared" si="1"/>
        <v>0</v>
      </c>
      <c r="K39" s="1">
        <f t="shared" si="2"/>
        <v>0</v>
      </c>
      <c r="L39" s="117"/>
      <c r="M39" s="55">
        <f>COUNTIF(JANVIER!$D$6,$E39)+COUNTIF(JANVIER!$D$16,$E39)+COUNTIF(JANVIER!$D$26,$E39)+COUNTIF(JANVIER!$D$37,$E39)+COUNTIF(JANVIER!$D$47,$E39)+COUNTIF(JANVIER!$D$57,$E39)+COUNTIF(JANVIER!$D$67,$E39)+COUNTIF(JANVIER!$D$77,$E39)+COUNTIF(JANVIER!$D$87,$E39)+COUNTIF(JANVIER!$D$97,$E39)+COUNTIF(JANVIER!$D$107,$E39)+COUNTIF(JANVIER!$D$117,$E39)+COUNTIF(JANVIER!$D$127,$E39)+COUNTIF(JANVIER!$D$137,$E39)+COUNTIF(JANVIER!$D$147,$E39)+COUNTIF(JANVIER!$D$157,$E39)+COUNTIF(JANVIER!$D$167,$E39)+COUNTIF(JANVIER!$D$177,$E39)+COUNTIF(JANVIER!$D$187,$E39)+COUNTIF(JANVIER!$D$197,$E39)+COUNTIF(JANVIER!$D$207,$E39)+COUNTIF(JANVIER!$D$217,$E39)+COUNTIF(JANVIER!$D$227,$E39)+COUNTIF(JANVIER!$D$237,$E39)+COUNTIF(JANVIER!$D$247,$E39)+COUNTIF(JANVIER!$D$257,$E39)+COUNTIF(JANVIER!$D$267,$E39)+COUNTIF(JANVIER!$D$277,$E39)+COUNTIF(JANVIER!$D$287,$E39)+COUNTIF(JANVIER!$D$297,$E39)+COUNTIF(JANVIER!$D$307:D340,$E39)</f>
        <v>0</v>
      </c>
      <c r="N39" s="140">
        <f>COUNTIF(JANVIER!$E$6,$E39)+COUNTIF(JANVIER!$E$16,$E39)+COUNTIF(JANVIER!$E$26,$E39)+COUNTIF(JANVIER!$E$37,$E39)+COUNTIF(JANVIER!$E$47,$E39)+COUNTIF(JANVIER!$E$57,$E39)+COUNTIF(JANVIER!$E$67,$E39)+COUNTIF(JANVIER!$E$77,$E39)+COUNTIF(JANVIER!$E$87,$E39)+COUNTIF(JANVIER!$E$97,$E39)+COUNTIF(JANVIER!$E$107,$E39)+COUNTIF(JANVIER!$E$117,$E39)+COUNTIF(JANVIER!$E$127,$E39)+COUNTIF(JANVIER!$E$137,$E39)+COUNTIF(JANVIER!$E$147,$E39)+COUNTIF(JANVIER!$E$157,$E39)+COUNTIF(JANVIER!$E$167,$E39)+COUNTIF(JANVIER!$E$177,$E39)+COUNTIF(JANVIER!$E$187,$E39)+COUNTIF(JANVIER!$E$197,$E39)+COUNTIF(JANVIER!$E$207,$E39)+COUNTIF(JANVIER!$E$217,$E39)+COUNTIF(JANVIER!$E$227,$E39)+COUNTIF(JANVIER!$E$237,$E39)+COUNTIF(JANVIER!$E$247,$E39)+COUNTIF(JANVIER!$E$257,$E39)+COUNTIF(JANVIER!$E$267,$E39)+COUNTIF(JANVIER!$E$277,$E39)+COUNTIF(JANVIER!$E$287,$E39)+COUNTIF(JANVIER!$E$297,$E39)+COUNTIF(JANVIER!$E$307:E340,$E39)</f>
        <v>0</v>
      </c>
      <c r="O39" s="55">
        <f>COUNTIF(JANVIER!$D$7,$E39)+COUNTIF(JANVIER!$D$17,$E39)+COUNTIF(JANVIER!$D$27,$E39)+COUNTIF(JANVIER!$D$38,$E39)+COUNTIF(JANVIER!$D$48,$E39)+COUNTIF(JANVIER!$D$58,$E39)+COUNTIF(JANVIER!$D$68,$E39)+COUNTIF(JANVIER!$D$78,$E39)+COUNTIF(JANVIER!$D$88,$E39)+COUNTIF(JANVIER!$D$98,$E39)+COUNTIF(JANVIER!$D$108,$E39)+COUNTIF(JANVIER!$D$118,$E39)+COUNTIF(JANVIER!$D$128,$E39)+COUNTIF(JANVIER!$D$138,$E39)+COUNTIF(JANVIER!$D$148,$E39)+COUNTIF(JANVIER!$D$158,$E39)+COUNTIF(JANVIER!$D$168,$E39)+COUNTIF(JANVIER!$D$178,$E39)+COUNTIF(JANVIER!$D$188,$E39)+COUNTIF(JANVIER!$D$198,$E39)+COUNTIF(JANVIER!$D$208,$E39)+COUNTIF(JANVIER!$D$218,$E39)+COUNTIF(JANVIER!$D$228,$E39)+COUNTIF(JANVIER!$D$238,$E39)+COUNTIF(JANVIER!$D$248,$E39)+COUNTIF(JANVIER!$D$258,$E39)+COUNTIF(JANVIER!$D$268,$E39)+COUNTIF(JANVIER!$D$278,$E39)+COUNTIF(JANVIER!$D$288,$E39)+COUNTIF(JANVIER!$D$298,$E39)+COUNTIF(JANVIER!$D$308:F340,$E39)</f>
        <v>0</v>
      </c>
      <c r="P39" s="140">
        <f>COUNTIF(JANVIER!$E$7,$E39)+COUNTIF(JANVIER!$E$17,$E39)+COUNTIF(JANVIER!$E$27,$E39)+COUNTIF(JANVIER!$E$38,$E39)+COUNTIF(JANVIER!$E$48,$E39)+COUNTIF(JANVIER!$E$58,$E39)+COUNTIF(JANVIER!$E$68,$E39)+COUNTIF(JANVIER!$E$78,$E39)+COUNTIF(JANVIER!$E$88,$E39)+COUNTIF(JANVIER!$E$98,$E39)+COUNTIF(JANVIER!$E$108,$E39)+COUNTIF(JANVIER!$E$118,$E39)+COUNTIF(JANVIER!$E$128,$E39)+COUNTIF(JANVIER!$E$138,$E39)+COUNTIF(JANVIER!$E$148,$E39)+COUNTIF(JANVIER!$E$158,$E39)+COUNTIF(JANVIER!$E$168,$E39)+COUNTIF(JANVIER!$E$178,$E39)+COUNTIF(JANVIER!$E$188,$E39)+COUNTIF(JANVIER!$E$198,$E39)+COUNTIF(JANVIER!$E$208,$E39)+COUNTIF(JANVIER!$E$218,$E39)+COUNTIF(JANVIER!$E$228,$E39)+COUNTIF(JANVIER!$E$238,$E39)+COUNTIF(JANVIER!$E$248,$E39)+COUNTIF(JANVIER!$E$258,$E39)+COUNTIF(JANVIER!$E$268,$E39)+COUNTIF(JANVIER!$E$278,$E39)+COUNTIF(JANVIER!$E$288,$E39)+COUNTIF(JANVIER!$E$298,$E39)+COUNTIF(JANVIER!$E$308:G340,$E39)</f>
        <v>0</v>
      </c>
      <c r="Q39" s="48">
        <f>COUNTIF(JANVIER!$D$8,$E39)+COUNTIF(JANVIER!$D$18,$E39)+COUNTIF(JANVIER!$D$28,$E39)+COUNTIF(JANVIER!$D$39,$E39)+COUNTIF(JANVIER!$D$49,$E39)+COUNTIF(JANVIER!$D$59,$E39)+COUNTIF(JANVIER!$D$69,$E39)+COUNTIF(JANVIER!$D$79,$E39)+COUNTIF(JANVIER!$D$89,$E39)+COUNTIF(JANVIER!$D$99,$E39)+COUNTIF(JANVIER!$D$109,$E39)+COUNTIF(JANVIER!$D$119,$E39)+COUNTIF(JANVIER!$D$129,$E39)+COUNTIF(JANVIER!$D$139,$E39)+COUNTIF(JANVIER!$D$149,$E39)+COUNTIF(JANVIER!$D$159,$E39)+COUNTIF(JANVIER!$D$169,$E39)+COUNTIF(JANVIER!$D$179,$E39)+COUNTIF(JANVIER!$D$189,$E39)+COUNTIF(JANVIER!$D$199,$E39)+COUNTIF(JANVIER!$D$209,$E39)+COUNTIF(JANVIER!$D$219,$E39)+COUNTIF(JANVIER!$D$229,$E39)+COUNTIF(JANVIER!$D$239,$E39)+COUNTIF(JANVIER!$D$249,$E39)+COUNTIF(JANVIER!$D$259,$E39)+COUNTIF(JANVIER!$D$269,$E39)+COUNTIF(JANVIER!$D$279,$E39)+COUNTIF(JANVIER!$D$289,$E39)+COUNTIF(JANVIER!$D$299,$E39)+COUNTIF(JANVIER!$D$309:H340,$E39)</f>
        <v>0</v>
      </c>
      <c r="R39" s="151">
        <f>COUNTIF(JANVIER!$E$8,$E39)+COUNTIF(JANVIER!$E$18,$E39)+COUNTIF(JANVIER!$E$28,$E39)+COUNTIF(JANVIER!$E$39,$E39)+COUNTIF(JANVIER!$E$49,$E39)+COUNTIF(JANVIER!$E$59,$E39)+COUNTIF(JANVIER!$E$69,$E39)+COUNTIF(JANVIER!$E$79,$E39)+COUNTIF(JANVIER!$E$89,$E39)+COUNTIF(JANVIER!$E$99,$E39)+COUNTIF(JANVIER!$E$109,$E39)+COUNTIF(JANVIER!$E$119,$E39)+COUNTIF(JANVIER!$E$129,$E39)+COUNTIF(JANVIER!$E$139,$E39)+COUNTIF(JANVIER!$E$149,$E39)+COUNTIF(JANVIER!$E$159,$E39)+COUNTIF(JANVIER!$E$169,$E39)+COUNTIF(JANVIER!$E$179,$E39)+COUNTIF(JANVIER!$E$189,$E39)+COUNTIF(JANVIER!$E$199,$E39)+COUNTIF(JANVIER!$E$209,$E39)+COUNTIF(JANVIER!$E$219,$E39)+COUNTIF(JANVIER!$E$229,$E39)+COUNTIF(JANVIER!$E$239,$E39)+COUNTIF(JANVIER!$E$249,$E39)+COUNTIF(JANVIER!$E$259,$E39)+COUNTIF(JANVIER!$E$269,$E39)+COUNTIF(JANVIER!$E$279,$E39)+COUNTIF(JANVIER!$E$289,$E39)+COUNTIF(JANVIER!$E$299,$E39)+COUNTIF(JANVIER!$E$309,$E39)</f>
        <v>0</v>
      </c>
      <c r="S39" s="48">
        <f t="shared" si="3"/>
        <v>0</v>
      </c>
      <c r="T39" s="136">
        <f t="shared" si="3"/>
        <v>0</v>
      </c>
      <c r="U39" s="49">
        <f t="shared" si="4"/>
        <v>0</v>
      </c>
      <c r="V39" s="80"/>
      <c r="W39" s="55">
        <f>COUNTIF(JANVIER!$G$6,$E39)+COUNTIF(JANVIER!$G$16,$E39)+COUNTIF(JANVIER!$G$26,$E39)+COUNTIF(JANVIER!$G$37,$E39)+COUNTIF(JANVIER!$G$47,$E39)+COUNTIF(JANVIER!$G$57,$E39)+COUNTIF(JANVIER!$G$67,$E39)+COUNTIF(JANVIER!$G$77,$E39)+COUNTIF(JANVIER!$G$87,$E39)+COUNTIF(JANVIER!$G$97,$E39)+COUNTIF(JANVIER!$G$107,$E39)+COUNTIF(JANVIER!$G$117,$E39)+COUNTIF(JANVIER!$G$127,$E39)+COUNTIF(JANVIER!$G$137,$E39)+COUNTIF(JANVIER!$G$147,$E39)+COUNTIF(JANVIER!$G$157,$E39)+COUNTIF(JANVIER!$G$167,$E39)+COUNTIF(JANVIER!$G$177,$E39)+COUNTIF(JANVIER!$G$187,$E39)+COUNTIF(JANVIER!$G$197,$E39)+COUNTIF(JANVIER!$G$207,$E39)+COUNTIF(JANVIER!$G$217,$E39)+COUNTIF(JANVIER!$G$227,$E39)+COUNTIF(JANVIER!$G$237,$E39)+COUNTIF(JANVIER!$G$247,$E39)+COUNTIF(JANVIER!$G$257,$E39)+COUNTIF(JANVIER!$G$267,$E39)+COUNTIF(JANVIER!$G$277,$E39)+COUNTIF(JANVIER!$G$287,$E39)+COUNTIF(JANVIER!$G$297,$E39)+COUNTIF(JANVIER!$G$307:N340,$E39)</f>
        <v>0</v>
      </c>
      <c r="X39" s="140">
        <f>COUNTIF(JANVIER!$H$6,$E39)+COUNTIF(JANVIER!$H$16,$E39)+COUNTIF(JANVIER!$H$26,$E39)+COUNTIF(JANVIER!$H$37,$E39)+COUNTIF(JANVIER!$H$47,$E39)+COUNTIF(JANVIER!$H$57,$E39)+COUNTIF(JANVIER!$H$67,$E39)+COUNTIF(JANVIER!$H$77,$E39)+COUNTIF(JANVIER!$H$87,$E39)+COUNTIF(JANVIER!$H$97,$E39)+COUNTIF(JANVIER!$H$107,$E39)+COUNTIF(JANVIER!$H$117,$E39)+COUNTIF(JANVIER!$H$127,$E39)+COUNTIF(JANVIER!$H$137,$E39)+COUNTIF(JANVIER!$H$147,$E39)+COUNTIF(JANVIER!$H$157,$E39)+COUNTIF(JANVIER!$H$167,$E39)+COUNTIF(JANVIER!$H$177,$E39)+COUNTIF(JANVIER!$H$187,$E39)+COUNTIF(JANVIER!$H$197,$E39)+COUNTIF(JANVIER!$H$207,$E39)+COUNTIF(JANVIER!$H$217,$E39)+COUNTIF(JANVIER!$H$227,$E39)+COUNTIF(JANVIER!$H$237,$E39)+COUNTIF(JANVIER!$H$247,$E39)+COUNTIF(JANVIER!$H$257,$E39)+COUNTIF(JANVIER!$H$267,$E39)+COUNTIF(JANVIER!$H$277,$E39)+COUNTIF(JANVIER!$H$287,$E39)+COUNTIF(JANVIER!$H$297,$E39)+COUNTIF(JANVIER!$H$307:O340,$E39)</f>
        <v>0</v>
      </c>
      <c r="Y39" s="55">
        <f>COUNTIF(JANVIER!$G$7,$E39)+COUNTIF(JANVIER!$G$17,$E39)+COUNTIF(JANVIER!$G$27,$E39)+COUNTIF(JANVIER!$G$38,$E39)+COUNTIF(JANVIER!$G$48,$E39)+COUNTIF(JANVIER!$G$58,$E39)+COUNTIF(JANVIER!$G$68,$E39)+COUNTIF(JANVIER!$G$78,$E39)+COUNTIF(JANVIER!$G$88,$E39)+COUNTIF(JANVIER!$G$98,$E39)+COUNTIF(JANVIER!$G$108,$E39)+COUNTIF(JANVIER!$G$118,$E39)+COUNTIF(JANVIER!$G$128,$E39)+COUNTIF(JANVIER!$G$138,$E39)+COUNTIF(JANVIER!$G$148,$E39)+COUNTIF(JANVIER!$G$158,$E39)+COUNTIF(JANVIER!$G$168,$E39)+COUNTIF(JANVIER!$G$178,$E39)+COUNTIF(JANVIER!$G$188,$E39)+COUNTIF(JANVIER!$G$198,$E39)+COUNTIF(JANVIER!$G$208,$E39)+COUNTIF(JANVIER!$G$218,$E39)+COUNTIF(JANVIER!$G$228,$E39)+COUNTIF(JANVIER!$G$238,$E39)+COUNTIF(JANVIER!$G$248,$E39)+COUNTIF(JANVIER!$G$258,$E39)+COUNTIF(JANVIER!$G$268,$E39)+COUNTIF(JANVIER!$G$278,$E39)+COUNTIF(JANVIER!$G$288,$E39)+COUNTIF(JANVIER!$G$298,$E39)+COUNTIF(JANVIER!$G$308:P340,$E39)</f>
        <v>0</v>
      </c>
      <c r="Z39" s="140">
        <f>COUNTIF(JANVIER!$H$7,$E39)+COUNTIF(JANVIER!$H$17,$E39)+COUNTIF(JANVIER!$H$27,$E39)+COUNTIF(JANVIER!$H$38,$E39)+COUNTIF(JANVIER!$H$48,$E39)+COUNTIF(JANVIER!$H$58,$E39)+COUNTIF(JANVIER!$H$68,$E39)+COUNTIF(JANVIER!$H$78,$E39)+COUNTIF(JANVIER!$H$88,$E39)+COUNTIF(JANVIER!$H$98,$E39)+COUNTIF(JANVIER!$H$108,$E39)+COUNTIF(JANVIER!$H$118,$E39)+COUNTIF(JANVIER!$H$128,$E39)+COUNTIF(JANVIER!$H$138,$E39)+COUNTIF(JANVIER!$H$148,$E39)+COUNTIF(JANVIER!$H$158,$E39)+COUNTIF(JANVIER!$H$168,$E39)+COUNTIF(JANVIER!$H$178,$E39)+COUNTIF(JANVIER!$H$188,$E39)+COUNTIF(JANVIER!$H$198,$E39)+COUNTIF(JANVIER!$H$208,$E39)+COUNTIF(JANVIER!$H$218,$E39)+COUNTIF(JANVIER!$H$228,$E39)+COUNTIF(JANVIER!$H$238,$E39)+COUNTIF(JANVIER!$H$248,$E39)+COUNTIF(JANVIER!$H$258,$E39)+COUNTIF(JANVIER!$H$268,$E39)+COUNTIF(JANVIER!$H$278,$E39)+COUNTIF(JANVIER!$H$288,$E39)+COUNTIF(JANVIER!$H$298,$E39)+COUNTIF(JANVIER!$H$308:P340,$E39)</f>
        <v>0</v>
      </c>
      <c r="AA39" s="55">
        <f>COUNTIF(JANVIER!$G$8,$E39)+COUNTIF(JANVIER!$G$18,$E39)+COUNTIF(JANVIER!$G$28,$E39)+COUNTIF(JANVIER!$G$39,$E39)+COUNTIF(JANVIER!$G$49,$E39)+COUNTIF(JANVIER!$G$59,$E39)+COUNTIF(JANVIER!$G$69,$E39)+COUNTIF(JANVIER!$G$79,$E39)+COUNTIF(JANVIER!$G$89,$E39)+COUNTIF(JANVIER!$G$99,$E39)+COUNTIF(JANVIER!$G$109,$E39)+COUNTIF(JANVIER!$G$119,$E39)+COUNTIF(JANVIER!$G$129,$E39)+COUNTIF(JANVIER!$G$139,$E39)+COUNTIF(JANVIER!$G$149,$E39)+COUNTIF(JANVIER!$G$159,$E39)+COUNTIF(JANVIER!$G$169,$E39)+COUNTIF(JANVIER!$G$179,$E39)+COUNTIF(JANVIER!$G$189,$E39)+COUNTIF(JANVIER!$G$199,$E39)+COUNTIF(JANVIER!$G$209,$E39)+COUNTIF(JANVIER!$G$219,$E39)+COUNTIF(JANVIER!$G$229,$E39)+COUNTIF(JANVIER!$G$239,$E39)+COUNTIF(JANVIER!$G$249,$E39)+COUNTIF(JANVIER!$G$259,$E39)+COUNTIF(JANVIER!$G$269,$E39)+COUNTIF(JANVIER!$G$279,$E39)+COUNTIF(JANVIER!$G$289,$E39)+COUNTIF(JANVIER!$G$299,$E39)+COUNTIF(JANVIER!$G$309:R340,$E39)</f>
        <v>0</v>
      </c>
      <c r="AB39" s="140">
        <f>COUNTIF(JANVIER!$H$8,$E39)+COUNTIF(JANVIER!$H$18,$E39)+COUNTIF(JANVIER!$H$28,$E39)+COUNTIF(JANVIER!$H$39,$E39)+COUNTIF(JANVIER!$H$49,$E39)+COUNTIF(JANVIER!$H$59,$E39)+COUNTIF(JANVIER!$H$69,$E39)+COUNTIF(JANVIER!$H$79,$E39)+COUNTIF(JANVIER!$H$89,$E39)+COUNTIF(JANVIER!$H$99,$E39)+COUNTIF(JANVIER!$H$109,$E39)+COUNTIF(JANVIER!$H$119,$E39)+COUNTIF(JANVIER!$H$129,$E39)+COUNTIF(JANVIER!$H$139,$E39)+COUNTIF(JANVIER!$H$149,$E39)+COUNTIF(JANVIER!$H$159,$E39)+COUNTIF(JANVIER!$H$169,$E39)+COUNTIF(JANVIER!$H$179,$E39)+COUNTIF(JANVIER!$H$189,$E39)+COUNTIF(JANVIER!$H$199,$E39)+COUNTIF(JANVIER!$H$209,$E39)+COUNTIF(JANVIER!$H$219,$E39)+COUNTIF(JANVIER!$H$229,$E39)+COUNTIF(JANVIER!$H$239,$E39)+COUNTIF(JANVIER!$H$249,$E39)+COUNTIF(JANVIER!$H$259,$E39)+COUNTIF(JANVIER!$H$269,$E39)+COUNTIF(JANVIER!$H$279,$E39)+COUNTIF(JANVIER!$H$289,$E39)+COUNTIF(JANVIER!$H$299,$E39)+COUNTIF(JANVIER!$H$309,$E39)</f>
        <v>0</v>
      </c>
      <c r="AC39" s="48">
        <f t="shared" si="5"/>
        <v>0</v>
      </c>
      <c r="AD39" s="136">
        <f t="shared" si="6"/>
        <v>0</v>
      </c>
      <c r="AE39" s="49">
        <f t="shared" si="7"/>
        <v>0</v>
      </c>
      <c r="AF39" s="80"/>
      <c r="AG39" s="55">
        <f>COUNTIF(JANVIER!J$6,$E39)+COUNTIF(JANVIER!$J$16,$E39)+COUNTIF(JANVIER!$J$26,$E39)+COUNTIF(JANVIER!$J$37,$E39)+COUNTIF(JANVIER!$J$47,$E39)+COUNTIF(JANVIER!$J$57,$E39)+COUNTIF(JANVIER!$J$67,$E39)+COUNTIF(JANVIER!$J$77,$E39)+COUNTIF(JANVIER!$J$87,$E39)+COUNTIF(JANVIER!$J$97,$E39)+COUNTIF(JANVIER!$J$107,$E39)+COUNTIF(JANVIER!$J$117,$E39)+COUNTIF(JANVIER!$J$127,$E39)+COUNTIF(JANVIER!$J$137,$E39)+COUNTIF(JANVIER!$J$147,$E39)+COUNTIF(JANVIER!$J$157,$E39)+COUNTIF(JANVIER!$J$167,$E39)+COUNTIF(JANVIER!$J$177,$E39)+COUNTIF(JANVIER!$J$187,$E39)+COUNTIF(JANVIER!$J$197,$E39)+COUNTIF(JANVIER!$J$207,$E39)+COUNTIF(JANVIER!$J$217,$E39)+COUNTIF(JANVIER!$J$227,$E39)+COUNTIF(JANVIER!$J$237,$E39)+COUNTIF(JANVIER!$J$247,$E39)+COUNTIF(JANVIER!$J$257,$E39)+COUNTIF(JANVIER!$J$267,$E39)+COUNTIF(JANVIER!$J$277,$E39)+COUNTIF(JANVIER!$J$287,$E39)+COUNTIF(JANVIER!$J$297,$E39)+COUNTIF(JANVIER!$J$307,$E39)</f>
        <v>0</v>
      </c>
      <c r="AH39" s="140">
        <f>COUNTIF(JANVIER!K$6,$E39)+COUNTIF(JANVIER!$K$16,$E39)+COUNTIF(JANVIER!$K$26,$E39)+COUNTIF(JANVIER!$K$37,$E39)+COUNTIF(JANVIER!$K$47,$E39)+COUNTIF(JANVIER!$K$57,$E39)+COUNTIF(JANVIER!$K$67,$E39)+COUNTIF(JANVIER!$K$77,$E39)+COUNTIF(JANVIER!$K$87,$E39)+COUNTIF(JANVIER!$K$97,$E39)+COUNTIF(JANVIER!$K$107,$E39)+COUNTIF(JANVIER!$K$117,$E39)+COUNTIF(JANVIER!$K$127,$E39)+COUNTIF(JANVIER!$K$137,$E39)+COUNTIF(JANVIER!$K$147,$E39)+COUNTIF(JANVIER!$K$157,$E39)+COUNTIF(JANVIER!$K$167,$E39)+COUNTIF(JANVIER!$K$177,$E39)+COUNTIF(JANVIER!$K$187,$E39)+COUNTIF(JANVIER!$K$197,$E39)+COUNTIF(JANVIER!$K$207,$E39)+COUNTIF(JANVIER!$K$217,$E39)+COUNTIF(JANVIER!$K$227,$E39)+COUNTIF(JANVIER!$K$237,$E39)+COUNTIF(JANVIER!$K$247,$E39)+COUNTIF(JANVIER!$K$257,$E39)+COUNTIF(JANVIER!$K$267,$E39)+COUNTIF(JANVIER!$K$277,$E39)+COUNTIF(JANVIER!$K$287,$E39)+COUNTIF(JANVIER!$K$297,$E39)+COUNTIF(JANVIER!$K$307,$E39)</f>
        <v>0</v>
      </c>
      <c r="AI39" s="55">
        <f>COUNTIF(JANVIER!$J$7,$E39)+COUNTIF(JANVIER!$J$17,$E39)+COUNTIF(JANVIER!$J$27,$E39)+COUNTIF(JANVIER!$J$38,$E39)+COUNTIF(JANVIER!$J$48,$E39)+COUNTIF(JANVIER!$J$58,$E39)+COUNTIF(JANVIER!$J$68,$E39)+COUNTIF(JANVIER!$J$78,$E39)+COUNTIF(JANVIER!$J$88,$E39)+COUNTIF(JANVIER!$J$98,$E39)+COUNTIF(JANVIER!$J$108,$E39)+COUNTIF(JANVIER!$J$118,$E39)+COUNTIF(JANVIER!$J$128,$E39)+COUNTIF(JANVIER!$J$138,$E39)+COUNTIF(JANVIER!$J$148,$E39)+COUNTIF(JANVIER!$J$158,$E39)+COUNTIF(JANVIER!$J$168,$E39)+COUNTIF(JANVIER!$J$178,$E39)+COUNTIF(JANVIER!$J$188,$E39)+COUNTIF(JANVIER!$J$198,$E39)+COUNTIF(JANVIER!$J$208,$E39)+COUNTIF(JANVIER!$J$218,$E39)+COUNTIF(JANVIER!$J$228,$E39)+COUNTIF(JANVIER!$J$238,$E39)+COUNTIF(JANVIER!$J$248,$E39)+COUNTIF(JANVIER!$J$258,$E39)+COUNTIF(JANVIER!$J$268,$E39)+COUNTIF(JANVIER!$J$278,$E39)+COUNTIF(JANVIER!$J$288,$E39)+COUNTIF(JANVIER!$J$298,$E39)+COUNTIF(JANVIER!$J$308,$E39)</f>
        <v>0</v>
      </c>
      <c r="AJ39" s="140">
        <f>COUNTIF(JANVIER!$K$7,$E39)+COUNTIF(JANVIER!$K$17,$E39)+COUNTIF(JANVIER!$K$27,$E39)+COUNTIF(JANVIER!$K$38,$E39)+COUNTIF(JANVIER!$K$48,$E39)+COUNTIF(JANVIER!$K$58,$E39)+COUNTIF(JANVIER!$K$68,$E39)+COUNTIF(JANVIER!$K$78,$E39)+COUNTIF(JANVIER!$K$88,$E39)+COUNTIF(JANVIER!$K$98,$E39)+COUNTIF(JANVIER!$K$108,$E39)+COUNTIF(JANVIER!$K$118,$E39)+COUNTIF(JANVIER!$K$128,$E39)+COUNTIF(JANVIER!$K$138,$E39)+COUNTIF(JANVIER!$K$148,$E39)+COUNTIF(JANVIER!$K$158,$E39)+COUNTIF(JANVIER!$K$168,$E39)+COUNTIF(JANVIER!$K$178,$E39)+COUNTIF(JANVIER!$K$188,$E39)+COUNTIF(JANVIER!$K$198,$E39)+COUNTIF(JANVIER!$K$208,$E39)+COUNTIF(JANVIER!$K$218,$E39)+COUNTIF(JANVIER!$K$228,$E39)+COUNTIF(JANVIER!$K$238,$E39)+COUNTIF(JANVIER!$K$248,$E39)+COUNTIF(JANVIER!$K$258,$E39)+COUNTIF(JANVIER!$K$268,$E39)+COUNTIF(JANVIER!$K$278,$E39)+COUNTIF(JANVIER!$K$288,$E39)+COUNTIF(JANVIER!$K$298,$E39)+COUNTIF(JANVIER!$K$308,$E39)</f>
        <v>0</v>
      </c>
      <c r="AK39" s="55">
        <f>COUNTIF(JANVIER!J$8,$E39)+COUNTIF(JANVIER!$J$18,$E39)+COUNTIF(JANVIER!$J$28,$E39)+COUNTIF(JANVIER!$J$39,$E39)+COUNTIF(JANVIER!$J$49,$E39)+COUNTIF(JANVIER!$J$59,$E39)+COUNTIF(JANVIER!$J$69,$E39)+COUNTIF(JANVIER!$J$79,$E39)+COUNTIF(JANVIER!$J$89,$E39)+COUNTIF(JANVIER!$J$99,$E39)+COUNTIF(JANVIER!$J$109,$E39)+COUNTIF(JANVIER!$J$119,$E39)+COUNTIF(JANVIER!$J$129,$E39)+COUNTIF(JANVIER!$J$139,$E39)+COUNTIF(JANVIER!$J$149,$E39)+COUNTIF(JANVIER!$J$159,$E39)+COUNTIF(JANVIER!$J$169,$E39)+COUNTIF(JANVIER!$J$179,$E39)+COUNTIF(JANVIER!$J$189,$E39)+COUNTIF(JANVIER!$J$199,$E39)+COUNTIF(JANVIER!$J$209,$E39)+COUNTIF(JANVIER!$J$219,$E39)+COUNTIF(JANVIER!$J$229,$E39)+COUNTIF(JANVIER!$J$239,$E39)+COUNTIF(JANVIER!$J$249,$E39)+COUNTIF(JANVIER!$J$259,$E39)+COUNTIF(JANVIER!$J$269,$E39)+COUNTIF(JANVIER!$J$279,$E39)+COUNTIF(JANVIER!$J$289,$E39)+COUNTIF(JANVIER!$J$299,$E39)+COUNTIF(JANVIER!$J$309,$E39)</f>
        <v>0</v>
      </c>
      <c r="AL39" s="140">
        <f>COUNTIF(JANVIER!K$8,$E39)+COUNTIF(JANVIER!$K$18,$E39)+COUNTIF(JANVIER!$K$28,$E39)+COUNTIF(JANVIER!$K$39,$E39)+COUNTIF(JANVIER!$K$49,$E39)+COUNTIF(JANVIER!$K$59,$E39)+COUNTIF(JANVIER!$K$69,$E39)+COUNTIF(JANVIER!$K$79,$E39)+COUNTIF(JANVIER!$K$89,$E39)+COUNTIF(JANVIER!$K$99,$E39)+COUNTIF(JANVIER!$K$109,$E39)+COUNTIF(JANVIER!$K$119,$E39)+COUNTIF(JANVIER!$K$129,$E39)+COUNTIF(JANVIER!$K$139,$E39)+COUNTIF(JANVIER!$K$149,$E39)+COUNTIF(JANVIER!$K$159,$E39)+COUNTIF(JANVIER!$K$169,$E39)+COUNTIF(JANVIER!$K$179,$E39)+COUNTIF(JANVIER!$K$189,$E39)+COUNTIF(JANVIER!$K$199,$E39)+COUNTIF(JANVIER!$K$209,$E39)+COUNTIF(JANVIER!$K$219,$E39)+COUNTIF(JANVIER!$K$229,$E39)+COUNTIF(JANVIER!$K$239,$E39)+COUNTIF(JANVIER!$K$249,$E39)+COUNTIF(JANVIER!$K$259,$E39)+COUNTIF(JANVIER!$K$269,$E39)+COUNTIF(JANVIER!$K$279,$E39)+COUNTIF(JANVIER!$K$289,$E39)+COUNTIF(JANVIER!$K$299,$E39)+COUNTIF(JANVIER!$K$309,$E39)</f>
        <v>0</v>
      </c>
      <c r="AM39" s="55">
        <f>COUNTIF(JANVIER!J$9,$E39)+COUNTIF(JANVIER!$J$19,$E39)+COUNTIF(JANVIER!$J$29,$E39)+COUNTIF(JANVIER!$J$40,$E39)+COUNTIF(JANVIER!$J$50,$E39)+COUNTIF(JANVIER!$J$60,$E39)+COUNTIF(JANVIER!$J$70,$E39)+COUNTIF(JANVIER!$J$80,$E39)+COUNTIF(JANVIER!$J$90,$E39)+COUNTIF(JANVIER!$J$100,$E39)+COUNTIF(JANVIER!$J$110,$E39)+COUNTIF(JANVIER!$J$120,$E39)+COUNTIF(JANVIER!$J$130,$E39)+COUNTIF(JANVIER!$J$140,$E39)+COUNTIF(JANVIER!$J$150,$E39)+COUNTIF(JANVIER!$J$160,$E39)+COUNTIF(JANVIER!$J$170,$E39)+COUNTIF(JANVIER!$J$180,$E39)+COUNTIF(JANVIER!$J$190,$E39)+COUNTIF(JANVIER!$J$200,$E39)+COUNTIF(JANVIER!$J$210,$E39)+COUNTIF(JANVIER!$J$220,$E39)+COUNTIF(JANVIER!$J$230,$E39)+COUNTIF(JANVIER!$J$240,$E39)+COUNTIF(JANVIER!$J$250,$E39)+COUNTIF(JANVIER!$J$260,$E39)+COUNTIF(JANVIER!$J$270,$E39)+COUNTIF(JANVIER!$J$280,$E39)+COUNTIF(JANVIER!$J$290,$E39)+COUNTIF(JANVIER!$J$300,$E39)+COUNTIF(JANVIER!$J$310,$E39)</f>
        <v>0</v>
      </c>
      <c r="AN39" s="140">
        <f>COUNTIF(JANVIER!K$9,$E39)+COUNTIF(JANVIER!$K$19,$E39)+COUNTIF(JANVIER!$K$29,$E39)+COUNTIF(JANVIER!$K$40,$E39)+COUNTIF(JANVIER!$K$50,$E39)+COUNTIF(JANVIER!$K$60,$E39)+COUNTIF(JANVIER!$K$70,$E39)+COUNTIF(JANVIER!$K$80,$E39)+COUNTIF(JANVIER!$K$90,$E39)+COUNTIF(JANVIER!$K$100,$E39)+COUNTIF(JANVIER!$K$110,$E39)+COUNTIF(JANVIER!$K$120,$E39)+COUNTIF(JANVIER!$K$130,$E39)+COUNTIF(JANVIER!$K$140,$E39)+COUNTIF(JANVIER!$K$150,$E39)+COUNTIF(JANVIER!$K$160,$E39)+COUNTIF(JANVIER!$K$170,$E39)+COUNTIF(JANVIER!$K$180,$E39)+COUNTIF(JANVIER!$K$190,$E39)+COUNTIF(JANVIER!$K$200,$E39)+COUNTIF(JANVIER!$K$210,$E39)+COUNTIF(JANVIER!$K$220,$E39)+COUNTIF(JANVIER!$K$230,$E39)+COUNTIF(JANVIER!$K$240,$E39)+COUNTIF(JANVIER!$K$250,$E39)+COUNTIF(JANVIER!$K$260,$E39)+COUNTIF(JANVIER!$K$270,$E39)+COUNTIF(JANVIER!$K$280,$E39)+COUNTIF(JANVIER!$K$290,$E39)+COUNTIF(JANVIER!$K$300,$E39)+COUNTIF(JANVIER!$K$310,$E39)</f>
        <v>0</v>
      </c>
      <c r="AO39" s="55">
        <f>COUNTIF(JANVIER!J$10,$E39)+COUNTIF(JANVIER!$J$20,$E39)+COUNTIF(JANVIER!$J$30,$E39)+COUNTIF(JANVIER!$J$41,$E39)+COUNTIF(JANVIER!$J$51,$E39)+COUNTIF(JANVIER!$J$61,$E39)+COUNTIF(JANVIER!$J$71,$E39)+COUNTIF(JANVIER!$J$81,$E39)+COUNTIF(JANVIER!$J$91,$E39)+COUNTIF(JANVIER!$J$101,$E39)+COUNTIF(JANVIER!$J$111,$E39)+COUNTIF(JANVIER!$J$121,$E39)+COUNTIF(JANVIER!$J$131,$E39)+COUNTIF(JANVIER!$J$141,$E39)+COUNTIF(JANVIER!$J$151,$E39)+COUNTIF(JANVIER!$J$161,$E39)+COUNTIF(JANVIER!$J$171,$E39)+COUNTIF(JANVIER!$J$181,$E39)+COUNTIF(JANVIER!$J$191,$E39)+COUNTIF(JANVIER!$J$201,$E39)+COUNTIF(JANVIER!$J$211,$E39)+COUNTIF(JANVIER!$J$221,$E39)+COUNTIF(JANVIER!$J$231,$E39)+COUNTIF(JANVIER!$J$241,$E39)+COUNTIF(JANVIER!$J$251,$E39)+COUNTIF(JANVIER!$J$261,$E39)+COUNTIF(JANVIER!$J$271,$E39)+COUNTIF(JANVIER!$J$281,$E39)+COUNTIF(JANVIER!$J$291,$E39)+COUNTIF(JANVIER!$J$301,$E39)+COUNTIF(JANVIER!$J$311,$E39)</f>
        <v>0</v>
      </c>
      <c r="AP39" s="140">
        <f>COUNTIF(JANVIER!K$10,$E39)+COUNTIF(JANVIER!$K$20,$E39)+COUNTIF(JANVIER!$K$30,$E39)+COUNTIF(JANVIER!$K$40,$E39)+COUNTIF(JANVIER!$K$50,$E39)+COUNTIF(JANVIER!$K$60,$E39)+COUNTIF(JANVIER!$K$70,$E39)+COUNTIF(JANVIER!$K$80,$E39)+COUNTIF(JANVIER!$K$90,$E39)+COUNTIF(JANVIER!$K$100,$E39)+COUNTIF(JANVIER!$K$110,$E39)+COUNTIF(JANVIER!$K$120,$E39)+COUNTIF(JANVIER!$K$130,$E39)+COUNTIF(JANVIER!$K$140,$E39)+COUNTIF(JANVIER!$K$150,$E39)+COUNTIF(JANVIER!$K$160,$E39)+COUNTIF(JANVIER!$K$170,$E39)+COUNTIF(JANVIER!$K$180,$E39)+COUNTIF(JANVIER!$K$190,$E39)+COUNTIF(JANVIER!$K$200,$E39)+COUNTIF(JANVIER!$K$210,$E39)+COUNTIF(JANVIER!$K$220,$E39)+COUNTIF(JANVIER!$K$230,$E39)+COUNTIF(JANVIER!$K$240,$E39)+COUNTIF(JANVIER!$K$250,$E39)+COUNTIF(JANVIER!$K$260,$E39)+COUNTIF(JANVIER!$K$270,$E39)+COUNTIF(JANVIER!$K$280,$E39)+COUNTIF(JANVIER!$K$290,$E39)+COUNTIF(JANVIER!$K$300,$E39)+COUNTIF(JANVIER!$K$310,$E39)</f>
        <v>0</v>
      </c>
      <c r="AQ39" s="55">
        <f>COUNTIF(JANVIER!J$11,$E39)+COUNTIF(JANVIER!$J$21,$E39)+COUNTIF(JANVIER!$J$31,$E39)+COUNTIF(JANVIER!$J$42,$E39)+COUNTIF(JANVIER!$J$52,$E39)+COUNTIF(JANVIER!$J$62,$E39)+COUNTIF(JANVIER!$J$72,$E39)+COUNTIF(JANVIER!$J$82,$E39)+COUNTIF(JANVIER!$J$92,$E39)+COUNTIF(JANVIER!$J$102,$E39)+COUNTIF(JANVIER!$J$112,$E39)+COUNTIF(JANVIER!$J$122,$E39)+COUNTIF(JANVIER!$J$132,$E39)+COUNTIF(JANVIER!$J$142,$E39)+COUNTIF(JANVIER!$J$152,$E39)+COUNTIF(JANVIER!$J$162,$E39)+COUNTIF(JANVIER!$J$172,$E39)+COUNTIF(JANVIER!$J$182,$E39)+COUNTIF(JANVIER!$J$192,$E39)+COUNTIF(JANVIER!$J$202,$E39)+COUNTIF(JANVIER!$J$212,$E39)+COUNTIF(JANVIER!$J$222,$E39)+COUNTIF(JANVIER!$J$232,$E39)+COUNTIF(JANVIER!$J$242,$E39)+COUNTIF(JANVIER!$J$252,$E39)+COUNTIF(JANVIER!$J$262,$E39)+COUNTIF(JANVIER!$J$272,$E39)+COUNTIF(JANVIER!$J$282,$E39)+COUNTIF(JANVIER!$J$292,$E39)+COUNTIF(JANVIER!$J$302,$E39)+COUNTIF(JANVIER!$J$312,$E39)</f>
        <v>0</v>
      </c>
      <c r="AR39" s="140">
        <f>COUNTIF(JANVIER!K$11,$E39)+COUNTIF(JANVIER!$K$21,$E39)+COUNTIF(JANVIER!$K$32,$E39)+COUNTIF(JANVIER!$K$42,$E39)+COUNTIF(JANVIER!$K$52,$E39)+COUNTIF(JANVIER!$K$62,$E39)+COUNTIF(JANVIER!$K$72,$E39)+COUNTIF(JANVIER!$K$82,$E39)+COUNTIF(JANVIER!$K$92,$E39)+COUNTIF(JANVIER!$K$102,$E39)+COUNTIF(JANVIER!$K$112,$E39)+COUNTIF(JANVIER!$K$122,$E39)+COUNTIF(JANVIER!$K$132,$E39)+COUNTIF(JANVIER!$K$142,$E39)+COUNTIF(JANVIER!$K$152,$E39)+COUNTIF(JANVIER!$K$162,$E39)+COUNTIF(JANVIER!$K$172,$E39)+COUNTIF(JANVIER!$K$182,$E39)+COUNTIF(JANVIER!$K$192,$E39)+COUNTIF(JANVIER!$K$202,$E39)+COUNTIF(JANVIER!$K$212,$E39)+COUNTIF(JANVIER!$K$222,$E39)+COUNTIF(JANVIER!$K$232,$E39)+COUNTIF(JANVIER!$K$242,$E39)+COUNTIF(JANVIER!$K$252,$E39)+COUNTIF(JANVIER!$K$262,$E39)+COUNTIF(JANVIER!$K$272,$E39)+COUNTIF(JANVIER!$K$282,$E39)+COUNTIF(JANVIER!$K$292,$E39)+COUNTIF(JANVIER!$K$302,$E39)+COUNTIF(JANVIER!$K$312,$E39)</f>
        <v>0</v>
      </c>
      <c r="AS39" s="158">
        <f t="shared" si="8"/>
        <v>0</v>
      </c>
      <c r="AT39" s="80"/>
      <c r="AU39" s="2">
        <f>COUNTIF(JANVIER!M$6,$E39)+COUNTIF(JANVIER!$M$16,$E39)+COUNTIF(JANVIER!$M$26,$E39)+COUNTIF(JANVIER!$M$37,$E39)+COUNTIF(JANVIER!$M$47,$E39)+COUNTIF(JANVIER!$M$57,$E39)+COUNTIF(JANVIER!$M$67,$E39)+COUNTIF(JANVIER!$M$77,$E39)+COUNTIF(JANVIER!$M$87,$E39)+COUNTIF(JANVIER!$M$97,$E39)+COUNTIF(JANVIER!$M$107,$E39)+COUNTIF(JANVIER!$M$117,$E39)+COUNTIF(JANVIER!$M$127,$E39)+COUNTIF(JANVIER!$M$137,$E39)+COUNTIF(JANVIER!$M$147,$E39)+COUNTIF(JANVIER!$M$157,$E39)+COUNTIF(JANVIER!$M$167,$E39)+COUNTIF(JANVIER!$M$177,$E39)+COUNTIF(JANVIER!$M$187,$E39)+COUNTIF(JANVIER!$M$197,$E39)+COUNTIF(JANVIER!$M$207,$E39)+COUNTIF(JANVIER!$M$217,$E39)+COUNTIF(JANVIER!$M$227,$E39)+COUNTIF(JANVIER!$M$237,$E39)+COUNTIF(JANVIER!$M$247,$E39)+COUNTIF(JANVIER!$M$257,$E39)+COUNTIF(JANVIER!$M$267,$E39)+COUNTIF(JANVIER!$M$277,$E39)+COUNTIF(JANVIER!$M$287,$E39)+COUNTIF(JANVIER!$M$297,$E39)+COUNTIF(JANVIER!$M$307,$E39)</f>
        <v>0</v>
      </c>
      <c r="AV39" s="138">
        <f>COUNTIF(JANVIER!N$6,$E39)+COUNTIF(JANVIER!$N$16,$E39)+COUNTIF(JANVIER!$N$26,$E39)+COUNTIF(JANVIER!$N$37,$E39)+COUNTIF(JANVIER!$N$47,$E39)+COUNTIF(JANVIER!$N$57,$E39)+COUNTIF(JANVIER!$N$67,$E39)+COUNTIF(JANVIER!$N$77,$E39)+COUNTIF(JANVIER!$N$87,$E39)+COUNTIF(JANVIER!$N$97,$E39)+COUNTIF(JANVIER!$N$107,$E39)+COUNTIF(JANVIER!$N$117,$E39)+COUNTIF(JANVIER!$N$127,$E39)+COUNTIF(JANVIER!$N$137,$E39)+COUNTIF(JANVIER!$N$147,$E39)+COUNTIF(JANVIER!$N$157,$E39)+COUNTIF(JANVIER!$N$167,$E39)+COUNTIF(JANVIER!$N$177,$E39)+COUNTIF(JANVIER!$N$187,$E39)+COUNTIF(JANVIER!$N$197,$E39)+COUNTIF(JANVIER!$N$207,$E39)+COUNTIF(JANVIER!$N$217,$E39)+COUNTIF(JANVIER!$N$227,$E39)+COUNTIF(JANVIER!$N$237,$E39)+COUNTIF(JANVIER!$N$247,$E39)+COUNTIF(JANVIER!$N$257,$E39)+COUNTIF(JANVIER!$N$267,$E39)+COUNTIF(JANVIER!$N$277,$E39)+COUNTIF(JANVIER!$N$287,$E39)+COUNTIF(JANVIER!$N$297,$E39)+COUNTIF(JANVIER!$N$307,$E39)</f>
        <v>0</v>
      </c>
      <c r="AW39" s="2">
        <f>COUNTIF(JANVIER!$M$7,$E39)+COUNTIF(JANVIER!$M$17,$E39)+COUNTIF(JANVIER!$M$27,$E39)+COUNTIF(JANVIER!$M$38,$E39)+COUNTIF(JANVIER!$M$48,$E39)+COUNTIF(JANVIER!$M$58,$E39)+COUNTIF(JANVIER!$M$68,$E39)+COUNTIF(JANVIER!$M$78,$E39)+COUNTIF(JANVIER!$M$88,$E39)+COUNTIF(JANVIER!$M$98,$E39)+COUNTIF(JANVIER!$M$108,$E39)+COUNTIF(JANVIER!$M$118,$E39)+COUNTIF(JANVIER!$M$128,$E39)+COUNTIF(JANVIER!$M$138,$E39)+COUNTIF(JANVIER!$M$148,$E39)+COUNTIF(JANVIER!$M$158,$E39)+COUNTIF(JANVIER!$M$168,$E39)+COUNTIF(JANVIER!$M$178,$E39)+COUNTIF(JANVIER!$M$188,$E39)+COUNTIF(JANVIER!$M$198,$E39)+COUNTIF(JANVIER!$M$208,$E39)+COUNTIF(JANVIER!$M$218,$E39)+COUNTIF(JANVIER!$M$228,$E39)+COUNTIF(JANVIER!$M$238,$E39)+COUNTIF(JANVIER!$M$248,$E39)+COUNTIF(JANVIER!$M$258,$E39)+COUNTIF(JANVIER!$M$268,$E39)+COUNTIF(JANVIER!$M$278,$E39)+COUNTIF(JANVIER!$M$288,$E39)+COUNTIF(JANVIER!$M$298,$E39)+COUNTIF(JANVIER!$M$308,$E39)</f>
        <v>0</v>
      </c>
      <c r="AX39" s="138">
        <f>COUNTIF(JANVIER!N$7,$E39)+COUNTIF(JANVIER!$N$17,$E39)+COUNTIF(JANVIER!$N$27,$E39)+COUNTIF(JANVIER!$N$38,$E39)+COUNTIF(JANVIER!$N$48,$E39)+COUNTIF(JANVIER!$N$58,$E39)+COUNTIF(JANVIER!$N$68,$E39)+COUNTIF(JANVIER!$N$78,$E39)+COUNTIF(JANVIER!$N$88,$E39)+COUNTIF(JANVIER!$N$98,$E39)+COUNTIF(JANVIER!$N$108,$E39)+COUNTIF(JANVIER!$N$118,$E39)+COUNTIF(JANVIER!$N$128,$E39)+COUNTIF(JANVIER!$N$138,$E39)+COUNTIF(JANVIER!$N$148,$E39)+COUNTIF(JANVIER!$N$158,$E39)+COUNTIF(JANVIER!$N$168,$E39)+COUNTIF(JANVIER!$N$178,$E39)+COUNTIF(JANVIER!$N$188,$E39)+COUNTIF(JANVIER!$N$198,$E39)+COUNTIF(JANVIER!$N$208,$E39)+COUNTIF(JANVIER!$N$218,$E39)+COUNTIF(JANVIER!$N$228,$E39)+COUNTIF(JANVIER!$N$238,$E39)+COUNTIF(JANVIER!$N$248,$E39)+COUNTIF(JANVIER!$N$258,$E39)+COUNTIF(JANVIER!$N$268,$E39)+COUNTIF(JANVIER!$N$278,$E39)+COUNTIF(JANVIER!$N$288,$E39)+COUNTIF(JANVIER!$N$298,$E39)+COUNTIF(JANVIER!$N$308,$E39)</f>
        <v>0</v>
      </c>
      <c r="AY39" s="98">
        <f>COUNTIF(JANVIER!M$8,$E39)+COUNTIF(JANVIER!$M$18,$E39)+COUNTIF(JANVIER!$M$28,$E39)+COUNTIF(JANVIER!$M$39,$E39)+COUNTIF(JANVIER!$M$49,$E39)+COUNTIF(JANVIER!$M$59,$E39)+COUNTIF(JANVIER!$M$69,$E39)+COUNTIF(JANVIER!$M$79,$E39)+COUNTIF(JANVIER!$M$89,$E39)+COUNTIF(JANVIER!$M$99,$E39)+COUNTIF(JANVIER!$M$109,$E39)+COUNTIF(JANVIER!$M$119,$E39)+COUNTIF(JANVIER!$M$129,$E39)+COUNTIF(JANVIER!$M$139,$E39)+COUNTIF(JANVIER!$M$149,$E39)+COUNTIF(JANVIER!$M$159,$E39)+COUNTIF(JANVIER!$M$169,$E39)+COUNTIF(JANVIER!$M$179,$E39)+COUNTIF(JANVIER!$M$189,$E39)+COUNTIF(JANVIER!$M$199,$E39)+COUNTIF(JANVIER!$M$209,$E39)+COUNTIF(JANVIER!$M$219,$E39)+COUNTIF(JANVIER!$M$229,$E39)+COUNTIF(JANVIER!$M$239,$E39)+COUNTIF(JANVIER!$M$249,$E39)+COUNTIF(JANVIER!$M$259,$E39)+COUNTIF(JANVIER!$M$269,$E39)+COUNTIF(JANVIER!$M$279,$E39)+COUNTIF(JANVIER!$M$289,$E39)+COUNTIF(JANVIER!$M$299,$E39)+COUNTIF(JANVIER!$M$309,$E39)</f>
        <v>0</v>
      </c>
      <c r="AZ39" s="136">
        <f>COUNTIF(JANVIER!N$8,$E39)+COUNTIF(JANVIER!$N$18,$E39)+COUNTIF(JANVIER!$N$28,$E39)+COUNTIF(JANVIER!$N$39,$E39)+COUNTIF(JANVIER!$N$49,$E39)+COUNTIF(JANVIER!$N$59,$E39)+COUNTIF(JANVIER!$N$69,$E39)+COUNTIF(JANVIER!$N$79,$E39)+COUNTIF(JANVIER!$N$89,$E39)+COUNTIF(JANVIER!$N$99,$E39)+COUNTIF(JANVIER!$N$109,$E39)+COUNTIF(JANVIER!$N$119,$E39)+COUNTIF(JANVIER!$N$129,$E39)+COUNTIF(JANVIER!$N$139,$E39)+COUNTIF(JANVIER!$N$149,$E39)+COUNTIF(JANVIER!$N$159,$E39)+COUNTIF(JANVIER!$N$169,$E39)+COUNTIF(JANVIER!$N$179,$E39)+COUNTIF(JANVIER!$N$189,$E39)+COUNTIF(JANVIER!$N$199,$E39)+COUNTIF(JANVIER!$N$209,$E39)+COUNTIF(JANVIER!$N$219,$E39)+COUNTIF(JANVIER!$N$229,$E39)+COUNTIF(JANVIER!$N$239,$E39)+COUNTIF(JANVIER!$N$249,$E39)+COUNTIF(JANVIER!$N$259,$E39)+COUNTIF(JANVIER!$N$269,$E39)+COUNTIF(JANVIER!$N$279,$E39)+COUNTIF(JANVIER!$N$289,$E39)+COUNTIF(JANVIER!$N$299,$E39)+COUNTIF(JANVIER!$N$309,$E39)</f>
        <v>0</v>
      </c>
      <c r="BA39" s="98">
        <f>COUNTIF(JANVIER!M$9,$E39)+COUNTIF(JANVIER!$M$19,$E39)+COUNTIF(JANVIER!$M$29,$E39)+COUNTIF(JANVIER!$M$40,$E39)+COUNTIF(JANVIER!$M$50,$E39)+COUNTIF(JANVIER!$M$60,$E39)+COUNTIF(JANVIER!$M$70,$E39)+COUNTIF(JANVIER!$M$80,$E39)+COUNTIF(JANVIER!$M$90,$E39)+COUNTIF(JANVIER!$M$100,$E39)+COUNTIF(JANVIER!$M$110,$E39)+COUNTIF(JANVIER!$M$120,$E39)+COUNTIF(JANVIER!$M$130,$E39)+COUNTIF(JANVIER!$M$140,$E39)+COUNTIF(JANVIER!$M$150,$E39)+COUNTIF(JANVIER!$M$160,$E39)+COUNTIF(JANVIER!$M$170,$E39)+COUNTIF(JANVIER!$M$180,$E39)+COUNTIF(JANVIER!$M$190,$E39)+COUNTIF(JANVIER!$M$200,$E39)+COUNTIF(JANVIER!$M$210,$E39)+COUNTIF(JANVIER!$M$220,$E39)+COUNTIF(JANVIER!$M$230,$E39)+COUNTIF(JANVIER!$M$240,$E39)+COUNTIF(JANVIER!$M$250,$E39)+COUNTIF(JANVIER!$M$260,$E39)+COUNTIF(JANVIER!$M$270,$E39)+COUNTIF(JANVIER!$M$280,$E39)+COUNTIF(JANVIER!$M$290,$E39)+COUNTIF(JANVIER!$M$300,$E39)+COUNTIF(JANVIER!$M$310,$E39)</f>
        <v>0</v>
      </c>
      <c r="BB39" s="136">
        <f>COUNTIF(JANVIER!N$9,$E39)+COUNTIF(JANVIER!$N$19,$E39)+COUNTIF(JANVIER!$N$29,$E39)+COUNTIF(JANVIER!$N$40,$E39)+COUNTIF(JANVIER!$N$50,$E39)+COUNTIF(JANVIER!$N$60,$E39)+COUNTIF(JANVIER!$N$70,$E39)+COUNTIF(JANVIER!$N$80,$E39)+COUNTIF(JANVIER!$N$90,$E39)+COUNTIF(JANVIER!$N$100,$E39)+COUNTIF(JANVIER!$N$110,$E39)+COUNTIF(JANVIER!$N$120,$E39)+COUNTIF(JANVIER!$N$130,$E39)+COUNTIF(JANVIER!$N$140,$E39)+COUNTIF(JANVIER!$N$150,$E39)+COUNTIF(JANVIER!$N$160,$E39)+COUNTIF(JANVIER!$N$170,$E39)+COUNTIF(JANVIER!$N$180,$E39)+COUNTIF(JANVIER!$N$190,$E39)+COUNTIF(JANVIER!$N$200,$E39)+COUNTIF(JANVIER!$N$210,$E39)+COUNTIF(JANVIER!$N$220,$E39)+COUNTIF(JANVIER!$N$230,$E39)+COUNTIF(JANVIER!$N$240,$E39)+COUNTIF(JANVIER!$N$250,$E39)+COUNTIF(JANVIER!$N$260,$E39)+COUNTIF(JANVIER!$N$270,$E39)+COUNTIF(JANVIER!$N$280,$E39)+COUNTIF(JANVIER!$N$290,$E39)+COUNTIF(JANVIER!$N$300,$E39)+COUNTIF(JANVIER!$N$310,$E39)</f>
        <v>0</v>
      </c>
      <c r="BC39" s="80"/>
      <c r="BD39" s="55">
        <f>COUNTIF(JANVIER!P$6,$E39)+COUNTIF(JANVIER!$P$16,$E39)+COUNTIF(JANVIER!$P$26,$E39)+COUNTIF(JANVIER!$P$37,$E39)+COUNTIF(JANVIER!$P$47,$E39)+COUNTIF(JANVIER!$P$57,$E39)+COUNTIF(JANVIER!$P$67,$E39)+COUNTIF(JANVIER!$P$77,$E39)+COUNTIF(JANVIER!$P$87,$E39)+COUNTIF(JANVIER!$P$97,$E39)+COUNTIF(JANVIER!$P$107,$E39)+COUNTIF(JANVIER!$P$117,$E39)+COUNTIF(JANVIER!$P$127,$E39)+COUNTIF(JANVIER!$P$137,$E39)+COUNTIF(JANVIER!$P$147,$E39)+COUNTIF(JANVIER!$P$157,$E39)+COUNTIF(JANVIER!$P$167,$E39)+COUNTIF(JANVIER!$P$177,$E39)+COUNTIF(JANVIER!$P$187,$E39)+COUNTIF(JANVIER!$P$197,$E39)+COUNTIF(JANVIER!$P$207,$E39)+COUNTIF(JANVIER!$P$217,$E39)+COUNTIF(JANVIER!$P$227,$E39)+COUNTIF(JANVIER!$P$237,$E39)+COUNTIF(JANVIER!$P$247,$E39)+COUNTIF(JANVIER!$P$257,$E39)+COUNTIF(JANVIER!$P$267,$E39)+COUNTIF(JANVIER!$P$277,$E39)+COUNTIF(JANVIER!$P$287,$E39)+COUNTIF(JANVIER!$P$297,$E39)+COUNTIF(JANVIER!$P$307,$E39)</f>
        <v>0</v>
      </c>
      <c r="BE39" s="140">
        <f>COUNTIF(JANVIER!Q$6,$E39)+COUNTIF(JANVIER!$P$16,$E39)+COUNTIF(JANVIER!$P$26,$E39)+COUNTIF(JANVIER!$P$37,$E39)+COUNTIF(JANVIER!$M$47,$E39)+COUNTIF(JANVIER!$P$57,$E39)+COUNTIF(JANVIER!$P$67,$E39)+COUNTIF(JANVIER!$P$77,$E39)+COUNTIF(JANVIER!$P$87,$E39)+COUNTIF(JANVIER!$P$97,$E39)+COUNTIF(JANVIER!$P$107,$E39)+COUNTIF(JANVIER!$P$117,$E39)+COUNTIF(JANVIER!$P$127,$E39)+COUNTIF(JANVIER!$P$137,$E39)+COUNTIF(JANVIER!$P$147,$E39)+COUNTIF(JANVIER!$P$157,$E39)+COUNTIF(JANVIER!$P$167,$E39)+COUNTIF(JANVIER!$P$177,$E39)+COUNTIF(JANVIER!$P$187,$E39)+COUNTIF(JANVIER!$P$197,$E39)+COUNTIF(JANVIER!$P$207,$E39)+COUNTIF(JANVIER!$P$217,$E39)+COUNTIF(JANVIER!$P$227,$E39)+COUNTIF(JANVIER!$P$237,$E39)+COUNTIF(JANVIER!$P$247,$E39)+COUNTIF(JANVIER!$P$257,$E39)+COUNTIF(JANVIER!$P$267,$E39)+COUNTIF(JANVIER!$P$277,$E39)+COUNTIF(JANVIER!$P$287,$E39)+COUNTIF(JANVIER!$P$297,$E39)+COUNTIF(JANVIER!$P$307,$E39)</f>
        <v>0</v>
      </c>
      <c r="BF39" s="55">
        <f>COUNTIF(JANVIER!$P$7,$E39)+COUNTIF(JANVIER!$P$17,$E39)+COUNTIF(JANVIER!$P$27,$E39)+COUNTIF(JANVIER!$P$38,$E39)+COUNTIF(JANVIER!$P$48,$E39)+COUNTIF(JANVIER!$P$58,$E39)+COUNTIF(JANVIER!$P$68,$E39)+COUNTIF(JANVIER!$P$78,$E39)+COUNTIF(JANVIER!$P$88,$E39)+COUNTIF(JANVIER!$P$98,$E39)+COUNTIF(JANVIER!$P$108,$E39)+COUNTIF(JANVIER!$P$118,$E39)+COUNTIF(JANVIER!$P$128,$E39)+COUNTIF(JANVIER!$P$138,$E39)+COUNTIF(JANVIER!$P$148,$E39)+COUNTIF(JANVIER!$P$158,$E39)+COUNTIF(JANVIER!$P$168,$E39)+COUNTIF(JANVIER!$P$178,$E39)+COUNTIF(JANVIER!$P$188,$E39)+COUNTIF(JANVIER!$P$198,$E39)+COUNTIF(JANVIER!$P$208,$E39)+COUNTIF(JANVIER!$P$218,$E39)+COUNTIF(JANVIER!$P$228,$E39)+COUNTIF(JANVIER!$P$238,$E39)+COUNTIF(JANVIER!$P$248,$E39)+COUNTIF(JANVIER!$P$258,$E39)+COUNTIF(JANVIER!$P$268,$E39)+COUNTIF(JANVIER!$P$278,$E39)+COUNTIF(JANVIER!$P$288,$E39)+COUNTIF(JANVIER!$P$298,$E39)+COUNTIF(JANVIER!$P$308,$E39)</f>
        <v>0</v>
      </c>
      <c r="BG39" s="140">
        <f>COUNTIF(JANVIER!$Q$7,$E39)+COUNTIF(JANVIER!$Q$17,$E39)+COUNTIF(JANVIER!$Q$27,$E39)+COUNTIF(JANVIER!$Q$38,$E39)+COUNTIF(JANVIER!$Q$48,$E39)+COUNTIF(JANVIER!$Q$58,$E39)+COUNTIF(JANVIER!$Q$68,$E39)+COUNTIF(JANVIER!$Q$78,$E39)+COUNTIF(JANVIER!$Q$88,$E39)+COUNTIF(JANVIER!$Q$98,$E39)+COUNTIF(JANVIER!$Q$108,$E39)+COUNTIF(JANVIER!$Q$118,$E39)+COUNTIF(JANVIER!$Q$128,$E39)+COUNTIF(JANVIER!$Q$138,$E39)+COUNTIF(JANVIER!$Q$148,$E39)+COUNTIF(JANVIER!$Q$158,$E39)+COUNTIF(JANVIER!$Q$168,$E39)+COUNTIF(JANVIER!$Q$178,$E39)+COUNTIF(JANVIER!$Q$188,$E39)+COUNTIF(JANVIER!$Q$198,$E39)+COUNTIF(JANVIER!$Q$208,$E39)+COUNTIF(JANVIER!$Q$218,$E39)+COUNTIF(JANVIER!$Q$228,$E39)+COUNTIF(JANVIER!$Q$238,$E39)+COUNTIF(JANVIER!$Q$248,$E39)+COUNTIF(JANVIER!$Q$258,$E39)+COUNTIF(JANVIER!$Q$268,$E39)+COUNTIF(JANVIER!$Q$278,$E39)+COUNTIF(JANVIER!$Q$288,$E39)+COUNTIF(JANVIER!$Q$298,$E39)+COUNTIF(JANVIER!$Q$308,$E39)</f>
        <v>0</v>
      </c>
      <c r="BH39" s="48">
        <f>COUNTIF(JANVIER!P$8,$E39)+COUNTIF(JANVIER!$P$18,$E39)+COUNTIF(JANVIER!$P$28,$E39)+COUNTIF(JANVIER!$P$39,$E39)+COUNTIF(JANVIER!$P$49,$E39)+COUNTIF(JANVIER!$P$59,$E39)+COUNTIF(JANVIER!$P$69,$E39)+COUNTIF(JANVIER!$P$79,$E39)+COUNTIF(JANVIER!$P$89,$E39)+COUNTIF(JANVIER!$P$99,$E39)+COUNTIF(JANVIER!$P$109,$E39)+COUNTIF(JANVIER!$P$119,$E39)+COUNTIF(JANVIER!$P$129,$E39)+COUNTIF(JANVIER!$P$139,$E39)+COUNTIF(JANVIER!$P$149,$E39)+COUNTIF(JANVIER!$P$159,$E39)+COUNTIF(JANVIER!$P$169,$E39)+COUNTIF(JANVIER!$P$179,$E39)+COUNTIF(JANVIER!$P$189,$E39)+COUNTIF(JANVIER!$P$199,$E39)+COUNTIF(JANVIER!$P$209,$E39)+COUNTIF(JANVIER!$P$219,$E39)+COUNTIF(JANVIER!$P$229,$E39)+COUNTIF(JANVIER!$P$239,$E39)+COUNTIF(JANVIER!$P$249,$E39)+COUNTIF(JANVIER!$P$259,$E39)+COUNTIF(JANVIER!$P$269,$E39)+COUNTIF(JANVIER!$P$279,$E39)+COUNTIF(JANVIER!$P$289,$E39)+COUNTIF(JANVIER!$P$299,$E39)+COUNTIF(JANVIER!$P$309,$E39)</f>
        <v>0</v>
      </c>
      <c r="BI39" s="151">
        <f>COUNTIF(JANVIER!Q$8,$E39)+COUNTIF(JANVIER!$Q$18,$E39)+COUNTIF(JANVIER!$Q$28,$E39)+COUNTIF(JANVIER!$Q$39,$E39)+COUNTIF(JANVIER!$Q$49,$E39)+COUNTIF(JANVIER!$Q$59,$E39)+COUNTIF(JANVIER!$Q$69,$E39)+COUNTIF(JANVIER!$Q$79,$E39)+COUNTIF(JANVIER!$Q$89,$E39)+COUNTIF(JANVIER!$Q$99,$E39)+COUNTIF(JANVIER!$Q$109,$E39)+COUNTIF(JANVIER!$Q$119,$E39)+COUNTIF(JANVIER!$Q$129,$E39)+COUNTIF(JANVIER!$Q$139,$E39)+COUNTIF(JANVIER!$Q$149,$E39)+COUNTIF(JANVIER!$Q$159,$E39)+COUNTIF(JANVIER!$Q$169,$E39)+COUNTIF(JANVIER!$Q$179,$E39)+COUNTIF(JANVIER!$Q$189,$E39)+COUNTIF(JANVIER!$Q$199,$E39)+COUNTIF(JANVIER!$Q$209,$E39)+COUNTIF(JANVIER!$Q$219,$E39)+COUNTIF(JANVIER!$Q$229,$E39)+COUNTIF(JANVIER!$Q$239,$E39)+COUNTIF(JANVIER!$Q$249,$E39)+COUNTIF(JANVIER!$Q$259,$E39)+COUNTIF(JANVIER!$Q$269,$E39)+COUNTIF(JANVIER!$Q$279,$E39)+COUNTIF(JANVIER!$Q$289,$E39)+COUNTIF(JANVIER!$Q$299,$E39)+COUNTIF(JANVIER!$Q$309,$E39)</f>
        <v>0</v>
      </c>
      <c r="BJ39" s="80"/>
      <c r="BK39" s="55">
        <f>COUNTIF(JANVIER!S$6,$E39)+COUNTIF(JANVIER!$S$16,$E39)+COUNTIF(JANVIER!$S$26,$E39)+COUNTIF(JANVIER!$S$37,$E39)+COUNTIF(JANVIER!$S$47,$E39)+COUNTIF(JANVIER!$S$57,$E39)+COUNTIF(JANVIER!$S$67,$E39)+COUNTIF(JANVIER!$S$77,$E39)+COUNTIF(JANVIER!$S$87,$E39)+COUNTIF(JANVIER!$S$97,$E39)+COUNTIF(JANVIER!$S$107,$E39)+COUNTIF(JANVIER!$S$117,$E39)+COUNTIF(JANVIER!$S$127,$E39)+COUNTIF(JANVIER!$S$137,$E39)+COUNTIF(JANVIER!$S$147,$E39)+COUNTIF(JANVIER!$S$157,$E39)+COUNTIF(JANVIER!$S$167,$E39)+COUNTIF(JANVIER!$S$177,$E39)+COUNTIF(JANVIER!$S$187,$E39)+COUNTIF(JANVIER!$S$197,$E39)+COUNTIF(JANVIER!$S$207,$E39)+COUNTIF(JANVIER!$S$217,$E39)+COUNTIF(JANVIER!$S$227,$E39)+COUNTIF(JANVIER!$S$237,$E39)+COUNTIF(JANVIER!$S$247,$E39)+COUNTIF(JANVIER!$S$257,$E39)+COUNTIF(JANVIER!$S$267,$E39)+COUNTIF(JANVIER!$S$277,$E39)+COUNTIF(JANVIER!$S$287,$E39)+COUNTIF(JANVIER!$S$297,$E39)+COUNTIF(JANVIER!$S$307,$E39)</f>
        <v>0</v>
      </c>
      <c r="BL39" s="140">
        <f>COUNTIF(JANVIER!T$6,$E42)+COUNTIF(JANVIER!$T$16,$E42)+COUNTIF(JANVIER!$T$26,$E42)+COUNTIF(JANVIER!$T$37,$E42)+COUNTIF(JANVIER!$T$47,$E42)+COUNTIF(JANVIER!$T$57,$E42)+COUNTIF(JANVIER!$T$67,$E42)+COUNTIF(JANVIER!$T$77,$E42)+COUNTIF(JANVIER!$T$87,$E42)+COUNTIF(JANVIER!$T$97,$E42)+COUNTIF(JANVIER!$T$107,$E42)+COUNTIF(JANVIER!$T$117,$E42)+COUNTIF(JANVIER!$T$127,$E42)+COUNTIF(JANVIER!$T$137,$E42)+COUNTIF(JANVIER!$T$147,$E42)+COUNTIF(JANVIER!$T$157,$E42)+COUNTIF(JANVIER!$T$167,$E42)+COUNTIF(JANVIER!$T$177,$E42)+COUNTIF(JANVIER!$T$187,$E42)+COUNTIF(JANVIER!$T$197,$E42)+COUNTIF(JANVIER!$T$207,$E42)+COUNTIF(JANVIER!$T$217,$E42)+COUNTIF(JANVIER!$T$227,$E42)+COUNTIF(JANVIER!$T$237,$E42)+COUNTIF(JANVIER!$T$247,$E42)+COUNTIF(JANVIER!$T$257,$E42)+COUNTIF(JANVIER!$T$267,$E42)+COUNTIF(JANVIER!$T$277,$E42)+COUNTIF(JANVIER!$T$287,$E42)+COUNTIF(JANVIER!$T$297,$E42)+COUNTIF(JANVIER!$T$307,$E42)</f>
        <v>0</v>
      </c>
      <c r="BM39" s="55">
        <f>COUNTIF(JANVIER!$S$7,$E39)+COUNTIF(JANVIER!$S$17,$E39)+COUNTIF(JANVIER!$S$27,$E39)+COUNTIF(JANVIER!$S$38,$E39)+COUNTIF(JANVIER!$S$48,$E39)+COUNTIF(JANVIER!$S$58,$E39)+COUNTIF(JANVIER!$S$68,$E39)+COUNTIF(JANVIER!$S$78,$E39)+COUNTIF(JANVIER!$S$88,$E39)+COUNTIF(JANVIER!$S$98,$E39)+COUNTIF(JANVIER!$S$108,$E39)+COUNTIF(JANVIER!$S$118,$E39)+COUNTIF(JANVIER!$S$128,$E39)+COUNTIF(JANVIER!$S$138,$E39)+COUNTIF(JANVIER!$S$148,$E39)+COUNTIF(JANVIER!$S$158,$E39)+COUNTIF(JANVIER!$S$168,$E39)+COUNTIF(JANVIER!$S$178,$E39)+COUNTIF(JANVIER!$S$188,$E39)+COUNTIF(JANVIER!$S$198,$E39)+COUNTIF(JANVIER!$S$208,$E39)+COUNTIF(JANVIER!$S$218,$E39)+COUNTIF(JANVIER!$S$228,$E39)+COUNTIF(JANVIER!$S$238,$E39)+COUNTIF(JANVIER!$S$248,$E39)+COUNTIF(JANVIER!$S$258,$E39)+COUNTIF(JANVIER!$S$268,$E39)+COUNTIF(JANVIER!$S$278,$E39)+COUNTIF(JANVIER!$S$288,$E39)+COUNTIF(JANVIER!$S$298,$E39)+COUNTIF(JANVIER!$S$308,$E39)</f>
        <v>0</v>
      </c>
      <c r="BN39" s="140">
        <f>COUNTIF(JANVIER!$T$7,$E39)+COUNTIF(JANVIER!$T$17,$E39)+COUNTIF(JANVIER!$T$27,$E39)+COUNTIF(JANVIER!$T$38,$E39)+COUNTIF(JANVIER!$T$48,$E39)+COUNTIF(JANVIER!$T$58,$E39)+COUNTIF(JANVIER!$T$68,$E39)+COUNTIF(JANVIER!$T$78,$E39)+COUNTIF(JANVIER!$T$88,$E39)+COUNTIF(JANVIER!$T$98,$E39)+COUNTIF(JANVIER!$T$108,$E39)+COUNTIF(JANVIER!$T$118,$E39)+COUNTIF(JANVIER!$T$128,$E39)+COUNTIF(JANVIER!$T$138,$E39)+COUNTIF(JANVIER!$T$148,$E39)+COUNTIF(JANVIER!$T$158,$E39)+COUNTIF(JANVIER!$T$168,$E39)+COUNTIF(JANVIER!$T$178,$E39)+COUNTIF(JANVIER!$T$188,$E39)+COUNTIF(JANVIER!$T$198,$E39)+COUNTIF(JANVIER!$T$208,$E39)+COUNTIF(JANVIER!$T$218,$E39)+COUNTIF(JANVIER!$T$228,$E39)+COUNTIF(JANVIER!$T$238,$E39)+COUNTIF(JANVIER!$T$248,$E39)+COUNTIF(JANVIER!$T$258,$E39)+COUNTIF(JANVIER!$T$268,$E39)+COUNTIF(JANVIER!$T$278,$E39)+COUNTIF(JANVIER!$T$288,$E39)+COUNTIF(JANVIER!$T$298,$E39)+COUNTIF(JANVIER!$T$308,$E39)</f>
        <v>0</v>
      </c>
    </row>
    <row r="40" spans="5:66" x14ac:dyDescent="0.25">
      <c r="E40" s="162"/>
      <c r="F40" s="117"/>
      <c r="G40" s="55">
        <f>COUNTIF(JANVIER!$A$8,$E40)+COUNTIF(JANVIER!$A$18,$E40)+COUNTIF(JANVIER!$A$276,$E40)+COUNTIF(JANVIER!$A$39,$E40)+COUNTIF(JANVIER!$A$49,$E40)+COUNTIF(JANVIER!$A$59,$E40)+COUNTIF(JANVIER!$A$69,$E40)+COUNTIF(JANVIER!$A$79,$E40)+COUNTIF(JANVIER!$A$87,$E40)+COUNTIF(JANVIER!$A$99,$E40)+COUNTIF(JANVIER!$A$109,$E40)+COUNTIF(JANVIER!$A$119,$E40)+COUNTIF(JANVIER!$A$129,$E40)+COUNTIF(JANVIER!$A$139,$E40)+COUNTIF(JANVIER!$A$149,$E40)+COUNTIF(JANVIER!$A$159,$E40)+COUNTIF(JANVIER!$A$169,$E40)+COUNTIF(JANVIER!$A$179,$E40)+COUNTIF(JANVIER!$A$189,$E40)+COUNTIF(JANVIER!$A$199,$E40)+COUNTIF(JANVIER!$A$209,$E40)+COUNTIF(JANVIER!$A$219,$E40)+COUNTIF(JANVIER!$A$229,$E40)+COUNTIF(JANVIER!$A$239,$E40)+COUNTIF(JANVIER!$A$249,$E40)+COUNTIF(JANVIER!$A$259,$E40)+COUNTIF(JANVIER!$A$269,$E40)+COUNTIF(JANVIER!$A$279,$E40)+COUNTIF(JANVIER!$A$289,$E40)+COUNTIF(JANVIER!$A$299,$E40)+COUNTIF(JANVIER!$A$307:$D$309,$E40)</f>
        <v>0</v>
      </c>
      <c r="H40" s="55">
        <f>COUNTIF(JANVIER!$B$8,$E40)+COUNTIF(JANVIER!$B$18,$E40)+COUNTIF(JANVIER!$B$28,$E40)+COUNTIF(JANVIER!$B$39,$E40)+COUNTIF(JANVIER!$B$49,$E40)+COUNTIF(JANVIER!$B$59,$E40)+COUNTIF(JANVIER!$B$69,$E40)+COUNTIF(JANVIER!$B$79,$E40)+COUNTIF(JANVIER!$B$89,$E40)+COUNTIF(JANVIER!$B$99,$E40)+COUNTIF(JANVIER!$B$109,$E40)+COUNTIF(JANVIER!$B$119,$E40)+COUNTIF(JANVIER!$B$129,$E40)+COUNTIF(JANVIER!$B$139,$E40)+COUNTIF(JANVIER!$B$149,$E40)+COUNTIF(JANVIER!$B$159,$E40)+COUNTIF(JANVIER!$B$169,$E40)+COUNTIF(JANVIER!$B$179,$E40)+COUNTIF(JANVIER!$B$189,$E40)+COUNTIF(JANVIER!$B$199,$E40)+COUNTIF(JANVIER!$B$209,$E40)+COUNTIF(JANVIER!$B$219,$E40)+COUNTIF(JANVIER!$B$229,$E40)+COUNTIF(JANVIER!$B$239,$E40)+COUNTIF(JANVIER!$B$249,$E40)+COUNTIF(JANVIER!$B$259,$E40)+COUNTIF(JANVIER!$B$269,$E40)+COUNTIF(JANVIER!$B$279,$E40)+COUNTIF(JANVIER!$B$289,$E40)+COUNTIF(JANVIER!$B$299,$E40)+COUNTIF(JANVIER!$B$309,$E40)</f>
        <v>0</v>
      </c>
      <c r="I40" s="1">
        <f t="shared" si="0"/>
        <v>0</v>
      </c>
      <c r="J40" s="1">
        <f t="shared" si="1"/>
        <v>0</v>
      </c>
      <c r="K40" s="1">
        <f t="shared" si="2"/>
        <v>0</v>
      </c>
      <c r="L40" s="117"/>
      <c r="M40" s="55">
        <f>COUNTIF(JANVIER!$D$6,$E40)+COUNTIF(JANVIER!$D$16,$E40)+COUNTIF(JANVIER!$D$26,$E40)+COUNTIF(JANVIER!$D$37,$E40)+COUNTIF(JANVIER!$D$47,$E40)+COUNTIF(JANVIER!$D$57,$E40)+COUNTIF(JANVIER!$D$67,$E40)+COUNTIF(JANVIER!$D$77,$E40)+COUNTIF(JANVIER!$D$87,$E40)+COUNTIF(JANVIER!$D$97,$E40)+COUNTIF(JANVIER!$D$107,$E40)+COUNTIF(JANVIER!$D$117,$E40)+COUNTIF(JANVIER!$D$127,$E40)+COUNTIF(JANVIER!$D$137,$E40)+COUNTIF(JANVIER!$D$147,$E40)+COUNTIF(JANVIER!$D$157,$E40)+COUNTIF(JANVIER!$D$167,$E40)+COUNTIF(JANVIER!$D$177,$E40)+COUNTIF(JANVIER!$D$187,$E40)+COUNTIF(JANVIER!$D$197,$E40)+COUNTIF(JANVIER!$D$207,$E40)+COUNTIF(JANVIER!$D$217,$E40)+COUNTIF(JANVIER!$D$227,$E40)+COUNTIF(JANVIER!$D$237,$E40)+COUNTIF(JANVIER!$D$247,$E40)+COUNTIF(JANVIER!$D$257,$E40)+COUNTIF(JANVIER!$D$267,$E40)+COUNTIF(JANVIER!$D$277,$E40)+COUNTIF(JANVIER!$D$287,$E40)+COUNTIF(JANVIER!$D$297,$E40)+COUNTIF(JANVIER!$D$307:D341,$E40)</f>
        <v>0</v>
      </c>
      <c r="N40" s="140">
        <f>COUNTIF(JANVIER!$E$6,$E40)+COUNTIF(JANVIER!$E$16,$E40)+COUNTIF(JANVIER!$E$26,$E40)+COUNTIF(JANVIER!$E$37,$E40)+COUNTIF(JANVIER!$E$47,$E40)+COUNTIF(JANVIER!$E$57,$E40)+COUNTIF(JANVIER!$E$67,$E40)+COUNTIF(JANVIER!$E$77,$E40)+COUNTIF(JANVIER!$E$87,$E40)+COUNTIF(JANVIER!$E$97,$E40)+COUNTIF(JANVIER!$E$107,$E40)+COUNTIF(JANVIER!$E$117,$E40)+COUNTIF(JANVIER!$E$127,$E40)+COUNTIF(JANVIER!$E$137,$E40)+COUNTIF(JANVIER!$E$147,$E40)+COUNTIF(JANVIER!$E$157,$E40)+COUNTIF(JANVIER!$E$167,$E40)+COUNTIF(JANVIER!$E$177,$E40)+COUNTIF(JANVIER!$E$187,$E40)+COUNTIF(JANVIER!$E$197,$E40)+COUNTIF(JANVIER!$E$207,$E40)+COUNTIF(JANVIER!$E$217,$E40)+COUNTIF(JANVIER!$E$227,$E40)+COUNTIF(JANVIER!$E$237,$E40)+COUNTIF(JANVIER!$E$247,$E40)+COUNTIF(JANVIER!$E$257,$E40)+COUNTIF(JANVIER!$E$267,$E40)+COUNTIF(JANVIER!$E$277,$E40)+COUNTIF(JANVIER!$E$287,$E40)+COUNTIF(JANVIER!$E$297,$E40)+COUNTIF(JANVIER!$E$307:E341,$E40)</f>
        <v>0</v>
      </c>
      <c r="O40" s="55">
        <f>COUNTIF(JANVIER!$D$7,$E40)+COUNTIF(JANVIER!$D$17,$E40)+COUNTIF(JANVIER!$D$27,$E40)+COUNTIF(JANVIER!$D$38,$E40)+COUNTIF(JANVIER!$D$48,$E40)+COUNTIF(JANVIER!$D$58,$E40)+COUNTIF(JANVIER!$D$68,$E40)+COUNTIF(JANVIER!$D$78,$E40)+COUNTIF(JANVIER!$D$88,$E40)+COUNTIF(JANVIER!$D$98,$E40)+COUNTIF(JANVIER!$D$108,$E40)+COUNTIF(JANVIER!$D$118,$E40)+COUNTIF(JANVIER!$D$128,$E40)+COUNTIF(JANVIER!$D$138,$E40)+COUNTIF(JANVIER!$D$148,$E40)+COUNTIF(JANVIER!$D$158,$E40)+COUNTIF(JANVIER!$D$168,$E40)+COUNTIF(JANVIER!$D$178,$E40)+COUNTIF(JANVIER!$D$188,$E40)+COUNTIF(JANVIER!$D$198,$E40)+COUNTIF(JANVIER!$D$208,$E40)+COUNTIF(JANVIER!$D$218,$E40)+COUNTIF(JANVIER!$D$228,$E40)+COUNTIF(JANVIER!$D$238,$E40)+COUNTIF(JANVIER!$D$248,$E40)+COUNTIF(JANVIER!$D$258,$E40)+COUNTIF(JANVIER!$D$268,$E40)+COUNTIF(JANVIER!$D$278,$E40)+COUNTIF(JANVIER!$D$288,$E40)+COUNTIF(JANVIER!$D$298,$E40)+COUNTIF(JANVIER!$D$308:F341,$E40)</f>
        <v>0</v>
      </c>
      <c r="P40" s="140">
        <f>COUNTIF(JANVIER!$E$7,$E40)+COUNTIF(JANVIER!$E$17,$E40)+COUNTIF(JANVIER!$E$27,$E40)+COUNTIF(JANVIER!$E$38,$E40)+COUNTIF(JANVIER!$E$48,$E40)+COUNTIF(JANVIER!$E$58,$E40)+COUNTIF(JANVIER!$E$68,$E40)+COUNTIF(JANVIER!$E$78,$E40)+COUNTIF(JANVIER!$E$88,$E40)+COUNTIF(JANVIER!$E$98,$E40)+COUNTIF(JANVIER!$E$108,$E40)+COUNTIF(JANVIER!$E$118,$E40)+COUNTIF(JANVIER!$E$128,$E40)+COUNTIF(JANVIER!$E$138,$E40)+COUNTIF(JANVIER!$E$148,$E40)+COUNTIF(JANVIER!$E$158,$E40)+COUNTIF(JANVIER!$E$168,$E40)+COUNTIF(JANVIER!$E$178,$E40)+COUNTIF(JANVIER!$E$188,$E40)+COUNTIF(JANVIER!$E$198,$E40)+COUNTIF(JANVIER!$E$208,$E40)+COUNTIF(JANVIER!$E$218,$E40)+COUNTIF(JANVIER!$E$228,$E40)+COUNTIF(JANVIER!$E$238,$E40)+COUNTIF(JANVIER!$E$248,$E40)+COUNTIF(JANVIER!$E$258,$E40)+COUNTIF(JANVIER!$E$268,$E40)+COUNTIF(JANVIER!$E$278,$E40)+COUNTIF(JANVIER!$E$288,$E40)+COUNTIF(JANVIER!$E$298,$E40)+COUNTIF(JANVIER!$E$308:G341,$E40)</f>
        <v>0</v>
      </c>
      <c r="Q40" s="48">
        <f>COUNTIF(JANVIER!$D$8,$E40)+COUNTIF(JANVIER!$D$18,$E40)+COUNTIF(JANVIER!$D$28,$E40)+COUNTIF(JANVIER!$D$39,$E40)+COUNTIF(JANVIER!$D$49,$E40)+COUNTIF(JANVIER!$D$59,$E40)+COUNTIF(JANVIER!$D$69,$E40)+COUNTIF(JANVIER!$D$79,$E40)+COUNTIF(JANVIER!$D$89,$E40)+COUNTIF(JANVIER!$D$99,$E40)+COUNTIF(JANVIER!$D$109,$E40)+COUNTIF(JANVIER!$D$119,$E40)+COUNTIF(JANVIER!$D$129,$E40)+COUNTIF(JANVIER!$D$139,$E40)+COUNTIF(JANVIER!$D$149,$E40)+COUNTIF(JANVIER!$D$159,$E40)+COUNTIF(JANVIER!$D$169,$E40)+COUNTIF(JANVIER!$D$179,$E40)+COUNTIF(JANVIER!$D$189,$E40)+COUNTIF(JANVIER!$D$199,$E40)+COUNTIF(JANVIER!$D$209,$E40)+COUNTIF(JANVIER!$D$219,$E40)+COUNTIF(JANVIER!$D$229,$E40)+COUNTIF(JANVIER!$D$239,$E40)+COUNTIF(JANVIER!$D$249,$E40)+COUNTIF(JANVIER!$D$259,$E40)+COUNTIF(JANVIER!$D$269,$E40)+COUNTIF(JANVIER!$D$279,$E40)+COUNTIF(JANVIER!$D$289,$E40)+COUNTIF(JANVIER!$D$299,$E40)+COUNTIF(JANVIER!$D$309:H341,$E40)</f>
        <v>0</v>
      </c>
      <c r="R40" s="151">
        <f>COUNTIF(JANVIER!$E$8,$E40)+COUNTIF(JANVIER!$E$18,$E40)+COUNTIF(JANVIER!$E$28,$E40)+COUNTIF(JANVIER!$E$39,$E40)+COUNTIF(JANVIER!$E$49,$E40)+COUNTIF(JANVIER!$E$59,$E40)+COUNTIF(JANVIER!$E$69,$E40)+COUNTIF(JANVIER!$E$79,$E40)+COUNTIF(JANVIER!$E$89,$E40)+COUNTIF(JANVIER!$E$99,$E40)+COUNTIF(JANVIER!$E$109,$E40)+COUNTIF(JANVIER!$E$119,$E40)+COUNTIF(JANVIER!$E$129,$E40)+COUNTIF(JANVIER!$E$139,$E40)+COUNTIF(JANVIER!$E$149,$E40)+COUNTIF(JANVIER!$E$159,$E40)+COUNTIF(JANVIER!$E$169,$E40)+COUNTIF(JANVIER!$E$179,$E40)+COUNTIF(JANVIER!$E$189,$E40)+COUNTIF(JANVIER!$E$199,$E40)+COUNTIF(JANVIER!$E$209,$E40)+COUNTIF(JANVIER!$E$219,$E40)+COUNTIF(JANVIER!$E$229,$E40)+COUNTIF(JANVIER!$E$239,$E40)+COUNTIF(JANVIER!$E$249,$E40)+COUNTIF(JANVIER!$E$259,$E40)+COUNTIF(JANVIER!$E$269,$E40)+COUNTIF(JANVIER!$E$279,$E40)+COUNTIF(JANVIER!$E$289,$E40)+COUNTIF(JANVIER!$E$299,$E40)+COUNTIF(JANVIER!$E$309,$E40)</f>
        <v>0</v>
      </c>
      <c r="S40" s="48">
        <f t="shared" si="3"/>
        <v>0</v>
      </c>
      <c r="T40" s="136">
        <f t="shared" si="3"/>
        <v>0</v>
      </c>
      <c r="U40" s="49">
        <f t="shared" si="4"/>
        <v>0</v>
      </c>
      <c r="V40" s="80"/>
      <c r="W40" s="55">
        <f>COUNTIF(JANVIER!$G$6,$E40)+COUNTIF(JANVIER!$G$16,$E40)+COUNTIF(JANVIER!$G$26,$E40)+COUNTIF(JANVIER!$G$37,$E40)+COUNTIF(JANVIER!$G$47,$E40)+COUNTIF(JANVIER!$G$57,$E40)+COUNTIF(JANVIER!$G$67,$E40)+COUNTIF(JANVIER!$G$77,$E40)+COUNTIF(JANVIER!$G$87,$E40)+COUNTIF(JANVIER!$G$97,$E40)+COUNTIF(JANVIER!$G$107,$E40)+COUNTIF(JANVIER!$G$117,$E40)+COUNTIF(JANVIER!$G$127,$E40)+COUNTIF(JANVIER!$G$137,$E40)+COUNTIF(JANVIER!$G$147,$E40)+COUNTIF(JANVIER!$G$157,$E40)+COUNTIF(JANVIER!$G$167,$E40)+COUNTIF(JANVIER!$G$177,$E40)+COUNTIF(JANVIER!$G$187,$E40)+COUNTIF(JANVIER!$G$197,$E40)+COUNTIF(JANVIER!$G$207,$E40)+COUNTIF(JANVIER!$G$217,$E40)+COUNTIF(JANVIER!$G$227,$E40)+COUNTIF(JANVIER!$G$237,$E40)+COUNTIF(JANVIER!$G$247,$E40)+COUNTIF(JANVIER!$G$257,$E40)+COUNTIF(JANVIER!$G$267,$E40)+COUNTIF(JANVIER!$G$277,$E40)+COUNTIF(JANVIER!$G$287,$E40)+COUNTIF(JANVIER!$G$297,$E40)+COUNTIF(JANVIER!$G$307:N341,$E40)</f>
        <v>0</v>
      </c>
      <c r="X40" s="140">
        <f>COUNTIF(JANVIER!$H$6,$E40)+COUNTIF(JANVIER!$H$16,$E40)+COUNTIF(JANVIER!$H$26,$E40)+COUNTIF(JANVIER!$H$37,$E40)+COUNTIF(JANVIER!$H$47,$E40)+COUNTIF(JANVIER!$H$57,$E40)+COUNTIF(JANVIER!$H$67,$E40)+COUNTIF(JANVIER!$H$77,$E40)+COUNTIF(JANVIER!$H$87,$E40)+COUNTIF(JANVIER!$H$97,$E40)+COUNTIF(JANVIER!$H$107,$E40)+COUNTIF(JANVIER!$H$117,$E40)+COUNTIF(JANVIER!$H$127,$E40)+COUNTIF(JANVIER!$H$137,$E40)+COUNTIF(JANVIER!$H$147,$E40)+COUNTIF(JANVIER!$H$157,$E40)+COUNTIF(JANVIER!$H$167,$E40)+COUNTIF(JANVIER!$H$177,$E40)+COUNTIF(JANVIER!$H$187,$E40)+COUNTIF(JANVIER!$H$197,$E40)+COUNTIF(JANVIER!$H$207,$E40)+COUNTIF(JANVIER!$H$217,$E40)+COUNTIF(JANVIER!$H$227,$E40)+COUNTIF(JANVIER!$H$237,$E40)+COUNTIF(JANVIER!$H$247,$E40)+COUNTIF(JANVIER!$H$257,$E40)+COUNTIF(JANVIER!$H$267,$E40)+COUNTIF(JANVIER!$H$277,$E40)+COUNTIF(JANVIER!$H$287,$E40)+COUNTIF(JANVIER!$H$297,$E40)+COUNTIF(JANVIER!$H$307:O341,$E40)</f>
        <v>0</v>
      </c>
      <c r="Y40" s="55">
        <f>COUNTIF(JANVIER!$G$7,$E40)+COUNTIF(JANVIER!$G$17,$E40)+COUNTIF(JANVIER!$G$27,$E40)+COUNTIF(JANVIER!$G$38,$E40)+COUNTIF(JANVIER!$G$48,$E40)+COUNTIF(JANVIER!$G$58,$E40)+COUNTIF(JANVIER!$G$68,$E40)+COUNTIF(JANVIER!$G$78,$E40)+COUNTIF(JANVIER!$G$88,$E40)+COUNTIF(JANVIER!$G$98,$E40)+COUNTIF(JANVIER!$G$108,$E40)+COUNTIF(JANVIER!$G$118,$E40)+COUNTIF(JANVIER!$G$128,$E40)+COUNTIF(JANVIER!$G$138,$E40)+COUNTIF(JANVIER!$G$148,$E40)+COUNTIF(JANVIER!$G$158,$E40)+COUNTIF(JANVIER!$G$168,$E40)+COUNTIF(JANVIER!$G$178,$E40)+COUNTIF(JANVIER!$G$188,$E40)+COUNTIF(JANVIER!$G$198,$E40)+COUNTIF(JANVIER!$G$208,$E40)+COUNTIF(JANVIER!$G$218,$E40)+COUNTIF(JANVIER!$G$228,$E40)+COUNTIF(JANVIER!$G$238,$E40)+COUNTIF(JANVIER!$G$248,$E40)+COUNTIF(JANVIER!$G$258,$E40)+COUNTIF(JANVIER!$G$268,$E40)+COUNTIF(JANVIER!$G$278,$E40)+COUNTIF(JANVIER!$G$288,$E40)+COUNTIF(JANVIER!$G$298,$E40)+COUNTIF(JANVIER!$G$308:P341,$E40)</f>
        <v>0</v>
      </c>
      <c r="Z40" s="140">
        <f>COUNTIF(JANVIER!$H$7,$E40)+COUNTIF(JANVIER!$H$17,$E40)+COUNTIF(JANVIER!$H$27,$E40)+COUNTIF(JANVIER!$H$38,$E40)+COUNTIF(JANVIER!$H$48,$E40)+COUNTIF(JANVIER!$H$58,$E40)+COUNTIF(JANVIER!$H$68,$E40)+COUNTIF(JANVIER!$H$78,$E40)+COUNTIF(JANVIER!$H$88,$E40)+COUNTIF(JANVIER!$H$98,$E40)+COUNTIF(JANVIER!$H$108,$E40)+COUNTIF(JANVIER!$H$118,$E40)+COUNTIF(JANVIER!$H$128,$E40)+COUNTIF(JANVIER!$H$138,$E40)+COUNTIF(JANVIER!$H$148,$E40)+COUNTIF(JANVIER!$H$158,$E40)+COUNTIF(JANVIER!$H$168,$E40)+COUNTIF(JANVIER!$H$178,$E40)+COUNTIF(JANVIER!$H$188,$E40)+COUNTIF(JANVIER!$H$198,$E40)+COUNTIF(JANVIER!$H$208,$E40)+COUNTIF(JANVIER!$H$218,$E40)+COUNTIF(JANVIER!$H$228,$E40)+COUNTIF(JANVIER!$H$238,$E40)+COUNTIF(JANVIER!$H$248,$E40)+COUNTIF(JANVIER!$H$258,$E40)+COUNTIF(JANVIER!$H$268,$E40)+COUNTIF(JANVIER!$H$278,$E40)+COUNTIF(JANVIER!$H$288,$E40)+COUNTIF(JANVIER!$H$298,$E40)+COUNTIF(JANVIER!$H$308:P341,$E40)</f>
        <v>0</v>
      </c>
      <c r="AA40" s="55">
        <f>COUNTIF(JANVIER!$G$8,$E40)+COUNTIF(JANVIER!$G$18,$E40)+COUNTIF(JANVIER!$G$28,$E40)+COUNTIF(JANVIER!$G$39,$E40)+COUNTIF(JANVIER!$G$49,$E40)+COUNTIF(JANVIER!$G$59,$E40)+COUNTIF(JANVIER!$G$69,$E40)+COUNTIF(JANVIER!$G$79,$E40)+COUNTIF(JANVIER!$G$89,$E40)+COUNTIF(JANVIER!$G$99,$E40)+COUNTIF(JANVIER!$G$109,$E40)+COUNTIF(JANVIER!$G$119,$E40)+COUNTIF(JANVIER!$G$129,$E40)+COUNTIF(JANVIER!$G$139,$E40)+COUNTIF(JANVIER!$G$149,$E40)+COUNTIF(JANVIER!$G$159,$E40)+COUNTIF(JANVIER!$G$169,$E40)+COUNTIF(JANVIER!$G$179,$E40)+COUNTIF(JANVIER!$G$189,$E40)+COUNTIF(JANVIER!$G$199,$E40)+COUNTIF(JANVIER!$G$209,$E40)+COUNTIF(JANVIER!$G$219,$E40)+COUNTIF(JANVIER!$G$229,$E40)+COUNTIF(JANVIER!$G$239,$E40)+COUNTIF(JANVIER!$G$249,$E40)+COUNTIF(JANVIER!$G$259,$E40)+COUNTIF(JANVIER!$G$269,$E40)+COUNTIF(JANVIER!$G$279,$E40)+COUNTIF(JANVIER!$G$289,$E40)+COUNTIF(JANVIER!$G$299,$E40)+COUNTIF(JANVIER!$G$309:R341,$E40)</f>
        <v>0</v>
      </c>
      <c r="AB40" s="140">
        <f>COUNTIF(JANVIER!$H$8,$E40)+COUNTIF(JANVIER!$H$18,$E40)+COUNTIF(JANVIER!$H$28,$E40)+COUNTIF(JANVIER!$H$39,$E40)+COUNTIF(JANVIER!$H$49,$E40)+COUNTIF(JANVIER!$H$59,$E40)+COUNTIF(JANVIER!$H$69,$E40)+COUNTIF(JANVIER!$H$79,$E40)+COUNTIF(JANVIER!$H$89,$E40)+COUNTIF(JANVIER!$H$99,$E40)+COUNTIF(JANVIER!$H$109,$E40)+COUNTIF(JANVIER!$H$119,$E40)+COUNTIF(JANVIER!$H$129,$E40)+COUNTIF(JANVIER!$H$139,$E40)+COUNTIF(JANVIER!$H$149,$E40)+COUNTIF(JANVIER!$H$159,$E40)+COUNTIF(JANVIER!$H$169,$E40)+COUNTIF(JANVIER!$H$179,$E40)+COUNTIF(JANVIER!$H$189,$E40)+COUNTIF(JANVIER!$H$199,$E40)+COUNTIF(JANVIER!$H$209,$E40)+COUNTIF(JANVIER!$H$219,$E40)+COUNTIF(JANVIER!$H$229,$E40)+COUNTIF(JANVIER!$H$239,$E40)+COUNTIF(JANVIER!$H$249,$E40)+COUNTIF(JANVIER!$H$259,$E40)+COUNTIF(JANVIER!$H$269,$E40)+COUNTIF(JANVIER!$H$279,$E40)+COUNTIF(JANVIER!$H$289,$E40)+COUNTIF(JANVIER!$H$299,$E40)+COUNTIF(JANVIER!$H$309,$E40)</f>
        <v>0</v>
      </c>
      <c r="AC40" s="48">
        <f t="shared" si="5"/>
        <v>0</v>
      </c>
      <c r="AD40" s="136">
        <f t="shared" si="6"/>
        <v>0</v>
      </c>
      <c r="AE40" s="49">
        <f t="shared" si="7"/>
        <v>0</v>
      </c>
      <c r="AF40" s="80"/>
      <c r="AG40" s="55">
        <f>COUNTIF(JANVIER!J$6,$E40)+COUNTIF(JANVIER!$J$16,$E40)+COUNTIF(JANVIER!$J$26,$E40)+COUNTIF(JANVIER!$J$37,$E40)+COUNTIF(JANVIER!$J$47,$E40)+COUNTIF(JANVIER!$J$57,$E40)+COUNTIF(JANVIER!$J$67,$E40)+COUNTIF(JANVIER!$J$77,$E40)+COUNTIF(JANVIER!$J$87,$E40)+COUNTIF(JANVIER!$J$97,$E40)+COUNTIF(JANVIER!$J$107,$E40)+COUNTIF(JANVIER!$J$117,$E40)+COUNTIF(JANVIER!$J$127,$E40)+COUNTIF(JANVIER!$J$137,$E40)+COUNTIF(JANVIER!$J$147,$E40)+COUNTIF(JANVIER!$J$157,$E40)+COUNTIF(JANVIER!$J$167,$E40)+COUNTIF(JANVIER!$J$177,$E40)+COUNTIF(JANVIER!$J$187,$E40)+COUNTIF(JANVIER!$J$197,$E40)+COUNTIF(JANVIER!$J$207,$E40)+COUNTIF(JANVIER!$J$217,$E40)+COUNTIF(JANVIER!$J$227,$E40)+COUNTIF(JANVIER!$J$237,$E40)+COUNTIF(JANVIER!$J$247,$E40)+COUNTIF(JANVIER!$J$257,$E40)+COUNTIF(JANVIER!$J$267,$E40)+COUNTIF(JANVIER!$J$277,$E40)+COUNTIF(JANVIER!$J$287,$E40)+COUNTIF(JANVIER!$J$297,$E40)+COUNTIF(JANVIER!$J$307,$E40)</f>
        <v>0</v>
      </c>
      <c r="AH40" s="140">
        <f>COUNTIF(JANVIER!K$6,$E40)+COUNTIF(JANVIER!$K$16,$E40)+COUNTIF(JANVIER!$K$26,$E40)+COUNTIF(JANVIER!$K$37,$E40)+COUNTIF(JANVIER!$K$47,$E40)+COUNTIF(JANVIER!$K$57,$E40)+COUNTIF(JANVIER!$K$67,$E40)+COUNTIF(JANVIER!$K$77,$E40)+COUNTIF(JANVIER!$K$87,$E40)+COUNTIF(JANVIER!$K$97,$E40)+COUNTIF(JANVIER!$K$107,$E40)+COUNTIF(JANVIER!$K$117,$E40)+COUNTIF(JANVIER!$K$127,$E40)+COUNTIF(JANVIER!$K$137,$E40)+COUNTIF(JANVIER!$K$147,$E40)+COUNTIF(JANVIER!$K$157,$E40)+COUNTIF(JANVIER!$K$167,$E40)+COUNTIF(JANVIER!$K$177,$E40)+COUNTIF(JANVIER!$K$187,$E40)+COUNTIF(JANVIER!$K$197,$E40)+COUNTIF(JANVIER!$K$207,$E40)+COUNTIF(JANVIER!$K$217,$E40)+COUNTIF(JANVIER!$K$227,$E40)+COUNTIF(JANVIER!$K$237,$E40)+COUNTIF(JANVIER!$K$247,$E40)+COUNTIF(JANVIER!$K$257,$E40)+COUNTIF(JANVIER!$K$267,$E40)+COUNTIF(JANVIER!$K$277,$E40)+COUNTIF(JANVIER!$K$287,$E40)+COUNTIF(JANVIER!$K$297,$E40)+COUNTIF(JANVIER!$K$307,$E40)</f>
        <v>0</v>
      </c>
      <c r="AI40" s="55">
        <f>COUNTIF(JANVIER!$J$7,$E40)+COUNTIF(JANVIER!$J$17,$E40)+COUNTIF(JANVIER!$J$27,$E40)+COUNTIF(JANVIER!$J$38,$E40)+COUNTIF(JANVIER!$J$48,$E40)+COUNTIF(JANVIER!$J$58,$E40)+COUNTIF(JANVIER!$J$68,$E40)+COUNTIF(JANVIER!$J$78,$E40)+COUNTIF(JANVIER!$J$88,$E40)+COUNTIF(JANVIER!$J$98,$E40)+COUNTIF(JANVIER!$J$108,$E40)+COUNTIF(JANVIER!$J$118,$E40)+COUNTIF(JANVIER!$J$128,$E40)+COUNTIF(JANVIER!$J$138,$E40)+COUNTIF(JANVIER!$J$148,$E40)+COUNTIF(JANVIER!$J$158,$E40)+COUNTIF(JANVIER!$J$168,$E40)+COUNTIF(JANVIER!$J$178,$E40)+COUNTIF(JANVIER!$J$188,$E40)+COUNTIF(JANVIER!$J$198,$E40)+COUNTIF(JANVIER!$J$208,$E40)+COUNTIF(JANVIER!$J$218,$E40)+COUNTIF(JANVIER!$J$228,$E40)+COUNTIF(JANVIER!$J$238,$E40)+COUNTIF(JANVIER!$J$248,$E40)+COUNTIF(JANVIER!$J$258,$E40)+COUNTIF(JANVIER!$J$268,$E40)+COUNTIF(JANVIER!$J$278,$E40)+COUNTIF(JANVIER!$J$288,$E40)+COUNTIF(JANVIER!$J$298,$E40)+COUNTIF(JANVIER!$J$308,$E40)</f>
        <v>0</v>
      </c>
      <c r="AJ40" s="140">
        <f>COUNTIF(JANVIER!$K$7,$E40)+COUNTIF(JANVIER!$K$17,$E40)+COUNTIF(JANVIER!$K$27,$E40)+COUNTIF(JANVIER!$K$38,$E40)+COUNTIF(JANVIER!$K$48,$E40)+COUNTIF(JANVIER!$K$58,$E40)+COUNTIF(JANVIER!$K$68,$E40)+COUNTIF(JANVIER!$K$78,$E40)+COUNTIF(JANVIER!$K$88,$E40)+COUNTIF(JANVIER!$K$98,$E40)+COUNTIF(JANVIER!$K$108,$E40)+COUNTIF(JANVIER!$K$118,$E40)+COUNTIF(JANVIER!$K$128,$E40)+COUNTIF(JANVIER!$K$138,$E40)+COUNTIF(JANVIER!$K$148,$E40)+COUNTIF(JANVIER!$K$158,$E40)+COUNTIF(JANVIER!$K$168,$E40)+COUNTIF(JANVIER!$K$178,$E40)+COUNTIF(JANVIER!$K$188,$E40)+COUNTIF(JANVIER!$K$198,$E40)+COUNTIF(JANVIER!$K$208,$E40)+COUNTIF(JANVIER!$K$218,$E40)+COUNTIF(JANVIER!$K$228,$E40)+COUNTIF(JANVIER!$K$238,$E40)+COUNTIF(JANVIER!$K$248,$E40)+COUNTIF(JANVIER!$K$258,$E40)+COUNTIF(JANVIER!$K$268,$E40)+COUNTIF(JANVIER!$K$278,$E40)+COUNTIF(JANVIER!$K$288,$E40)+COUNTIF(JANVIER!$K$298,$E40)+COUNTIF(JANVIER!$K$308,$E40)</f>
        <v>0</v>
      </c>
      <c r="AK40" s="55">
        <f>COUNTIF(JANVIER!J$8,$E40)+COUNTIF(JANVIER!$J$18,$E40)+COUNTIF(JANVIER!$J$28,$E40)+COUNTIF(JANVIER!$J$39,$E40)+COUNTIF(JANVIER!$J$49,$E40)+COUNTIF(JANVIER!$J$59,$E40)+COUNTIF(JANVIER!$J$69,$E40)+COUNTIF(JANVIER!$J$79,$E40)+COUNTIF(JANVIER!$J$89,$E40)+COUNTIF(JANVIER!$J$99,$E40)+COUNTIF(JANVIER!$J$109,$E40)+COUNTIF(JANVIER!$J$119,$E40)+COUNTIF(JANVIER!$J$129,$E40)+COUNTIF(JANVIER!$J$139,$E40)+COUNTIF(JANVIER!$J$149,$E40)+COUNTIF(JANVIER!$J$159,$E40)+COUNTIF(JANVIER!$J$169,$E40)+COUNTIF(JANVIER!$J$179,$E40)+COUNTIF(JANVIER!$J$189,$E40)+COUNTIF(JANVIER!$J$199,$E40)+COUNTIF(JANVIER!$J$209,$E40)+COUNTIF(JANVIER!$J$219,$E40)+COUNTIF(JANVIER!$J$229,$E40)+COUNTIF(JANVIER!$J$239,$E40)+COUNTIF(JANVIER!$J$249,$E40)+COUNTIF(JANVIER!$J$259,$E40)+COUNTIF(JANVIER!$J$269,$E40)+COUNTIF(JANVIER!$J$279,$E40)+COUNTIF(JANVIER!$J$289,$E40)+COUNTIF(JANVIER!$J$299,$E40)+COUNTIF(JANVIER!$J$309,$E40)</f>
        <v>0</v>
      </c>
      <c r="AL40" s="140">
        <f>COUNTIF(JANVIER!K$8,$E40)+COUNTIF(JANVIER!$K$18,$E40)+COUNTIF(JANVIER!$K$28,$E40)+COUNTIF(JANVIER!$K$39,$E40)+COUNTIF(JANVIER!$K$49,$E40)+COUNTIF(JANVIER!$K$59,$E40)+COUNTIF(JANVIER!$K$69,$E40)+COUNTIF(JANVIER!$K$79,$E40)+COUNTIF(JANVIER!$K$89,$E40)+COUNTIF(JANVIER!$K$99,$E40)+COUNTIF(JANVIER!$K$109,$E40)+COUNTIF(JANVIER!$K$119,$E40)+COUNTIF(JANVIER!$K$129,$E40)+COUNTIF(JANVIER!$K$139,$E40)+COUNTIF(JANVIER!$K$149,$E40)+COUNTIF(JANVIER!$K$159,$E40)+COUNTIF(JANVIER!$K$169,$E40)+COUNTIF(JANVIER!$K$179,$E40)+COUNTIF(JANVIER!$K$189,$E40)+COUNTIF(JANVIER!$K$199,$E40)+COUNTIF(JANVIER!$K$209,$E40)+COUNTIF(JANVIER!$K$219,$E40)+COUNTIF(JANVIER!$K$229,$E40)+COUNTIF(JANVIER!$K$239,$E40)+COUNTIF(JANVIER!$K$249,$E40)+COUNTIF(JANVIER!$K$259,$E40)+COUNTIF(JANVIER!$K$269,$E40)+COUNTIF(JANVIER!$K$279,$E40)+COUNTIF(JANVIER!$K$289,$E40)+COUNTIF(JANVIER!$K$299,$E40)+COUNTIF(JANVIER!$K$309,$E40)</f>
        <v>0</v>
      </c>
      <c r="AM40" s="55">
        <f>COUNTIF(JANVIER!J$9,$E40)+COUNTIF(JANVIER!$J$19,$E40)+COUNTIF(JANVIER!$J$29,$E40)+COUNTIF(JANVIER!$J$40,$E40)+COUNTIF(JANVIER!$J$50,$E40)+COUNTIF(JANVIER!$J$60,$E40)+COUNTIF(JANVIER!$J$70,$E40)+COUNTIF(JANVIER!$J$80,$E40)+COUNTIF(JANVIER!$J$90,$E40)+COUNTIF(JANVIER!$J$100,$E40)+COUNTIF(JANVIER!$J$110,$E40)+COUNTIF(JANVIER!$J$120,$E40)+COUNTIF(JANVIER!$J$130,$E40)+COUNTIF(JANVIER!$J$140,$E40)+COUNTIF(JANVIER!$J$150,$E40)+COUNTIF(JANVIER!$J$160,$E40)+COUNTIF(JANVIER!$J$170,$E40)+COUNTIF(JANVIER!$J$180,$E40)+COUNTIF(JANVIER!$J$190,$E40)+COUNTIF(JANVIER!$J$200,$E40)+COUNTIF(JANVIER!$J$210,$E40)+COUNTIF(JANVIER!$J$220,$E40)+COUNTIF(JANVIER!$J$230,$E40)+COUNTIF(JANVIER!$J$240,$E40)+COUNTIF(JANVIER!$J$250,$E40)+COUNTIF(JANVIER!$J$260,$E40)+COUNTIF(JANVIER!$J$270,$E40)+COUNTIF(JANVIER!$J$280,$E40)+COUNTIF(JANVIER!$J$290,$E40)+COUNTIF(JANVIER!$J$300,$E40)+COUNTIF(JANVIER!$J$310,$E40)</f>
        <v>0</v>
      </c>
      <c r="AN40" s="140">
        <f>COUNTIF(JANVIER!K$9,$E40)+COUNTIF(JANVIER!$K$19,$E40)+COUNTIF(JANVIER!$K$29,$E40)+COUNTIF(JANVIER!$K$40,$E40)+COUNTIF(JANVIER!$K$50,$E40)+COUNTIF(JANVIER!$K$60,$E40)+COUNTIF(JANVIER!$K$70,$E40)+COUNTIF(JANVIER!$K$80,$E40)+COUNTIF(JANVIER!$K$90,$E40)+COUNTIF(JANVIER!$K$100,$E40)+COUNTIF(JANVIER!$K$110,$E40)+COUNTIF(JANVIER!$K$120,$E40)+COUNTIF(JANVIER!$K$130,$E40)+COUNTIF(JANVIER!$K$140,$E40)+COUNTIF(JANVIER!$K$150,$E40)+COUNTIF(JANVIER!$K$160,$E40)+COUNTIF(JANVIER!$K$170,$E40)+COUNTIF(JANVIER!$K$180,$E40)+COUNTIF(JANVIER!$K$190,$E40)+COUNTIF(JANVIER!$K$200,$E40)+COUNTIF(JANVIER!$K$210,$E40)+COUNTIF(JANVIER!$K$220,$E40)+COUNTIF(JANVIER!$K$230,$E40)+COUNTIF(JANVIER!$K$240,$E40)+COUNTIF(JANVIER!$K$250,$E40)+COUNTIF(JANVIER!$K$260,$E40)+COUNTIF(JANVIER!$K$270,$E40)+COUNTIF(JANVIER!$K$280,$E40)+COUNTIF(JANVIER!$K$290,$E40)+COUNTIF(JANVIER!$K$300,$E40)+COUNTIF(JANVIER!$K$310,$E40)</f>
        <v>0</v>
      </c>
      <c r="AO40" s="55">
        <f>COUNTIF(JANVIER!J$10,$E40)+COUNTIF(JANVIER!$J$20,$E40)+COUNTIF(JANVIER!$J$30,$E40)+COUNTIF(JANVIER!$J$41,$E40)+COUNTIF(JANVIER!$J$51,$E40)+COUNTIF(JANVIER!$J$61,$E40)+COUNTIF(JANVIER!$J$71,$E40)+COUNTIF(JANVIER!$J$81,$E40)+COUNTIF(JANVIER!$J$91,$E40)+COUNTIF(JANVIER!$J$101,$E40)+COUNTIF(JANVIER!$J$111,$E40)+COUNTIF(JANVIER!$J$121,$E40)+COUNTIF(JANVIER!$J$131,$E40)+COUNTIF(JANVIER!$J$141,$E40)+COUNTIF(JANVIER!$J$151,$E40)+COUNTIF(JANVIER!$J$161,$E40)+COUNTIF(JANVIER!$J$171,$E40)+COUNTIF(JANVIER!$J$181,$E40)+COUNTIF(JANVIER!$J$191,$E40)+COUNTIF(JANVIER!$J$201,$E40)+COUNTIF(JANVIER!$J$211,$E40)+COUNTIF(JANVIER!$J$221,$E40)+COUNTIF(JANVIER!$J$231,$E40)+COUNTIF(JANVIER!$J$241,$E40)+COUNTIF(JANVIER!$J$251,$E40)+COUNTIF(JANVIER!$J$261,$E40)+COUNTIF(JANVIER!$J$271,$E40)+COUNTIF(JANVIER!$J$281,$E40)+COUNTIF(JANVIER!$J$291,$E40)+COUNTIF(JANVIER!$J$301,$E40)+COUNTIF(JANVIER!$J$311,$E40)</f>
        <v>0</v>
      </c>
      <c r="AP40" s="140">
        <f>COUNTIF(JANVIER!K$10,$E40)+COUNTIF(JANVIER!$K$20,$E40)+COUNTIF(JANVIER!$K$30,$E40)+COUNTIF(JANVIER!$K$40,$E40)+COUNTIF(JANVIER!$K$50,$E40)+COUNTIF(JANVIER!$K$60,$E40)+COUNTIF(JANVIER!$K$70,$E40)+COUNTIF(JANVIER!$K$80,$E40)+COUNTIF(JANVIER!$K$90,$E40)+COUNTIF(JANVIER!$K$100,$E40)+COUNTIF(JANVIER!$K$110,$E40)+COUNTIF(JANVIER!$K$120,$E40)+COUNTIF(JANVIER!$K$130,$E40)+COUNTIF(JANVIER!$K$140,$E40)+COUNTIF(JANVIER!$K$150,$E40)+COUNTIF(JANVIER!$K$160,$E40)+COUNTIF(JANVIER!$K$170,$E40)+COUNTIF(JANVIER!$K$180,$E40)+COUNTIF(JANVIER!$K$190,$E40)+COUNTIF(JANVIER!$K$200,$E40)+COUNTIF(JANVIER!$K$210,$E40)+COUNTIF(JANVIER!$K$220,$E40)+COUNTIF(JANVIER!$K$230,$E40)+COUNTIF(JANVIER!$K$240,$E40)+COUNTIF(JANVIER!$K$250,$E40)+COUNTIF(JANVIER!$K$260,$E40)+COUNTIF(JANVIER!$K$270,$E40)+COUNTIF(JANVIER!$K$280,$E40)+COUNTIF(JANVIER!$K$290,$E40)+COUNTIF(JANVIER!$K$300,$E40)+COUNTIF(JANVIER!$K$310,$E40)</f>
        <v>0</v>
      </c>
      <c r="AQ40" s="55">
        <f>COUNTIF(JANVIER!J$11,$E40)+COUNTIF(JANVIER!$J$21,$E40)+COUNTIF(JANVIER!$J$31,$E40)+COUNTIF(JANVIER!$J$42,$E40)+COUNTIF(JANVIER!$J$52,$E40)+COUNTIF(JANVIER!$J$62,$E40)+COUNTIF(JANVIER!$J$72,$E40)+COUNTIF(JANVIER!$J$82,$E40)+COUNTIF(JANVIER!$J$92,$E40)+COUNTIF(JANVIER!$J$102,$E40)+COUNTIF(JANVIER!$J$112,$E40)+COUNTIF(JANVIER!$J$122,$E40)+COUNTIF(JANVIER!$J$132,$E40)+COUNTIF(JANVIER!$J$142,$E40)+COUNTIF(JANVIER!$J$152,$E40)+COUNTIF(JANVIER!$J$162,$E40)+COUNTIF(JANVIER!$J$172,$E40)+COUNTIF(JANVIER!$J$182,$E40)+COUNTIF(JANVIER!$J$192,$E40)+COUNTIF(JANVIER!$J$202,$E40)+COUNTIF(JANVIER!$J$212,$E40)+COUNTIF(JANVIER!$J$222,$E40)+COUNTIF(JANVIER!$J$232,$E40)+COUNTIF(JANVIER!$J$242,$E40)+COUNTIF(JANVIER!$J$252,$E40)+COUNTIF(JANVIER!$J$262,$E40)+COUNTIF(JANVIER!$J$272,$E40)+COUNTIF(JANVIER!$J$282,$E40)+COUNTIF(JANVIER!$J$292,$E40)+COUNTIF(JANVIER!$J$302,$E40)+COUNTIF(JANVIER!$J$312,$E40)</f>
        <v>0</v>
      </c>
      <c r="AR40" s="140">
        <f>COUNTIF(JANVIER!K$11,$E40)+COUNTIF(JANVIER!$K$21,$E40)+COUNTIF(JANVIER!$K$32,$E40)+COUNTIF(JANVIER!$K$42,$E40)+COUNTIF(JANVIER!$K$52,$E40)+COUNTIF(JANVIER!$K$62,$E40)+COUNTIF(JANVIER!$K$72,$E40)+COUNTIF(JANVIER!$K$82,$E40)+COUNTIF(JANVIER!$K$92,$E40)+COUNTIF(JANVIER!$K$102,$E40)+COUNTIF(JANVIER!$K$112,$E40)+COUNTIF(JANVIER!$K$122,$E40)+COUNTIF(JANVIER!$K$132,$E40)+COUNTIF(JANVIER!$K$142,$E40)+COUNTIF(JANVIER!$K$152,$E40)+COUNTIF(JANVIER!$K$162,$E40)+COUNTIF(JANVIER!$K$172,$E40)+COUNTIF(JANVIER!$K$182,$E40)+COUNTIF(JANVIER!$K$192,$E40)+COUNTIF(JANVIER!$K$202,$E40)+COUNTIF(JANVIER!$K$212,$E40)+COUNTIF(JANVIER!$K$222,$E40)+COUNTIF(JANVIER!$K$232,$E40)+COUNTIF(JANVIER!$K$242,$E40)+COUNTIF(JANVIER!$K$252,$E40)+COUNTIF(JANVIER!$K$262,$E40)+COUNTIF(JANVIER!$K$272,$E40)+COUNTIF(JANVIER!$K$282,$E40)+COUNTIF(JANVIER!$K$292,$E40)+COUNTIF(JANVIER!$K$302,$E40)+COUNTIF(JANVIER!$K$312,$E40)</f>
        <v>0</v>
      </c>
      <c r="AS40" s="158">
        <f t="shared" si="8"/>
        <v>0</v>
      </c>
      <c r="AT40" s="80"/>
      <c r="AU40" s="2">
        <f>COUNTIF(JANVIER!M$6,$E40)+COUNTIF(JANVIER!$M$16,$E40)+COUNTIF(JANVIER!$M$26,$E40)+COUNTIF(JANVIER!$M$37,$E40)+COUNTIF(JANVIER!$M$47,$E40)+COUNTIF(JANVIER!$M$57,$E40)+COUNTIF(JANVIER!$M$67,$E40)+COUNTIF(JANVIER!$M$77,$E40)+COUNTIF(JANVIER!$M$87,$E40)+COUNTIF(JANVIER!$M$97,$E40)+COUNTIF(JANVIER!$M$107,$E40)+COUNTIF(JANVIER!$M$117,$E40)+COUNTIF(JANVIER!$M$127,$E40)+COUNTIF(JANVIER!$M$137,$E40)+COUNTIF(JANVIER!$M$147,$E40)+COUNTIF(JANVIER!$M$157,$E40)+COUNTIF(JANVIER!$M$167,$E40)+COUNTIF(JANVIER!$M$177,$E40)+COUNTIF(JANVIER!$M$187,$E40)+COUNTIF(JANVIER!$M$197,$E40)+COUNTIF(JANVIER!$M$207,$E40)+COUNTIF(JANVIER!$M$217,$E40)+COUNTIF(JANVIER!$M$227,$E40)+COUNTIF(JANVIER!$M$237,$E40)+COUNTIF(JANVIER!$M$247,$E40)+COUNTIF(JANVIER!$M$257,$E40)+COUNTIF(JANVIER!$M$267,$E40)+COUNTIF(JANVIER!$M$277,$E40)+COUNTIF(JANVIER!$M$287,$E40)+COUNTIF(JANVIER!$M$297,$E40)+COUNTIF(JANVIER!$M$307,$E40)</f>
        <v>0</v>
      </c>
      <c r="AV40" s="138">
        <f>COUNTIF(JANVIER!N$6,$E40)+COUNTIF(JANVIER!$N$16,$E40)+COUNTIF(JANVIER!$N$26,$E40)+COUNTIF(JANVIER!$N$37,$E40)+COUNTIF(JANVIER!$N$47,$E40)+COUNTIF(JANVIER!$N$57,$E40)+COUNTIF(JANVIER!$N$67,$E40)+COUNTIF(JANVIER!$N$77,$E40)+COUNTIF(JANVIER!$N$87,$E40)+COUNTIF(JANVIER!$N$97,$E40)+COUNTIF(JANVIER!$N$107,$E40)+COUNTIF(JANVIER!$N$117,$E40)+COUNTIF(JANVIER!$N$127,$E40)+COUNTIF(JANVIER!$N$137,$E40)+COUNTIF(JANVIER!$N$147,$E40)+COUNTIF(JANVIER!$N$157,$E40)+COUNTIF(JANVIER!$N$167,$E40)+COUNTIF(JANVIER!$N$177,$E40)+COUNTIF(JANVIER!$N$187,$E40)+COUNTIF(JANVIER!$N$197,$E40)+COUNTIF(JANVIER!$N$207,$E40)+COUNTIF(JANVIER!$N$217,$E40)+COUNTIF(JANVIER!$N$227,$E40)+COUNTIF(JANVIER!$N$237,$E40)+COUNTIF(JANVIER!$N$247,$E40)+COUNTIF(JANVIER!$N$257,$E40)+COUNTIF(JANVIER!$N$267,$E40)+COUNTIF(JANVIER!$N$277,$E40)+COUNTIF(JANVIER!$N$287,$E40)+COUNTIF(JANVIER!$N$297,$E40)+COUNTIF(JANVIER!$N$307,$E40)</f>
        <v>0</v>
      </c>
      <c r="AW40" s="2">
        <f>COUNTIF(JANVIER!$M$7,$E40)+COUNTIF(JANVIER!$M$17,$E40)+COUNTIF(JANVIER!$M$27,$E40)+COUNTIF(JANVIER!$M$38,$E40)+COUNTIF(JANVIER!$M$48,$E40)+COUNTIF(JANVIER!$M$58,$E40)+COUNTIF(JANVIER!$M$68,$E40)+COUNTIF(JANVIER!$M$78,$E40)+COUNTIF(JANVIER!$M$88,$E40)+COUNTIF(JANVIER!$M$98,$E40)+COUNTIF(JANVIER!$M$108,$E40)+COUNTIF(JANVIER!$M$118,$E40)+COUNTIF(JANVIER!$M$128,$E40)+COUNTIF(JANVIER!$M$138,$E40)+COUNTIF(JANVIER!$M$148,$E40)+COUNTIF(JANVIER!$M$158,$E40)+COUNTIF(JANVIER!$M$168,$E40)+COUNTIF(JANVIER!$M$178,$E40)+COUNTIF(JANVIER!$M$188,$E40)+COUNTIF(JANVIER!$M$198,$E40)+COUNTIF(JANVIER!$M$208,$E40)+COUNTIF(JANVIER!$M$218,$E40)+COUNTIF(JANVIER!$M$228,$E40)+COUNTIF(JANVIER!$M$238,$E40)+COUNTIF(JANVIER!$M$248,$E40)+COUNTIF(JANVIER!$M$258,$E40)+COUNTIF(JANVIER!$M$268,$E40)+COUNTIF(JANVIER!$M$278,$E40)+COUNTIF(JANVIER!$M$288,$E40)+COUNTIF(JANVIER!$M$298,$E40)+COUNTIF(JANVIER!$M$308,$E40)</f>
        <v>0</v>
      </c>
      <c r="AX40" s="138">
        <f>COUNTIF(JANVIER!N$7,$E40)+COUNTIF(JANVIER!$N$17,$E40)+COUNTIF(JANVIER!$N$27,$E40)+COUNTIF(JANVIER!$N$38,$E40)+COUNTIF(JANVIER!$N$48,$E40)+COUNTIF(JANVIER!$N$58,$E40)+COUNTIF(JANVIER!$N$68,$E40)+COUNTIF(JANVIER!$N$78,$E40)+COUNTIF(JANVIER!$N$88,$E40)+COUNTIF(JANVIER!$N$98,$E40)+COUNTIF(JANVIER!$N$108,$E40)+COUNTIF(JANVIER!$N$118,$E40)+COUNTIF(JANVIER!$N$128,$E40)+COUNTIF(JANVIER!$N$138,$E40)+COUNTIF(JANVIER!$N$148,$E40)+COUNTIF(JANVIER!$N$158,$E40)+COUNTIF(JANVIER!$N$168,$E40)+COUNTIF(JANVIER!$N$178,$E40)+COUNTIF(JANVIER!$N$188,$E40)+COUNTIF(JANVIER!$N$198,$E40)+COUNTIF(JANVIER!$N$208,$E40)+COUNTIF(JANVIER!$N$218,$E40)+COUNTIF(JANVIER!$N$228,$E40)+COUNTIF(JANVIER!$N$238,$E40)+COUNTIF(JANVIER!$N$248,$E40)+COUNTIF(JANVIER!$N$258,$E40)+COUNTIF(JANVIER!$N$268,$E40)+COUNTIF(JANVIER!$N$278,$E40)+COUNTIF(JANVIER!$N$288,$E40)+COUNTIF(JANVIER!$N$298,$E40)+COUNTIF(JANVIER!$N$308,$E40)</f>
        <v>0</v>
      </c>
      <c r="AY40" s="98">
        <f>COUNTIF(JANVIER!M$8,$E40)+COUNTIF(JANVIER!$M$18,$E40)+COUNTIF(JANVIER!$M$28,$E40)+COUNTIF(JANVIER!$M$39,$E40)+COUNTIF(JANVIER!$M$49,$E40)+COUNTIF(JANVIER!$M$59,$E40)+COUNTIF(JANVIER!$M$69,$E40)+COUNTIF(JANVIER!$M$79,$E40)+COUNTIF(JANVIER!$M$89,$E40)+COUNTIF(JANVIER!$M$99,$E40)+COUNTIF(JANVIER!$M$109,$E40)+COUNTIF(JANVIER!$M$119,$E40)+COUNTIF(JANVIER!$M$129,$E40)+COUNTIF(JANVIER!$M$139,$E40)+COUNTIF(JANVIER!$M$149,$E40)+COUNTIF(JANVIER!$M$159,$E40)+COUNTIF(JANVIER!$M$169,$E40)+COUNTIF(JANVIER!$M$179,$E40)+COUNTIF(JANVIER!$M$189,$E40)+COUNTIF(JANVIER!$M$199,$E40)+COUNTIF(JANVIER!$M$209,$E40)+COUNTIF(JANVIER!$M$219,$E40)+COUNTIF(JANVIER!$M$229,$E40)+COUNTIF(JANVIER!$M$239,$E40)+COUNTIF(JANVIER!$M$249,$E40)+COUNTIF(JANVIER!$M$259,$E40)+COUNTIF(JANVIER!$M$269,$E40)+COUNTIF(JANVIER!$M$279,$E40)+COUNTIF(JANVIER!$M$289,$E40)+COUNTIF(JANVIER!$M$299,$E40)+COUNTIF(JANVIER!$M$309,$E40)</f>
        <v>0</v>
      </c>
      <c r="AZ40" s="136">
        <f>COUNTIF(JANVIER!N$8,$E40)+COUNTIF(JANVIER!$N$18,$E40)+COUNTIF(JANVIER!$N$28,$E40)+COUNTIF(JANVIER!$N$39,$E40)+COUNTIF(JANVIER!$N$49,$E40)+COUNTIF(JANVIER!$N$59,$E40)+COUNTIF(JANVIER!$N$69,$E40)+COUNTIF(JANVIER!$N$79,$E40)+COUNTIF(JANVIER!$N$89,$E40)+COUNTIF(JANVIER!$N$99,$E40)+COUNTIF(JANVIER!$N$109,$E40)+COUNTIF(JANVIER!$N$119,$E40)+COUNTIF(JANVIER!$N$129,$E40)+COUNTIF(JANVIER!$N$139,$E40)+COUNTIF(JANVIER!$N$149,$E40)+COUNTIF(JANVIER!$N$159,$E40)+COUNTIF(JANVIER!$N$169,$E40)+COUNTIF(JANVIER!$N$179,$E40)+COUNTIF(JANVIER!$N$189,$E40)+COUNTIF(JANVIER!$N$199,$E40)+COUNTIF(JANVIER!$N$209,$E40)+COUNTIF(JANVIER!$N$219,$E40)+COUNTIF(JANVIER!$N$229,$E40)+COUNTIF(JANVIER!$N$239,$E40)+COUNTIF(JANVIER!$N$249,$E40)+COUNTIF(JANVIER!$N$259,$E40)+COUNTIF(JANVIER!$N$269,$E40)+COUNTIF(JANVIER!$N$279,$E40)+COUNTIF(JANVIER!$N$289,$E40)+COUNTIF(JANVIER!$N$299,$E40)+COUNTIF(JANVIER!$N$309,$E40)</f>
        <v>0</v>
      </c>
      <c r="BA40" s="98">
        <f>COUNTIF(JANVIER!M$9,$E40)+COUNTIF(JANVIER!$M$19,$E40)+COUNTIF(JANVIER!$M$29,$E40)+COUNTIF(JANVIER!$M$40,$E40)+COUNTIF(JANVIER!$M$50,$E40)+COUNTIF(JANVIER!$M$60,$E40)+COUNTIF(JANVIER!$M$70,$E40)+COUNTIF(JANVIER!$M$80,$E40)+COUNTIF(JANVIER!$M$90,$E40)+COUNTIF(JANVIER!$M$100,$E40)+COUNTIF(JANVIER!$M$110,$E40)+COUNTIF(JANVIER!$M$120,$E40)+COUNTIF(JANVIER!$M$130,$E40)+COUNTIF(JANVIER!$M$140,$E40)+COUNTIF(JANVIER!$M$150,$E40)+COUNTIF(JANVIER!$M$160,$E40)+COUNTIF(JANVIER!$M$170,$E40)+COUNTIF(JANVIER!$M$180,$E40)+COUNTIF(JANVIER!$M$190,$E40)+COUNTIF(JANVIER!$M$200,$E40)+COUNTIF(JANVIER!$M$210,$E40)+COUNTIF(JANVIER!$M$220,$E40)+COUNTIF(JANVIER!$M$230,$E40)+COUNTIF(JANVIER!$M$240,$E40)+COUNTIF(JANVIER!$M$250,$E40)+COUNTIF(JANVIER!$M$260,$E40)+COUNTIF(JANVIER!$M$270,$E40)+COUNTIF(JANVIER!$M$280,$E40)+COUNTIF(JANVIER!$M$290,$E40)+COUNTIF(JANVIER!$M$300,$E40)+COUNTIF(JANVIER!$M$310,$E40)</f>
        <v>0</v>
      </c>
      <c r="BB40" s="136">
        <f>COUNTIF(JANVIER!N$9,$E40)+COUNTIF(JANVIER!$N$19,$E40)+COUNTIF(JANVIER!$N$29,$E40)+COUNTIF(JANVIER!$N$40,$E40)+COUNTIF(JANVIER!$N$50,$E40)+COUNTIF(JANVIER!$N$60,$E40)+COUNTIF(JANVIER!$N$70,$E40)+COUNTIF(JANVIER!$N$80,$E40)+COUNTIF(JANVIER!$N$90,$E40)+COUNTIF(JANVIER!$N$100,$E40)+COUNTIF(JANVIER!$N$110,$E40)+COUNTIF(JANVIER!$N$120,$E40)+COUNTIF(JANVIER!$N$130,$E40)+COUNTIF(JANVIER!$N$140,$E40)+COUNTIF(JANVIER!$N$150,$E40)+COUNTIF(JANVIER!$N$160,$E40)+COUNTIF(JANVIER!$N$170,$E40)+COUNTIF(JANVIER!$N$180,$E40)+COUNTIF(JANVIER!$N$190,$E40)+COUNTIF(JANVIER!$N$200,$E40)+COUNTIF(JANVIER!$N$210,$E40)+COUNTIF(JANVIER!$N$220,$E40)+COUNTIF(JANVIER!$N$230,$E40)+COUNTIF(JANVIER!$N$240,$E40)+COUNTIF(JANVIER!$N$250,$E40)+COUNTIF(JANVIER!$N$260,$E40)+COUNTIF(JANVIER!$N$270,$E40)+COUNTIF(JANVIER!$N$280,$E40)+COUNTIF(JANVIER!$N$290,$E40)+COUNTIF(JANVIER!$N$300,$E40)+COUNTIF(JANVIER!$N$310,$E40)</f>
        <v>0</v>
      </c>
      <c r="BC40" s="80"/>
      <c r="BD40" s="55">
        <f>COUNTIF(JANVIER!P$6,$E40)+COUNTIF(JANVIER!$P$16,$E40)+COUNTIF(JANVIER!$P$26,$E40)+COUNTIF(JANVIER!$P$37,$E40)+COUNTIF(JANVIER!$P$47,$E40)+COUNTIF(JANVIER!$P$57,$E40)+COUNTIF(JANVIER!$P$67,$E40)+COUNTIF(JANVIER!$P$77,$E40)+COUNTIF(JANVIER!$P$87,$E40)+COUNTIF(JANVIER!$P$97,$E40)+COUNTIF(JANVIER!$P$107,$E40)+COUNTIF(JANVIER!$P$117,$E40)+COUNTIF(JANVIER!$P$127,$E40)+COUNTIF(JANVIER!$P$137,$E40)+COUNTIF(JANVIER!$P$147,$E40)+COUNTIF(JANVIER!$P$157,$E40)+COUNTIF(JANVIER!$P$167,$E40)+COUNTIF(JANVIER!$P$177,$E40)+COUNTIF(JANVIER!$P$187,$E40)+COUNTIF(JANVIER!$P$197,$E40)+COUNTIF(JANVIER!$P$207,$E40)+COUNTIF(JANVIER!$P$217,$E40)+COUNTIF(JANVIER!$P$227,$E40)+COUNTIF(JANVIER!$P$237,$E40)+COUNTIF(JANVIER!$P$247,$E40)+COUNTIF(JANVIER!$P$257,$E40)+COUNTIF(JANVIER!$P$267,$E40)+COUNTIF(JANVIER!$P$277,$E40)+COUNTIF(JANVIER!$P$287,$E40)+COUNTIF(JANVIER!$P$297,$E40)+COUNTIF(JANVIER!$P$307,$E40)</f>
        <v>0</v>
      </c>
      <c r="BE40" s="140">
        <f>COUNTIF(JANVIER!Q$6,$E40)+COUNTIF(JANVIER!$P$16,$E40)+COUNTIF(JANVIER!$P$26,$E40)+COUNTIF(JANVIER!$P$37,$E40)+COUNTIF(JANVIER!$M$47,$E40)+COUNTIF(JANVIER!$P$57,$E40)+COUNTIF(JANVIER!$P$67,$E40)+COUNTIF(JANVIER!$P$77,$E40)+COUNTIF(JANVIER!$P$87,$E40)+COUNTIF(JANVIER!$P$97,$E40)+COUNTIF(JANVIER!$P$107,$E40)+COUNTIF(JANVIER!$P$117,$E40)+COUNTIF(JANVIER!$P$127,$E40)+COUNTIF(JANVIER!$P$137,$E40)+COUNTIF(JANVIER!$P$147,$E40)+COUNTIF(JANVIER!$P$157,$E40)+COUNTIF(JANVIER!$P$167,$E40)+COUNTIF(JANVIER!$P$177,$E40)+COUNTIF(JANVIER!$P$187,$E40)+COUNTIF(JANVIER!$P$197,$E40)+COUNTIF(JANVIER!$P$207,$E40)+COUNTIF(JANVIER!$P$217,$E40)+COUNTIF(JANVIER!$P$227,$E40)+COUNTIF(JANVIER!$P$237,$E40)+COUNTIF(JANVIER!$P$247,$E40)+COUNTIF(JANVIER!$P$257,$E40)+COUNTIF(JANVIER!$P$267,$E40)+COUNTIF(JANVIER!$P$277,$E40)+COUNTIF(JANVIER!$P$287,$E40)+COUNTIF(JANVIER!$P$297,$E40)+COUNTIF(JANVIER!$P$307,$E40)</f>
        <v>0</v>
      </c>
      <c r="BF40" s="55">
        <f>COUNTIF(JANVIER!$P$7,$E40)+COUNTIF(JANVIER!$P$17,$E40)+COUNTIF(JANVIER!$P$27,$E40)+COUNTIF(JANVIER!$P$38,$E40)+COUNTIF(JANVIER!$P$48,$E40)+COUNTIF(JANVIER!$P$58,$E40)+COUNTIF(JANVIER!$P$68,$E40)+COUNTIF(JANVIER!$P$78,$E40)+COUNTIF(JANVIER!$P$88,$E40)+COUNTIF(JANVIER!$P$98,$E40)+COUNTIF(JANVIER!$P$108,$E40)+COUNTIF(JANVIER!$P$118,$E40)+COUNTIF(JANVIER!$P$128,$E40)+COUNTIF(JANVIER!$P$138,$E40)+COUNTIF(JANVIER!$P$148,$E40)+COUNTIF(JANVIER!$P$158,$E40)+COUNTIF(JANVIER!$P$168,$E40)+COUNTIF(JANVIER!$P$178,$E40)+COUNTIF(JANVIER!$P$188,$E40)+COUNTIF(JANVIER!$P$198,$E40)+COUNTIF(JANVIER!$P$208,$E40)+COUNTIF(JANVIER!$P$218,$E40)+COUNTIF(JANVIER!$P$228,$E40)+COUNTIF(JANVIER!$P$238,$E40)+COUNTIF(JANVIER!$P$248,$E40)+COUNTIF(JANVIER!$P$258,$E40)+COUNTIF(JANVIER!$P$268,$E40)+COUNTIF(JANVIER!$P$278,$E40)+COUNTIF(JANVIER!$P$288,$E40)+COUNTIF(JANVIER!$P$298,$E40)+COUNTIF(JANVIER!$P$308,$E40)</f>
        <v>0</v>
      </c>
      <c r="BG40" s="140">
        <f>COUNTIF(JANVIER!$Q$7,$E40)+COUNTIF(JANVIER!$Q$17,$E40)+COUNTIF(JANVIER!$Q$27,$E40)+COUNTIF(JANVIER!$Q$38,$E40)+COUNTIF(JANVIER!$Q$48,$E40)+COUNTIF(JANVIER!$Q$58,$E40)+COUNTIF(JANVIER!$Q$68,$E40)+COUNTIF(JANVIER!$Q$78,$E40)+COUNTIF(JANVIER!$Q$88,$E40)+COUNTIF(JANVIER!$Q$98,$E40)+COUNTIF(JANVIER!$Q$108,$E40)+COUNTIF(JANVIER!$Q$118,$E40)+COUNTIF(JANVIER!$Q$128,$E40)+COUNTIF(JANVIER!$Q$138,$E40)+COUNTIF(JANVIER!$Q$148,$E40)+COUNTIF(JANVIER!$Q$158,$E40)+COUNTIF(JANVIER!$Q$168,$E40)+COUNTIF(JANVIER!$Q$178,$E40)+COUNTIF(JANVIER!$Q$188,$E40)+COUNTIF(JANVIER!$Q$198,$E40)+COUNTIF(JANVIER!$Q$208,$E40)+COUNTIF(JANVIER!$Q$218,$E40)+COUNTIF(JANVIER!$Q$228,$E40)+COUNTIF(JANVIER!$Q$238,$E40)+COUNTIF(JANVIER!$Q$248,$E40)+COUNTIF(JANVIER!$Q$258,$E40)+COUNTIF(JANVIER!$Q$268,$E40)+COUNTIF(JANVIER!$Q$278,$E40)+COUNTIF(JANVIER!$Q$288,$E40)+COUNTIF(JANVIER!$Q$298,$E40)+COUNTIF(JANVIER!$Q$308,$E40)</f>
        <v>0</v>
      </c>
      <c r="BH40" s="48">
        <f>COUNTIF(JANVIER!P$8,$E40)+COUNTIF(JANVIER!$P$18,$E40)+COUNTIF(JANVIER!$P$28,$E40)+COUNTIF(JANVIER!$P$39,$E40)+COUNTIF(JANVIER!$P$49,$E40)+COUNTIF(JANVIER!$P$59,$E40)+COUNTIF(JANVIER!$P$69,$E40)+COUNTIF(JANVIER!$P$79,$E40)+COUNTIF(JANVIER!$P$89,$E40)+COUNTIF(JANVIER!$P$99,$E40)+COUNTIF(JANVIER!$P$109,$E40)+COUNTIF(JANVIER!$P$119,$E40)+COUNTIF(JANVIER!$P$129,$E40)+COUNTIF(JANVIER!$P$139,$E40)+COUNTIF(JANVIER!$P$149,$E40)+COUNTIF(JANVIER!$P$159,$E40)+COUNTIF(JANVIER!$P$169,$E40)+COUNTIF(JANVIER!$P$179,$E40)+COUNTIF(JANVIER!$P$189,$E40)+COUNTIF(JANVIER!$P$199,$E40)+COUNTIF(JANVIER!$P$209,$E40)+COUNTIF(JANVIER!$P$219,$E40)+COUNTIF(JANVIER!$P$229,$E40)+COUNTIF(JANVIER!$P$239,$E40)+COUNTIF(JANVIER!$P$249,$E40)+COUNTIF(JANVIER!$P$259,$E40)+COUNTIF(JANVIER!$P$269,$E40)+COUNTIF(JANVIER!$P$279,$E40)+COUNTIF(JANVIER!$P$289,$E40)+COUNTIF(JANVIER!$P$299,$E40)+COUNTIF(JANVIER!$P$309,$E40)</f>
        <v>0</v>
      </c>
      <c r="BI40" s="151">
        <f>COUNTIF(JANVIER!Q$8,$E40)+COUNTIF(JANVIER!$Q$18,$E40)+COUNTIF(JANVIER!$Q$28,$E40)+COUNTIF(JANVIER!$Q$39,$E40)+COUNTIF(JANVIER!$Q$49,$E40)+COUNTIF(JANVIER!$Q$59,$E40)+COUNTIF(JANVIER!$Q$69,$E40)+COUNTIF(JANVIER!$Q$79,$E40)+COUNTIF(JANVIER!$Q$89,$E40)+COUNTIF(JANVIER!$Q$99,$E40)+COUNTIF(JANVIER!$Q$109,$E40)+COUNTIF(JANVIER!$Q$119,$E40)+COUNTIF(JANVIER!$Q$129,$E40)+COUNTIF(JANVIER!$Q$139,$E40)+COUNTIF(JANVIER!$Q$149,$E40)+COUNTIF(JANVIER!$Q$159,$E40)+COUNTIF(JANVIER!$Q$169,$E40)+COUNTIF(JANVIER!$Q$179,$E40)+COUNTIF(JANVIER!$Q$189,$E40)+COUNTIF(JANVIER!$Q$199,$E40)+COUNTIF(JANVIER!$Q$209,$E40)+COUNTIF(JANVIER!$Q$219,$E40)+COUNTIF(JANVIER!$Q$229,$E40)+COUNTIF(JANVIER!$Q$239,$E40)+COUNTIF(JANVIER!$Q$249,$E40)+COUNTIF(JANVIER!$Q$259,$E40)+COUNTIF(JANVIER!$Q$269,$E40)+COUNTIF(JANVIER!$Q$279,$E40)+COUNTIF(JANVIER!$Q$289,$E40)+COUNTIF(JANVIER!$Q$299,$E40)+COUNTIF(JANVIER!$Q$309,$E40)</f>
        <v>0</v>
      </c>
      <c r="BJ40" s="80"/>
      <c r="BK40" s="55">
        <f>COUNTIF(JANVIER!S$6,$E40)+COUNTIF(JANVIER!$S$16,$E40)+COUNTIF(JANVIER!$S$26,$E40)+COUNTIF(JANVIER!$S$37,$E40)+COUNTIF(JANVIER!$S$47,$E40)+COUNTIF(JANVIER!$S$57,$E40)+COUNTIF(JANVIER!$S$67,$E40)+COUNTIF(JANVIER!$S$77,$E40)+COUNTIF(JANVIER!$S$87,$E40)+COUNTIF(JANVIER!$S$97,$E40)+COUNTIF(JANVIER!$S$107,$E40)+COUNTIF(JANVIER!$S$117,$E40)+COUNTIF(JANVIER!$S$127,$E40)+COUNTIF(JANVIER!$S$137,$E40)+COUNTIF(JANVIER!$S$147,$E40)+COUNTIF(JANVIER!$S$157,$E40)+COUNTIF(JANVIER!$S$167,$E40)+COUNTIF(JANVIER!$S$177,$E40)+COUNTIF(JANVIER!$S$187,$E40)+COUNTIF(JANVIER!$S$197,$E40)+COUNTIF(JANVIER!$S$207,$E40)+COUNTIF(JANVIER!$S$217,$E40)+COUNTIF(JANVIER!$S$227,$E40)+COUNTIF(JANVIER!$S$237,$E40)+COUNTIF(JANVIER!$S$247,$E40)+COUNTIF(JANVIER!$S$257,$E40)+COUNTIF(JANVIER!$S$267,$E40)+COUNTIF(JANVIER!$S$277,$E40)+COUNTIF(JANVIER!$S$287,$E40)+COUNTIF(JANVIER!$S$297,$E40)+COUNTIF(JANVIER!$S$307,$E40)</f>
        <v>0</v>
      </c>
      <c r="BL40" s="140">
        <f>COUNTIF(JANVIER!T$6,$E43)+COUNTIF(JANVIER!$T$16,$E43)+COUNTIF(JANVIER!$T$26,$E43)+COUNTIF(JANVIER!$T$37,$E43)+COUNTIF(JANVIER!$T$47,$E43)+COUNTIF(JANVIER!$T$57,$E43)+COUNTIF(JANVIER!$T$67,$E43)+COUNTIF(JANVIER!$T$77,$E43)+COUNTIF(JANVIER!$T$87,$E43)+COUNTIF(JANVIER!$T$97,$E43)+COUNTIF(JANVIER!$T$107,$E43)+COUNTIF(JANVIER!$T$117,$E43)+COUNTIF(JANVIER!$T$127,$E43)+COUNTIF(JANVIER!$T$137,$E43)+COUNTIF(JANVIER!$T$147,$E43)+COUNTIF(JANVIER!$T$157,$E43)+COUNTIF(JANVIER!$T$167,$E43)+COUNTIF(JANVIER!$T$177,$E43)+COUNTIF(JANVIER!$T$187,$E43)+COUNTIF(JANVIER!$T$197,$E43)+COUNTIF(JANVIER!$T$207,$E43)+COUNTIF(JANVIER!$T$217,$E43)+COUNTIF(JANVIER!$T$227,$E43)+COUNTIF(JANVIER!$T$237,$E43)+COUNTIF(JANVIER!$T$247,$E43)+COUNTIF(JANVIER!$T$257,$E43)+COUNTIF(JANVIER!$T$267,$E43)+COUNTIF(JANVIER!$T$277,$E43)+COUNTIF(JANVIER!$T$287,$E43)+COUNTIF(JANVIER!$T$297,$E43)+COUNTIF(JANVIER!$T$307,$E43)</f>
        <v>0</v>
      </c>
      <c r="BM40" s="55">
        <f>COUNTIF(JANVIER!$S$7,$E40)+COUNTIF(JANVIER!$S$17,$E40)+COUNTIF(JANVIER!$S$27,$E40)+COUNTIF(JANVIER!$S$38,$E40)+COUNTIF(JANVIER!$S$48,$E40)+COUNTIF(JANVIER!$S$58,$E40)+COUNTIF(JANVIER!$S$68,$E40)+COUNTIF(JANVIER!$S$78,$E40)+COUNTIF(JANVIER!$S$88,$E40)+COUNTIF(JANVIER!$S$98,$E40)+COUNTIF(JANVIER!$S$108,$E40)+COUNTIF(JANVIER!$S$118,$E40)+COUNTIF(JANVIER!$S$128,$E40)+COUNTIF(JANVIER!$S$138,$E40)+COUNTIF(JANVIER!$S$148,$E40)+COUNTIF(JANVIER!$S$158,$E40)+COUNTIF(JANVIER!$S$168,$E40)+COUNTIF(JANVIER!$S$178,$E40)+COUNTIF(JANVIER!$S$188,$E40)+COUNTIF(JANVIER!$S$198,$E40)+COUNTIF(JANVIER!$S$208,$E40)+COUNTIF(JANVIER!$S$218,$E40)+COUNTIF(JANVIER!$S$228,$E40)+COUNTIF(JANVIER!$S$238,$E40)+COUNTIF(JANVIER!$S$248,$E40)+COUNTIF(JANVIER!$S$258,$E40)+COUNTIF(JANVIER!$S$268,$E40)+COUNTIF(JANVIER!$S$278,$E40)+COUNTIF(JANVIER!$S$288,$E40)+COUNTIF(JANVIER!$S$298,$E40)+COUNTIF(JANVIER!$S$308,$E40)</f>
        <v>0</v>
      </c>
      <c r="BN40" s="140">
        <f>COUNTIF(JANVIER!$T$7,$E40)+COUNTIF(JANVIER!$T$17,$E40)+COUNTIF(JANVIER!$T$27,$E40)+COUNTIF(JANVIER!$T$38,$E40)+COUNTIF(JANVIER!$T$48,$E40)+COUNTIF(JANVIER!$T$58,$E40)+COUNTIF(JANVIER!$T$68,$E40)+COUNTIF(JANVIER!$T$78,$E40)+COUNTIF(JANVIER!$T$88,$E40)+COUNTIF(JANVIER!$T$98,$E40)+COUNTIF(JANVIER!$T$108,$E40)+COUNTIF(JANVIER!$T$118,$E40)+COUNTIF(JANVIER!$T$128,$E40)+COUNTIF(JANVIER!$T$138,$E40)+COUNTIF(JANVIER!$T$148,$E40)+COUNTIF(JANVIER!$T$158,$E40)+COUNTIF(JANVIER!$T$168,$E40)+COUNTIF(JANVIER!$T$178,$E40)+COUNTIF(JANVIER!$T$188,$E40)+COUNTIF(JANVIER!$T$198,$E40)+COUNTIF(JANVIER!$T$208,$E40)+COUNTIF(JANVIER!$T$218,$E40)+COUNTIF(JANVIER!$T$228,$E40)+COUNTIF(JANVIER!$T$238,$E40)+COUNTIF(JANVIER!$T$248,$E40)+COUNTIF(JANVIER!$T$258,$E40)+COUNTIF(JANVIER!$T$268,$E40)+COUNTIF(JANVIER!$T$278,$E40)+COUNTIF(JANVIER!$T$288,$E40)+COUNTIF(JANVIER!$T$298,$E40)+COUNTIF(JANVIER!$T$308,$E40)</f>
        <v>0</v>
      </c>
    </row>
    <row r="41" spans="5:66" x14ac:dyDescent="0.25">
      <c r="E41" s="162"/>
      <c r="F41" s="120"/>
      <c r="G41" s="55">
        <f>COUNTIF(JANVIER!$A$8,$E41)+COUNTIF(JANVIER!$A$18,$E41)+COUNTIF(JANVIER!$A$276,$E41)+COUNTIF(JANVIER!$A$39,$E41)+COUNTIF(JANVIER!$A$49,$E41)+COUNTIF(JANVIER!$A$59,$E41)+COUNTIF(JANVIER!$A$69,$E41)+COUNTIF(JANVIER!$A$79,$E41)+COUNTIF(JANVIER!$A$87,$E41)+COUNTIF(JANVIER!$A$99,$E41)+COUNTIF(JANVIER!$A$109,$E41)+COUNTIF(JANVIER!$A$119,$E41)+COUNTIF(JANVIER!$A$129,$E41)+COUNTIF(JANVIER!$A$139,$E41)+COUNTIF(JANVIER!$A$149,$E41)+COUNTIF(JANVIER!$A$159,$E41)+COUNTIF(JANVIER!$A$169,$E41)+COUNTIF(JANVIER!$A$179,$E41)+COUNTIF(JANVIER!$A$189,$E41)+COUNTIF(JANVIER!$A$199,$E41)+COUNTIF(JANVIER!$A$209,$E41)+COUNTIF(JANVIER!$A$219,$E41)+COUNTIF(JANVIER!$A$229,$E41)+COUNTIF(JANVIER!$A$239,$E41)+COUNTIF(JANVIER!$A$249,$E41)+COUNTIF(JANVIER!$A$259,$E41)+COUNTIF(JANVIER!$A$269,$E41)+COUNTIF(JANVIER!$A$279,$E41)+COUNTIF(JANVIER!$A$289,$E41)+COUNTIF(JANVIER!$A$299,$E41)+COUNTIF(JANVIER!$A$307:$D$309,$E41)</f>
        <v>0</v>
      </c>
      <c r="H41" s="55">
        <f>COUNTIF(JANVIER!$B$8,$E41)+COUNTIF(JANVIER!$B$18,$E41)+COUNTIF(JANVIER!$B$28,$E41)+COUNTIF(JANVIER!$B$39,$E41)+COUNTIF(JANVIER!$B$49,$E41)+COUNTIF(JANVIER!$B$59,$E41)+COUNTIF(JANVIER!$B$69,$E41)+COUNTIF(JANVIER!$B$79,$E41)+COUNTIF(JANVIER!$B$89,$E41)+COUNTIF(JANVIER!$B$99,$E41)+COUNTIF(JANVIER!$B$109,$E41)+COUNTIF(JANVIER!$B$119,$E41)+COUNTIF(JANVIER!$B$129,$E41)+COUNTIF(JANVIER!$B$139,$E41)+COUNTIF(JANVIER!$B$149,$E41)+COUNTIF(JANVIER!$B$159,$E41)+COUNTIF(JANVIER!$B$169,$E41)+COUNTIF(JANVIER!$B$179,$E41)+COUNTIF(JANVIER!$B$189,$E41)+COUNTIF(JANVIER!$B$199,$E41)+COUNTIF(JANVIER!$B$209,$E41)+COUNTIF(JANVIER!$B$219,$E41)+COUNTIF(JANVIER!$B$229,$E41)+COUNTIF(JANVIER!$B$239,$E41)+COUNTIF(JANVIER!$B$249,$E41)+COUNTIF(JANVIER!$B$259,$E41)+COUNTIF(JANVIER!$B$269,$E41)+COUNTIF(JANVIER!$B$279,$E41)+COUNTIF(JANVIER!$B$289,$E41)+COUNTIF(JANVIER!$B$299,$E41)+COUNTIF(JANVIER!$B$309,$E41)</f>
        <v>0</v>
      </c>
      <c r="I41" s="1">
        <f t="shared" si="0"/>
        <v>0</v>
      </c>
      <c r="J41" s="1">
        <f t="shared" si="1"/>
        <v>0</v>
      </c>
      <c r="K41" s="1">
        <f t="shared" si="2"/>
        <v>0</v>
      </c>
      <c r="L41" s="120"/>
      <c r="M41" s="55">
        <f>COUNTIF(JANVIER!$D$6,$E41)+COUNTIF(JANVIER!$D$16,$E41)+COUNTIF(JANVIER!$D$26,$E41)+COUNTIF(JANVIER!$D$37,$E41)+COUNTIF(JANVIER!$D$47,$E41)+COUNTIF(JANVIER!$D$57,$E41)+COUNTIF(JANVIER!$D$67,$E41)+COUNTIF(JANVIER!$D$77,$E41)+COUNTIF(JANVIER!$D$87,$E41)+COUNTIF(JANVIER!$D$97,$E41)+COUNTIF(JANVIER!$D$107,$E41)+COUNTIF(JANVIER!$D$117,$E41)+COUNTIF(JANVIER!$D$127,$E41)+COUNTIF(JANVIER!$D$137,$E41)+COUNTIF(JANVIER!$D$147,$E41)+COUNTIF(JANVIER!$D$157,$E41)+COUNTIF(JANVIER!$D$167,$E41)+COUNTIF(JANVIER!$D$177,$E41)+COUNTIF(JANVIER!$D$187,$E41)+COUNTIF(JANVIER!$D$197,$E41)+COUNTIF(JANVIER!$D$207,$E41)+COUNTIF(JANVIER!$D$217,$E41)+COUNTIF(JANVIER!$D$227,$E41)+COUNTIF(JANVIER!$D$237,$E41)+COUNTIF(JANVIER!$D$247,$E41)+COUNTIF(JANVIER!$D$257,$E41)+COUNTIF(JANVIER!$D$267,$E41)+COUNTIF(JANVIER!$D$277,$E41)+COUNTIF(JANVIER!$D$287,$E41)+COUNTIF(JANVIER!$D$297,$E41)+COUNTIF(JANVIER!$D$307:D342,$E41)</f>
        <v>0</v>
      </c>
      <c r="N41" s="140">
        <f>COUNTIF(JANVIER!$E$6,$E41)+COUNTIF(JANVIER!$E$16,$E41)+COUNTIF(JANVIER!$E$26,$E41)+COUNTIF(JANVIER!$E$37,$E41)+COUNTIF(JANVIER!$E$47,$E41)+COUNTIF(JANVIER!$E$57,$E41)+COUNTIF(JANVIER!$E$67,$E41)+COUNTIF(JANVIER!$E$77,$E41)+COUNTIF(JANVIER!$E$87,$E41)+COUNTIF(JANVIER!$E$97,$E41)+COUNTIF(JANVIER!$E$107,$E41)+COUNTIF(JANVIER!$E$117,$E41)+COUNTIF(JANVIER!$E$127,$E41)+COUNTIF(JANVIER!$E$137,$E41)+COUNTIF(JANVIER!$E$147,$E41)+COUNTIF(JANVIER!$E$157,$E41)+COUNTIF(JANVIER!$E$167,$E41)+COUNTIF(JANVIER!$E$177,$E41)+COUNTIF(JANVIER!$E$187,$E41)+COUNTIF(JANVIER!$E$197,$E41)+COUNTIF(JANVIER!$E$207,$E41)+COUNTIF(JANVIER!$E$217,$E41)+COUNTIF(JANVIER!$E$227,$E41)+COUNTIF(JANVIER!$E$237,$E41)+COUNTIF(JANVIER!$E$247,$E41)+COUNTIF(JANVIER!$E$257,$E41)+COUNTIF(JANVIER!$E$267,$E41)+COUNTIF(JANVIER!$E$277,$E41)+COUNTIF(JANVIER!$E$287,$E41)+COUNTIF(JANVIER!$E$297,$E41)+COUNTIF(JANVIER!$E$307:E342,$E41)</f>
        <v>0</v>
      </c>
      <c r="O41" s="55">
        <f>COUNTIF(JANVIER!$D$7,$E41)+COUNTIF(JANVIER!$D$17,$E41)+COUNTIF(JANVIER!$D$27,$E41)+COUNTIF(JANVIER!$D$38,$E41)+COUNTIF(JANVIER!$D$48,$E41)+COUNTIF(JANVIER!$D$58,$E41)+COUNTIF(JANVIER!$D$68,$E41)+COUNTIF(JANVIER!$D$78,$E41)+COUNTIF(JANVIER!$D$88,$E41)+COUNTIF(JANVIER!$D$98,$E41)+COUNTIF(JANVIER!$D$108,$E41)+COUNTIF(JANVIER!$D$118,$E41)+COUNTIF(JANVIER!$D$128,$E41)+COUNTIF(JANVIER!$D$138,$E41)+COUNTIF(JANVIER!$D$148,$E41)+COUNTIF(JANVIER!$D$158,$E41)+COUNTIF(JANVIER!$D$168,$E41)+COUNTIF(JANVIER!$D$178,$E41)+COUNTIF(JANVIER!$D$188,$E41)+COUNTIF(JANVIER!$D$198,$E41)+COUNTIF(JANVIER!$D$208,$E41)+COUNTIF(JANVIER!$D$218,$E41)+COUNTIF(JANVIER!$D$228,$E41)+COUNTIF(JANVIER!$D$238,$E41)+COUNTIF(JANVIER!$D$248,$E41)+COUNTIF(JANVIER!$D$258,$E41)+COUNTIF(JANVIER!$D$268,$E41)+COUNTIF(JANVIER!$D$278,$E41)+COUNTIF(JANVIER!$D$288,$E41)+COUNTIF(JANVIER!$D$298,$E41)+COUNTIF(JANVIER!$D$308:F342,$E41)</f>
        <v>0</v>
      </c>
      <c r="P41" s="140">
        <f>COUNTIF(JANVIER!$E$7,$E41)+COUNTIF(JANVIER!$E$17,$E41)+COUNTIF(JANVIER!$E$27,$E41)+COUNTIF(JANVIER!$E$38,$E41)+COUNTIF(JANVIER!$E$48,$E41)+COUNTIF(JANVIER!$E$58,$E41)+COUNTIF(JANVIER!$E$68,$E41)+COUNTIF(JANVIER!$E$78,$E41)+COUNTIF(JANVIER!$E$88,$E41)+COUNTIF(JANVIER!$E$98,$E41)+COUNTIF(JANVIER!$E$108,$E41)+COUNTIF(JANVIER!$E$118,$E41)+COUNTIF(JANVIER!$E$128,$E41)+COUNTIF(JANVIER!$E$138,$E41)+COUNTIF(JANVIER!$E$148,$E41)+COUNTIF(JANVIER!$E$158,$E41)+COUNTIF(JANVIER!$E$168,$E41)+COUNTIF(JANVIER!$E$178,$E41)+COUNTIF(JANVIER!$E$188,$E41)+COUNTIF(JANVIER!$E$198,$E41)+COUNTIF(JANVIER!$E$208,$E41)+COUNTIF(JANVIER!$E$218,$E41)+COUNTIF(JANVIER!$E$228,$E41)+COUNTIF(JANVIER!$E$238,$E41)+COUNTIF(JANVIER!$E$248,$E41)+COUNTIF(JANVIER!$E$258,$E41)+COUNTIF(JANVIER!$E$268,$E41)+COUNTIF(JANVIER!$E$278,$E41)+COUNTIF(JANVIER!$E$288,$E41)+COUNTIF(JANVIER!$E$298,$E41)+COUNTIF(JANVIER!$E$308:G342,$E41)</f>
        <v>0</v>
      </c>
      <c r="Q41" s="48">
        <f>COUNTIF(JANVIER!$D$8,$E41)+COUNTIF(JANVIER!$D$18,$E41)+COUNTIF(JANVIER!$D$28,$E41)+COUNTIF(JANVIER!$D$39,$E41)+COUNTIF(JANVIER!$D$49,$E41)+COUNTIF(JANVIER!$D$59,$E41)+COUNTIF(JANVIER!$D$69,$E41)+COUNTIF(JANVIER!$D$79,$E41)+COUNTIF(JANVIER!$D$89,$E41)+COUNTIF(JANVIER!$D$99,$E41)+COUNTIF(JANVIER!$D$109,$E41)+COUNTIF(JANVIER!$D$119,$E41)+COUNTIF(JANVIER!$D$129,$E41)+COUNTIF(JANVIER!$D$139,$E41)+COUNTIF(JANVIER!$D$149,$E41)+COUNTIF(JANVIER!$D$159,$E41)+COUNTIF(JANVIER!$D$169,$E41)+COUNTIF(JANVIER!$D$179,$E41)+COUNTIF(JANVIER!$D$189,$E41)+COUNTIF(JANVIER!$D$199,$E41)+COUNTIF(JANVIER!$D$209,$E41)+COUNTIF(JANVIER!$D$219,$E41)+COUNTIF(JANVIER!$D$229,$E41)+COUNTIF(JANVIER!$D$239,$E41)+COUNTIF(JANVIER!$D$249,$E41)+COUNTIF(JANVIER!$D$259,$E41)+COUNTIF(JANVIER!$D$269,$E41)+COUNTIF(JANVIER!$D$279,$E41)+COUNTIF(JANVIER!$D$289,$E41)+COUNTIF(JANVIER!$D$299,$E41)+COUNTIF(JANVIER!$D$309:H342,$E41)</f>
        <v>0</v>
      </c>
      <c r="R41" s="151">
        <f>COUNTIF(JANVIER!$E$8,$E41)+COUNTIF(JANVIER!$E$18,$E41)+COUNTIF(JANVIER!$E$28,$E41)+COUNTIF(JANVIER!$E$39,$E41)+COUNTIF(JANVIER!$E$49,$E41)+COUNTIF(JANVIER!$E$59,$E41)+COUNTIF(JANVIER!$E$69,$E41)+COUNTIF(JANVIER!$E$79,$E41)+COUNTIF(JANVIER!$E$89,$E41)+COUNTIF(JANVIER!$E$99,$E41)+COUNTIF(JANVIER!$E$109,$E41)+COUNTIF(JANVIER!$E$119,$E41)+COUNTIF(JANVIER!$E$129,$E41)+COUNTIF(JANVIER!$E$139,$E41)+COUNTIF(JANVIER!$E$149,$E41)+COUNTIF(JANVIER!$E$159,$E41)+COUNTIF(JANVIER!$E$169,$E41)+COUNTIF(JANVIER!$E$179,$E41)+COUNTIF(JANVIER!$E$189,$E41)+COUNTIF(JANVIER!$E$199,$E41)+COUNTIF(JANVIER!$E$209,$E41)+COUNTIF(JANVIER!$E$219,$E41)+COUNTIF(JANVIER!$E$229,$E41)+COUNTIF(JANVIER!$E$239,$E41)+COUNTIF(JANVIER!$E$249,$E41)+COUNTIF(JANVIER!$E$259,$E41)+COUNTIF(JANVIER!$E$269,$E41)+COUNTIF(JANVIER!$E$279,$E41)+COUNTIF(JANVIER!$E$289,$E41)+COUNTIF(JANVIER!$E$299,$E41)+COUNTIF(JANVIER!$E$309,$E41)</f>
        <v>0</v>
      </c>
      <c r="S41" s="48">
        <f t="shared" si="3"/>
        <v>0</v>
      </c>
      <c r="T41" s="136">
        <f t="shared" si="3"/>
        <v>0</v>
      </c>
      <c r="U41" s="49">
        <f t="shared" si="4"/>
        <v>0</v>
      </c>
      <c r="V41" s="80"/>
      <c r="W41" s="55">
        <f>COUNTIF(JANVIER!$G$6,$E41)+COUNTIF(JANVIER!$G$16,$E41)+COUNTIF(JANVIER!$G$26,$E41)+COUNTIF(JANVIER!$G$37,$E41)+COUNTIF(JANVIER!$G$47,$E41)+COUNTIF(JANVIER!$G$57,$E41)+COUNTIF(JANVIER!$G$67,$E41)+COUNTIF(JANVIER!$G$77,$E41)+COUNTIF(JANVIER!$G$87,$E41)+COUNTIF(JANVIER!$G$97,$E41)+COUNTIF(JANVIER!$G$107,$E41)+COUNTIF(JANVIER!$G$117,$E41)+COUNTIF(JANVIER!$G$127,$E41)+COUNTIF(JANVIER!$G$137,$E41)+COUNTIF(JANVIER!$G$147,$E41)+COUNTIF(JANVIER!$G$157,$E41)+COUNTIF(JANVIER!$G$167,$E41)+COUNTIF(JANVIER!$G$177,$E41)+COUNTIF(JANVIER!$G$187,$E41)+COUNTIF(JANVIER!$G$197,$E41)+COUNTIF(JANVIER!$G$207,$E41)+COUNTIF(JANVIER!$G$217,$E41)+COUNTIF(JANVIER!$G$227,$E41)+COUNTIF(JANVIER!$G$237,$E41)+COUNTIF(JANVIER!$G$247,$E41)+COUNTIF(JANVIER!$G$257,$E41)+COUNTIF(JANVIER!$G$267,$E41)+COUNTIF(JANVIER!$G$277,$E41)+COUNTIF(JANVIER!$G$287,$E41)+COUNTIF(JANVIER!$G$297,$E41)+COUNTIF(JANVIER!$G$307:N342,$E41)</f>
        <v>0</v>
      </c>
      <c r="X41" s="140">
        <f>COUNTIF(JANVIER!$H$6,$E41)+COUNTIF(JANVIER!$H$16,$E41)+COUNTIF(JANVIER!$H$26,$E41)+COUNTIF(JANVIER!$H$37,$E41)+COUNTIF(JANVIER!$H$47,$E41)+COUNTIF(JANVIER!$H$57,$E41)+COUNTIF(JANVIER!$H$67,$E41)+COUNTIF(JANVIER!$H$77,$E41)+COUNTIF(JANVIER!$H$87,$E41)+COUNTIF(JANVIER!$H$97,$E41)+COUNTIF(JANVIER!$H$107,$E41)+COUNTIF(JANVIER!$H$117,$E41)+COUNTIF(JANVIER!$H$127,$E41)+COUNTIF(JANVIER!$H$137,$E41)+COUNTIF(JANVIER!$H$147,$E41)+COUNTIF(JANVIER!$H$157,$E41)+COUNTIF(JANVIER!$H$167,$E41)+COUNTIF(JANVIER!$H$177,$E41)+COUNTIF(JANVIER!$H$187,$E41)+COUNTIF(JANVIER!$H$197,$E41)+COUNTIF(JANVIER!$H$207,$E41)+COUNTIF(JANVIER!$H$217,$E41)+COUNTIF(JANVIER!$H$227,$E41)+COUNTIF(JANVIER!$H$237,$E41)+COUNTIF(JANVIER!$H$247,$E41)+COUNTIF(JANVIER!$H$257,$E41)+COUNTIF(JANVIER!$H$267,$E41)+COUNTIF(JANVIER!$H$277,$E41)+COUNTIF(JANVIER!$H$287,$E41)+COUNTIF(JANVIER!$H$297,$E41)+COUNTIF(JANVIER!$H$307:O342,$E41)</f>
        <v>0</v>
      </c>
      <c r="Y41" s="55">
        <f>COUNTIF(JANVIER!$G$7,$E41)+COUNTIF(JANVIER!$G$17,$E41)+COUNTIF(JANVIER!$G$27,$E41)+COUNTIF(JANVIER!$G$38,$E41)+COUNTIF(JANVIER!$G$48,$E41)+COUNTIF(JANVIER!$G$58,$E41)+COUNTIF(JANVIER!$G$68,$E41)+COUNTIF(JANVIER!$G$78,$E41)+COUNTIF(JANVIER!$G$88,$E41)+COUNTIF(JANVIER!$G$98,$E41)+COUNTIF(JANVIER!$G$108,$E41)+COUNTIF(JANVIER!$G$118,$E41)+COUNTIF(JANVIER!$G$128,$E41)+COUNTIF(JANVIER!$G$138,$E41)+COUNTIF(JANVIER!$G$148,$E41)+COUNTIF(JANVIER!$G$158,$E41)+COUNTIF(JANVIER!$G$168,$E41)+COUNTIF(JANVIER!$G$178,$E41)+COUNTIF(JANVIER!$G$188,$E41)+COUNTIF(JANVIER!$G$198,$E41)+COUNTIF(JANVIER!$G$208,$E41)+COUNTIF(JANVIER!$G$218,$E41)+COUNTIF(JANVIER!$G$228,$E41)+COUNTIF(JANVIER!$G$238,$E41)+COUNTIF(JANVIER!$G$248,$E41)+COUNTIF(JANVIER!$G$258,$E41)+COUNTIF(JANVIER!$G$268,$E41)+COUNTIF(JANVIER!$G$278,$E41)+COUNTIF(JANVIER!$G$288,$E41)+COUNTIF(JANVIER!$G$298,$E41)+COUNTIF(JANVIER!$G$308:P342,$E41)</f>
        <v>0</v>
      </c>
      <c r="Z41" s="140">
        <f>COUNTIF(JANVIER!$H$7,$E41)+COUNTIF(JANVIER!$H$17,$E41)+COUNTIF(JANVIER!$H$27,$E41)+COUNTIF(JANVIER!$H$38,$E41)+COUNTIF(JANVIER!$H$48,$E41)+COUNTIF(JANVIER!$H$58,$E41)+COUNTIF(JANVIER!$H$68,$E41)+COUNTIF(JANVIER!$H$78,$E41)+COUNTIF(JANVIER!$H$88,$E41)+COUNTIF(JANVIER!$H$98,$E41)+COUNTIF(JANVIER!$H$108,$E41)+COUNTIF(JANVIER!$H$118,$E41)+COUNTIF(JANVIER!$H$128,$E41)+COUNTIF(JANVIER!$H$138,$E41)+COUNTIF(JANVIER!$H$148,$E41)+COUNTIF(JANVIER!$H$158,$E41)+COUNTIF(JANVIER!$H$168,$E41)+COUNTIF(JANVIER!$H$178,$E41)+COUNTIF(JANVIER!$H$188,$E41)+COUNTIF(JANVIER!$H$198,$E41)+COUNTIF(JANVIER!$H$208,$E41)+COUNTIF(JANVIER!$H$218,$E41)+COUNTIF(JANVIER!$H$228,$E41)+COUNTIF(JANVIER!$H$238,$E41)+COUNTIF(JANVIER!$H$248,$E41)+COUNTIF(JANVIER!$H$258,$E41)+COUNTIF(JANVIER!$H$268,$E41)+COUNTIF(JANVIER!$H$278,$E41)+COUNTIF(JANVIER!$H$288,$E41)+COUNTIF(JANVIER!$H$298,$E41)+COUNTIF(JANVIER!$H$308:P342,$E41)</f>
        <v>0</v>
      </c>
      <c r="AA41" s="55">
        <f>COUNTIF(JANVIER!$G$8,$E41)+COUNTIF(JANVIER!$G$18,$E41)+COUNTIF(JANVIER!$G$28,$E41)+COUNTIF(JANVIER!$G$39,$E41)+COUNTIF(JANVIER!$G$49,$E41)+COUNTIF(JANVIER!$G$59,$E41)+COUNTIF(JANVIER!$G$69,$E41)+COUNTIF(JANVIER!$G$79,$E41)+COUNTIF(JANVIER!$G$89,$E41)+COUNTIF(JANVIER!$G$99,$E41)+COUNTIF(JANVIER!$G$109,$E41)+COUNTIF(JANVIER!$G$119,$E41)+COUNTIF(JANVIER!$G$129,$E41)+COUNTIF(JANVIER!$G$139,$E41)+COUNTIF(JANVIER!$G$149,$E41)+COUNTIF(JANVIER!$G$159,$E41)+COUNTIF(JANVIER!$G$169,$E41)+COUNTIF(JANVIER!$G$179,$E41)+COUNTIF(JANVIER!$G$189,$E41)+COUNTIF(JANVIER!$G$199,$E41)+COUNTIF(JANVIER!$G$209,$E41)+COUNTIF(JANVIER!$G$219,$E41)+COUNTIF(JANVIER!$G$229,$E41)+COUNTIF(JANVIER!$G$239,$E41)+COUNTIF(JANVIER!$G$249,$E41)+COUNTIF(JANVIER!$G$259,$E41)+COUNTIF(JANVIER!$G$269,$E41)+COUNTIF(JANVIER!$G$279,$E41)+COUNTIF(JANVIER!$G$289,$E41)+COUNTIF(JANVIER!$G$299,$E41)+COUNTIF(JANVIER!$G$309:R342,$E41)</f>
        <v>0</v>
      </c>
      <c r="AB41" s="140">
        <f>COUNTIF(JANVIER!$H$8,$E41)+COUNTIF(JANVIER!$H$18,$E41)+COUNTIF(JANVIER!$H$28,$E41)+COUNTIF(JANVIER!$H$39,$E41)+COUNTIF(JANVIER!$H$49,$E41)+COUNTIF(JANVIER!$H$59,$E41)+COUNTIF(JANVIER!$H$69,$E41)+COUNTIF(JANVIER!$H$79,$E41)+COUNTIF(JANVIER!$H$89,$E41)+COUNTIF(JANVIER!$H$99,$E41)+COUNTIF(JANVIER!$H$109,$E41)+COUNTIF(JANVIER!$H$119,$E41)+COUNTIF(JANVIER!$H$129,$E41)+COUNTIF(JANVIER!$H$139,$E41)+COUNTIF(JANVIER!$H$149,$E41)+COUNTIF(JANVIER!$H$159,$E41)+COUNTIF(JANVIER!$H$169,$E41)+COUNTIF(JANVIER!$H$179,$E41)+COUNTIF(JANVIER!$H$189,$E41)+COUNTIF(JANVIER!$H$199,$E41)+COUNTIF(JANVIER!$H$209,$E41)+COUNTIF(JANVIER!$H$219,$E41)+COUNTIF(JANVIER!$H$229,$E41)+COUNTIF(JANVIER!$H$239,$E41)+COUNTIF(JANVIER!$H$249,$E41)+COUNTIF(JANVIER!$H$259,$E41)+COUNTIF(JANVIER!$H$269,$E41)+COUNTIF(JANVIER!$H$279,$E41)+COUNTIF(JANVIER!$H$289,$E41)+COUNTIF(JANVIER!$H$299,$E41)+COUNTIF(JANVIER!$H$309,$E41)</f>
        <v>0</v>
      </c>
      <c r="AC41" s="48">
        <f t="shared" si="5"/>
        <v>0</v>
      </c>
      <c r="AD41" s="136">
        <f t="shared" si="6"/>
        <v>0</v>
      </c>
      <c r="AE41" s="49">
        <f t="shared" si="7"/>
        <v>0</v>
      </c>
      <c r="AF41" s="80"/>
      <c r="AG41" s="55">
        <f>COUNTIF(JANVIER!J$6,$E41)+COUNTIF(JANVIER!$J$16,$E41)+COUNTIF(JANVIER!$J$26,$E41)+COUNTIF(JANVIER!$J$37,$E41)+COUNTIF(JANVIER!$J$47,$E41)+COUNTIF(JANVIER!$J$57,$E41)+COUNTIF(JANVIER!$J$67,$E41)+COUNTIF(JANVIER!$J$77,$E41)+COUNTIF(JANVIER!$J$87,$E41)+COUNTIF(JANVIER!$J$97,$E41)+COUNTIF(JANVIER!$J$107,$E41)+COUNTIF(JANVIER!$J$117,$E41)+COUNTIF(JANVIER!$J$127,$E41)+COUNTIF(JANVIER!$J$137,$E41)+COUNTIF(JANVIER!$J$147,$E41)+COUNTIF(JANVIER!$J$157,$E41)+COUNTIF(JANVIER!$J$167,$E41)+COUNTIF(JANVIER!$J$177,$E41)+COUNTIF(JANVIER!$J$187,$E41)+COUNTIF(JANVIER!$J$197,$E41)+COUNTIF(JANVIER!$J$207,$E41)+COUNTIF(JANVIER!$J$217,$E41)+COUNTIF(JANVIER!$J$227,$E41)+COUNTIF(JANVIER!$J$237,$E41)+COUNTIF(JANVIER!$J$247,$E41)+COUNTIF(JANVIER!$J$257,$E41)+COUNTIF(JANVIER!$J$267,$E41)+COUNTIF(JANVIER!$J$277,$E41)+COUNTIF(JANVIER!$J$287,$E41)+COUNTIF(JANVIER!$J$297,$E41)+COUNTIF(JANVIER!$J$307,$E41)</f>
        <v>0</v>
      </c>
      <c r="AH41" s="140">
        <f>COUNTIF(JANVIER!K$6,$E41)+COUNTIF(JANVIER!$K$16,$E41)+COUNTIF(JANVIER!$K$26,$E41)+COUNTIF(JANVIER!$K$37,$E41)+COUNTIF(JANVIER!$K$47,$E41)+COUNTIF(JANVIER!$K$57,$E41)+COUNTIF(JANVIER!$K$67,$E41)+COUNTIF(JANVIER!$K$77,$E41)+COUNTIF(JANVIER!$K$87,$E41)+COUNTIF(JANVIER!$K$97,$E41)+COUNTIF(JANVIER!$K$107,$E41)+COUNTIF(JANVIER!$K$117,$E41)+COUNTIF(JANVIER!$K$127,$E41)+COUNTIF(JANVIER!$K$137,$E41)+COUNTIF(JANVIER!$K$147,$E41)+COUNTIF(JANVIER!$K$157,$E41)+COUNTIF(JANVIER!$K$167,$E41)+COUNTIF(JANVIER!$K$177,$E41)+COUNTIF(JANVIER!$K$187,$E41)+COUNTIF(JANVIER!$K$197,$E41)+COUNTIF(JANVIER!$K$207,$E41)+COUNTIF(JANVIER!$K$217,$E41)+COUNTIF(JANVIER!$K$227,$E41)+COUNTIF(JANVIER!$K$237,$E41)+COUNTIF(JANVIER!$K$247,$E41)+COUNTIF(JANVIER!$K$257,$E41)+COUNTIF(JANVIER!$K$267,$E41)+COUNTIF(JANVIER!$K$277,$E41)+COUNTIF(JANVIER!$K$287,$E41)+COUNTIF(JANVIER!$K$297,$E41)+COUNTIF(JANVIER!$K$307,$E41)</f>
        <v>0</v>
      </c>
      <c r="AI41" s="55">
        <f>COUNTIF(JANVIER!$J$7,$E41)+COUNTIF(JANVIER!$J$17,$E41)+COUNTIF(JANVIER!$J$27,$E41)+COUNTIF(JANVIER!$J$38,$E41)+COUNTIF(JANVIER!$J$48,$E41)+COUNTIF(JANVIER!$J$58,$E41)+COUNTIF(JANVIER!$J$68,$E41)+COUNTIF(JANVIER!$J$78,$E41)+COUNTIF(JANVIER!$J$88,$E41)+COUNTIF(JANVIER!$J$98,$E41)+COUNTIF(JANVIER!$J$108,$E41)+COUNTIF(JANVIER!$J$118,$E41)+COUNTIF(JANVIER!$J$128,$E41)+COUNTIF(JANVIER!$J$138,$E41)+COUNTIF(JANVIER!$J$148,$E41)+COUNTIF(JANVIER!$J$158,$E41)+COUNTIF(JANVIER!$J$168,$E41)+COUNTIF(JANVIER!$J$178,$E41)+COUNTIF(JANVIER!$J$188,$E41)+COUNTIF(JANVIER!$J$198,$E41)+COUNTIF(JANVIER!$J$208,$E41)+COUNTIF(JANVIER!$J$218,$E41)+COUNTIF(JANVIER!$J$228,$E41)+COUNTIF(JANVIER!$J$238,$E41)+COUNTIF(JANVIER!$J$248,$E41)+COUNTIF(JANVIER!$J$258,$E41)+COUNTIF(JANVIER!$J$268,$E41)+COUNTIF(JANVIER!$J$278,$E41)+COUNTIF(JANVIER!$J$288,$E41)+COUNTIF(JANVIER!$J$298,$E41)+COUNTIF(JANVIER!$J$308,$E41)</f>
        <v>0</v>
      </c>
      <c r="AJ41" s="140">
        <f>COUNTIF(JANVIER!$K$7,$E41)+COUNTIF(JANVIER!$K$17,$E41)+COUNTIF(JANVIER!$K$27,$E41)+COUNTIF(JANVIER!$K$38,$E41)+COUNTIF(JANVIER!$K$48,$E41)+COUNTIF(JANVIER!$K$58,$E41)+COUNTIF(JANVIER!$K$68,$E41)+COUNTIF(JANVIER!$K$78,$E41)+COUNTIF(JANVIER!$K$88,$E41)+COUNTIF(JANVIER!$K$98,$E41)+COUNTIF(JANVIER!$K$108,$E41)+COUNTIF(JANVIER!$K$118,$E41)+COUNTIF(JANVIER!$K$128,$E41)+COUNTIF(JANVIER!$K$138,$E41)+COUNTIF(JANVIER!$K$148,$E41)+COUNTIF(JANVIER!$K$158,$E41)+COUNTIF(JANVIER!$K$168,$E41)+COUNTIF(JANVIER!$K$178,$E41)+COUNTIF(JANVIER!$K$188,$E41)+COUNTIF(JANVIER!$K$198,$E41)+COUNTIF(JANVIER!$K$208,$E41)+COUNTIF(JANVIER!$K$218,$E41)+COUNTIF(JANVIER!$K$228,$E41)+COUNTIF(JANVIER!$K$238,$E41)+COUNTIF(JANVIER!$K$248,$E41)+COUNTIF(JANVIER!$K$258,$E41)+COUNTIF(JANVIER!$K$268,$E41)+COUNTIF(JANVIER!$K$278,$E41)+COUNTIF(JANVIER!$K$288,$E41)+COUNTIF(JANVIER!$K$298,$E41)+COUNTIF(JANVIER!$K$308,$E41)</f>
        <v>0</v>
      </c>
      <c r="AK41" s="55">
        <f>COUNTIF(JANVIER!J$8,$E41)+COUNTIF(JANVIER!$J$18,$E41)+COUNTIF(JANVIER!$J$28,$E41)+COUNTIF(JANVIER!$J$39,$E41)+COUNTIF(JANVIER!$J$49,$E41)+COUNTIF(JANVIER!$J$59,$E41)+COUNTIF(JANVIER!$J$69,$E41)+COUNTIF(JANVIER!$J$79,$E41)+COUNTIF(JANVIER!$J$89,$E41)+COUNTIF(JANVIER!$J$99,$E41)+COUNTIF(JANVIER!$J$109,$E41)+COUNTIF(JANVIER!$J$119,$E41)+COUNTIF(JANVIER!$J$129,$E41)+COUNTIF(JANVIER!$J$139,$E41)+COUNTIF(JANVIER!$J$149,$E41)+COUNTIF(JANVIER!$J$159,$E41)+COUNTIF(JANVIER!$J$169,$E41)+COUNTIF(JANVIER!$J$179,$E41)+COUNTIF(JANVIER!$J$189,$E41)+COUNTIF(JANVIER!$J$199,$E41)+COUNTIF(JANVIER!$J$209,$E41)+COUNTIF(JANVIER!$J$219,$E41)+COUNTIF(JANVIER!$J$229,$E41)+COUNTIF(JANVIER!$J$239,$E41)+COUNTIF(JANVIER!$J$249,$E41)+COUNTIF(JANVIER!$J$259,$E41)+COUNTIF(JANVIER!$J$269,$E41)+COUNTIF(JANVIER!$J$279,$E41)+COUNTIF(JANVIER!$J$289,$E41)+COUNTIF(JANVIER!$J$299,$E41)+COUNTIF(JANVIER!$J$309,$E41)</f>
        <v>0</v>
      </c>
      <c r="AL41" s="140">
        <f>COUNTIF(JANVIER!K$8,$E41)+COUNTIF(JANVIER!$K$18,$E41)+COUNTIF(JANVIER!$K$28,$E41)+COUNTIF(JANVIER!$K$39,$E41)+COUNTIF(JANVIER!$K$49,$E41)+COUNTIF(JANVIER!$K$59,$E41)+COUNTIF(JANVIER!$K$69,$E41)+COUNTIF(JANVIER!$K$79,$E41)+COUNTIF(JANVIER!$K$89,$E41)+COUNTIF(JANVIER!$K$99,$E41)+COUNTIF(JANVIER!$K$109,$E41)+COUNTIF(JANVIER!$K$119,$E41)+COUNTIF(JANVIER!$K$129,$E41)+COUNTIF(JANVIER!$K$139,$E41)+COUNTIF(JANVIER!$K$149,$E41)+COUNTIF(JANVIER!$K$159,$E41)+COUNTIF(JANVIER!$K$169,$E41)+COUNTIF(JANVIER!$K$179,$E41)+COUNTIF(JANVIER!$K$189,$E41)+COUNTIF(JANVIER!$K$199,$E41)+COUNTIF(JANVIER!$K$209,$E41)+COUNTIF(JANVIER!$K$219,$E41)+COUNTIF(JANVIER!$K$229,$E41)+COUNTIF(JANVIER!$K$239,$E41)+COUNTIF(JANVIER!$K$249,$E41)+COUNTIF(JANVIER!$K$259,$E41)+COUNTIF(JANVIER!$K$269,$E41)+COUNTIF(JANVIER!$K$279,$E41)+COUNTIF(JANVIER!$K$289,$E41)+COUNTIF(JANVIER!$K$299,$E41)+COUNTIF(JANVIER!$K$309,$E41)</f>
        <v>0</v>
      </c>
      <c r="AM41" s="55">
        <f>COUNTIF(JANVIER!J$9,$E41)+COUNTIF(JANVIER!$J$19,$E41)+COUNTIF(JANVIER!$J$29,$E41)+COUNTIF(JANVIER!$J$40,$E41)+COUNTIF(JANVIER!$J$50,$E41)+COUNTIF(JANVIER!$J$60,$E41)+COUNTIF(JANVIER!$J$70,$E41)+COUNTIF(JANVIER!$J$80,$E41)+COUNTIF(JANVIER!$J$90,$E41)+COUNTIF(JANVIER!$J$100,$E41)+COUNTIF(JANVIER!$J$110,$E41)+COUNTIF(JANVIER!$J$120,$E41)+COUNTIF(JANVIER!$J$130,$E41)+COUNTIF(JANVIER!$J$140,$E41)+COUNTIF(JANVIER!$J$150,$E41)+COUNTIF(JANVIER!$J$160,$E41)+COUNTIF(JANVIER!$J$170,$E41)+COUNTIF(JANVIER!$J$180,$E41)+COUNTIF(JANVIER!$J$190,$E41)+COUNTIF(JANVIER!$J$200,$E41)+COUNTIF(JANVIER!$J$210,$E41)+COUNTIF(JANVIER!$J$220,$E41)+COUNTIF(JANVIER!$J$230,$E41)+COUNTIF(JANVIER!$J$240,$E41)+COUNTIF(JANVIER!$J$250,$E41)+COUNTIF(JANVIER!$J$260,$E41)+COUNTIF(JANVIER!$J$270,$E41)+COUNTIF(JANVIER!$J$280,$E41)+COUNTIF(JANVIER!$J$290,$E41)+COUNTIF(JANVIER!$J$300,$E41)+COUNTIF(JANVIER!$J$310,$E41)</f>
        <v>0</v>
      </c>
      <c r="AN41" s="140">
        <f>COUNTIF(JANVIER!K$9,$E41)+COUNTIF(JANVIER!$K$19,$E41)+COUNTIF(JANVIER!$K$29,$E41)+COUNTIF(JANVIER!$K$40,$E41)+COUNTIF(JANVIER!$K$50,$E41)+COUNTIF(JANVIER!$K$60,$E41)+COUNTIF(JANVIER!$K$70,$E41)+COUNTIF(JANVIER!$K$80,$E41)+COUNTIF(JANVIER!$K$90,$E41)+COUNTIF(JANVIER!$K$100,$E41)+COUNTIF(JANVIER!$K$110,$E41)+COUNTIF(JANVIER!$K$120,$E41)+COUNTIF(JANVIER!$K$130,$E41)+COUNTIF(JANVIER!$K$140,$E41)+COUNTIF(JANVIER!$K$150,$E41)+COUNTIF(JANVIER!$K$160,$E41)+COUNTIF(JANVIER!$K$170,$E41)+COUNTIF(JANVIER!$K$180,$E41)+COUNTIF(JANVIER!$K$190,$E41)+COUNTIF(JANVIER!$K$200,$E41)+COUNTIF(JANVIER!$K$210,$E41)+COUNTIF(JANVIER!$K$220,$E41)+COUNTIF(JANVIER!$K$230,$E41)+COUNTIF(JANVIER!$K$240,$E41)+COUNTIF(JANVIER!$K$250,$E41)+COUNTIF(JANVIER!$K$260,$E41)+COUNTIF(JANVIER!$K$270,$E41)+COUNTIF(JANVIER!$K$280,$E41)+COUNTIF(JANVIER!$K$290,$E41)+COUNTIF(JANVIER!$K$300,$E41)+COUNTIF(JANVIER!$K$310,$E41)</f>
        <v>0</v>
      </c>
      <c r="AO41" s="55">
        <f>COUNTIF(JANVIER!J$10,$E41)+COUNTIF(JANVIER!$J$20,$E41)+COUNTIF(JANVIER!$J$30,$E41)+COUNTIF(JANVIER!$J$41,$E41)+COUNTIF(JANVIER!$J$51,$E41)+COUNTIF(JANVIER!$J$61,$E41)+COUNTIF(JANVIER!$J$71,$E41)+COUNTIF(JANVIER!$J$81,$E41)+COUNTIF(JANVIER!$J$91,$E41)+COUNTIF(JANVIER!$J$101,$E41)+COUNTIF(JANVIER!$J$111,$E41)+COUNTIF(JANVIER!$J$121,$E41)+COUNTIF(JANVIER!$J$131,$E41)+COUNTIF(JANVIER!$J$141,$E41)+COUNTIF(JANVIER!$J$151,$E41)+COUNTIF(JANVIER!$J$161,$E41)+COUNTIF(JANVIER!$J$171,$E41)+COUNTIF(JANVIER!$J$181,$E41)+COUNTIF(JANVIER!$J$191,$E41)+COUNTIF(JANVIER!$J$201,$E41)+COUNTIF(JANVIER!$J$211,$E41)+COUNTIF(JANVIER!$J$221,$E41)+COUNTIF(JANVIER!$J$231,$E41)+COUNTIF(JANVIER!$J$241,$E41)+COUNTIF(JANVIER!$J$251,$E41)+COUNTIF(JANVIER!$J$261,$E41)+COUNTIF(JANVIER!$J$271,$E41)+COUNTIF(JANVIER!$J$281,$E41)+COUNTIF(JANVIER!$J$291,$E41)+COUNTIF(JANVIER!$J$301,$E41)+COUNTIF(JANVIER!$J$311,$E41)</f>
        <v>0</v>
      </c>
      <c r="AP41" s="140">
        <f>COUNTIF(JANVIER!K$10,$E41)+COUNTIF(JANVIER!$K$20,$E41)+COUNTIF(JANVIER!$K$30,$E41)+COUNTIF(JANVIER!$K$40,$E41)+COUNTIF(JANVIER!$K$50,$E41)+COUNTIF(JANVIER!$K$60,$E41)+COUNTIF(JANVIER!$K$70,$E41)+COUNTIF(JANVIER!$K$80,$E41)+COUNTIF(JANVIER!$K$90,$E41)+COUNTIF(JANVIER!$K$100,$E41)+COUNTIF(JANVIER!$K$110,$E41)+COUNTIF(JANVIER!$K$120,$E41)+COUNTIF(JANVIER!$K$130,$E41)+COUNTIF(JANVIER!$K$140,$E41)+COUNTIF(JANVIER!$K$150,$E41)+COUNTIF(JANVIER!$K$160,$E41)+COUNTIF(JANVIER!$K$170,$E41)+COUNTIF(JANVIER!$K$180,$E41)+COUNTIF(JANVIER!$K$190,$E41)+COUNTIF(JANVIER!$K$200,$E41)+COUNTIF(JANVIER!$K$210,$E41)+COUNTIF(JANVIER!$K$220,$E41)+COUNTIF(JANVIER!$K$230,$E41)+COUNTIF(JANVIER!$K$240,$E41)+COUNTIF(JANVIER!$K$250,$E41)+COUNTIF(JANVIER!$K$260,$E41)+COUNTIF(JANVIER!$K$270,$E41)+COUNTIF(JANVIER!$K$280,$E41)+COUNTIF(JANVIER!$K$290,$E41)+COUNTIF(JANVIER!$K$300,$E41)+COUNTIF(JANVIER!$K$310,$E41)</f>
        <v>0</v>
      </c>
      <c r="AQ41" s="55">
        <f>COUNTIF(JANVIER!J$11,$E41)+COUNTIF(JANVIER!$J$21,$E41)+COUNTIF(JANVIER!$J$31,$E41)+COUNTIF(JANVIER!$J$42,$E41)+COUNTIF(JANVIER!$J$52,$E41)+COUNTIF(JANVIER!$J$62,$E41)+COUNTIF(JANVIER!$J$72,$E41)+COUNTIF(JANVIER!$J$82,$E41)+COUNTIF(JANVIER!$J$92,$E41)+COUNTIF(JANVIER!$J$102,$E41)+COUNTIF(JANVIER!$J$112,$E41)+COUNTIF(JANVIER!$J$122,$E41)+COUNTIF(JANVIER!$J$132,$E41)+COUNTIF(JANVIER!$J$142,$E41)+COUNTIF(JANVIER!$J$152,$E41)+COUNTIF(JANVIER!$J$162,$E41)+COUNTIF(JANVIER!$J$172,$E41)+COUNTIF(JANVIER!$J$182,$E41)+COUNTIF(JANVIER!$J$192,$E41)+COUNTIF(JANVIER!$J$202,$E41)+COUNTIF(JANVIER!$J$212,$E41)+COUNTIF(JANVIER!$J$222,$E41)+COUNTIF(JANVIER!$J$232,$E41)+COUNTIF(JANVIER!$J$242,$E41)+COUNTIF(JANVIER!$J$252,$E41)+COUNTIF(JANVIER!$J$262,$E41)+COUNTIF(JANVIER!$J$272,$E41)+COUNTIF(JANVIER!$J$282,$E41)+COUNTIF(JANVIER!$J$292,$E41)+COUNTIF(JANVIER!$J$302,$E41)+COUNTIF(JANVIER!$J$312,$E41)</f>
        <v>0</v>
      </c>
      <c r="AR41" s="140">
        <f>COUNTIF(JANVIER!K$11,$E41)+COUNTIF(JANVIER!$K$21,$E41)+COUNTIF(JANVIER!$K$32,$E41)+COUNTIF(JANVIER!$K$42,$E41)+COUNTIF(JANVIER!$K$52,$E41)+COUNTIF(JANVIER!$K$62,$E41)+COUNTIF(JANVIER!$K$72,$E41)+COUNTIF(JANVIER!$K$82,$E41)+COUNTIF(JANVIER!$K$92,$E41)+COUNTIF(JANVIER!$K$102,$E41)+COUNTIF(JANVIER!$K$112,$E41)+COUNTIF(JANVIER!$K$122,$E41)+COUNTIF(JANVIER!$K$132,$E41)+COUNTIF(JANVIER!$K$142,$E41)+COUNTIF(JANVIER!$K$152,$E41)+COUNTIF(JANVIER!$K$162,$E41)+COUNTIF(JANVIER!$K$172,$E41)+COUNTIF(JANVIER!$K$182,$E41)+COUNTIF(JANVIER!$K$192,$E41)+COUNTIF(JANVIER!$K$202,$E41)+COUNTIF(JANVIER!$K$212,$E41)+COUNTIF(JANVIER!$K$222,$E41)+COUNTIF(JANVIER!$K$232,$E41)+COUNTIF(JANVIER!$K$242,$E41)+COUNTIF(JANVIER!$K$252,$E41)+COUNTIF(JANVIER!$K$262,$E41)+COUNTIF(JANVIER!$K$272,$E41)+COUNTIF(JANVIER!$K$282,$E41)+COUNTIF(JANVIER!$K$292,$E41)+COUNTIF(JANVIER!$K$302,$E41)+COUNTIF(JANVIER!$K$312,$E41)</f>
        <v>0</v>
      </c>
      <c r="AS41" s="158">
        <f t="shared" si="8"/>
        <v>0</v>
      </c>
      <c r="AT41" s="80"/>
      <c r="AU41" s="2">
        <f>COUNTIF(JANVIER!M$6,$E41)+COUNTIF(JANVIER!$M$16,$E41)+COUNTIF(JANVIER!$M$26,$E41)+COUNTIF(JANVIER!$M$37,$E41)+COUNTIF(JANVIER!$M$47,$E41)+COUNTIF(JANVIER!$M$57,$E41)+COUNTIF(JANVIER!$M$67,$E41)+COUNTIF(JANVIER!$M$77,$E41)+COUNTIF(JANVIER!$M$87,$E41)+COUNTIF(JANVIER!$M$97,$E41)+COUNTIF(JANVIER!$M$107,$E41)+COUNTIF(JANVIER!$M$117,$E41)+COUNTIF(JANVIER!$M$127,$E41)+COUNTIF(JANVIER!$M$137,$E41)+COUNTIF(JANVIER!$M$147,$E41)+COUNTIF(JANVIER!$M$157,$E41)+COUNTIF(JANVIER!$M$167,$E41)+COUNTIF(JANVIER!$M$177,$E41)+COUNTIF(JANVIER!$M$187,$E41)+COUNTIF(JANVIER!$M$197,$E41)+COUNTIF(JANVIER!$M$207,$E41)+COUNTIF(JANVIER!$M$217,$E41)+COUNTIF(JANVIER!$M$227,$E41)+COUNTIF(JANVIER!$M$237,$E41)+COUNTIF(JANVIER!$M$247,$E41)+COUNTIF(JANVIER!$M$257,$E41)+COUNTIF(JANVIER!$M$267,$E41)+COUNTIF(JANVIER!$M$277,$E41)+COUNTIF(JANVIER!$M$287,$E41)+COUNTIF(JANVIER!$M$297,$E41)+COUNTIF(JANVIER!$M$307,$E41)</f>
        <v>0</v>
      </c>
      <c r="AV41" s="138">
        <f>COUNTIF(JANVIER!N$6,$E41)+COUNTIF(JANVIER!$N$16,$E41)+COUNTIF(JANVIER!$N$26,$E41)+COUNTIF(JANVIER!$N$37,$E41)+COUNTIF(JANVIER!$N$47,$E41)+COUNTIF(JANVIER!$N$57,$E41)+COUNTIF(JANVIER!$N$67,$E41)+COUNTIF(JANVIER!$N$77,$E41)+COUNTIF(JANVIER!$N$87,$E41)+COUNTIF(JANVIER!$N$97,$E41)+COUNTIF(JANVIER!$N$107,$E41)+COUNTIF(JANVIER!$N$117,$E41)+COUNTIF(JANVIER!$N$127,$E41)+COUNTIF(JANVIER!$N$137,$E41)+COUNTIF(JANVIER!$N$147,$E41)+COUNTIF(JANVIER!$N$157,$E41)+COUNTIF(JANVIER!$N$167,$E41)+COUNTIF(JANVIER!$N$177,$E41)+COUNTIF(JANVIER!$N$187,$E41)+COUNTIF(JANVIER!$N$197,$E41)+COUNTIF(JANVIER!$N$207,$E41)+COUNTIF(JANVIER!$N$217,$E41)+COUNTIF(JANVIER!$N$227,$E41)+COUNTIF(JANVIER!$N$237,$E41)+COUNTIF(JANVIER!$N$247,$E41)+COUNTIF(JANVIER!$N$257,$E41)+COUNTIF(JANVIER!$N$267,$E41)+COUNTIF(JANVIER!$N$277,$E41)+COUNTIF(JANVIER!$N$287,$E41)+COUNTIF(JANVIER!$N$297,$E41)+COUNTIF(JANVIER!$N$307,$E41)</f>
        <v>0</v>
      </c>
      <c r="AW41" s="2">
        <f>COUNTIF(JANVIER!$M$7,$E41)+COUNTIF(JANVIER!$M$17,$E41)+COUNTIF(JANVIER!$M$27,$E41)+COUNTIF(JANVIER!$M$38,$E41)+COUNTIF(JANVIER!$M$48,$E41)+COUNTIF(JANVIER!$M$58,$E41)+COUNTIF(JANVIER!$M$68,$E41)+COUNTIF(JANVIER!$M$78,$E41)+COUNTIF(JANVIER!$M$88,$E41)+COUNTIF(JANVIER!$M$98,$E41)+COUNTIF(JANVIER!$M$108,$E41)+COUNTIF(JANVIER!$M$118,$E41)+COUNTIF(JANVIER!$M$128,$E41)+COUNTIF(JANVIER!$M$138,$E41)+COUNTIF(JANVIER!$M$148,$E41)+COUNTIF(JANVIER!$M$158,$E41)+COUNTIF(JANVIER!$M$168,$E41)+COUNTIF(JANVIER!$M$178,$E41)+COUNTIF(JANVIER!$M$188,$E41)+COUNTIF(JANVIER!$M$198,$E41)+COUNTIF(JANVIER!$M$208,$E41)+COUNTIF(JANVIER!$M$218,$E41)+COUNTIF(JANVIER!$M$228,$E41)+COUNTIF(JANVIER!$M$238,$E41)+COUNTIF(JANVIER!$M$248,$E41)+COUNTIF(JANVIER!$M$258,$E41)+COUNTIF(JANVIER!$M$268,$E41)+COUNTIF(JANVIER!$M$278,$E41)+COUNTIF(JANVIER!$M$288,$E41)+COUNTIF(JANVIER!$M$298,$E41)+COUNTIF(JANVIER!$M$308,$E41)</f>
        <v>0</v>
      </c>
      <c r="AX41" s="138">
        <f>COUNTIF(JANVIER!N$7,$E41)+COUNTIF(JANVIER!$N$17,$E41)+COUNTIF(JANVIER!$N$27,$E41)+COUNTIF(JANVIER!$N$38,$E41)+COUNTIF(JANVIER!$N$48,$E41)+COUNTIF(JANVIER!$N$58,$E41)+COUNTIF(JANVIER!$N$68,$E41)+COUNTIF(JANVIER!$N$78,$E41)+COUNTIF(JANVIER!$N$88,$E41)+COUNTIF(JANVIER!$N$98,$E41)+COUNTIF(JANVIER!$N$108,$E41)+COUNTIF(JANVIER!$N$118,$E41)+COUNTIF(JANVIER!$N$128,$E41)+COUNTIF(JANVIER!$N$138,$E41)+COUNTIF(JANVIER!$N$148,$E41)+COUNTIF(JANVIER!$N$158,$E41)+COUNTIF(JANVIER!$N$168,$E41)+COUNTIF(JANVIER!$N$178,$E41)+COUNTIF(JANVIER!$N$188,$E41)+COUNTIF(JANVIER!$N$198,$E41)+COUNTIF(JANVIER!$N$208,$E41)+COUNTIF(JANVIER!$N$218,$E41)+COUNTIF(JANVIER!$N$228,$E41)+COUNTIF(JANVIER!$N$238,$E41)+COUNTIF(JANVIER!$N$248,$E41)+COUNTIF(JANVIER!$N$258,$E41)+COUNTIF(JANVIER!$N$268,$E41)+COUNTIF(JANVIER!$N$278,$E41)+COUNTIF(JANVIER!$N$288,$E41)+COUNTIF(JANVIER!$N$298,$E41)+COUNTIF(JANVIER!$N$308,$E41)</f>
        <v>0</v>
      </c>
      <c r="AY41" s="98">
        <f>COUNTIF(JANVIER!M$8,$E41)+COUNTIF(JANVIER!$M$18,$E41)+COUNTIF(JANVIER!$M$28,$E41)+COUNTIF(JANVIER!$M$39,$E41)+COUNTIF(JANVIER!$M$49,$E41)+COUNTIF(JANVIER!$M$59,$E41)+COUNTIF(JANVIER!$M$69,$E41)+COUNTIF(JANVIER!$M$79,$E41)+COUNTIF(JANVIER!$M$89,$E41)+COUNTIF(JANVIER!$M$99,$E41)+COUNTIF(JANVIER!$M$109,$E41)+COUNTIF(JANVIER!$M$119,$E41)+COUNTIF(JANVIER!$M$129,$E41)+COUNTIF(JANVIER!$M$139,$E41)+COUNTIF(JANVIER!$M$149,$E41)+COUNTIF(JANVIER!$M$159,$E41)+COUNTIF(JANVIER!$M$169,$E41)+COUNTIF(JANVIER!$M$179,$E41)+COUNTIF(JANVIER!$M$189,$E41)+COUNTIF(JANVIER!$M$199,$E41)+COUNTIF(JANVIER!$M$209,$E41)+COUNTIF(JANVIER!$M$219,$E41)+COUNTIF(JANVIER!$M$229,$E41)+COUNTIF(JANVIER!$M$239,$E41)+COUNTIF(JANVIER!$M$249,$E41)+COUNTIF(JANVIER!$M$259,$E41)+COUNTIF(JANVIER!$M$269,$E41)+COUNTIF(JANVIER!$M$279,$E41)+COUNTIF(JANVIER!$M$289,$E41)+COUNTIF(JANVIER!$M$299,$E41)+COUNTIF(JANVIER!$M$309,$E41)</f>
        <v>0</v>
      </c>
      <c r="AZ41" s="136">
        <f>COUNTIF(JANVIER!N$8,$E41)+COUNTIF(JANVIER!$N$18,$E41)+COUNTIF(JANVIER!$N$28,$E41)+COUNTIF(JANVIER!$N$39,$E41)+COUNTIF(JANVIER!$N$49,$E41)+COUNTIF(JANVIER!$N$59,$E41)+COUNTIF(JANVIER!$N$69,$E41)+COUNTIF(JANVIER!$N$79,$E41)+COUNTIF(JANVIER!$N$89,$E41)+COUNTIF(JANVIER!$N$99,$E41)+COUNTIF(JANVIER!$N$109,$E41)+COUNTIF(JANVIER!$N$119,$E41)+COUNTIF(JANVIER!$N$129,$E41)+COUNTIF(JANVIER!$N$139,$E41)+COUNTIF(JANVIER!$N$149,$E41)+COUNTIF(JANVIER!$N$159,$E41)+COUNTIF(JANVIER!$N$169,$E41)+COUNTIF(JANVIER!$N$179,$E41)+COUNTIF(JANVIER!$N$189,$E41)+COUNTIF(JANVIER!$N$199,$E41)+COUNTIF(JANVIER!$N$209,$E41)+COUNTIF(JANVIER!$N$219,$E41)+COUNTIF(JANVIER!$N$229,$E41)+COUNTIF(JANVIER!$N$239,$E41)+COUNTIF(JANVIER!$N$249,$E41)+COUNTIF(JANVIER!$N$259,$E41)+COUNTIF(JANVIER!$N$269,$E41)+COUNTIF(JANVIER!$N$279,$E41)+COUNTIF(JANVIER!$N$289,$E41)+COUNTIF(JANVIER!$N$299,$E41)+COUNTIF(JANVIER!$N$309,$E41)</f>
        <v>0</v>
      </c>
      <c r="BA41" s="98">
        <f>COUNTIF(JANVIER!M$9,$E41)+COUNTIF(JANVIER!$M$19,$E41)+COUNTIF(JANVIER!$M$29,$E41)+COUNTIF(JANVIER!$M$40,$E41)+COUNTIF(JANVIER!$M$50,$E41)+COUNTIF(JANVIER!$M$60,$E41)+COUNTIF(JANVIER!$M$70,$E41)+COUNTIF(JANVIER!$M$80,$E41)+COUNTIF(JANVIER!$M$90,$E41)+COUNTIF(JANVIER!$M$100,$E41)+COUNTIF(JANVIER!$M$110,$E41)+COUNTIF(JANVIER!$M$120,$E41)+COUNTIF(JANVIER!$M$130,$E41)+COUNTIF(JANVIER!$M$140,$E41)+COUNTIF(JANVIER!$M$150,$E41)+COUNTIF(JANVIER!$M$160,$E41)+COUNTIF(JANVIER!$M$170,$E41)+COUNTIF(JANVIER!$M$180,$E41)+COUNTIF(JANVIER!$M$190,$E41)+COUNTIF(JANVIER!$M$200,$E41)+COUNTIF(JANVIER!$M$210,$E41)+COUNTIF(JANVIER!$M$220,$E41)+COUNTIF(JANVIER!$M$230,$E41)+COUNTIF(JANVIER!$M$240,$E41)+COUNTIF(JANVIER!$M$250,$E41)+COUNTIF(JANVIER!$M$260,$E41)+COUNTIF(JANVIER!$M$270,$E41)+COUNTIF(JANVIER!$M$280,$E41)+COUNTIF(JANVIER!$M$290,$E41)+COUNTIF(JANVIER!$M$300,$E41)+COUNTIF(JANVIER!$M$310,$E41)</f>
        <v>0</v>
      </c>
      <c r="BB41" s="136">
        <f>COUNTIF(JANVIER!N$9,$E41)+COUNTIF(JANVIER!$N$19,$E41)+COUNTIF(JANVIER!$N$29,$E41)+COUNTIF(JANVIER!$N$40,$E41)+COUNTIF(JANVIER!$N$50,$E41)+COUNTIF(JANVIER!$N$60,$E41)+COUNTIF(JANVIER!$N$70,$E41)+COUNTIF(JANVIER!$N$80,$E41)+COUNTIF(JANVIER!$N$90,$E41)+COUNTIF(JANVIER!$N$100,$E41)+COUNTIF(JANVIER!$N$110,$E41)+COUNTIF(JANVIER!$N$120,$E41)+COUNTIF(JANVIER!$N$130,$E41)+COUNTIF(JANVIER!$N$140,$E41)+COUNTIF(JANVIER!$N$150,$E41)+COUNTIF(JANVIER!$N$160,$E41)+COUNTIF(JANVIER!$N$170,$E41)+COUNTIF(JANVIER!$N$180,$E41)+COUNTIF(JANVIER!$N$190,$E41)+COUNTIF(JANVIER!$N$200,$E41)+COUNTIF(JANVIER!$N$210,$E41)+COUNTIF(JANVIER!$N$220,$E41)+COUNTIF(JANVIER!$N$230,$E41)+COUNTIF(JANVIER!$N$240,$E41)+COUNTIF(JANVIER!$N$250,$E41)+COUNTIF(JANVIER!$N$260,$E41)+COUNTIF(JANVIER!$N$270,$E41)+COUNTIF(JANVIER!$N$280,$E41)+COUNTIF(JANVIER!$N$290,$E41)+COUNTIF(JANVIER!$N$300,$E41)+COUNTIF(JANVIER!$N$310,$E41)</f>
        <v>0</v>
      </c>
      <c r="BC41" s="80"/>
      <c r="BD41" s="55">
        <f>COUNTIF(JANVIER!P$6,$E41)+COUNTIF(JANVIER!$P$16,$E41)+COUNTIF(JANVIER!$P$26,$E41)+COUNTIF(JANVIER!$P$37,$E41)+COUNTIF(JANVIER!$P$47,$E41)+COUNTIF(JANVIER!$P$57,$E41)+COUNTIF(JANVIER!$P$67,$E41)+COUNTIF(JANVIER!$P$77,$E41)+COUNTIF(JANVIER!$P$87,$E41)+COUNTIF(JANVIER!$P$97,$E41)+COUNTIF(JANVIER!$P$107,$E41)+COUNTIF(JANVIER!$P$117,$E41)+COUNTIF(JANVIER!$P$127,$E41)+COUNTIF(JANVIER!$P$137,$E41)+COUNTIF(JANVIER!$P$147,$E41)+COUNTIF(JANVIER!$P$157,$E41)+COUNTIF(JANVIER!$P$167,$E41)+COUNTIF(JANVIER!$P$177,$E41)+COUNTIF(JANVIER!$P$187,$E41)+COUNTIF(JANVIER!$P$197,$E41)+COUNTIF(JANVIER!$P$207,$E41)+COUNTIF(JANVIER!$P$217,$E41)+COUNTIF(JANVIER!$P$227,$E41)+COUNTIF(JANVIER!$P$237,$E41)+COUNTIF(JANVIER!$P$247,$E41)+COUNTIF(JANVIER!$P$257,$E41)+COUNTIF(JANVIER!$P$267,$E41)+COUNTIF(JANVIER!$P$277,$E41)+COUNTIF(JANVIER!$P$287,$E41)+COUNTIF(JANVIER!$P$297,$E41)+COUNTIF(JANVIER!$P$307,$E41)</f>
        <v>0</v>
      </c>
      <c r="BE41" s="140">
        <f>COUNTIF(JANVIER!Q$6,$E41)+COUNTIF(JANVIER!$P$16,$E41)+COUNTIF(JANVIER!$P$26,$E41)+COUNTIF(JANVIER!$P$37,$E41)+COUNTIF(JANVIER!$M$47,$E41)+COUNTIF(JANVIER!$P$57,$E41)+COUNTIF(JANVIER!$P$67,$E41)+COUNTIF(JANVIER!$P$77,$E41)+COUNTIF(JANVIER!$P$87,$E41)+COUNTIF(JANVIER!$P$97,$E41)+COUNTIF(JANVIER!$P$107,$E41)+COUNTIF(JANVIER!$P$117,$E41)+COUNTIF(JANVIER!$P$127,$E41)+COUNTIF(JANVIER!$P$137,$E41)+COUNTIF(JANVIER!$P$147,$E41)+COUNTIF(JANVIER!$P$157,$E41)+COUNTIF(JANVIER!$P$167,$E41)+COUNTIF(JANVIER!$P$177,$E41)+COUNTIF(JANVIER!$P$187,$E41)+COUNTIF(JANVIER!$P$197,$E41)+COUNTIF(JANVIER!$P$207,$E41)+COUNTIF(JANVIER!$P$217,$E41)+COUNTIF(JANVIER!$P$227,$E41)+COUNTIF(JANVIER!$P$237,$E41)+COUNTIF(JANVIER!$P$247,$E41)+COUNTIF(JANVIER!$P$257,$E41)+COUNTIF(JANVIER!$P$267,$E41)+COUNTIF(JANVIER!$P$277,$E41)+COUNTIF(JANVIER!$P$287,$E41)+COUNTIF(JANVIER!$P$297,$E41)+COUNTIF(JANVIER!$P$307,$E41)</f>
        <v>0</v>
      </c>
      <c r="BF41" s="55">
        <f>COUNTIF(JANVIER!$P$7,$E41)+COUNTIF(JANVIER!$P$17,$E41)+COUNTIF(JANVIER!$P$27,$E41)+COUNTIF(JANVIER!$P$38,$E41)+COUNTIF(JANVIER!$P$48,$E41)+COUNTIF(JANVIER!$P$58,$E41)+COUNTIF(JANVIER!$P$68,$E41)+COUNTIF(JANVIER!$P$78,$E41)+COUNTIF(JANVIER!$P$88,$E41)+COUNTIF(JANVIER!$P$98,$E41)+COUNTIF(JANVIER!$P$108,$E41)+COUNTIF(JANVIER!$P$118,$E41)+COUNTIF(JANVIER!$P$128,$E41)+COUNTIF(JANVIER!$P$138,$E41)+COUNTIF(JANVIER!$P$148,$E41)+COUNTIF(JANVIER!$P$158,$E41)+COUNTIF(JANVIER!$P$168,$E41)+COUNTIF(JANVIER!$P$178,$E41)+COUNTIF(JANVIER!$P$188,$E41)+COUNTIF(JANVIER!$P$198,$E41)+COUNTIF(JANVIER!$P$208,$E41)+COUNTIF(JANVIER!$P$218,$E41)+COUNTIF(JANVIER!$P$228,$E41)+COUNTIF(JANVIER!$P$238,$E41)+COUNTIF(JANVIER!$P$248,$E41)+COUNTIF(JANVIER!$P$258,$E41)+COUNTIF(JANVIER!$P$268,$E41)+COUNTIF(JANVIER!$P$278,$E41)+COUNTIF(JANVIER!$P$288,$E41)+COUNTIF(JANVIER!$P$298,$E41)+COUNTIF(JANVIER!$P$308,$E41)</f>
        <v>0</v>
      </c>
      <c r="BG41" s="140">
        <f>COUNTIF(JANVIER!$Q$7,$E41)+COUNTIF(JANVIER!$Q$17,$E41)+COUNTIF(JANVIER!$Q$27,$E41)+COUNTIF(JANVIER!$Q$38,$E41)+COUNTIF(JANVIER!$Q$48,$E41)+COUNTIF(JANVIER!$Q$58,$E41)+COUNTIF(JANVIER!$Q$68,$E41)+COUNTIF(JANVIER!$Q$78,$E41)+COUNTIF(JANVIER!$Q$88,$E41)+COUNTIF(JANVIER!$Q$98,$E41)+COUNTIF(JANVIER!$Q$108,$E41)+COUNTIF(JANVIER!$Q$118,$E41)+COUNTIF(JANVIER!$Q$128,$E41)+COUNTIF(JANVIER!$Q$138,$E41)+COUNTIF(JANVIER!$Q$148,$E41)+COUNTIF(JANVIER!$Q$158,$E41)+COUNTIF(JANVIER!$Q$168,$E41)+COUNTIF(JANVIER!$Q$178,$E41)+COUNTIF(JANVIER!$Q$188,$E41)+COUNTIF(JANVIER!$Q$198,$E41)+COUNTIF(JANVIER!$Q$208,$E41)+COUNTIF(JANVIER!$Q$218,$E41)+COUNTIF(JANVIER!$Q$228,$E41)+COUNTIF(JANVIER!$Q$238,$E41)+COUNTIF(JANVIER!$Q$248,$E41)+COUNTIF(JANVIER!$Q$258,$E41)+COUNTIF(JANVIER!$Q$268,$E41)+COUNTIF(JANVIER!$Q$278,$E41)+COUNTIF(JANVIER!$Q$288,$E41)+COUNTIF(JANVIER!$Q$298,$E41)+COUNTIF(JANVIER!$Q$308,$E41)</f>
        <v>0</v>
      </c>
      <c r="BH41" s="48">
        <f>COUNTIF(JANVIER!P$8,$E41)+COUNTIF(JANVIER!$P$18,$E41)+COUNTIF(JANVIER!$P$28,$E41)+COUNTIF(JANVIER!$P$39,$E41)+COUNTIF(JANVIER!$P$49,$E41)+COUNTIF(JANVIER!$P$59,$E41)+COUNTIF(JANVIER!$P$69,$E41)+COUNTIF(JANVIER!$P$79,$E41)+COUNTIF(JANVIER!$P$89,$E41)+COUNTIF(JANVIER!$P$99,$E41)+COUNTIF(JANVIER!$P$109,$E41)+COUNTIF(JANVIER!$P$119,$E41)+COUNTIF(JANVIER!$P$129,$E41)+COUNTIF(JANVIER!$P$139,$E41)+COUNTIF(JANVIER!$P$149,$E41)+COUNTIF(JANVIER!$P$159,$E41)+COUNTIF(JANVIER!$P$169,$E41)+COUNTIF(JANVIER!$P$179,$E41)+COUNTIF(JANVIER!$P$189,$E41)+COUNTIF(JANVIER!$P$199,$E41)+COUNTIF(JANVIER!$P$209,$E41)+COUNTIF(JANVIER!$P$219,$E41)+COUNTIF(JANVIER!$P$229,$E41)+COUNTIF(JANVIER!$P$239,$E41)+COUNTIF(JANVIER!$P$249,$E41)+COUNTIF(JANVIER!$P$259,$E41)+COUNTIF(JANVIER!$P$269,$E41)+COUNTIF(JANVIER!$P$279,$E41)+COUNTIF(JANVIER!$P$289,$E41)+COUNTIF(JANVIER!$P$299,$E41)+COUNTIF(JANVIER!$P$309,$E41)</f>
        <v>0</v>
      </c>
      <c r="BI41" s="151">
        <f>COUNTIF(JANVIER!Q$8,$E41)+COUNTIF(JANVIER!$Q$18,$E41)+COUNTIF(JANVIER!$Q$28,$E41)+COUNTIF(JANVIER!$Q$39,$E41)+COUNTIF(JANVIER!$Q$49,$E41)+COUNTIF(JANVIER!$Q$59,$E41)+COUNTIF(JANVIER!$Q$69,$E41)+COUNTIF(JANVIER!$Q$79,$E41)+COUNTIF(JANVIER!$Q$89,$E41)+COUNTIF(JANVIER!$Q$99,$E41)+COUNTIF(JANVIER!$Q$109,$E41)+COUNTIF(JANVIER!$Q$119,$E41)+COUNTIF(JANVIER!$Q$129,$E41)+COUNTIF(JANVIER!$Q$139,$E41)+COUNTIF(JANVIER!$Q$149,$E41)+COUNTIF(JANVIER!$Q$159,$E41)+COUNTIF(JANVIER!$Q$169,$E41)+COUNTIF(JANVIER!$Q$179,$E41)+COUNTIF(JANVIER!$Q$189,$E41)+COUNTIF(JANVIER!$Q$199,$E41)+COUNTIF(JANVIER!$Q$209,$E41)+COUNTIF(JANVIER!$Q$219,$E41)+COUNTIF(JANVIER!$Q$229,$E41)+COUNTIF(JANVIER!$Q$239,$E41)+COUNTIF(JANVIER!$Q$249,$E41)+COUNTIF(JANVIER!$Q$259,$E41)+COUNTIF(JANVIER!$Q$269,$E41)+COUNTIF(JANVIER!$Q$279,$E41)+COUNTIF(JANVIER!$Q$289,$E41)+COUNTIF(JANVIER!$Q$299,$E41)+COUNTIF(JANVIER!$Q$309,$E41)</f>
        <v>0</v>
      </c>
      <c r="BJ41" s="80"/>
      <c r="BK41" s="55">
        <f>COUNTIF(JANVIER!S$6,$E41)+COUNTIF(JANVIER!$S$16,$E41)+COUNTIF(JANVIER!$S$26,$E41)+COUNTIF(JANVIER!$S$37,$E41)+COUNTIF(JANVIER!$S$47,$E41)+COUNTIF(JANVIER!$S$57,$E41)+COUNTIF(JANVIER!$S$67,$E41)+COUNTIF(JANVIER!$S$77,$E41)+COUNTIF(JANVIER!$S$87,$E41)+COUNTIF(JANVIER!$S$97,$E41)+COUNTIF(JANVIER!$S$107,$E41)+COUNTIF(JANVIER!$S$117,$E41)+COUNTIF(JANVIER!$S$127,$E41)+COUNTIF(JANVIER!$S$137,$E41)+COUNTIF(JANVIER!$S$147,$E41)+COUNTIF(JANVIER!$S$157,$E41)+COUNTIF(JANVIER!$S$167,$E41)+COUNTIF(JANVIER!$S$177,$E41)+COUNTIF(JANVIER!$S$187,$E41)+COUNTIF(JANVIER!$S$197,$E41)+COUNTIF(JANVIER!$S$207,$E41)+COUNTIF(JANVIER!$S$217,$E41)+COUNTIF(JANVIER!$S$227,$E41)+COUNTIF(JANVIER!$S$237,$E41)+COUNTIF(JANVIER!$S$247,$E41)+COUNTIF(JANVIER!$S$257,$E41)+COUNTIF(JANVIER!$S$267,$E41)+COUNTIF(JANVIER!$S$277,$E41)+COUNTIF(JANVIER!$S$287,$E41)+COUNTIF(JANVIER!$S$297,$E41)+COUNTIF(JANVIER!$S$307,$E41)</f>
        <v>0</v>
      </c>
      <c r="BL41" s="140">
        <f>COUNTIF(JANVIER!T$6,$E44)+COUNTIF(JANVIER!$T$16,$E44)+COUNTIF(JANVIER!$T$26,$E44)+COUNTIF(JANVIER!$T$37,$E44)+COUNTIF(JANVIER!$T$47,$E44)+COUNTIF(JANVIER!$T$57,$E44)+COUNTIF(JANVIER!$T$67,$E44)+COUNTIF(JANVIER!$T$77,$E44)+COUNTIF(JANVIER!$T$87,$E44)+COUNTIF(JANVIER!$T$97,$E44)+COUNTIF(JANVIER!$T$107,$E44)+COUNTIF(JANVIER!$T$117,$E44)+COUNTIF(JANVIER!$T$127,$E44)+COUNTIF(JANVIER!$T$137,$E44)+COUNTIF(JANVIER!$T$147,$E44)+COUNTIF(JANVIER!$T$157,$E44)+COUNTIF(JANVIER!$T$167,$E44)+COUNTIF(JANVIER!$T$177,$E44)+COUNTIF(JANVIER!$T$187,$E44)+COUNTIF(JANVIER!$T$197,$E44)+COUNTIF(JANVIER!$T$207,$E44)+COUNTIF(JANVIER!$T$217,$E44)+COUNTIF(JANVIER!$T$227,$E44)+COUNTIF(JANVIER!$T$237,$E44)+COUNTIF(JANVIER!$T$247,$E44)+COUNTIF(JANVIER!$T$257,$E44)+COUNTIF(JANVIER!$T$267,$E44)+COUNTIF(JANVIER!$T$277,$E44)+COUNTIF(JANVIER!$T$287,$E44)+COUNTIF(JANVIER!$T$297,$E44)+COUNTIF(JANVIER!$T$307,$E44)</f>
        <v>0</v>
      </c>
      <c r="BM41" s="55">
        <f>COUNTIF(JANVIER!$S$7,$E41)+COUNTIF(JANVIER!$S$17,$E41)+COUNTIF(JANVIER!$S$27,$E41)+COUNTIF(JANVIER!$S$38,$E41)+COUNTIF(JANVIER!$S$48,$E41)+COUNTIF(JANVIER!$S$58,$E41)+COUNTIF(JANVIER!$S$68,$E41)+COUNTIF(JANVIER!$S$78,$E41)+COUNTIF(JANVIER!$S$88,$E41)+COUNTIF(JANVIER!$S$98,$E41)+COUNTIF(JANVIER!$S$108,$E41)+COUNTIF(JANVIER!$S$118,$E41)+COUNTIF(JANVIER!$S$128,$E41)+COUNTIF(JANVIER!$S$138,$E41)+COUNTIF(JANVIER!$S$148,$E41)+COUNTIF(JANVIER!$S$158,$E41)+COUNTIF(JANVIER!$S$168,$E41)+COUNTIF(JANVIER!$S$178,$E41)+COUNTIF(JANVIER!$S$188,$E41)+COUNTIF(JANVIER!$S$198,$E41)+COUNTIF(JANVIER!$S$208,$E41)+COUNTIF(JANVIER!$S$218,$E41)+COUNTIF(JANVIER!$S$228,$E41)+COUNTIF(JANVIER!$S$238,$E41)+COUNTIF(JANVIER!$S$248,$E41)+COUNTIF(JANVIER!$S$258,$E41)+COUNTIF(JANVIER!$S$268,$E41)+COUNTIF(JANVIER!$S$278,$E41)+COUNTIF(JANVIER!$S$288,$E41)+COUNTIF(JANVIER!$S$298,$E41)+COUNTIF(JANVIER!$S$308,$E41)</f>
        <v>0</v>
      </c>
      <c r="BN41" s="140">
        <f>COUNTIF(JANVIER!$T$7,$E41)+COUNTIF(JANVIER!$T$17,$E41)+COUNTIF(JANVIER!$T$27,$E41)+COUNTIF(JANVIER!$T$38,$E41)+COUNTIF(JANVIER!$T$48,$E41)+COUNTIF(JANVIER!$T$58,$E41)+COUNTIF(JANVIER!$T$68,$E41)+COUNTIF(JANVIER!$T$78,$E41)+COUNTIF(JANVIER!$T$88,$E41)+COUNTIF(JANVIER!$T$98,$E41)+COUNTIF(JANVIER!$T$108,$E41)+COUNTIF(JANVIER!$T$118,$E41)+COUNTIF(JANVIER!$T$128,$E41)+COUNTIF(JANVIER!$T$138,$E41)+COUNTIF(JANVIER!$T$148,$E41)+COUNTIF(JANVIER!$T$158,$E41)+COUNTIF(JANVIER!$T$168,$E41)+COUNTIF(JANVIER!$T$178,$E41)+COUNTIF(JANVIER!$T$188,$E41)+COUNTIF(JANVIER!$T$198,$E41)+COUNTIF(JANVIER!$T$208,$E41)+COUNTIF(JANVIER!$T$218,$E41)+COUNTIF(JANVIER!$T$228,$E41)+COUNTIF(JANVIER!$T$238,$E41)+COUNTIF(JANVIER!$T$248,$E41)+COUNTIF(JANVIER!$T$258,$E41)+COUNTIF(JANVIER!$T$268,$E41)+COUNTIF(JANVIER!$T$278,$E41)+COUNTIF(JANVIER!$T$288,$E41)+COUNTIF(JANVIER!$T$298,$E41)+COUNTIF(JANVIER!$T$308,$E41)</f>
        <v>0</v>
      </c>
    </row>
    <row r="42" spans="5:66" x14ac:dyDescent="0.25">
      <c r="E42" s="162"/>
      <c r="F42" s="120"/>
      <c r="G42" s="55">
        <f>COUNTIF(JANVIER!$A$8,$E42)+COUNTIF(JANVIER!$A$18,$E42)+COUNTIF(JANVIER!$A$276,$E42)+COUNTIF(JANVIER!$A$39,$E42)+COUNTIF(JANVIER!$A$49,$E42)+COUNTIF(JANVIER!$A$59,$E42)+COUNTIF(JANVIER!$A$69,$E42)+COUNTIF(JANVIER!$A$79,$E42)+COUNTIF(JANVIER!$A$87,$E42)+COUNTIF(JANVIER!$A$99,$E42)+COUNTIF(JANVIER!$A$109,$E42)+COUNTIF(JANVIER!$A$119,$E42)+COUNTIF(JANVIER!$A$129,$E42)+COUNTIF(JANVIER!$A$139,$E42)+COUNTIF(JANVIER!$A$149,$E42)+COUNTIF(JANVIER!$A$159,$E42)+COUNTIF(JANVIER!$A$169,$E42)+COUNTIF(JANVIER!$A$179,$E42)+COUNTIF(JANVIER!$A$189,$E42)+COUNTIF(JANVIER!$A$199,$E42)+COUNTIF(JANVIER!$A$209,$E42)+COUNTIF(JANVIER!$A$219,$E42)+COUNTIF(JANVIER!$A$229,$E42)+COUNTIF(JANVIER!$A$239,$E42)+COUNTIF(JANVIER!$A$249,$E42)+COUNTIF(JANVIER!$A$259,$E42)+COUNTIF(JANVIER!$A$269,$E42)+COUNTIF(JANVIER!$A$279,$E42)+COUNTIF(JANVIER!$A$289,$E42)+COUNTIF(JANVIER!$A$299,$E42)+COUNTIF(JANVIER!$A$307:$D$309,$E42)</f>
        <v>0</v>
      </c>
      <c r="H42" s="55">
        <f>COUNTIF(JANVIER!$B$8,$E42)+COUNTIF(JANVIER!$B$18,$E42)+COUNTIF(JANVIER!$B$28,$E42)+COUNTIF(JANVIER!$B$39,$E42)+COUNTIF(JANVIER!$B$49,$E42)+COUNTIF(JANVIER!$B$59,$E42)+COUNTIF(JANVIER!$B$69,$E42)+COUNTIF(JANVIER!$B$79,$E42)+COUNTIF(JANVIER!$B$89,$E42)+COUNTIF(JANVIER!$B$99,$E42)+COUNTIF(JANVIER!$B$109,$E42)+COUNTIF(JANVIER!$B$119,$E42)+COUNTIF(JANVIER!$B$129,$E42)+COUNTIF(JANVIER!$B$139,$E42)+COUNTIF(JANVIER!$B$149,$E42)+COUNTIF(JANVIER!$B$159,$E42)+COUNTIF(JANVIER!$B$169,$E42)+COUNTIF(JANVIER!$B$179,$E42)+COUNTIF(JANVIER!$B$189,$E42)+COUNTIF(JANVIER!$B$199,$E42)+COUNTIF(JANVIER!$B$209,$E42)+COUNTIF(JANVIER!$B$219,$E42)+COUNTIF(JANVIER!$B$229,$E42)+COUNTIF(JANVIER!$B$239,$E42)+COUNTIF(JANVIER!$B$249,$E42)+COUNTIF(JANVIER!$B$259,$E42)+COUNTIF(JANVIER!$B$269,$E42)+COUNTIF(JANVIER!$B$279,$E42)+COUNTIF(JANVIER!$B$289,$E42)+COUNTIF(JANVIER!$B$299,$E42)+COUNTIF(JANVIER!$B$309,$E42)</f>
        <v>0</v>
      </c>
      <c r="I42" s="1">
        <f t="shared" si="0"/>
        <v>0</v>
      </c>
      <c r="J42" s="1">
        <f t="shared" si="1"/>
        <v>0</v>
      </c>
      <c r="K42" s="1">
        <f t="shared" si="2"/>
        <v>0</v>
      </c>
      <c r="L42" s="120"/>
      <c r="M42" s="55">
        <f>COUNTIF(JANVIER!$D$6,$E42)+COUNTIF(JANVIER!$D$16,$E42)+COUNTIF(JANVIER!$D$26,$E42)+COUNTIF(JANVIER!$D$37,$E42)+COUNTIF(JANVIER!$D$47,$E42)+COUNTIF(JANVIER!$D$57,$E42)+COUNTIF(JANVIER!$D$67,$E42)+COUNTIF(JANVIER!$D$77,$E42)+COUNTIF(JANVIER!$D$87,$E42)+COUNTIF(JANVIER!$D$97,$E42)+COUNTIF(JANVIER!$D$107,$E42)+COUNTIF(JANVIER!$D$117,$E42)+COUNTIF(JANVIER!$D$127,$E42)+COUNTIF(JANVIER!$D$137,$E42)+COUNTIF(JANVIER!$D$147,$E42)+COUNTIF(JANVIER!$D$157,$E42)+COUNTIF(JANVIER!$D$167,$E42)+COUNTIF(JANVIER!$D$177,$E42)+COUNTIF(JANVIER!$D$187,$E42)+COUNTIF(JANVIER!$D$197,$E42)+COUNTIF(JANVIER!$D$207,$E42)+COUNTIF(JANVIER!$D$217,$E42)+COUNTIF(JANVIER!$D$227,$E42)+COUNTIF(JANVIER!$D$237,$E42)+COUNTIF(JANVIER!$D$247,$E42)+COUNTIF(JANVIER!$D$257,$E42)+COUNTIF(JANVIER!$D$267,$E42)+COUNTIF(JANVIER!$D$277,$E42)+COUNTIF(JANVIER!$D$287,$E42)+COUNTIF(JANVIER!$D$297,$E42)+COUNTIF(JANVIER!$D$307:D343,$E42)</f>
        <v>0</v>
      </c>
      <c r="N42" s="140">
        <f>COUNTIF(JANVIER!$E$6,$E42)+COUNTIF(JANVIER!$E$16,$E42)+COUNTIF(JANVIER!$E$26,$E42)+COUNTIF(JANVIER!$E$37,$E42)+COUNTIF(JANVIER!$E$47,$E42)+COUNTIF(JANVIER!$E$57,$E42)+COUNTIF(JANVIER!$E$67,$E42)+COUNTIF(JANVIER!$E$77,$E42)+COUNTIF(JANVIER!$E$87,$E42)+COUNTIF(JANVIER!$E$97,$E42)+COUNTIF(JANVIER!$E$107,$E42)+COUNTIF(JANVIER!$E$117,$E42)+COUNTIF(JANVIER!$E$127,$E42)+COUNTIF(JANVIER!$E$137,$E42)+COUNTIF(JANVIER!$E$147,$E42)+COUNTIF(JANVIER!$E$157,$E42)+COUNTIF(JANVIER!$E$167,$E42)+COUNTIF(JANVIER!$E$177,$E42)+COUNTIF(JANVIER!$E$187,$E42)+COUNTIF(JANVIER!$E$197,$E42)+COUNTIF(JANVIER!$E$207,$E42)+COUNTIF(JANVIER!$E$217,$E42)+COUNTIF(JANVIER!$E$227,$E42)+COUNTIF(JANVIER!$E$237,$E42)+COUNTIF(JANVIER!$E$247,$E42)+COUNTIF(JANVIER!$E$257,$E42)+COUNTIF(JANVIER!$E$267,$E42)+COUNTIF(JANVIER!$E$277,$E42)+COUNTIF(JANVIER!$E$287,$E42)+COUNTIF(JANVIER!$E$297,$E42)+COUNTIF(JANVIER!$E$307:E343,$E42)</f>
        <v>0</v>
      </c>
      <c r="O42" s="55">
        <f>COUNTIF(JANVIER!$D$7,$E42)+COUNTIF(JANVIER!$D$17,$E42)+COUNTIF(JANVIER!$D$27,$E42)+COUNTIF(JANVIER!$D$38,$E42)+COUNTIF(JANVIER!$D$48,$E42)+COUNTIF(JANVIER!$D$58,$E42)+COUNTIF(JANVIER!$D$68,$E42)+COUNTIF(JANVIER!$D$78,$E42)+COUNTIF(JANVIER!$D$88,$E42)+COUNTIF(JANVIER!$D$98,$E42)+COUNTIF(JANVIER!$D$108,$E42)+COUNTIF(JANVIER!$D$118,$E42)+COUNTIF(JANVIER!$D$128,$E42)+COUNTIF(JANVIER!$D$138,$E42)+COUNTIF(JANVIER!$D$148,$E42)+COUNTIF(JANVIER!$D$158,$E42)+COUNTIF(JANVIER!$D$168,$E42)+COUNTIF(JANVIER!$D$178,$E42)+COUNTIF(JANVIER!$D$188,$E42)+COUNTIF(JANVIER!$D$198,$E42)+COUNTIF(JANVIER!$D$208,$E42)+COUNTIF(JANVIER!$D$218,$E42)+COUNTIF(JANVIER!$D$228,$E42)+COUNTIF(JANVIER!$D$238,$E42)+COUNTIF(JANVIER!$D$248,$E42)+COUNTIF(JANVIER!$D$258,$E42)+COUNTIF(JANVIER!$D$268,$E42)+COUNTIF(JANVIER!$D$278,$E42)+COUNTIF(JANVIER!$D$288,$E42)+COUNTIF(JANVIER!$D$298,$E42)+COUNTIF(JANVIER!$D$308:F343,$E42)</f>
        <v>0</v>
      </c>
      <c r="P42" s="140">
        <f>COUNTIF(JANVIER!$E$7,$E42)+COUNTIF(JANVIER!$E$17,$E42)+COUNTIF(JANVIER!$E$27,$E42)+COUNTIF(JANVIER!$E$38,$E42)+COUNTIF(JANVIER!$E$48,$E42)+COUNTIF(JANVIER!$E$58,$E42)+COUNTIF(JANVIER!$E$68,$E42)+COUNTIF(JANVIER!$E$78,$E42)+COUNTIF(JANVIER!$E$88,$E42)+COUNTIF(JANVIER!$E$98,$E42)+COUNTIF(JANVIER!$E$108,$E42)+COUNTIF(JANVIER!$E$118,$E42)+COUNTIF(JANVIER!$E$128,$E42)+COUNTIF(JANVIER!$E$138,$E42)+COUNTIF(JANVIER!$E$148,$E42)+COUNTIF(JANVIER!$E$158,$E42)+COUNTIF(JANVIER!$E$168,$E42)+COUNTIF(JANVIER!$E$178,$E42)+COUNTIF(JANVIER!$E$188,$E42)+COUNTIF(JANVIER!$E$198,$E42)+COUNTIF(JANVIER!$E$208,$E42)+COUNTIF(JANVIER!$E$218,$E42)+COUNTIF(JANVIER!$E$228,$E42)+COUNTIF(JANVIER!$E$238,$E42)+COUNTIF(JANVIER!$E$248,$E42)+COUNTIF(JANVIER!$E$258,$E42)+COUNTIF(JANVIER!$E$268,$E42)+COUNTIF(JANVIER!$E$278,$E42)+COUNTIF(JANVIER!$E$288,$E42)+COUNTIF(JANVIER!$E$298,$E42)+COUNTIF(JANVIER!$E$308:G343,$E42)</f>
        <v>0</v>
      </c>
      <c r="Q42" s="48">
        <f>COUNTIF(JANVIER!$D$8,$E42)+COUNTIF(JANVIER!$D$18,$E42)+COUNTIF(JANVIER!$D$28,$E42)+COUNTIF(JANVIER!$D$39,$E42)+COUNTIF(JANVIER!$D$49,$E42)+COUNTIF(JANVIER!$D$59,$E42)+COUNTIF(JANVIER!$D$69,$E42)+COUNTIF(JANVIER!$D$79,$E42)+COUNTIF(JANVIER!$D$89,$E42)+COUNTIF(JANVIER!$D$99,$E42)+COUNTIF(JANVIER!$D$109,$E42)+COUNTIF(JANVIER!$D$119,$E42)+COUNTIF(JANVIER!$D$129,$E42)+COUNTIF(JANVIER!$D$139,$E42)+COUNTIF(JANVIER!$D$149,$E42)+COUNTIF(JANVIER!$D$159,$E42)+COUNTIF(JANVIER!$D$169,$E42)+COUNTIF(JANVIER!$D$179,$E42)+COUNTIF(JANVIER!$D$189,$E42)+COUNTIF(JANVIER!$D$199,$E42)+COUNTIF(JANVIER!$D$209,$E42)+COUNTIF(JANVIER!$D$219,$E42)+COUNTIF(JANVIER!$D$229,$E42)+COUNTIF(JANVIER!$D$239,$E42)+COUNTIF(JANVIER!$D$249,$E42)+COUNTIF(JANVIER!$D$259,$E42)+COUNTIF(JANVIER!$D$269,$E42)+COUNTIF(JANVIER!$D$279,$E42)+COUNTIF(JANVIER!$D$289,$E42)+COUNTIF(JANVIER!$D$299,$E42)+COUNTIF(JANVIER!$D$309:H343,$E42)</f>
        <v>0</v>
      </c>
      <c r="R42" s="151">
        <f>COUNTIF(JANVIER!$E$8,$E42)+COUNTIF(JANVIER!$E$18,$E42)+COUNTIF(JANVIER!$E$28,$E42)+COUNTIF(JANVIER!$E$39,$E42)+COUNTIF(JANVIER!$E$49,$E42)+COUNTIF(JANVIER!$E$59,$E42)+COUNTIF(JANVIER!$E$69,$E42)+COUNTIF(JANVIER!$E$79,$E42)+COUNTIF(JANVIER!$E$89,$E42)+COUNTIF(JANVIER!$E$99,$E42)+COUNTIF(JANVIER!$E$109,$E42)+COUNTIF(JANVIER!$E$119,$E42)+COUNTIF(JANVIER!$E$129,$E42)+COUNTIF(JANVIER!$E$139,$E42)+COUNTIF(JANVIER!$E$149,$E42)+COUNTIF(JANVIER!$E$159,$E42)+COUNTIF(JANVIER!$E$169,$E42)+COUNTIF(JANVIER!$E$179,$E42)+COUNTIF(JANVIER!$E$189,$E42)+COUNTIF(JANVIER!$E$199,$E42)+COUNTIF(JANVIER!$E$209,$E42)+COUNTIF(JANVIER!$E$219,$E42)+COUNTIF(JANVIER!$E$229,$E42)+COUNTIF(JANVIER!$E$239,$E42)+COUNTIF(JANVIER!$E$249,$E42)+COUNTIF(JANVIER!$E$259,$E42)+COUNTIF(JANVIER!$E$269,$E42)+COUNTIF(JANVIER!$E$279,$E42)+COUNTIF(JANVIER!$E$289,$E42)+COUNTIF(JANVIER!$E$299,$E42)+COUNTIF(JANVIER!$E$309,$E42)</f>
        <v>0</v>
      </c>
      <c r="S42" s="48">
        <f t="shared" si="3"/>
        <v>0</v>
      </c>
      <c r="T42" s="136">
        <f t="shared" si="3"/>
        <v>0</v>
      </c>
      <c r="U42" s="49">
        <f t="shared" si="4"/>
        <v>0</v>
      </c>
      <c r="V42" s="80"/>
      <c r="W42" s="55">
        <f>COUNTIF(JANVIER!$G$6,$E42)+COUNTIF(JANVIER!$G$16,$E42)+COUNTIF(JANVIER!$G$26,$E42)+COUNTIF(JANVIER!$G$37,$E42)+COUNTIF(JANVIER!$G$47,$E42)+COUNTIF(JANVIER!$G$57,$E42)+COUNTIF(JANVIER!$G$67,$E42)+COUNTIF(JANVIER!$G$77,$E42)+COUNTIF(JANVIER!$G$87,$E42)+COUNTIF(JANVIER!$G$97,$E42)+COUNTIF(JANVIER!$G$107,$E42)+COUNTIF(JANVIER!$G$117,$E42)+COUNTIF(JANVIER!$G$127,$E42)+COUNTIF(JANVIER!$G$137,$E42)+COUNTIF(JANVIER!$G$147,$E42)+COUNTIF(JANVIER!$G$157,$E42)+COUNTIF(JANVIER!$G$167,$E42)+COUNTIF(JANVIER!$G$177,$E42)+COUNTIF(JANVIER!$G$187,$E42)+COUNTIF(JANVIER!$G$197,$E42)+COUNTIF(JANVIER!$G$207,$E42)+COUNTIF(JANVIER!$G$217,$E42)+COUNTIF(JANVIER!$G$227,$E42)+COUNTIF(JANVIER!$G$237,$E42)+COUNTIF(JANVIER!$G$247,$E42)+COUNTIF(JANVIER!$G$257,$E42)+COUNTIF(JANVIER!$G$267,$E42)+COUNTIF(JANVIER!$G$277,$E42)+COUNTIF(JANVIER!$G$287,$E42)+COUNTIF(JANVIER!$G$297,$E42)+COUNTIF(JANVIER!$G$307:N343,$E42)</f>
        <v>0</v>
      </c>
      <c r="X42" s="140">
        <f>COUNTIF(JANVIER!$H$6,$E42)+COUNTIF(JANVIER!$H$16,$E42)+COUNTIF(JANVIER!$H$26,$E42)+COUNTIF(JANVIER!$H$37,$E42)+COUNTIF(JANVIER!$H$47,$E42)+COUNTIF(JANVIER!$H$57,$E42)+COUNTIF(JANVIER!$H$67,$E42)+COUNTIF(JANVIER!$H$77,$E42)+COUNTIF(JANVIER!$H$87,$E42)+COUNTIF(JANVIER!$H$97,$E42)+COUNTIF(JANVIER!$H$107,$E42)+COUNTIF(JANVIER!$H$117,$E42)+COUNTIF(JANVIER!$H$127,$E42)+COUNTIF(JANVIER!$H$137,$E42)+COUNTIF(JANVIER!$H$147,$E42)+COUNTIF(JANVIER!$H$157,$E42)+COUNTIF(JANVIER!$H$167,$E42)+COUNTIF(JANVIER!$H$177,$E42)+COUNTIF(JANVIER!$H$187,$E42)+COUNTIF(JANVIER!$H$197,$E42)+COUNTIF(JANVIER!$H$207,$E42)+COUNTIF(JANVIER!$H$217,$E42)+COUNTIF(JANVIER!$H$227,$E42)+COUNTIF(JANVIER!$H$237,$E42)+COUNTIF(JANVIER!$H$247,$E42)+COUNTIF(JANVIER!$H$257,$E42)+COUNTIF(JANVIER!$H$267,$E42)+COUNTIF(JANVIER!$H$277,$E42)+COUNTIF(JANVIER!$H$287,$E42)+COUNTIF(JANVIER!$H$297,$E42)+COUNTIF(JANVIER!$H$307:O343,$E42)</f>
        <v>0</v>
      </c>
      <c r="Y42" s="55">
        <f>COUNTIF(JANVIER!$G$7,$E42)+COUNTIF(JANVIER!$G$17,$E42)+COUNTIF(JANVIER!$G$27,$E42)+COUNTIF(JANVIER!$G$38,$E42)+COUNTIF(JANVIER!$G$48,$E42)+COUNTIF(JANVIER!$G$58,$E42)+COUNTIF(JANVIER!$G$68,$E42)+COUNTIF(JANVIER!$G$78,$E42)+COUNTIF(JANVIER!$G$88,$E42)+COUNTIF(JANVIER!$G$98,$E42)+COUNTIF(JANVIER!$G$108,$E42)+COUNTIF(JANVIER!$G$118,$E42)+COUNTIF(JANVIER!$G$128,$E42)+COUNTIF(JANVIER!$G$138,$E42)+COUNTIF(JANVIER!$G$148,$E42)+COUNTIF(JANVIER!$G$158,$E42)+COUNTIF(JANVIER!$G$168,$E42)+COUNTIF(JANVIER!$G$178,$E42)+COUNTIF(JANVIER!$G$188,$E42)+COUNTIF(JANVIER!$G$198,$E42)+COUNTIF(JANVIER!$G$208,$E42)+COUNTIF(JANVIER!$G$218,$E42)+COUNTIF(JANVIER!$G$228,$E42)+COUNTIF(JANVIER!$G$238,$E42)+COUNTIF(JANVIER!$G$248,$E42)+COUNTIF(JANVIER!$G$258,$E42)+COUNTIF(JANVIER!$G$268,$E42)+COUNTIF(JANVIER!$G$278,$E42)+COUNTIF(JANVIER!$G$288,$E42)+COUNTIF(JANVIER!$G$298,$E42)+COUNTIF(JANVIER!$G$308:P343,$E42)</f>
        <v>0</v>
      </c>
      <c r="Z42" s="140">
        <f>COUNTIF(JANVIER!$H$7,$E42)+COUNTIF(JANVIER!$H$17,$E42)+COUNTIF(JANVIER!$H$27,$E42)+COUNTIF(JANVIER!$H$38,$E42)+COUNTIF(JANVIER!$H$48,$E42)+COUNTIF(JANVIER!$H$58,$E42)+COUNTIF(JANVIER!$H$68,$E42)+COUNTIF(JANVIER!$H$78,$E42)+COUNTIF(JANVIER!$H$88,$E42)+COUNTIF(JANVIER!$H$98,$E42)+COUNTIF(JANVIER!$H$108,$E42)+COUNTIF(JANVIER!$H$118,$E42)+COUNTIF(JANVIER!$H$128,$E42)+COUNTIF(JANVIER!$H$138,$E42)+COUNTIF(JANVIER!$H$148,$E42)+COUNTIF(JANVIER!$H$158,$E42)+COUNTIF(JANVIER!$H$168,$E42)+COUNTIF(JANVIER!$H$178,$E42)+COUNTIF(JANVIER!$H$188,$E42)+COUNTIF(JANVIER!$H$198,$E42)+COUNTIF(JANVIER!$H$208,$E42)+COUNTIF(JANVIER!$H$218,$E42)+COUNTIF(JANVIER!$H$228,$E42)+COUNTIF(JANVIER!$H$238,$E42)+COUNTIF(JANVIER!$H$248,$E42)+COUNTIF(JANVIER!$H$258,$E42)+COUNTIF(JANVIER!$H$268,$E42)+COUNTIF(JANVIER!$H$278,$E42)+COUNTIF(JANVIER!$H$288,$E42)+COUNTIF(JANVIER!$H$298,$E42)+COUNTIF(JANVIER!$H$308:P343,$E42)</f>
        <v>0</v>
      </c>
      <c r="AA42" s="55">
        <f>COUNTIF(JANVIER!$G$8,$E42)+COUNTIF(JANVIER!$G$18,$E42)+COUNTIF(JANVIER!$G$28,$E42)+COUNTIF(JANVIER!$G$39,$E42)+COUNTIF(JANVIER!$G$49,$E42)+COUNTIF(JANVIER!$G$59,$E42)+COUNTIF(JANVIER!$G$69,$E42)+COUNTIF(JANVIER!$G$79,$E42)+COUNTIF(JANVIER!$G$89,$E42)+COUNTIF(JANVIER!$G$99,$E42)+COUNTIF(JANVIER!$G$109,$E42)+COUNTIF(JANVIER!$G$119,$E42)+COUNTIF(JANVIER!$G$129,$E42)+COUNTIF(JANVIER!$G$139,$E42)+COUNTIF(JANVIER!$G$149,$E42)+COUNTIF(JANVIER!$G$159,$E42)+COUNTIF(JANVIER!$G$169,$E42)+COUNTIF(JANVIER!$G$179,$E42)+COUNTIF(JANVIER!$G$189,$E42)+COUNTIF(JANVIER!$G$199,$E42)+COUNTIF(JANVIER!$G$209,$E42)+COUNTIF(JANVIER!$G$219,$E42)+COUNTIF(JANVIER!$G$229,$E42)+COUNTIF(JANVIER!$G$239,$E42)+COUNTIF(JANVIER!$G$249,$E42)+COUNTIF(JANVIER!$G$259,$E42)+COUNTIF(JANVIER!$G$269,$E42)+COUNTIF(JANVIER!$G$279,$E42)+COUNTIF(JANVIER!$G$289,$E42)+COUNTIF(JANVIER!$G$299,$E42)+COUNTIF(JANVIER!$G$309:R343,$E42)</f>
        <v>0</v>
      </c>
      <c r="AB42" s="140">
        <f>COUNTIF(JANVIER!$H$8,$E42)+COUNTIF(JANVIER!$H$18,$E42)+COUNTIF(JANVIER!$H$28,$E42)+COUNTIF(JANVIER!$H$39,$E42)+COUNTIF(JANVIER!$H$49,$E42)+COUNTIF(JANVIER!$H$59,$E42)+COUNTIF(JANVIER!$H$69,$E42)+COUNTIF(JANVIER!$H$79,$E42)+COUNTIF(JANVIER!$H$89,$E42)+COUNTIF(JANVIER!$H$99,$E42)+COUNTIF(JANVIER!$H$109,$E42)+COUNTIF(JANVIER!$H$119,$E42)+COUNTIF(JANVIER!$H$129,$E42)+COUNTIF(JANVIER!$H$139,$E42)+COUNTIF(JANVIER!$H$149,$E42)+COUNTIF(JANVIER!$H$159,$E42)+COUNTIF(JANVIER!$H$169,$E42)+COUNTIF(JANVIER!$H$179,$E42)+COUNTIF(JANVIER!$H$189,$E42)+COUNTIF(JANVIER!$H$199,$E42)+COUNTIF(JANVIER!$H$209,$E42)+COUNTIF(JANVIER!$H$219,$E42)+COUNTIF(JANVIER!$H$229,$E42)+COUNTIF(JANVIER!$H$239,$E42)+COUNTIF(JANVIER!$H$249,$E42)+COUNTIF(JANVIER!$H$259,$E42)+COUNTIF(JANVIER!$H$269,$E42)+COUNTIF(JANVIER!$H$279,$E42)+COUNTIF(JANVIER!$H$289,$E42)+COUNTIF(JANVIER!$H$299,$E42)+COUNTIF(JANVIER!$H$309,$E42)</f>
        <v>0</v>
      </c>
      <c r="AC42" s="48">
        <f t="shared" si="5"/>
        <v>0</v>
      </c>
      <c r="AD42" s="136">
        <f t="shared" si="6"/>
        <v>0</v>
      </c>
      <c r="AE42" s="49">
        <f t="shared" si="7"/>
        <v>0</v>
      </c>
      <c r="AF42" s="80"/>
      <c r="AG42" s="55">
        <f>COUNTIF(JANVIER!J$6,$E42)+COUNTIF(JANVIER!$J$16,$E42)+COUNTIF(JANVIER!$J$26,$E42)+COUNTIF(JANVIER!$J$37,$E42)+COUNTIF(JANVIER!$J$47,$E42)+COUNTIF(JANVIER!$J$57,$E42)+COUNTIF(JANVIER!$J$67,$E42)+COUNTIF(JANVIER!$J$77,$E42)+COUNTIF(JANVIER!$J$87,$E42)+COUNTIF(JANVIER!$J$97,$E42)+COUNTIF(JANVIER!$J$107,$E42)+COUNTIF(JANVIER!$J$117,$E42)+COUNTIF(JANVIER!$J$127,$E42)+COUNTIF(JANVIER!$J$137,$E42)+COUNTIF(JANVIER!$J$147,$E42)+COUNTIF(JANVIER!$J$157,$E42)+COUNTIF(JANVIER!$J$167,$E42)+COUNTIF(JANVIER!$J$177,$E42)+COUNTIF(JANVIER!$J$187,$E42)+COUNTIF(JANVIER!$J$197,$E42)+COUNTIF(JANVIER!$J$207,$E42)+COUNTIF(JANVIER!$J$217,$E42)+COUNTIF(JANVIER!$J$227,$E42)+COUNTIF(JANVIER!$J$237,$E42)+COUNTIF(JANVIER!$J$247,$E42)+COUNTIF(JANVIER!$J$257,$E42)+COUNTIF(JANVIER!$J$267,$E42)+COUNTIF(JANVIER!$J$277,$E42)+COUNTIF(JANVIER!$J$287,$E42)+COUNTIF(JANVIER!$J$297,$E42)+COUNTIF(JANVIER!$J$307,$E42)</f>
        <v>0</v>
      </c>
      <c r="AH42" s="140">
        <f>COUNTIF(JANVIER!K$6,$E42)+COUNTIF(JANVIER!$K$16,$E42)+COUNTIF(JANVIER!$K$26,$E42)+COUNTIF(JANVIER!$K$37,$E42)+COUNTIF(JANVIER!$K$47,$E42)+COUNTIF(JANVIER!$K$57,$E42)+COUNTIF(JANVIER!$K$67,$E42)+COUNTIF(JANVIER!$K$77,$E42)+COUNTIF(JANVIER!$K$87,$E42)+COUNTIF(JANVIER!$K$97,$E42)+COUNTIF(JANVIER!$K$107,$E42)+COUNTIF(JANVIER!$K$117,$E42)+COUNTIF(JANVIER!$K$127,$E42)+COUNTIF(JANVIER!$K$137,$E42)+COUNTIF(JANVIER!$K$147,$E42)+COUNTIF(JANVIER!$K$157,$E42)+COUNTIF(JANVIER!$K$167,$E42)+COUNTIF(JANVIER!$K$177,$E42)+COUNTIF(JANVIER!$K$187,$E42)+COUNTIF(JANVIER!$K$197,$E42)+COUNTIF(JANVIER!$K$207,$E42)+COUNTIF(JANVIER!$K$217,$E42)+COUNTIF(JANVIER!$K$227,$E42)+COUNTIF(JANVIER!$K$237,$E42)+COUNTIF(JANVIER!$K$247,$E42)+COUNTIF(JANVIER!$K$257,$E42)+COUNTIF(JANVIER!$K$267,$E42)+COUNTIF(JANVIER!$K$277,$E42)+COUNTIF(JANVIER!$K$287,$E42)+COUNTIF(JANVIER!$K$297,$E42)+COUNTIF(JANVIER!$K$307,$E42)</f>
        <v>0</v>
      </c>
      <c r="AI42" s="55">
        <f>COUNTIF(JANVIER!$J$7,$E42)+COUNTIF(JANVIER!$J$17,$E42)+COUNTIF(JANVIER!$J$27,$E42)+COUNTIF(JANVIER!$J$38,$E42)+COUNTIF(JANVIER!$J$48,$E42)+COUNTIF(JANVIER!$J$58,$E42)+COUNTIF(JANVIER!$J$68,$E42)+COUNTIF(JANVIER!$J$78,$E42)+COUNTIF(JANVIER!$J$88,$E42)+COUNTIF(JANVIER!$J$98,$E42)+COUNTIF(JANVIER!$J$108,$E42)+COUNTIF(JANVIER!$J$118,$E42)+COUNTIF(JANVIER!$J$128,$E42)+COUNTIF(JANVIER!$J$138,$E42)+COUNTIF(JANVIER!$J$148,$E42)+COUNTIF(JANVIER!$J$158,$E42)+COUNTIF(JANVIER!$J$168,$E42)+COUNTIF(JANVIER!$J$178,$E42)+COUNTIF(JANVIER!$J$188,$E42)+COUNTIF(JANVIER!$J$198,$E42)+COUNTIF(JANVIER!$J$208,$E42)+COUNTIF(JANVIER!$J$218,$E42)+COUNTIF(JANVIER!$J$228,$E42)+COUNTIF(JANVIER!$J$238,$E42)+COUNTIF(JANVIER!$J$248,$E42)+COUNTIF(JANVIER!$J$258,$E42)+COUNTIF(JANVIER!$J$268,$E42)+COUNTIF(JANVIER!$J$278,$E42)+COUNTIF(JANVIER!$J$288,$E42)+COUNTIF(JANVIER!$J$298,$E42)+COUNTIF(JANVIER!$J$308,$E42)</f>
        <v>0</v>
      </c>
      <c r="AJ42" s="140">
        <f>COUNTIF(JANVIER!$K$7,$E42)+COUNTIF(JANVIER!$K$17,$E42)+COUNTIF(JANVIER!$K$27,$E42)+COUNTIF(JANVIER!$K$38,$E42)+COUNTIF(JANVIER!$K$48,$E42)+COUNTIF(JANVIER!$K$58,$E42)+COUNTIF(JANVIER!$K$68,$E42)+COUNTIF(JANVIER!$K$78,$E42)+COUNTIF(JANVIER!$K$88,$E42)+COUNTIF(JANVIER!$K$98,$E42)+COUNTIF(JANVIER!$K$108,$E42)+COUNTIF(JANVIER!$K$118,$E42)+COUNTIF(JANVIER!$K$128,$E42)+COUNTIF(JANVIER!$K$138,$E42)+COUNTIF(JANVIER!$K$148,$E42)+COUNTIF(JANVIER!$K$158,$E42)+COUNTIF(JANVIER!$K$168,$E42)+COUNTIF(JANVIER!$K$178,$E42)+COUNTIF(JANVIER!$K$188,$E42)+COUNTIF(JANVIER!$K$198,$E42)+COUNTIF(JANVIER!$K$208,$E42)+COUNTIF(JANVIER!$K$218,$E42)+COUNTIF(JANVIER!$K$228,$E42)+COUNTIF(JANVIER!$K$238,$E42)+COUNTIF(JANVIER!$K$248,$E42)+COUNTIF(JANVIER!$K$258,$E42)+COUNTIF(JANVIER!$K$268,$E42)+COUNTIF(JANVIER!$K$278,$E42)+COUNTIF(JANVIER!$K$288,$E42)+COUNTIF(JANVIER!$K$298,$E42)+COUNTIF(JANVIER!$K$308,$E42)</f>
        <v>0</v>
      </c>
      <c r="AK42" s="55">
        <f>COUNTIF(JANVIER!J$8,$E42)+COUNTIF(JANVIER!$J$18,$E42)+COUNTIF(JANVIER!$J$28,$E42)+COUNTIF(JANVIER!$J$39,$E42)+COUNTIF(JANVIER!$J$49,$E42)+COUNTIF(JANVIER!$J$59,$E42)+COUNTIF(JANVIER!$J$69,$E42)+COUNTIF(JANVIER!$J$79,$E42)+COUNTIF(JANVIER!$J$89,$E42)+COUNTIF(JANVIER!$J$99,$E42)+COUNTIF(JANVIER!$J$109,$E42)+COUNTIF(JANVIER!$J$119,$E42)+COUNTIF(JANVIER!$J$129,$E42)+COUNTIF(JANVIER!$J$139,$E42)+COUNTIF(JANVIER!$J$149,$E42)+COUNTIF(JANVIER!$J$159,$E42)+COUNTIF(JANVIER!$J$169,$E42)+COUNTIF(JANVIER!$J$179,$E42)+COUNTIF(JANVIER!$J$189,$E42)+COUNTIF(JANVIER!$J$199,$E42)+COUNTIF(JANVIER!$J$209,$E42)+COUNTIF(JANVIER!$J$219,$E42)+COUNTIF(JANVIER!$J$229,$E42)+COUNTIF(JANVIER!$J$239,$E42)+COUNTIF(JANVIER!$J$249,$E42)+COUNTIF(JANVIER!$J$259,$E42)+COUNTIF(JANVIER!$J$269,$E42)+COUNTIF(JANVIER!$J$279,$E42)+COUNTIF(JANVIER!$J$289,$E42)+COUNTIF(JANVIER!$J$299,$E42)+COUNTIF(JANVIER!$J$309,$E42)</f>
        <v>0</v>
      </c>
      <c r="AL42" s="140">
        <f>COUNTIF(JANVIER!K$8,$E42)+COUNTIF(JANVIER!$K$18,$E42)+COUNTIF(JANVIER!$K$28,$E42)+COUNTIF(JANVIER!$K$39,$E42)+COUNTIF(JANVIER!$K$49,$E42)+COUNTIF(JANVIER!$K$59,$E42)+COUNTIF(JANVIER!$K$69,$E42)+COUNTIF(JANVIER!$K$79,$E42)+COUNTIF(JANVIER!$K$89,$E42)+COUNTIF(JANVIER!$K$99,$E42)+COUNTIF(JANVIER!$K$109,$E42)+COUNTIF(JANVIER!$K$119,$E42)+COUNTIF(JANVIER!$K$129,$E42)+COUNTIF(JANVIER!$K$139,$E42)+COUNTIF(JANVIER!$K$149,$E42)+COUNTIF(JANVIER!$K$159,$E42)+COUNTIF(JANVIER!$K$169,$E42)+COUNTIF(JANVIER!$K$179,$E42)+COUNTIF(JANVIER!$K$189,$E42)+COUNTIF(JANVIER!$K$199,$E42)+COUNTIF(JANVIER!$K$209,$E42)+COUNTIF(JANVIER!$K$219,$E42)+COUNTIF(JANVIER!$K$229,$E42)+COUNTIF(JANVIER!$K$239,$E42)+COUNTIF(JANVIER!$K$249,$E42)+COUNTIF(JANVIER!$K$259,$E42)+COUNTIF(JANVIER!$K$269,$E42)+COUNTIF(JANVIER!$K$279,$E42)+COUNTIF(JANVIER!$K$289,$E42)+COUNTIF(JANVIER!$K$299,$E42)+COUNTIF(JANVIER!$K$309,$E42)</f>
        <v>0</v>
      </c>
      <c r="AM42" s="55">
        <f>COUNTIF(JANVIER!J$9,$E42)+COUNTIF(JANVIER!$J$19,$E42)+COUNTIF(JANVIER!$J$29,$E42)+COUNTIF(JANVIER!$J$40,$E42)+COUNTIF(JANVIER!$J$50,$E42)+COUNTIF(JANVIER!$J$60,$E42)+COUNTIF(JANVIER!$J$70,$E42)+COUNTIF(JANVIER!$J$80,$E42)+COUNTIF(JANVIER!$J$90,$E42)+COUNTIF(JANVIER!$J$100,$E42)+COUNTIF(JANVIER!$J$110,$E42)+COUNTIF(JANVIER!$J$120,$E42)+COUNTIF(JANVIER!$J$130,$E42)+COUNTIF(JANVIER!$J$140,$E42)+COUNTIF(JANVIER!$J$150,$E42)+COUNTIF(JANVIER!$J$160,$E42)+COUNTIF(JANVIER!$J$170,$E42)+COUNTIF(JANVIER!$J$180,$E42)+COUNTIF(JANVIER!$J$190,$E42)+COUNTIF(JANVIER!$J$200,$E42)+COUNTIF(JANVIER!$J$210,$E42)+COUNTIF(JANVIER!$J$220,$E42)+COUNTIF(JANVIER!$J$230,$E42)+COUNTIF(JANVIER!$J$240,$E42)+COUNTIF(JANVIER!$J$250,$E42)+COUNTIF(JANVIER!$J$260,$E42)+COUNTIF(JANVIER!$J$270,$E42)+COUNTIF(JANVIER!$J$280,$E42)+COUNTIF(JANVIER!$J$290,$E42)+COUNTIF(JANVIER!$J$300,$E42)+COUNTIF(JANVIER!$J$310,$E42)</f>
        <v>0</v>
      </c>
      <c r="AN42" s="140">
        <f>COUNTIF(JANVIER!K$9,$E42)+COUNTIF(JANVIER!$K$19,$E42)+COUNTIF(JANVIER!$K$29,$E42)+COUNTIF(JANVIER!$K$40,$E42)+COUNTIF(JANVIER!$K$50,$E42)+COUNTIF(JANVIER!$K$60,$E42)+COUNTIF(JANVIER!$K$70,$E42)+COUNTIF(JANVIER!$K$80,$E42)+COUNTIF(JANVIER!$K$90,$E42)+COUNTIF(JANVIER!$K$100,$E42)+COUNTIF(JANVIER!$K$110,$E42)+COUNTIF(JANVIER!$K$120,$E42)+COUNTIF(JANVIER!$K$130,$E42)+COUNTIF(JANVIER!$K$140,$E42)+COUNTIF(JANVIER!$K$150,$E42)+COUNTIF(JANVIER!$K$160,$E42)+COUNTIF(JANVIER!$K$170,$E42)+COUNTIF(JANVIER!$K$180,$E42)+COUNTIF(JANVIER!$K$190,$E42)+COUNTIF(JANVIER!$K$200,$E42)+COUNTIF(JANVIER!$K$210,$E42)+COUNTIF(JANVIER!$K$220,$E42)+COUNTIF(JANVIER!$K$230,$E42)+COUNTIF(JANVIER!$K$240,$E42)+COUNTIF(JANVIER!$K$250,$E42)+COUNTIF(JANVIER!$K$260,$E42)+COUNTIF(JANVIER!$K$270,$E42)+COUNTIF(JANVIER!$K$280,$E42)+COUNTIF(JANVIER!$K$290,$E42)+COUNTIF(JANVIER!$K$300,$E42)+COUNTIF(JANVIER!$K$310,$E42)</f>
        <v>0</v>
      </c>
      <c r="AO42" s="55">
        <f>COUNTIF(JANVIER!J$10,$E42)+COUNTIF(JANVIER!$J$20,$E42)+COUNTIF(JANVIER!$J$30,$E42)+COUNTIF(JANVIER!$J$41,$E42)+COUNTIF(JANVIER!$J$51,$E42)+COUNTIF(JANVIER!$J$61,$E42)+COUNTIF(JANVIER!$J$71,$E42)+COUNTIF(JANVIER!$J$81,$E42)+COUNTIF(JANVIER!$J$91,$E42)+COUNTIF(JANVIER!$J$101,$E42)+COUNTIF(JANVIER!$J$111,$E42)+COUNTIF(JANVIER!$J$121,$E42)+COUNTIF(JANVIER!$J$131,$E42)+COUNTIF(JANVIER!$J$141,$E42)+COUNTIF(JANVIER!$J$151,$E42)+COUNTIF(JANVIER!$J$161,$E42)+COUNTIF(JANVIER!$J$171,$E42)+COUNTIF(JANVIER!$J$181,$E42)+COUNTIF(JANVIER!$J$191,$E42)+COUNTIF(JANVIER!$J$201,$E42)+COUNTIF(JANVIER!$J$211,$E42)+COUNTIF(JANVIER!$J$221,$E42)+COUNTIF(JANVIER!$J$231,$E42)+COUNTIF(JANVIER!$J$241,$E42)+COUNTIF(JANVIER!$J$251,$E42)+COUNTIF(JANVIER!$J$261,$E42)+COUNTIF(JANVIER!$J$271,$E42)+COUNTIF(JANVIER!$J$281,$E42)+COUNTIF(JANVIER!$J$291,$E42)+COUNTIF(JANVIER!$J$301,$E42)+COUNTIF(JANVIER!$J$311,$E42)</f>
        <v>0</v>
      </c>
      <c r="AP42" s="140">
        <f>COUNTIF(JANVIER!K$10,$E42)+COUNTIF(JANVIER!$K$20,$E42)+COUNTIF(JANVIER!$K$30,$E42)+COUNTIF(JANVIER!$K$40,$E42)+COUNTIF(JANVIER!$K$50,$E42)+COUNTIF(JANVIER!$K$60,$E42)+COUNTIF(JANVIER!$K$70,$E42)+COUNTIF(JANVIER!$K$80,$E42)+COUNTIF(JANVIER!$K$90,$E42)+COUNTIF(JANVIER!$K$100,$E42)+COUNTIF(JANVIER!$K$110,$E42)+COUNTIF(JANVIER!$K$120,$E42)+COUNTIF(JANVIER!$K$130,$E42)+COUNTIF(JANVIER!$K$140,$E42)+COUNTIF(JANVIER!$K$150,$E42)+COUNTIF(JANVIER!$K$160,$E42)+COUNTIF(JANVIER!$K$170,$E42)+COUNTIF(JANVIER!$K$180,$E42)+COUNTIF(JANVIER!$K$190,$E42)+COUNTIF(JANVIER!$K$200,$E42)+COUNTIF(JANVIER!$K$210,$E42)+COUNTIF(JANVIER!$K$220,$E42)+COUNTIF(JANVIER!$K$230,$E42)+COUNTIF(JANVIER!$K$240,$E42)+COUNTIF(JANVIER!$K$250,$E42)+COUNTIF(JANVIER!$K$260,$E42)+COUNTIF(JANVIER!$K$270,$E42)+COUNTIF(JANVIER!$K$280,$E42)+COUNTIF(JANVIER!$K$290,$E42)+COUNTIF(JANVIER!$K$300,$E42)+COUNTIF(JANVIER!$K$310,$E42)</f>
        <v>0</v>
      </c>
      <c r="AQ42" s="55">
        <f>COUNTIF(JANVIER!J$11,$E42)+COUNTIF(JANVIER!$J$21,$E42)+COUNTIF(JANVIER!$J$31,$E42)+COUNTIF(JANVIER!$J$42,$E42)+COUNTIF(JANVIER!$J$52,$E42)+COUNTIF(JANVIER!$J$62,$E42)+COUNTIF(JANVIER!$J$72,$E42)+COUNTIF(JANVIER!$J$82,$E42)+COUNTIF(JANVIER!$J$92,$E42)+COUNTIF(JANVIER!$J$102,$E42)+COUNTIF(JANVIER!$J$112,$E42)+COUNTIF(JANVIER!$J$122,$E42)+COUNTIF(JANVIER!$J$132,$E42)+COUNTIF(JANVIER!$J$142,$E42)+COUNTIF(JANVIER!$J$152,$E42)+COUNTIF(JANVIER!$J$162,$E42)+COUNTIF(JANVIER!$J$172,$E42)+COUNTIF(JANVIER!$J$182,$E42)+COUNTIF(JANVIER!$J$192,$E42)+COUNTIF(JANVIER!$J$202,$E42)+COUNTIF(JANVIER!$J$212,$E42)+COUNTIF(JANVIER!$J$222,$E42)+COUNTIF(JANVIER!$J$232,$E42)+COUNTIF(JANVIER!$J$242,$E42)+COUNTIF(JANVIER!$J$252,$E42)+COUNTIF(JANVIER!$J$262,$E42)+COUNTIF(JANVIER!$J$272,$E42)+COUNTIF(JANVIER!$J$282,$E42)+COUNTIF(JANVIER!$J$292,$E42)+COUNTIF(JANVIER!$J$302,$E42)+COUNTIF(JANVIER!$J$312,$E42)</f>
        <v>0</v>
      </c>
      <c r="AR42" s="140">
        <f>COUNTIF(JANVIER!K$11,$E42)+COUNTIF(JANVIER!$K$21,$E42)+COUNTIF(JANVIER!$K$32,$E42)+COUNTIF(JANVIER!$K$42,$E42)+COUNTIF(JANVIER!$K$52,$E42)+COUNTIF(JANVIER!$K$62,$E42)+COUNTIF(JANVIER!$K$72,$E42)+COUNTIF(JANVIER!$K$82,$E42)+COUNTIF(JANVIER!$K$92,$E42)+COUNTIF(JANVIER!$K$102,$E42)+COUNTIF(JANVIER!$K$112,$E42)+COUNTIF(JANVIER!$K$122,$E42)+COUNTIF(JANVIER!$K$132,$E42)+COUNTIF(JANVIER!$K$142,$E42)+COUNTIF(JANVIER!$K$152,$E42)+COUNTIF(JANVIER!$K$162,$E42)+COUNTIF(JANVIER!$K$172,$E42)+COUNTIF(JANVIER!$K$182,$E42)+COUNTIF(JANVIER!$K$192,$E42)+COUNTIF(JANVIER!$K$202,$E42)+COUNTIF(JANVIER!$K$212,$E42)+COUNTIF(JANVIER!$K$222,$E42)+COUNTIF(JANVIER!$K$232,$E42)+COUNTIF(JANVIER!$K$242,$E42)+COUNTIF(JANVIER!$K$252,$E42)+COUNTIF(JANVIER!$K$262,$E42)+COUNTIF(JANVIER!$K$272,$E42)+COUNTIF(JANVIER!$K$282,$E42)+COUNTIF(JANVIER!$K$292,$E42)+COUNTIF(JANVIER!$K$302,$E42)+COUNTIF(JANVIER!$K$312,$E42)</f>
        <v>0</v>
      </c>
      <c r="AS42" s="158">
        <f t="shared" si="8"/>
        <v>0</v>
      </c>
      <c r="AT42" s="80"/>
      <c r="AU42" s="2">
        <f>COUNTIF(JANVIER!M$6,$E42)+COUNTIF(JANVIER!$M$16,$E42)+COUNTIF(JANVIER!$M$26,$E42)+COUNTIF(JANVIER!$M$37,$E42)+COUNTIF(JANVIER!$M$47,$E42)+COUNTIF(JANVIER!$M$57,$E42)+COUNTIF(JANVIER!$M$67,$E42)+COUNTIF(JANVIER!$M$77,$E42)+COUNTIF(JANVIER!$M$87,$E42)+COUNTIF(JANVIER!$M$97,$E42)+COUNTIF(JANVIER!$M$107,$E42)+COUNTIF(JANVIER!$M$117,$E42)+COUNTIF(JANVIER!$M$127,$E42)+COUNTIF(JANVIER!$M$137,$E42)+COUNTIF(JANVIER!$M$147,$E42)+COUNTIF(JANVIER!$M$157,$E42)+COUNTIF(JANVIER!$M$167,$E42)+COUNTIF(JANVIER!$M$177,$E42)+COUNTIF(JANVIER!$M$187,$E42)+COUNTIF(JANVIER!$M$197,$E42)+COUNTIF(JANVIER!$M$207,$E42)+COUNTIF(JANVIER!$M$217,$E42)+COUNTIF(JANVIER!$M$227,$E42)+COUNTIF(JANVIER!$M$237,$E42)+COUNTIF(JANVIER!$M$247,$E42)+COUNTIF(JANVIER!$M$257,$E42)+COUNTIF(JANVIER!$M$267,$E42)+COUNTIF(JANVIER!$M$277,$E42)+COUNTIF(JANVIER!$M$287,$E42)+COUNTIF(JANVIER!$M$297,$E42)+COUNTIF(JANVIER!$M$307,$E42)</f>
        <v>0</v>
      </c>
      <c r="AV42" s="138">
        <f>COUNTIF(JANVIER!N$6,$E42)+COUNTIF(JANVIER!$N$16,$E42)+COUNTIF(JANVIER!$N$26,$E42)+COUNTIF(JANVIER!$N$37,$E42)+COUNTIF(JANVIER!$N$47,$E42)+COUNTIF(JANVIER!$N$57,$E42)+COUNTIF(JANVIER!$N$67,$E42)+COUNTIF(JANVIER!$N$77,$E42)+COUNTIF(JANVIER!$N$87,$E42)+COUNTIF(JANVIER!$N$97,$E42)+COUNTIF(JANVIER!$N$107,$E42)+COUNTIF(JANVIER!$N$117,$E42)+COUNTIF(JANVIER!$N$127,$E42)+COUNTIF(JANVIER!$N$137,$E42)+COUNTIF(JANVIER!$N$147,$E42)+COUNTIF(JANVIER!$N$157,$E42)+COUNTIF(JANVIER!$N$167,$E42)+COUNTIF(JANVIER!$N$177,$E42)+COUNTIF(JANVIER!$N$187,$E42)+COUNTIF(JANVIER!$N$197,$E42)+COUNTIF(JANVIER!$N$207,$E42)+COUNTIF(JANVIER!$N$217,$E42)+COUNTIF(JANVIER!$N$227,$E42)+COUNTIF(JANVIER!$N$237,$E42)+COUNTIF(JANVIER!$N$247,$E42)+COUNTIF(JANVIER!$N$257,$E42)+COUNTIF(JANVIER!$N$267,$E42)+COUNTIF(JANVIER!$N$277,$E42)+COUNTIF(JANVIER!$N$287,$E42)+COUNTIF(JANVIER!$N$297,$E42)+COUNTIF(JANVIER!$N$307,$E42)</f>
        <v>0</v>
      </c>
      <c r="AW42" s="2">
        <f>COUNTIF(JANVIER!$M$7,$E42)+COUNTIF(JANVIER!$M$17,$E42)+COUNTIF(JANVIER!$M$27,$E42)+COUNTIF(JANVIER!$M$38,$E42)+COUNTIF(JANVIER!$M$48,$E42)+COUNTIF(JANVIER!$M$58,$E42)+COUNTIF(JANVIER!$M$68,$E42)+COUNTIF(JANVIER!$M$78,$E42)+COUNTIF(JANVIER!$M$88,$E42)+COUNTIF(JANVIER!$M$98,$E42)+COUNTIF(JANVIER!$M$108,$E42)+COUNTIF(JANVIER!$M$118,$E42)+COUNTIF(JANVIER!$M$128,$E42)+COUNTIF(JANVIER!$M$138,$E42)+COUNTIF(JANVIER!$M$148,$E42)+COUNTIF(JANVIER!$M$158,$E42)+COUNTIF(JANVIER!$M$168,$E42)+COUNTIF(JANVIER!$M$178,$E42)+COUNTIF(JANVIER!$M$188,$E42)+COUNTIF(JANVIER!$M$198,$E42)+COUNTIF(JANVIER!$M$208,$E42)+COUNTIF(JANVIER!$M$218,$E42)+COUNTIF(JANVIER!$M$228,$E42)+COUNTIF(JANVIER!$M$238,$E42)+COUNTIF(JANVIER!$M$248,$E42)+COUNTIF(JANVIER!$M$258,$E42)+COUNTIF(JANVIER!$M$268,$E42)+COUNTIF(JANVIER!$M$278,$E42)+COUNTIF(JANVIER!$M$288,$E42)+COUNTIF(JANVIER!$M$298,$E42)+COUNTIF(JANVIER!$M$308,$E42)</f>
        <v>0</v>
      </c>
      <c r="AX42" s="138">
        <f>COUNTIF(JANVIER!N$7,$E42)+COUNTIF(JANVIER!$N$17,$E42)+COUNTIF(JANVIER!$N$27,$E42)+COUNTIF(JANVIER!$N$38,$E42)+COUNTIF(JANVIER!$N$48,$E42)+COUNTIF(JANVIER!$N$58,$E42)+COUNTIF(JANVIER!$N$68,$E42)+COUNTIF(JANVIER!$N$78,$E42)+COUNTIF(JANVIER!$N$88,$E42)+COUNTIF(JANVIER!$N$98,$E42)+COUNTIF(JANVIER!$N$108,$E42)+COUNTIF(JANVIER!$N$118,$E42)+COUNTIF(JANVIER!$N$128,$E42)+COUNTIF(JANVIER!$N$138,$E42)+COUNTIF(JANVIER!$N$148,$E42)+COUNTIF(JANVIER!$N$158,$E42)+COUNTIF(JANVIER!$N$168,$E42)+COUNTIF(JANVIER!$N$178,$E42)+COUNTIF(JANVIER!$N$188,$E42)+COUNTIF(JANVIER!$N$198,$E42)+COUNTIF(JANVIER!$N$208,$E42)+COUNTIF(JANVIER!$N$218,$E42)+COUNTIF(JANVIER!$N$228,$E42)+COUNTIF(JANVIER!$N$238,$E42)+COUNTIF(JANVIER!$N$248,$E42)+COUNTIF(JANVIER!$N$258,$E42)+COUNTIF(JANVIER!$N$268,$E42)+COUNTIF(JANVIER!$N$278,$E42)+COUNTIF(JANVIER!$N$288,$E42)+COUNTIF(JANVIER!$N$298,$E42)+COUNTIF(JANVIER!$N$308,$E42)</f>
        <v>0</v>
      </c>
      <c r="AY42" s="98">
        <f>COUNTIF(JANVIER!M$8,$E42)+COUNTIF(JANVIER!$M$18,$E42)+COUNTIF(JANVIER!$M$28,$E42)+COUNTIF(JANVIER!$M$39,$E42)+COUNTIF(JANVIER!$M$49,$E42)+COUNTIF(JANVIER!$M$59,$E42)+COUNTIF(JANVIER!$M$69,$E42)+COUNTIF(JANVIER!$M$79,$E42)+COUNTIF(JANVIER!$M$89,$E42)+COUNTIF(JANVIER!$M$99,$E42)+COUNTIF(JANVIER!$M$109,$E42)+COUNTIF(JANVIER!$M$119,$E42)+COUNTIF(JANVIER!$M$129,$E42)+COUNTIF(JANVIER!$M$139,$E42)+COUNTIF(JANVIER!$M$149,$E42)+COUNTIF(JANVIER!$M$159,$E42)+COUNTIF(JANVIER!$M$169,$E42)+COUNTIF(JANVIER!$M$179,$E42)+COUNTIF(JANVIER!$M$189,$E42)+COUNTIF(JANVIER!$M$199,$E42)+COUNTIF(JANVIER!$M$209,$E42)+COUNTIF(JANVIER!$M$219,$E42)+COUNTIF(JANVIER!$M$229,$E42)+COUNTIF(JANVIER!$M$239,$E42)+COUNTIF(JANVIER!$M$249,$E42)+COUNTIF(JANVIER!$M$259,$E42)+COUNTIF(JANVIER!$M$269,$E42)+COUNTIF(JANVIER!$M$279,$E42)+COUNTIF(JANVIER!$M$289,$E42)+COUNTIF(JANVIER!$M$299,$E42)+COUNTIF(JANVIER!$M$309,$E42)</f>
        <v>0</v>
      </c>
      <c r="AZ42" s="136">
        <f>COUNTIF(JANVIER!N$8,$E42)+COUNTIF(JANVIER!$N$18,$E42)+COUNTIF(JANVIER!$N$28,$E42)+COUNTIF(JANVIER!$N$39,$E42)+COUNTIF(JANVIER!$N$49,$E42)+COUNTIF(JANVIER!$N$59,$E42)+COUNTIF(JANVIER!$N$69,$E42)+COUNTIF(JANVIER!$N$79,$E42)+COUNTIF(JANVIER!$N$89,$E42)+COUNTIF(JANVIER!$N$99,$E42)+COUNTIF(JANVIER!$N$109,$E42)+COUNTIF(JANVIER!$N$119,$E42)+COUNTIF(JANVIER!$N$129,$E42)+COUNTIF(JANVIER!$N$139,$E42)+COUNTIF(JANVIER!$N$149,$E42)+COUNTIF(JANVIER!$N$159,$E42)+COUNTIF(JANVIER!$N$169,$E42)+COUNTIF(JANVIER!$N$179,$E42)+COUNTIF(JANVIER!$N$189,$E42)+COUNTIF(JANVIER!$N$199,$E42)+COUNTIF(JANVIER!$N$209,$E42)+COUNTIF(JANVIER!$N$219,$E42)+COUNTIF(JANVIER!$N$229,$E42)+COUNTIF(JANVIER!$N$239,$E42)+COUNTIF(JANVIER!$N$249,$E42)+COUNTIF(JANVIER!$N$259,$E42)+COUNTIF(JANVIER!$N$269,$E42)+COUNTIF(JANVIER!$N$279,$E42)+COUNTIF(JANVIER!$N$289,$E42)+COUNTIF(JANVIER!$N$299,$E42)+COUNTIF(JANVIER!$N$309,$E42)</f>
        <v>0</v>
      </c>
      <c r="BA42" s="98">
        <f>COUNTIF(JANVIER!M$9,$E42)+COUNTIF(JANVIER!$M$19,$E42)+COUNTIF(JANVIER!$M$29,$E42)+COUNTIF(JANVIER!$M$40,$E42)+COUNTIF(JANVIER!$M$50,$E42)+COUNTIF(JANVIER!$M$60,$E42)+COUNTIF(JANVIER!$M$70,$E42)+COUNTIF(JANVIER!$M$80,$E42)+COUNTIF(JANVIER!$M$90,$E42)+COUNTIF(JANVIER!$M$100,$E42)+COUNTIF(JANVIER!$M$110,$E42)+COUNTIF(JANVIER!$M$120,$E42)+COUNTIF(JANVIER!$M$130,$E42)+COUNTIF(JANVIER!$M$140,$E42)+COUNTIF(JANVIER!$M$150,$E42)+COUNTIF(JANVIER!$M$160,$E42)+COUNTIF(JANVIER!$M$170,$E42)+COUNTIF(JANVIER!$M$180,$E42)+COUNTIF(JANVIER!$M$190,$E42)+COUNTIF(JANVIER!$M$200,$E42)+COUNTIF(JANVIER!$M$210,$E42)+COUNTIF(JANVIER!$M$220,$E42)+COUNTIF(JANVIER!$M$230,$E42)+COUNTIF(JANVIER!$M$240,$E42)+COUNTIF(JANVIER!$M$250,$E42)+COUNTIF(JANVIER!$M$260,$E42)+COUNTIF(JANVIER!$M$270,$E42)+COUNTIF(JANVIER!$M$280,$E42)+COUNTIF(JANVIER!$M$290,$E42)+COUNTIF(JANVIER!$M$300,$E42)+COUNTIF(JANVIER!$M$310,$E42)</f>
        <v>0</v>
      </c>
      <c r="BB42" s="136">
        <f>COUNTIF(JANVIER!N$9,$E42)+COUNTIF(JANVIER!$N$19,$E42)+COUNTIF(JANVIER!$N$29,$E42)+COUNTIF(JANVIER!$N$40,$E42)+COUNTIF(JANVIER!$N$50,$E42)+COUNTIF(JANVIER!$N$60,$E42)+COUNTIF(JANVIER!$N$70,$E42)+COUNTIF(JANVIER!$N$80,$E42)+COUNTIF(JANVIER!$N$90,$E42)+COUNTIF(JANVIER!$N$100,$E42)+COUNTIF(JANVIER!$N$110,$E42)+COUNTIF(JANVIER!$N$120,$E42)+COUNTIF(JANVIER!$N$130,$E42)+COUNTIF(JANVIER!$N$140,$E42)+COUNTIF(JANVIER!$N$150,$E42)+COUNTIF(JANVIER!$N$160,$E42)+COUNTIF(JANVIER!$N$170,$E42)+COUNTIF(JANVIER!$N$180,$E42)+COUNTIF(JANVIER!$N$190,$E42)+COUNTIF(JANVIER!$N$200,$E42)+COUNTIF(JANVIER!$N$210,$E42)+COUNTIF(JANVIER!$N$220,$E42)+COUNTIF(JANVIER!$N$230,$E42)+COUNTIF(JANVIER!$N$240,$E42)+COUNTIF(JANVIER!$N$250,$E42)+COUNTIF(JANVIER!$N$260,$E42)+COUNTIF(JANVIER!$N$270,$E42)+COUNTIF(JANVIER!$N$280,$E42)+COUNTIF(JANVIER!$N$290,$E42)+COUNTIF(JANVIER!$N$300,$E42)+COUNTIF(JANVIER!$N$310,$E42)</f>
        <v>0</v>
      </c>
      <c r="BC42" s="80"/>
      <c r="BD42" s="55">
        <f>COUNTIF(JANVIER!P$6,$E42)+COUNTIF(JANVIER!$P$16,$E42)+COUNTIF(JANVIER!$P$26,$E42)+COUNTIF(JANVIER!$P$37,$E42)+COUNTIF(JANVIER!$P$47,$E42)+COUNTIF(JANVIER!$P$57,$E42)+COUNTIF(JANVIER!$P$67,$E42)+COUNTIF(JANVIER!$P$77,$E42)+COUNTIF(JANVIER!$P$87,$E42)+COUNTIF(JANVIER!$P$97,$E42)+COUNTIF(JANVIER!$P$107,$E42)+COUNTIF(JANVIER!$P$117,$E42)+COUNTIF(JANVIER!$P$127,$E42)+COUNTIF(JANVIER!$P$137,$E42)+COUNTIF(JANVIER!$P$147,$E42)+COUNTIF(JANVIER!$P$157,$E42)+COUNTIF(JANVIER!$P$167,$E42)+COUNTIF(JANVIER!$P$177,$E42)+COUNTIF(JANVIER!$P$187,$E42)+COUNTIF(JANVIER!$P$197,$E42)+COUNTIF(JANVIER!$P$207,$E42)+COUNTIF(JANVIER!$P$217,$E42)+COUNTIF(JANVIER!$P$227,$E42)+COUNTIF(JANVIER!$P$237,$E42)+COUNTIF(JANVIER!$P$247,$E42)+COUNTIF(JANVIER!$P$257,$E42)+COUNTIF(JANVIER!$P$267,$E42)+COUNTIF(JANVIER!$P$277,$E42)+COUNTIF(JANVIER!$P$287,$E42)+COUNTIF(JANVIER!$P$297,$E42)+COUNTIF(JANVIER!$P$307,$E42)</f>
        <v>0</v>
      </c>
      <c r="BE42" s="140">
        <f>COUNTIF(JANVIER!Q$6,$E42)+COUNTIF(JANVIER!$P$16,$E42)+COUNTIF(JANVIER!$P$26,$E42)+COUNTIF(JANVIER!$P$37,$E42)+COUNTIF(JANVIER!$M$47,$E42)+COUNTIF(JANVIER!$P$57,$E42)+COUNTIF(JANVIER!$P$67,$E42)+COUNTIF(JANVIER!$P$77,$E42)+COUNTIF(JANVIER!$P$87,$E42)+COUNTIF(JANVIER!$P$97,$E42)+COUNTIF(JANVIER!$P$107,$E42)+COUNTIF(JANVIER!$P$117,$E42)+COUNTIF(JANVIER!$P$127,$E42)+COUNTIF(JANVIER!$P$137,$E42)+COUNTIF(JANVIER!$P$147,$E42)+COUNTIF(JANVIER!$P$157,$E42)+COUNTIF(JANVIER!$P$167,$E42)+COUNTIF(JANVIER!$P$177,$E42)+COUNTIF(JANVIER!$P$187,$E42)+COUNTIF(JANVIER!$P$197,$E42)+COUNTIF(JANVIER!$P$207,$E42)+COUNTIF(JANVIER!$P$217,$E42)+COUNTIF(JANVIER!$P$227,$E42)+COUNTIF(JANVIER!$P$237,$E42)+COUNTIF(JANVIER!$P$247,$E42)+COUNTIF(JANVIER!$P$257,$E42)+COUNTIF(JANVIER!$P$267,$E42)+COUNTIF(JANVIER!$P$277,$E42)+COUNTIF(JANVIER!$P$287,$E42)+COUNTIF(JANVIER!$P$297,$E42)+COUNTIF(JANVIER!$P$307,$E42)</f>
        <v>0</v>
      </c>
      <c r="BF42" s="55">
        <f>COUNTIF(JANVIER!$P$7,$E42)+COUNTIF(JANVIER!$P$17,$E42)+COUNTIF(JANVIER!$P$27,$E42)+COUNTIF(JANVIER!$P$38,$E42)+COUNTIF(JANVIER!$P$48,$E42)+COUNTIF(JANVIER!$P$58,$E42)+COUNTIF(JANVIER!$P$68,$E42)+COUNTIF(JANVIER!$P$78,$E42)+COUNTIF(JANVIER!$P$88,$E42)+COUNTIF(JANVIER!$P$98,$E42)+COUNTIF(JANVIER!$P$108,$E42)+COUNTIF(JANVIER!$P$118,$E42)+COUNTIF(JANVIER!$P$128,$E42)+COUNTIF(JANVIER!$P$138,$E42)+COUNTIF(JANVIER!$P$148,$E42)+COUNTIF(JANVIER!$P$158,$E42)+COUNTIF(JANVIER!$P$168,$E42)+COUNTIF(JANVIER!$P$178,$E42)+COUNTIF(JANVIER!$P$188,$E42)+COUNTIF(JANVIER!$P$198,$E42)+COUNTIF(JANVIER!$P$208,$E42)+COUNTIF(JANVIER!$P$218,$E42)+COUNTIF(JANVIER!$P$228,$E42)+COUNTIF(JANVIER!$P$238,$E42)+COUNTIF(JANVIER!$P$248,$E42)+COUNTIF(JANVIER!$P$258,$E42)+COUNTIF(JANVIER!$P$268,$E42)+COUNTIF(JANVIER!$P$278,$E42)+COUNTIF(JANVIER!$P$288,$E42)+COUNTIF(JANVIER!$P$298,$E42)+COUNTIF(JANVIER!$P$308,$E42)</f>
        <v>0</v>
      </c>
      <c r="BG42" s="140">
        <f>COUNTIF(JANVIER!$Q$7,$E42)+COUNTIF(JANVIER!$Q$17,$E42)+COUNTIF(JANVIER!$Q$27,$E42)+COUNTIF(JANVIER!$Q$38,$E42)+COUNTIF(JANVIER!$Q$48,$E42)+COUNTIF(JANVIER!$Q$58,$E42)+COUNTIF(JANVIER!$Q$68,$E42)+COUNTIF(JANVIER!$Q$78,$E42)+COUNTIF(JANVIER!$Q$88,$E42)+COUNTIF(JANVIER!$Q$98,$E42)+COUNTIF(JANVIER!$Q$108,$E42)+COUNTIF(JANVIER!$Q$118,$E42)+COUNTIF(JANVIER!$Q$128,$E42)+COUNTIF(JANVIER!$Q$138,$E42)+COUNTIF(JANVIER!$Q$148,$E42)+COUNTIF(JANVIER!$Q$158,$E42)+COUNTIF(JANVIER!$Q$168,$E42)+COUNTIF(JANVIER!$Q$178,$E42)+COUNTIF(JANVIER!$Q$188,$E42)+COUNTIF(JANVIER!$Q$198,$E42)+COUNTIF(JANVIER!$Q$208,$E42)+COUNTIF(JANVIER!$Q$218,$E42)+COUNTIF(JANVIER!$Q$228,$E42)+COUNTIF(JANVIER!$Q$238,$E42)+COUNTIF(JANVIER!$Q$248,$E42)+COUNTIF(JANVIER!$Q$258,$E42)+COUNTIF(JANVIER!$Q$268,$E42)+COUNTIF(JANVIER!$Q$278,$E42)+COUNTIF(JANVIER!$Q$288,$E42)+COUNTIF(JANVIER!$Q$298,$E42)+COUNTIF(JANVIER!$Q$308,$E42)</f>
        <v>0</v>
      </c>
      <c r="BH42" s="48">
        <f>COUNTIF(JANVIER!P$8,$E42)+COUNTIF(JANVIER!$P$18,$E42)+COUNTIF(JANVIER!$P$28,$E42)+COUNTIF(JANVIER!$P$39,$E42)+COUNTIF(JANVIER!$P$49,$E42)+COUNTIF(JANVIER!$P$59,$E42)+COUNTIF(JANVIER!$P$69,$E42)+COUNTIF(JANVIER!$P$79,$E42)+COUNTIF(JANVIER!$P$89,$E42)+COUNTIF(JANVIER!$P$99,$E42)+COUNTIF(JANVIER!$P$109,$E42)+COUNTIF(JANVIER!$P$119,$E42)+COUNTIF(JANVIER!$P$129,$E42)+COUNTIF(JANVIER!$P$139,$E42)+COUNTIF(JANVIER!$P$149,$E42)+COUNTIF(JANVIER!$P$159,$E42)+COUNTIF(JANVIER!$P$169,$E42)+COUNTIF(JANVIER!$P$179,$E42)+COUNTIF(JANVIER!$P$189,$E42)+COUNTIF(JANVIER!$P$199,$E42)+COUNTIF(JANVIER!$P$209,$E42)+COUNTIF(JANVIER!$P$219,$E42)+COUNTIF(JANVIER!$P$229,$E42)+COUNTIF(JANVIER!$P$239,$E42)+COUNTIF(JANVIER!$P$249,$E42)+COUNTIF(JANVIER!$P$259,$E42)+COUNTIF(JANVIER!$P$269,$E42)+COUNTIF(JANVIER!$P$279,$E42)+COUNTIF(JANVIER!$P$289,$E42)+COUNTIF(JANVIER!$P$299,$E42)+COUNTIF(JANVIER!$P$309,$E42)</f>
        <v>0</v>
      </c>
      <c r="BI42" s="151">
        <f>COUNTIF(JANVIER!Q$8,$E42)+COUNTIF(JANVIER!$Q$18,$E42)+COUNTIF(JANVIER!$Q$28,$E42)+COUNTIF(JANVIER!$Q$39,$E42)+COUNTIF(JANVIER!$Q$49,$E42)+COUNTIF(JANVIER!$Q$59,$E42)+COUNTIF(JANVIER!$Q$69,$E42)+COUNTIF(JANVIER!$Q$79,$E42)+COUNTIF(JANVIER!$Q$89,$E42)+COUNTIF(JANVIER!$Q$99,$E42)+COUNTIF(JANVIER!$Q$109,$E42)+COUNTIF(JANVIER!$Q$119,$E42)+COUNTIF(JANVIER!$Q$129,$E42)+COUNTIF(JANVIER!$Q$139,$E42)+COUNTIF(JANVIER!$Q$149,$E42)+COUNTIF(JANVIER!$Q$159,$E42)+COUNTIF(JANVIER!$Q$169,$E42)+COUNTIF(JANVIER!$Q$179,$E42)+COUNTIF(JANVIER!$Q$189,$E42)+COUNTIF(JANVIER!$Q$199,$E42)+COUNTIF(JANVIER!$Q$209,$E42)+COUNTIF(JANVIER!$Q$219,$E42)+COUNTIF(JANVIER!$Q$229,$E42)+COUNTIF(JANVIER!$Q$239,$E42)+COUNTIF(JANVIER!$Q$249,$E42)+COUNTIF(JANVIER!$Q$259,$E42)+COUNTIF(JANVIER!$Q$269,$E42)+COUNTIF(JANVIER!$Q$279,$E42)+COUNTIF(JANVIER!$Q$289,$E42)+COUNTIF(JANVIER!$Q$299,$E42)+COUNTIF(JANVIER!$Q$309,$E42)</f>
        <v>0</v>
      </c>
      <c r="BJ42" s="80"/>
      <c r="BK42" s="55">
        <f>COUNTIF(JANVIER!S$6,$E42)+COUNTIF(JANVIER!$S$16,$E42)+COUNTIF(JANVIER!$S$26,$E42)+COUNTIF(JANVIER!$S$37,$E42)+COUNTIF(JANVIER!$S$47,$E42)+COUNTIF(JANVIER!$S$57,$E42)+COUNTIF(JANVIER!$S$67,$E42)+COUNTIF(JANVIER!$S$77,$E42)+COUNTIF(JANVIER!$S$87,$E42)+COUNTIF(JANVIER!$S$97,$E42)+COUNTIF(JANVIER!$S$107,$E42)+COUNTIF(JANVIER!$S$117,$E42)+COUNTIF(JANVIER!$S$127,$E42)+COUNTIF(JANVIER!$S$137,$E42)+COUNTIF(JANVIER!$S$147,$E42)+COUNTIF(JANVIER!$S$157,$E42)+COUNTIF(JANVIER!$S$167,$E42)+COUNTIF(JANVIER!$S$177,$E42)+COUNTIF(JANVIER!$S$187,$E42)+COUNTIF(JANVIER!$S$197,$E42)+COUNTIF(JANVIER!$S$207,$E42)+COUNTIF(JANVIER!$S$217,$E42)+COUNTIF(JANVIER!$S$227,$E42)+COUNTIF(JANVIER!$S$237,$E42)+COUNTIF(JANVIER!$S$247,$E42)+COUNTIF(JANVIER!$S$257,$E42)+COUNTIF(JANVIER!$S$267,$E42)+COUNTIF(JANVIER!$S$277,$E42)+COUNTIF(JANVIER!$S$287,$E42)+COUNTIF(JANVIER!$S$297,$E42)+COUNTIF(JANVIER!$S$307,$E42)</f>
        <v>0</v>
      </c>
      <c r="BL42" s="140">
        <f>COUNTIF(JANVIER!T$6,$E45)+COUNTIF(JANVIER!$T$16,$E45)+COUNTIF(JANVIER!$T$26,$E45)+COUNTIF(JANVIER!$T$37,$E45)+COUNTIF(JANVIER!$T$47,$E45)+COUNTIF(JANVIER!$T$57,$E45)+COUNTIF(JANVIER!$T$67,$E45)+COUNTIF(JANVIER!$T$77,$E45)+COUNTIF(JANVIER!$T$87,$E45)+COUNTIF(JANVIER!$T$97,$E45)+COUNTIF(JANVIER!$T$107,$E45)+COUNTIF(JANVIER!$T$117,$E45)+COUNTIF(JANVIER!$T$127,$E45)+COUNTIF(JANVIER!$T$137,$E45)+COUNTIF(JANVIER!$T$147,$E45)+COUNTIF(JANVIER!$T$157,$E45)+COUNTIF(JANVIER!$T$167,$E45)+COUNTIF(JANVIER!$T$177,$E45)+COUNTIF(JANVIER!$T$187,$E45)+COUNTIF(JANVIER!$T$197,$E45)+COUNTIF(JANVIER!$T$207,$E45)+COUNTIF(JANVIER!$T$217,$E45)+COUNTIF(JANVIER!$T$227,$E45)+COUNTIF(JANVIER!$T$237,$E45)+COUNTIF(JANVIER!$T$247,$E45)+COUNTIF(JANVIER!$T$257,$E45)+COUNTIF(JANVIER!$T$267,$E45)+COUNTIF(JANVIER!$T$277,$E45)+COUNTIF(JANVIER!$T$287,$E45)+COUNTIF(JANVIER!$T$297,$E45)+COUNTIF(JANVIER!$T$307,$E45)</f>
        <v>0</v>
      </c>
      <c r="BM42" s="55">
        <f>COUNTIF(JANVIER!$S$7,$E42)+COUNTIF(JANVIER!$S$17,$E42)+COUNTIF(JANVIER!$S$27,$E42)+COUNTIF(JANVIER!$S$38,$E42)+COUNTIF(JANVIER!$S$48,$E42)+COUNTIF(JANVIER!$S$58,$E42)+COUNTIF(JANVIER!$S$68,$E42)+COUNTIF(JANVIER!$S$78,$E42)+COUNTIF(JANVIER!$S$88,$E42)+COUNTIF(JANVIER!$S$98,$E42)+COUNTIF(JANVIER!$S$108,$E42)+COUNTIF(JANVIER!$S$118,$E42)+COUNTIF(JANVIER!$S$128,$E42)+COUNTIF(JANVIER!$S$138,$E42)+COUNTIF(JANVIER!$S$148,$E42)+COUNTIF(JANVIER!$S$158,$E42)+COUNTIF(JANVIER!$S$168,$E42)+COUNTIF(JANVIER!$S$178,$E42)+COUNTIF(JANVIER!$S$188,$E42)+COUNTIF(JANVIER!$S$198,$E42)+COUNTIF(JANVIER!$S$208,$E42)+COUNTIF(JANVIER!$S$218,$E42)+COUNTIF(JANVIER!$S$228,$E42)+COUNTIF(JANVIER!$S$238,$E42)+COUNTIF(JANVIER!$S$248,$E42)+COUNTIF(JANVIER!$S$258,$E42)+COUNTIF(JANVIER!$S$268,$E42)+COUNTIF(JANVIER!$S$278,$E42)+COUNTIF(JANVIER!$S$288,$E42)+COUNTIF(JANVIER!$S$298,$E42)+COUNTIF(JANVIER!$S$308,$E42)</f>
        <v>0</v>
      </c>
      <c r="BN42" s="140">
        <f>COUNTIF(JANVIER!$T$7,$E42)+COUNTIF(JANVIER!$T$17,$E42)+COUNTIF(JANVIER!$T$27,$E42)+COUNTIF(JANVIER!$T$38,$E42)+COUNTIF(JANVIER!$T$48,$E42)+COUNTIF(JANVIER!$T$58,$E42)+COUNTIF(JANVIER!$T$68,$E42)+COUNTIF(JANVIER!$T$78,$E42)+COUNTIF(JANVIER!$T$88,$E42)+COUNTIF(JANVIER!$T$98,$E42)+COUNTIF(JANVIER!$T$108,$E42)+COUNTIF(JANVIER!$T$118,$E42)+COUNTIF(JANVIER!$T$128,$E42)+COUNTIF(JANVIER!$T$138,$E42)+COUNTIF(JANVIER!$T$148,$E42)+COUNTIF(JANVIER!$T$158,$E42)+COUNTIF(JANVIER!$T$168,$E42)+COUNTIF(JANVIER!$T$178,$E42)+COUNTIF(JANVIER!$T$188,$E42)+COUNTIF(JANVIER!$T$198,$E42)+COUNTIF(JANVIER!$T$208,$E42)+COUNTIF(JANVIER!$T$218,$E42)+COUNTIF(JANVIER!$T$228,$E42)+COUNTIF(JANVIER!$T$238,$E42)+COUNTIF(JANVIER!$T$248,$E42)+COUNTIF(JANVIER!$T$258,$E42)+COUNTIF(JANVIER!$T$268,$E42)+COUNTIF(JANVIER!$T$278,$E42)+COUNTIF(JANVIER!$T$288,$E42)+COUNTIF(JANVIER!$T$298,$E42)+COUNTIF(JANVIER!$T$308,$E42)</f>
        <v>0</v>
      </c>
    </row>
    <row r="43" spans="5:66" x14ac:dyDescent="0.25">
      <c r="E43" s="162"/>
      <c r="F43" s="120"/>
      <c r="G43" s="55">
        <f>COUNTIF(JANVIER!$A$8,$E43)+COUNTIF(JANVIER!$A$18,$E43)+COUNTIF(JANVIER!$A$276,$E43)+COUNTIF(JANVIER!$A$39,$E43)+COUNTIF(JANVIER!$A$49,$E43)+COUNTIF(JANVIER!$A$59,$E43)+COUNTIF(JANVIER!$A$69,$E43)+COUNTIF(JANVIER!$A$79,$E43)+COUNTIF(JANVIER!$A$87,$E43)+COUNTIF(JANVIER!$A$99,$E43)+COUNTIF(JANVIER!$A$109,$E43)+COUNTIF(JANVIER!$A$119,$E43)+COUNTIF(JANVIER!$A$129,$E43)+COUNTIF(JANVIER!$A$139,$E43)+COUNTIF(JANVIER!$A$149,$E43)+COUNTIF(JANVIER!$A$159,$E43)+COUNTIF(JANVIER!$A$169,$E43)+COUNTIF(JANVIER!$A$179,$E43)+COUNTIF(JANVIER!$A$189,$E43)+COUNTIF(JANVIER!$A$199,$E43)+COUNTIF(JANVIER!$A$209,$E43)+COUNTIF(JANVIER!$A$219,$E43)+COUNTIF(JANVIER!$A$229,$E43)+COUNTIF(JANVIER!$A$239,$E43)+COUNTIF(JANVIER!$A$249,$E43)+COUNTIF(JANVIER!$A$259,$E43)+COUNTIF(JANVIER!$A$269,$E43)+COUNTIF(JANVIER!$A$279,$E43)+COUNTIF(JANVIER!$A$289,$E43)+COUNTIF(JANVIER!$A$299,$E43)+COUNTIF(JANVIER!$A$307:$D$309,$E43)</f>
        <v>0</v>
      </c>
      <c r="H43" s="55">
        <f>COUNTIF(JANVIER!$B$8,$E43)+COUNTIF(JANVIER!$B$18,$E43)+COUNTIF(JANVIER!$B$28,$E43)+COUNTIF(JANVIER!$B$39,$E43)+COUNTIF(JANVIER!$B$49,$E43)+COUNTIF(JANVIER!$B$59,$E43)+COUNTIF(JANVIER!$B$69,$E43)+COUNTIF(JANVIER!$B$79,$E43)+COUNTIF(JANVIER!$B$89,$E43)+COUNTIF(JANVIER!$B$99,$E43)+COUNTIF(JANVIER!$B$109,$E43)+COUNTIF(JANVIER!$B$119,$E43)+COUNTIF(JANVIER!$B$129,$E43)+COUNTIF(JANVIER!$B$139,$E43)+COUNTIF(JANVIER!$B$149,$E43)+COUNTIF(JANVIER!$B$159,$E43)+COUNTIF(JANVIER!$B$169,$E43)+COUNTIF(JANVIER!$B$179,$E43)+COUNTIF(JANVIER!$B$189,$E43)+COUNTIF(JANVIER!$B$199,$E43)+COUNTIF(JANVIER!$B$209,$E43)+COUNTIF(JANVIER!$B$219,$E43)+COUNTIF(JANVIER!$B$229,$E43)+COUNTIF(JANVIER!$B$239,$E43)+COUNTIF(JANVIER!$B$249,$E43)+COUNTIF(JANVIER!$B$259,$E43)+COUNTIF(JANVIER!$B$269,$E43)+COUNTIF(JANVIER!$B$279,$E43)+COUNTIF(JANVIER!$B$289,$E43)+COUNTIF(JANVIER!$B$299,$E43)+COUNTIF(JANVIER!$B$309,$E43)</f>
        <v>0</v>
      </c>
      <c r="I43" s="1">
        <f t="shared" si="0"/>
        <v>0</v>
      </c>
      <c r="J43" s="1">
        <f t="shared" si="1"/>
        <v>0</v>
      </c>
      <c r="K43" s="1">
        <f t="shared" si="2"/>
        <v>0</v>
      </c>
      <c r="L43" s="120"/>
      <c r="M43" s="55">
        <f>COUNTIF(JANVIER!$D$6,$E43)+COUNTIF(JANVIER!$D$16,$E43)+COUNTIF(JANVIER!$D$26,$E43)+COUNTIF(JANVIER!$D$37,$E43)+COUNTIF(JANVIER!$D$47,$E43)+COUNTIF(JANVIER!$D$57,$E43)+COUNTIF(JANVIER!$D$67,$E43)+COUNTIF(JANVIER!$D$77,$E43)+COUNTIF(JANVIER!$D$87,$E43)+COUNTIF(JANVIER!$D$97,$E43)+COUNTIF(JANVIER!$D$107,$E43)+COUNTIF(JANVIER!$D$117,$E43)+COUNTIF(JANVIER!$D$127,$E43)+COUNTIF(JANVIER!$D$137,$E43)+COUNTIF(JANVIER!$D$147,$E43)+COUNTIF(JANVIER!$D$157,$E43)+COUNTIF(JANVIER!$D$167,$E43)+COUNTIF(JANVIER!$D$177,$E43)+COUNTIF(JANVIER!$D$187,$E43)+COUNTIF(JANVIER!$D$197,$E43)+COUNTIF(JANVIER!$D$207,$E43)+COUNTIF(JANVIER!$D$217,$E43)+COUNTIF(JANVIER!$D$227,$E43)+COUNTIF(JANVIER!$D$237,$E43)+COUNTIF(JANVIER!$D$247,$E43)+COUNTIF(JANVIER!$D$257,$E43)+COUNTIF(JANVIER!$D$267,$E43)+COUNTIF(JANVIER!$D$277,$E43)+COUNTIF(JANVIER!$D$287,$E43)+COUNTIF(JANVIER!$D$297,$E43)+COUNTIF(JANVIER!$D$307:D344,$E43)</f>
        <v>0</v>
      </c>
      <c r="N43" s="140">
        <f>COUNTIF(JANVIER!$E$6,$E43)+COUNTIF(JANVIER!$E$16,$E43)+COUNTIF(JANVIER!$E$26,$E43)+COUNTIF(JANVIER!$E$37,$E43)+COUNTIF(JANVIER!$E$47,$E43)+COUNTIF(JANVIER!$E$57,$E43)+COUNTIF(JANVIER!$E$67,$E43)+COUNTIF(JANVIER!$E$77,$E43)+COUNTIF(JANVIER!$E$87,$E43)+COUNTIF(JANVIER!$E$97,$E43)+COUNTIF(JANVIER!$E$107,$E43)+COUNTIF(JANVIER!$E$117,$E43)+COUNTIF(JANVIER!$E$127,$E43)+COUNTIF(JANVIER!$E$137,$E43)+COUNTIF(JANVIER!$E$147,$E43)+COUNTIF(JANVIER!$E$157,$E43)+COUNTIF(JANVIER!$E$167,$E43)+COUNTIF(JANVIER!$E$177,$E43)+COUNTIF(JANVIER!$E$187,$E43)+COUNTIF(JANVIER!$E$197,$E43)+COUNTIF(JANVIER!$E$207,$E43)+COUNTIF(JANVIER!$E$217,$E43)+COUNTIF(JANVIER!$E$227,$E43)+COUNTIF(JANVIER!$E$237,$E43)+COUNTIF(JANVIER!$E$247,$E43)+COUNTIF(JANVIER!$E$257,$E43)+COUNTIF(JANVIER!$E$267,$E43)+COUNTIF(JANVIER!$E$277,$E43)+COUNTIF(JANVIER!$E$287,$E43)+COUNTIF(JANVIER!$E$297,$E43)+COUNTIF(JANVIER!$E$307:E344,$E43)</f>
        <v>0</v>
      </c>
      <c r="O43" s="55">
        <f>COUNTIF(JANVIER!$D$7,$E43)+COUNTIF(JANVIER!$D$17,$E43)+COUNTIF(JANVIER!$D$27,$E43)+COUNTIF(JANVIER!$D$38,$E43)+COUNTIF(JANVIER!$D$48,$E43)+COUNTIF(JANVIER!$D$58,$E43)+COUNTIF(JANVIER!$D$68,$E43)+COUNTIF(JANVIER!$D$78,$E43)+COUNTIF(JANVIER!$D$88,$E43)+COUNTIF(JANVIER!$D$98,$E43)+COUNTIF(JANVIER!$D$108,$E43)+COUNTIF(JANVIER!$D$118,$E43)+COUNTIF(JANVIER!$D$128,$E43)+COUNTIF(JANVIER!$D$138,$E43)+COUNTIF(JANVIER!$D$148,$E43)+COUNTIF(JANVIER!$D$158,$E43)+COUNTIF(JANVIER!$D$168,$E43)+COUNTIF(JANVIER!$D$178,$E43)+COUNTIF(JANVIER!$D$188,$E43)+COUNTIF(JANVIER!$D$198,$E43)+COUNTIF(JANVIER!$D$208,$E43)+COUNTIF(JANVIER!$D$218,$E43)+COUNTIF(JANVIER!$D$228,$E43)+COUNTIF(JANVIER!$D$238,$E43)+COUNTIF(JANVIER!$D$248,$E43)+COUNTIF(JANVIER!$D$258,$E43)+COUNTIF(JANVIER!$D$268,$E43)+COUNTIF(JANVIER!$D$278,$E43)+COUNTIF(JANVIER!$D$288,$E43)+COUNTIF(JANVIER!$D$298,$E43)+COUNTIF(JANVIER!$D$308:F344,$E43)</f>
        <v>0</v>
      </c>
      <c r="P43" s="140">
        <f>COUNTIF(JANVIER!$E$7,$E43)+COUNTIF(JANVIER!$E$17,$E43)+COUNTIF(JANVIER!$E$27,$E43)+COUNTIF(JANVIER!$E$38,$E43)+COUNTIF(JANVIER!$E$48,$E43)+COUNTIF(JANVIER!$E$58,$E43)+COUNTIF(JANVIER!$E$68,$E43)+COUNTIF(JANVIER!$E$78,$E43)+COUNTIF(JANVIER!$E$88,$E43)+COUNTIF(JANVIER!$E$98,$E43)+COUNTIF(JANVIER!$E$108,$E43)+COUNTIF(JANVIER!$E$118,$E43)+COUNTIF(JANVIER!$E$128,$E43)+COUNTIF(JANVIER!$E$138,$E43)+COUNTIF(JANVIER!$E$148,$E43)+COUNTIF(JANVIER!$E$158,$E43)+COUNTIF(JANVIER!$E$168,$E43)+COUNTIF(JANVIER!$E$178,$E43)+COUNTIF(JANVIER!$E$188,$E43)+COUNTIF(JANVIER!$E$198,$E43)+COUNTIF(JANVIER!$E$208,$E43)+COUNTIF(JANVIER!$E$218,$E43)+COUNTIF(JANVIER!$E$228,$E43)+COUNTIF(JANVIER!$E$238,$E43)+COUNTIF(JANVIER!$E$248,$E43)+COUNTIF(JANVIER!$E$258,$E43)+COUNTIF(JANVIER!$E$268,$E43)+COUNTIF(JANVIER!$E$278,$E43)+COUNTIF(JANVIER!$E$288,$E43)+COUNTIF(JANVIER!$E$298,$E43)+COUNTIF(JANVIER!$E$308:G344,$E43)</f>
        <v>0</v>
      </c>
      <c r="Q43" s="48">
        <f>COUNTIF(JANVIER!$D$8,$E43)+COUNTIF(JANVIER!$D$18,$E43)+COUNTIF(JANVIER!$D$28,$E43)+COUNTIF(JANVIER!$D$39,$E43)+COUNTIF(JANVIER!$D$49,$E43)+COUNTIF(JANVIER!$D$59,$E43)+COUNTIF(JANVIER!$D$69,$E43)+COUNTIF(JANVIER!$D$79,$E43)+COUNTIF(JANVIER!$D$89,$E43)+COUNTIF(JANVIER!$D$99,$E43)+COUNTIF(JANVIER!$D$109,$E43)+COUNTIF(JANVIER!$D$119,$E43)+COUNTIF(JANVIER!$D$129,$E43)+COUNTIF(JANVIER!$D$139,$E43)+COUNTIF(JANVIER!$D$149,$E43)+COUNTIF(JANVIER!$D$159,$E43)+COUNTIF(JANVIER!$D$169,$E43)+COUNTIF(JANVIER!$D$179,$E43)+COUNTIF(JANVIER!$D$189,$E43)+COUNTIF(JANVIER!$D$199,$E43)+COUNTIF(JANVIER!$D$209,$E43)+COUNTIF(JANVIER!$D$219,$E43)+COUNTIF(JANVIER!$D$229,$E43)+COUNTIF(JANVIER!$D$239,$E43)+COUNTIF(JANVIER!$D$249,$E43)+COUNTIF(JANVIER!$D$259,$E43)+COUNTIF(JANVIER!$D$269,$E43)+COUNTIF(JANVIER!$D$279,$E43)+COUNTIF(JANVIER!$D$289,$E43)+COUNTIF(JANVIER!$D$299,$E43)+COUNTIF(JANVIER!$D$309:H344,$E43)</f>
        <v>0</v>
      </c>
      <c r="R43" s="151">
        <f>COUNTIF(JANVIER!$E$8,$E43)+COUNTIF(JANVIER!$E$18,$E43)+COUNTIF(JANVIER!$E$28,$E43)+COUNTIF(JANVIER!$E$39,$E43)+COUNTIF(JANVIER!$E$49,$E43)+COUNTIF(JANVIER!$E$59,$E43)+COUNTIF(JANVIER!$E$69,$E43)+COUNTIF(JANVIER!$E$79,$E43)+COUNTIF(JANVIER!$E$89,$E43)+COUNTIF(JANVIER!$E$99,$E43)+COUNTIF(JANVIER!$E$109,$E43)+COUNTIF(JANVIER!$E$119,$E43)+COUNTIF(JANVIER!$E$129,$E43)+COUNTIF(JANVIER!$E$139,$E43)+COUNTIF(JANVIER!$E$149,$E43)+COUNTIF(JANVIER!$E$159,$E43)+COUNTIF(JANVIER!$E$169,$E43)+COUNTIF(JANVIER!$E$179,$E43)+COUNTIF(JANVIER!$E$189,$E43)+COUNTIF(JANVIER!$E$199,$E43)+COUNTIF(JANVIER!$E$209,$E43)+COUNTIF(JANVIER!$E$219,$E43)+COUNTIF(JANVIER!$E$229,$E43)+COUNTIF(JANVIER!$E$239,$E43)+COUNTIF(JANVIER!$E$249,$E43)+COUNTIF(JANVIER!$E$259,$E43)+COUNTIF(JANVIER!$E$269,$E43)+COUNTIF(JANVIER!$E$279,$E43)+COUNTIF(JANVIER!$E$289,$E43)+COUNTIF(JANVIER!$E$299,$E43)+COUNTIF(JANVIER!$E$309,$E43)</f>
        <v>0</v>
      </c>
      <c r="S43" s="48">
        <f t="shared" si="3"/>
        <v>0</v>
      </c>
      <c r="T43" s="136">
        <f t="shared" si="3"/>
        <v>0</v>
      </c>
      <c r="U43" s="49">
        <f t="shared" si="4"/>
        <v>0</v>
      </c>
      <c r="V43" s="80"/>
      <c r="W43" s="55">
        <f>COUNTIF(JANVIER!$G$6,$E43)+COUNTIF(JANVIER!$G$16,$E43)+COUNTIF(JANVIER!$G$26,$E43)+COUNTIF(JANVIER!$G$37,$E43)+COUNTIF(JANVIER!$G$47,$E43)+COUNTIF(JANVIER!$G$57,$E43)+COUNTIF(JANVIER!$G$67,$E43)+COUNTIF(JANVIER!$G$77,$E43)+COUNTIF(JANVIER!$G$87,$E43)+COUNTIF(JANVIER!$G$97,$E43)+COUNTIF(JANVIER!$G$107,$E43)+COUNTIF(JANVIER!$G$117,$E43)+COUNTIF(JANVIER!$G$127,$E43)+COUNTIF(JANVIER!$G$137,$E43)+COUNTIF(JANVIER!$G$147,$E43)+COUNTIF(JANVIER!$G$157,$E43)+COUNTIF(JANVIER!$G$167,$E43)+COUNTIF(JANVIER!$G$177,$E43)+COUNTIF(JANVIER!$G$187,$E43)+COUNTIF(JANVIER!$G$197,$E43)+COUNTIF(JANVIER!$G$207,$E43)+COUNTIF(JANVIER!$G$217,$E43)+COUNTIF(JANVIER!$G$227,$E43)+COUNTIF(JANVIER!$G$237,$E43)+COUNTIF(JANVIER!$G$247,$E43)+COUNTIF(JANVIER!$G$257,$E43)+COUNTIF(JANVIER!$G$267,$E43)+COUNTIF(JANVIER!$G$277,$E43)+COUNTIF(JANVIER!$G$287,$E43)+COUNTIF(JANVIER!$G$297,$E43)+COUNTIF(JANVIER!$G$307:N344,$E43)</f>
        <v>0</v>
      </c>
      <c r="X43" s="140">
        <f>COUNTIF(JANVIER!$H$6,$E43)+COUNTIF(JANVIER!$H$16,$E43)+COUNTIF(JANVIER!$H$26,$E43)+COUNTIF(JANVIER!$H$37,$E43)+COUNTIF(JANVIER!$H$47,$E43)+COUNTIF(JANVIER!$H$57,$E43)+COUNTIF(JANVIER!$H$67,$E43)+COUNTIF(JANVIER!$H$77,$E43)+COUNTIF(JANVIER!$H$87,$E43)+COUNTIF(JANVIER!$H$97,$E43)+COUNTIF(JANVIER!$H$107,$E43)+COUNTIF(JANVIER!$H$117,$E43)+COUNTIF(JANVIER!$H$127,$E43)+COUNTIF(JANVIER!$H$137,$E43)+COUNTIF(JANVIER!$H$147,$E43)+COUNTIF(JANVIER!$H$157,$E43)+COUNTIF(JANVIER!$H$167,$E43)+COUNTIF(JANVIER!$H$177,$E43)+COUNTIF(JANVIER!$H$187,$E43)+COUNTIF(JANVIER!$H$197,$E43)+COUNTIF(JANVIER!$H$207,$E43)+COUNTIF(JANVIER!$H$217,$E43)+COUNTIF(JANVIER!$H$227,$E43)+COUNTIF(JANVIER!$H$237,$E43)+COUNTIF(JANVIER!$H$247,$E43)+COUNTIF(JANVIER!$H$257,$E43)+COUNTIF(JANVIER!$H$267,$E43)+COUNTIF(JANVIER!$H$277,$E43)+COUNTIF(JANVIER!$H$287,$E43)+COUNTIF(JANVIER!$H$297,$E43)+COUNTIF(JANVIER!$H$307:O344,$E43)</f>
        <v>0</v>
      </c>
      <c r="Y43" s="55">
        <f>COUNTIF(JANVIER!$G$7,$E43)+COUNTIF(JANVIER!$G$17,$E43)+COUNTIF(JANVIER!$G$27,$E43)+COUNTIF(JANVIER!$G$38,$E43)+COUNTIF(JANVIER!$G$48,$E43)+COUNTIF(JANVIER!$G$58,$E43)+COUNTIF(JANVIER!$G$68,$E43)+COUNTIF(JANVIER!$G$78,$E43)+COUNTIF(JANVIER!$G$88,$E43)+COUNTIF(JANVIER!$G$98,$E43)+COUNTIF(JANVIER!$G$108,$E43)+COUNTIF(JANVIER!$G$118,$E43)+COUNTIF(JANVIER!$G$128,$E43)+COUNTIF(JANVIER!$G$138,$E43)+COUNTIF(JANVIER!$G$148,$E43)+COUNTIF(JANVIER!$G$158,$E43)+COUNTIF(JANVIER!$G$168,$E43)+COUNTIF(JANVIER!$G$178,$E43)+COUNTIF(JANVIER!$G$188,$E43)+COUNTIF(JANVIER!$G$198,$E43)+COUNTIF(JANVIER!$G$208,$E43)+COUNTIF(JANVIER!$G$218,$E43)+COUNTIF(JANVIER!$G$228,$E43)+COUNTIF(JANVIER!$G$238,$E43)+COUNTIF(JANVIER!$G$248,$E43)+COUNTIF(JANVIER!$G$258,$E43)+COUNTIF(JANVIER!$G$268,$E43)+COUNTIF(JANVIER!$G$278,$E43)+COUNTIF(JANVIER!$G$288,$E43)+COUNTIF(JANVIER!$G$298,$E43)+COUNTIF(JANVIER!$G$308:P344,$E43)</f>
        <v>0</v>
      </c>
      <c r="Z43" s="140">
        <f>COUNTIF(JANVIER!$H$7,$E43)+COUNTIF(JANVIER!$H$17,$E43)+COUNTIF(JANVIER!$H$27,$E43)+COUNTIF(JANVIER!$H$38,$E43)+COUNTIF(JANVIER!$H$48,$E43)+COUNTIF(JANVIER!$H$58,$E43)+COUNTIF(JANVIER!$H$68,$E43)+COUNTIF(JANVIER!$H$78,$E43)+COUNTIF(JANVIER!$H$88,$E43)+COUNTIF(JANVIER!$H$98,$E43)+COUNTIF(JANVIER!$H$108,$E43)+COUNTIF(JANVIER!$H$118,$E43)+COUNTIF(JANVIER!$H$128,$E43)+COUNTIF(JANVIER!$H$138,$E43)+COUNTIF(JANVIER!$H$148,$E43)+COUNTIF(JANVIER!$H$158,$E43)+COUNTIF(JANVIER!$H$168,$E43)+COUNTIF(JANVIER!$H$178,$E43)+COUNTIF(JANVIER!$H$188,$E43)+COUNTIF(JANVIER!$H$198,$E43)+COUNTIF(JANVIER!$H$208,$E43)+COUNTIF(JANVIER!$H$218,$E43)+COUNTIF(JANVIER!$H$228,$E43)+COUNTIF(JANVIER!$H$238,$E43)+COUNTIF(JANVIER!$H$248,$E43)+COUNTIF(JANVIER!$H$258,$E43)+COUNTIF(JANVIER!$H$268,$E43)+COUNTIF(JANVIER!$H$278,$E43)+COUNTIF(JANVIER!$H$288,$E43)+COUNTIF(JANVIER!$H$298,$E43)+COUNTIF(JANVIER!$H$308:P344,$E43)</f>
        <v>0</v>
      </c>
      <c r="AA43" s="55">
        <f>COUNTIF(JANVIER!$G$8,$E43)+COUNTIF(JANVIER!$G$18,$E43)+COUNTIF(JANVIER!$G$28,$E43)+COUNTIF(JANVIER!$G$39,$E43)+COUNTIF(JANVIER!$G$49,$E43)+COUNTIF(JANVIER!$G$59,$E43)+COUNTIF(JANVIER!$G$69,$E43)+COUNTIF(JANVIER!$G$79,$E43)+COUNTIF(JANVIER!$G$89,$E43)+COUNTIF(JANVIER!$G$99,$E43)+COUNTIF(JANVIER!$G$109,$E43)+COUNTIF(JANVIER!$G$119,$E43)+COUNTIF(JANVIER!$G$129,$E43)+COUNTIF(JANVIER!$G$139,$E43)+COUNTIF(JANVIER!$G$149,$E43)+COUNTIF(JANVIER!$G$159,$E43)+COUNTIF(JANVIER!$G$169,$E43)+COUNTIF(JANVIER!$G$179,$E43)+COUNTIF(JANVIER!$G$189,$E43)+COUNTIF(JANVIER!$G$199,$E43)+COUNTIF(JANVIER!$G$209,$E43)+COUNTIF(JANVIER!$G$219,$E43)+COUNTIF(JANVIER!$G$229,$E43)+COUNTIF(JANVIER!$G$239,$E43)+COUNTIF(JANVIER!$G$249,$E43)+COUNTIF(JANVIER!$G$259,$E43)+COUNTIF(JANVIER!$G$269,$E43)+COUNTIF(JANVIER!$G$279,$E43)+COUNTIF(JANVIER!$G$289,$E43)+COUNTIF(JANVIER!$G$299,$E43)+COUNTIF(JANVIER!$G$309:R344,$E43)</f>
        <v>0</v>
      </c>
      <c r="AB43" s="140">
        <f>COUNTIF(JANVIER!$H$8,$E43)+COUNTIF(JANVIER!$H$18,$E43)+COUNTIF(JANVIER!$H$28,$E43)+COUNTIF(JANVIER!$H$39,$E43)+COUNTIF(JANVIER!$H$49,$E43)+COUNTIF(JANVIER!$H$59,$E43)+COUNTIF(JANVIER!$H$69,$E43)+COUNTIF(JANVIER!$H$79,$E43)+COUNTIF(JANVIER!$H$89,$E43)+COUNTIF(JANVIER!$H$99,$E43)+COUNTIF(JANVIER!$H$109,$E43)+COUNTIF(JANVIER!$H$119,$E43)+COUNTIF(JANVIER!$H$129,$E43)+COUNTIF(JANVIER!$H$139,$E43)+COUNTIF(JANVIER!$H$149,$E43)+COUNTIF(JANVIER!$H$159,$E43)+COUNTIF(JANVIER!$H$169,$E43)+COUNTIF(JANVIER!$H$179,$E43)+COUNTIF(JANVIER!$H$189,$E43)+COUNTIF(JANVIER!$H$199,$E43)+COUNTIF(JANVIER!$H$209,$E43)+COUNTIF(JANVIER!$H$219,$E43)+COUNTIF(JANVIER!$H$229,$E43)+COUNTIF(JANVIER!$H$239,$E43)+COUNTIF(JANVIER!$H$249,$E43)+COUNTIF(JANVIER!$H$259,$E43)+COUNTIF(JANVIER!$H$269,$E43)+COUNTIF(JANVIER!$H$279,$E43)+COUNTIF(JANVIER!$H$289,$E43)+COUNTIF(JANVIER!$H$299,$E43)+COUNTIF(JANVIER!$H$309,$E43)</f>
        <v>0</v>
      </c>
      <c r="AC43" s="48">
        <f t="shared" si="5"/>
        <v>0</v>
      </c>
      <c r="AD43" s="136">
        <f t="shared" si="6"/>
        <v>0</v>
      </c>
      <c r="AE43" s="49">
        <f t="shared" si="7"/>
        <v>0</v>
      </c>
      <c r="AF43" s="80"/>
      <c r="AG43" s="55">
        <f>COUNTIF(JANVIER!J$6,$E43)+COUNTIF(JANVIER!$J$16,$E43)+COUNTIF(JANVIER!$J$26,$E43)+COUNTIF(JANVIER!$J$37,$E43)+COUNTIF(JANVIER!$J$47,$E43)+COUNTIF(JANVIER!$J$57,$E43)+COUNTIF(JANVIER!$J$67,$E43)+COUNTIF(JANVIER!$J$77,$E43)+COUNTIF(JANVIER!$J$87,$E43)+COUNTIF(JANVIER!$J$97,$E43)+COUNTIF(JANVIER!$J$107,$E43)+COUNTIF(JANVIER!$J$117,$E43)+COUNTIF(JANVIER!$J$127,$E43)+COUNTIF(JANVIER!$J$137,$E43)+COUNTIF(JANVIER!$J$147,$E43)+COUNTIF(JANVIER!$J$157,$E43)+COUNTIF(JANVIER!$J$167,$E43)+COUNTIF(JANVIER!$J$177,$E43)+COUNTIF(JANVIER!$J$187,$E43)+COUNTIF(JANVIER!$J$197,$E43)+COUNTIF(JANVIER!$J$207,$E43)+COUNTIF(JANVIER!$J$217,$E43)+COUNTIF(JANVIER!$J$227,$E43)+COUNTIF(JANVIER!$J$237,$E43)+COUNTIF(JANVIER!$J$247,$E43)+COUNTIF(JANVIER!$J$257,$E43)+COUNTIF(JANVIER!$J$267,$E43)+COUNTIF(JANVIER!$J$277,$E43)+COUNTIF(JANVIER!$J$287,$E43)+COUNTIF(JANVIER!$J$297,$E43)+COUNTIF(JANVIER!$J$307,$E43)</f>
        <v>0</v>
      </c>
      <c r="AH43" s="140">
        <f>COUNTIF(JANVIER!K$6,$E43)+COUNTIF(JANVIER!$K$16,$E43)+COUNTIF(JANVIER!$K$26,$E43)+COUNTIF(JANVIER!$K$37,$E43)+COUNTIF(JANVIER!$K$47,$E43)+COUNTIF(JANVIER!$K$57,$E43)+COUNTIF(JANVIER!$K$67,$E43)+COUNTIF(JANVIER!$K$77,$E43)+COUNTIF(JANVIER!$K$87,$E43)+COUNTIF(JANVIER!$K$97,$E43)+COUNTIF(JANVIER!$K$107,$E43)+COUNTIF(JANVIER!$K$117,$E43)+COUNTIF(JANVIER!$K$127,$E43)+COUNTIF(JANVIER!$K$137,$E43)+COUNTIF(JANVIER!$K$147,$E43)+COUNTIF(JANVIER!$K$157,$E43)+COUNTIF(JANVIER!$K$167,$E43)+COUNTIF(JANVIER!$K$177,$E43)+COUNTIF(JANVIER!$K$187,$E43)+COUNTIF(JANVIER!$K$197,$E43)+COUNTIF(JANVIER!$K$207,$E43)+COUNTIF(JANVIER!$K$217,$E43)+COUNTIF(JANVIER!$K$227,$E43)+COUNTIF(JANVIER!$K$237,$E43)+COUNTIF(JANVIER!$K$247,$E43)+COUNTIF(JANVIER!$K$257,$E43)+COUNTIF(JANVIER!$K$267,$E43)+COUNTIF(JANVIER!$K$277,$E43)+COUNTIF(JANVIER!$K$287,$E43)+COUNTIF(JANVIER!$K$297,$E43)+COUNTIF(JANVIER!$K$307,$E43)</f>
        <v>0</v>
      </c>
      <c r="AI43" s="55">
        <f>COUNTIF(JANVIER!$J$7,$E43)+COUNTIF(JANVIER!$J$17,$E43)+COUNTIF(JANVIER!$J$27,$E43)+COUNTIF(JANVIER!$J$38,$E43)+COUNTIF(JANVIER!$J$48,$E43)+COUNTIF(JANVIER!$J$58,$E43)+COUNTIF(JANVIER!$J$68,$E43)+COUNTIF(JANVIER!$J$78,$E43)+COUNTIF(JANVIER!$J$88,$E43)+COUNTIF(JANVIER!$J$98,$E43)+COUNTIF(JANVIER!$J$108,$E43)+COUNTIF(JANVIER!$J$118,$E43)+COUNTIF(JANVIER!$J$128,$E43)+COUNTIF(JANVIER!$J$138,$E43)+COUNTIF(JANVIER!$J$148,$E43)+COUNTIF(JANVIER!$J$158,$E43)+COUNTIF(JANVIER!$J$168,$E43)+COUNTIF(JANVIER!$J$178,$E43)+COUNTIF(JANVIER!$J$188,$E43)+COUNTIF(JANVIER!$J$198,$E43)+COUNTIF(JANVIER!$J$208,$E43)+COUNTIF(JANVIER!$J$218,$E43)+COUNTIF(JANVIER!$J$228,$E43)+COUNTIF(JANVIER!$J$238,$E43)+COUNTIF(JANVIER!$J$248,$E43)+COUNTIF(JANVIER!$J$258,$E43)+COUNTIF(JANVIER!$J$268,$E43)+COUNTIF(JANVIER!$J$278,$E43)+COUNTIF(JANVIER!$J$288,$E43)+COUNTIF(JANVIER!$J$298,$E43)+COUNTIF(JANVIER!$J$308,$E43)</f>
        <v>0</v>
      </c>
      <c r="AJ43" s="140">
        <f>COUNTIF(JANVIER!$K$7,$E43)+COUNTIF(JANVIER!$K$17,$E43)+COUNTIF(JANVIER!$K$27,$E43)+COUNTIF(JANVIER!$K$38,$E43)+COUNTIF(JANVIER!$K$48,$E43)+COUNTIF(JANVIER!$K$58,$E43)+COUNTIF(JANVIER!$K$68,$E43)+COUNTIF(JANVIER!$K$78,$E43)+COUNTIF(JANVIER!$K$88,$E43)+COUNTIF(JANVIER!$K$98,$E43)+COUNTIF(JANVIER!$K$108,$E43)+COUNTIF(JANVIER!$K$118,$E43)+COUNTIF(JANVIER!$K$128,$E43)+COUNTIF(JANVIER!$K$138,$E43)+COUNTIF(JANVIER!$K$148,$E43)+COUNTIF(JANVIER!$K$158,$E43)+COUNTIF(JANVIER!$K$168,$E43)+COUNTIF(JANVIER!$K$178,$E43)+COUNTIF(JANVIER!$K$188,$E43)+COUNTIF(JANVIER!$K$198,$E43)+COUNTIF(JANVIER!$K$208,$E43)+COUNTIF(JANVIER!$K$218,$E43)+COUNTIF(JANVIER!$K$228,$E43)+COUNTIF(JANVIER!$K$238,$E43)+COUNTIF(JANVIER!$K$248,$E43)+COUNTIF(JANVIER!$K$258,$E43)+COUNTIF(JANVIER!$K$268,$E43)+COUNTIF(JANVIER!$K$278,$E43)+COUNTIF(JANVIER!$K$288,$E43)+COUNTIF(JANVIER!$K$298,$E43)+COUNTIF(JANVIER!$K$308,$E43)</f>
        <v>0</v>
      </c>
      <c r="AK43" s="55">
        <f>COUNTIF(JANVIER!J$8,$E43)+COUNTIF(JANVIER!$J$18,$E43)+COUNTIF(JANVIER!$J$28,$E43)+COUNTIF(JANVIER!$J$39,$E43)+COUNTIF(JANVIER!$J$49,$E43)+COUNTIF(JANVIER!$J$59,$E43)+COUNTIF(JANVIER!$J$69,$E43)+COUNTIF(JANVIER!$J$79,$E43)+COUNTIF(JANVIER!$J$89,$E43)+COUNTIF(JANVIER!$J$99,$E43)+COUNTIF(JANVIER!$J$109,$E43)+COUNTIF(JANVIER!$J$119,$E43)+COUNTIF(JANVIER!$J$129,$E43)+COUNTIF(JANVIER!$J$139,$E43)+COUNTIF(JANVIER!$J$149,$E43)+COUNTIF(JANVIER!$J$159,$E43)+COUNTIF(JANVIER!$J$169,$E43)+COUNTIF(JANVIER!$J$179,$E43)+COUNTIF(JANVIER!$J$189,$E43)+COUNTIF(JANVIER!$J$199,$E43)+COUNTIF(JANVIER!$J$209,$E43)+COUNTIF(JANVIER!$J$219,$E43)+COUNTIF(JANVIER!$J$229,$E43)+COUNTIF(JANVIER!$J$239,$E43)+COUNTIF(JANVIER!$J$249,$E43)+COUNTIF(JANVIER!$J$259,$E43)+COUNTIF(JANVIER!$J$269,$E43)+COUNTIF(JANVIER!$J$279,$E43)+COUNTIF(JANVIER!$J$289,$E43)+COUNTIF(JANVIER!$J$299,$E43)+COUNTIF(JANVIER!$J$309,$E43)</f>
        <v>0</v>
      </c>
      <c r="AL43" s="140">
        <f>COUNTIF(JANVIER!K$8,$E43)+COUNTIF(JANVIER!$K$18,$E43)+COUNTIF(JANVIER!$K$28,$E43)+COUNTIF(JANVIER!$K$39,$E43)+COUNTIF(JANVIER!$K$49,$E43)+COUNTIF(JANVIER!$K$59,$E43)+COUNTIF(JANVIER!$K$69,$E43)+COUNTIF(JANVIER!$K$79,$E43)+COUNTIF(JANVIER!$K$89,$E43)+COUNTIF(JANVIER!$K$99,$E43)+COUNTIF(JANVIER!$K$109,$E43)+COUNTIF(JANVIER!$K$119,$E43)+COUNTIF(JANVIER!$K$129,$E43)+COUNTIF(JANVIER!$K$139,$E43)+COUNTIF(JANVIER!$K$149,$E43)+COUNTIF(JANVIER!$K$159,$E43)+COUNTIF(JANVIER!$K$169,$E43)+COUNTIF(JANVIER!$K$179,$E43)+COUNTIF(JANVIER!$K$189,$E43)+COUNTIF(JANVIER!$K$199,$E43)+COUNTIF(JANVIER!$K$209,$E43)+COUNTIF(JANVIER!$K$219,$E43)+COUNTIF(JANVIER!$K$229,$E43)+COUNTIF(JANVIER!$K$239,$E43)+COUNTIF(JANVIER!$K$249,$E43)+COUNTIF(JANVIER!$K$259,$E43)+COUNTIF(JANVIER!$K$269,$E43)+COUNTIF(JANVIER!$K$279,$E43)+COUNTIF(JANVIER!$K$289,$E43)+COUNTIF(JANVIER!$K$299,$E43)+COUNTIF(JANVIER!$K$309,$E43)</f>
        <v>0</v>
      </c>
      <c r="AM43" s="55">
        <f>COUNTIF(JANVIER!J$9,$E43)+COUNTIF(JANVIER!$J$19,$E43)+COUNTIF(JANVIER!$J$29,$E43)+COUNTIF(JANVIER!$J$40,$E43)+COUNTIF(JANVIER!$J$50,$E43)+COUNTIF(JANVIER!$J$60,$E43)+COUNTIF(JANVIER!$J$70,$E43)+COUNTIF(JANVIER!$J$80,$E43)+COUNTIF(JANVIER!$J$90,$E43)+COUNTIF(JANVIER!$J$100,$E43)+COUNTIF(JANVIER!$J$110,$E43)+COUNTIF(JANVIER!$J$120,$E43)+COUNTIF(JANVIER!$J$130,$E43)+COUNTIF(JANVIER!$J$140,$E43)+COUNTIF(JANVIER!$J$150,$E43)+COUNTIF(JANVIER!$J$160,$E43)+COUNTIF(JANVIER!$J$170,$E43)+COUNTIF(JANVIER!$J$180,$E43)+COUNTIF(JANVIER!$J$190,$E43)+COUNTIF(JANVIER!$J$200,$E43)+COUNTIF(JANVIER!$J$210,$E43)+COUNTIF(JANVIER!$J$220,$E43)+COUNTIF(JANVIER!$J$230,$E43)+COUNTIF(JANVIER!$J$240,$E43)+COUNTIF(JANVIER!$J$250,$E43)+COUNTIF(JANVIER!$J$260,$E43)+COUNTIF(JANVIER!$J$270,$E43)+COUNTIF(JANVIER!$J$280,$E43)+COUNTIF(JANVIER!$J$290,$E43)+COUNTIF(JANVIER!$J$300,$E43)+COUNTIF(JANVIER!$J$310,$E43)</f>
        <v>0</v>
      </c>
      <c r="AN43" s="140">
        <f>COUNTIF(JANVIER!K$9,$E43)+COUNTIF(JANVIER!$K$19,$E43)+COUNTIF(JANVIER!$K$29,$E43)+COUNTIF(JANVIER!$K$40,$E43)+COUNTIF(JANVIER!$K$50,$E43)+COUNTIF(JANVIER!$K$60,$E43)+COUNTIF(JANVIER!$K$70,$E43)+COUNTIF(JANVIER!$K$80,$E43)+COUNTIF(JANVIER!$K$90,$E43)+COUNTIF(JANVIER!$K$100,$E43)+COUNTIF(JANVIER!$K$110,$E43)+COUNTIF(JANVIER!$K$120,$E43)+COUNTIF(JANVIER!$K$130,$E43)+COUNTIF(JANVIER!$K$140,$E43)+COUNTIF(JANVIER!$K$150,$E43)+COUNTIF(JANVIER!$K$160,$E43)+COUNTIF(JANVIER!$K$170,$E43)+COUNTIF(JANVIER!$K$180,$E43)+COUNTIF(JANVIER!$K$190,$E43)+COUNTIF(JANVIER!$K$200,$E43)+COUNTIF(JANVIER!$K$210,$E43)+COUNTIF(JANVIER!$K$220,$E43)+COUNTIF(JANVIER!$K$230,$E43)+COUNTIF(JANVIER!$K$240,$E43)+COUNTIF(JANVIER!$K$250,$E43)+COUNTIF(JANVIER!$K$260,$E43)+COUNTIF(JANVIER!$K$270,$E43)+COUNTIF(JANVIER!$K$280,$E43)+COUNTIF(JANVIER!$K$290,$E43)+COUNTIF(JANVIER!$K$300,$E43)+COUNTIF(JANVIER!$K$310,$E43)</f>
        <v>0</v>
      </c>
      <c r="AO43" s="55">
        <f>COUNTIF(JANVIER!J$10,$E43)+COUNTIF(JANVIER!$J$20,$E43)+COUNTIF(JANVIER!$J$30,$E43)+COUNTIF(JANVIER!$J$41,$E43)+COUNTIF(JANVIER!$J$51,$E43)+COUNTIF(JANVIER!$J$61,$E43)+COUNTIF(JANVIER!$J$71,$E43)+COUNTIF(JANVIER!$J$81,$E43)+COUNTIF(JANVIER!$J$91,$E43)+COUNTIF(JANVIER!$J$101,$E43)+COUNTIF(JANVIER!$J$111,$E43)+COUNTIF(JANVIER!$J$121,$E43)+COUNTIF(JANVIER!$J$131,$E43)+COUNTIF(JANVIER!$J$141,$E43)+COUNTIF(JANVIER!$J$151,$E43)+COUNTIF(JANVIER!$J$161,$E43)+COUNTIF(JANVIER!$J$171,$E43)+COUNTIF(JANVIER!$J$181,$E43)+COUNTIF(JANVIER!$J$191,$E43)+COUNTIF(JANVIER!$J$201,$E43)+COUNTIF(JANVIER!$J$211,$E43)+COUNTIF(JANVIER!$J$221,$E43)+COUNTIF(JANVIER!$J$231,$E43)+COUNTIF(JANVIER!$J$241,$E43)+COUNTIF(JANVIER!$J$251,$E43)+COUNTIF(JANVIER!$J$261,$E43)+COUNTIF(JANVIER!$J$271,$E43)+COUNTIF(JANVIER!$J$281,$E43)+COUNTIF(JANVIER!$J$291,$E43)+COUNTIF(JANVIER!$J$301,$E43)+COUNTIF(JANVIER!$J$311,$E43)</f>
        <v>0</v>
      </c>
      <c r="AP43" s="140">
        <f>COUNTIF(JANVIER!K$10,$E43)+COUNTIF(JANVIER!$K$20,$E43)+COUNTIF(JANVIER!$K$30,$E43)+COUNTIF(JANVIER!$K$40,$E43)+COUNTIF(JANVIER!$K$50,$E43)+COUNTIF(JANVIER!$K$60,$E43)+COUNTIF(JANVIER!$K$70,$E43)+COUNTIF(JANVIER!$K$80,$E43)+COUNTIF(JANVIER!$K$90,$E43)+COUNTIF(JANVIER!$K$100,$E43)+COUNTIF(JANVIER!$K$110,$E43)+COUNTIF(JANVIER!$K$120,$E43)+COUNTIF(JANVIER!$K$130,$E43)+COUNTIF(JANVIER!$K$140,$E43)+COUNTIF(JANVIER!$K$150,$E43)+COUNTIF(JANVIER!$K$160,$E43)+COUNTIF(JANVIER!$K$170,$E43)+COUNTIF(JANVIER!$K$180,$E43)+COUNTIF(JANVIER!$K$190,$E43)+COUNTIF(JANVIER!$K$200,$E43)+COUNTIF(JANVIER!$K$210,$E43)+COUNTIF(JANVIER!$K$220,$E43)+COUNTIF(JANVIER!$K$230,$E43)+COUNTIF(JANVIER!$K$240,$E43)+COUNTIF(JANVIER!$K$250,$E43)+COUNTIF(JANVIER!$K$260,$E43)+COUNTIF(JANVIER!$K$270,$E43)+COUNTIF(JANVIER!$K$280,$E43)+COUNTIF(JANVIER!$K$290,$E43)+COUNTIF(JANVIER!$K$300,$E43)+COUNTIF(JANVIER!$K$310,$E43)</f>
        <v>0</v>
      </c>
      <c r="AQ43" s="55">
        <f>COUNTIF(JANVIER!J$11,$E43)+COUNTIF(JANVIER!$J$21,$E43)+COUNTIF(JANVIER!$J$31,$E43)+COUNTIF(JANVIER!$J$42,$E43)+COUNTIF(JANVIER!$J$52,$E43)+COUNTIF(JANVIER!$J$62,$E43)+COUNTIF(JANVIER!$J$72,$E43)+COUNTIF(JANVIER!$J$82,$E43)+COUNTIF(JANVIER!$J$92,$E43)+COUNTIF(JANVIER!$J$102,$E43)+COUNTIF(JANVIER!$J$112,$E43)+COUNTIF(JANVIER!$J$122,$E43)+COUNTIF(JANVIER!$J$132,$E43)+COUNTIF(JANVIER!$J$142,$E43)+COUNTIF(JANVIER!$J$152,$E43)+COUNTIF(JANVIER!$J$162,$E43)+COUNTIF(JANVIER!$J$172,$E43)+COUNTIF(JANVIER!$J$182,$E43)+COUNTIF(JANVIER!$J$192,$E43)+COUNTIF(JANVIER!$J$202,$E43)+COUNTIF(JANVIER!$J$212,$E43)+COUNTIF(JANVIER!$J$222,$E43)+COUNTIF(JANVIER!$J$232,$E43)+COUNTIF(JANVIER!$J$242,$E43)+COUNTIF(JANVIER!$J$252,$E43)+COUNTIF(JANVIER!$J$262,$E43)+COUNTIF(JANVIER!$J$272,$E43)+COUNTIF(JANVIER!$J$282,$E43)+COUNTIF(JANVIER!$J$292,$E43)+COUNTIF(JANVIER!$J$302,$E43)+COUNTIF(JANVIER!$J$312,$E43)</f>
        <v>0</v>
      </c>
      <c r="AR43" s="140">
        <f>COUNTIF(JANVIER!K$11,$E43)+COUNTIF(JANVIER!$K$21,$E43)+COUNTIF(JANVIER!$K$32,$E43)+COUNTIF(JANVIER!$K$42,$E43)+COUNTIF(JANVIER!$K$52,$E43)+COUNTIF(JANVIER!$K$62,$E43)+COUNTIF(JANVIER!$K$72,$E43)+COUNTIF(JANVIER!$K$82,$E43)+COUNTIF(JANVIER!$K$92,$E43)+COUNTIF(JANVIER!$K$102,$E43)+COUNTIF(JANVIER!$K$112,$E43)+COUNTIF(JANVIER!$K$122,$E43)+COUNTIF(JANVIER!$K$132,$E43)+COUNTIF(JANVIER!$K$142,$E43)+COUNTIF(JANVIER!$K$152,$E43)+COUNTIF(JANVIER!$K$162,$E43)+COUNTIF(JANVIER!$K$172,$E43)+COUNTIF(JANVIER!$K$182,$E43)+COUNTIF(JANVIER!$K$192,$E43)+COUNTIF(JANVIER!$K$202,$E43)+COUNTIF(JANVIER!$K$212,$E43)+COUNTIF(JANVIER!$K$222,$E43)+COUNTIF(JANVIER!$K$232,$E43)+COUNTIF(JANVIER!$K$242,$E43)+COUNTIF(JANVIER!$K$252,$E43)+COUNTIF(JANVIER!$K$262,$E43)+COUNTIF(JANVIER!$K$272,$E43)+COUNTIF(JANVIER!$K$282,$E43)+COUNTIF(JANVIER!$K$292,$E43)+COUNTIF(JANVIER!$K$302,$E43)+COUNTIF(JANVIER!$K$312,$E43)</f>
        <v>0</v>
      </c>
      <c r="AS43" s="158">
        <f t="shared" si="8"/>
        <v>0</v>
      </c>
      <c r="AT43" s="80"/>
      <c r="AU43" s="2">
        <f>COUNTIF(JANVIER!M$6,$E43)+COUNTIF(JANVIER!$M$16,$E43)+COUNTIF(JANVIER!$M$26,$E43)+COUNTIF(JANVIER!$M$37,$E43)+COUNTIF(JANVIER!$M$47,$E43)+COUNTIF(JANVIER!$M$57,$E43)+COUNTIF(JANVIER!$M$67,$E43)+COUNTIF(JANVIER!$M$77,$E43)+COUNTIF(JANVIER!$M$87,$E43)+COUNTIF(JANVIER!$M$97,$E43)+COUNTIF(JANVIER!$M$107,$E43)+COUNTIF(JANVIER!$M$117,$E43)+COUNTIF(JANVIER!$M$127,$E43)+COUNTIF(JANVIER!$M$137,$E43)+COUNTIF(JANVIER!$M$147,$E43)+COUNTIF(JANVIER!$M$157,$E43)+COUNTIF(JANVIER!$M$167,$E43)+COUNTIF(JANVIER!$M$177,$E43)+COUNTIF(JANVIER!$M$187,$E43)+COUNTIF(JANVIER!$M$197,$E43)+COUNTIF(JANVIER!$M$207,$E43)+COUNTIF(JANVIER!$M$217,$E43)+COUNTIF(JANVIER!$M$227,$E43)+COUNTIF(JANVIER!$M$237,$E43)+COUNTIF(JANVIER!$M$247,$E43)+COUNTIF(JANVIER!$M$257,$E43)+COUNTIF(JANVIER!$M$267,$E43)+COUNTIF(JANVIER!$M$277,$E43)+COUNTIF(JANVIER!$M$287,$E43)+COUNTIF(JANVIER!$M$297,$E43)+COUNTIF(JANVIER!$M$307,$E43)</f>
        <v>0</v>
      </c>
      <c r="AV43" s="138">
        <f>COUNTIF(JANVIER!N$6,$E43)+COUNTIF(JANVIER!$N$16,$E43)+COUNTIF(JANVIER!$N$26,$E43)+COUNTIF(JANVIER!$N$37,$E43)+COUNTIF(JANVIER!$N$47,$E43)+COUNTIF(JANVIER!$N$57,$E43)+COUNTIF(JANVIER!$N$67,$E43)+COUNTIF(JANVIER!$N$77,$E43)+COUNTIF(JANVIER!$N$87,$E43)+COUNTIF(JANVIER!$N$97,$E43)+COUNTIF(JANVIER!$N$107,$E43)+COUNTIF(JANVIER!$N$117,$E43)+COUNTIF(JANVIER!$N$127,$E43)+COUNTIF(JANVIER!$N$137,$E43)+COUNTIF(JANVIER!$N$147,$E43)+COUNTIF(JANVIER!$N$157,$E43)+COUNTIF(JANVIER!$N$167,$E43)+COUNTIF(JANVIER!$N$177,$E43)+COUNTIF(JANVIER!$N$187,$E43)+COUNTIF(JANVIER!$N$197,$E43)+COUNTIF(JANVIER!$N$207,$E43)+COUNTIF(JANVIER!$N$217,$E43)+COUNTIF(JANVIER!$N$227,$E43)+COUNTIF(JANVIER!$N$237,$E43)+COUNTIF(JANVIER!$N$247,$E43)+COUNTIF(JANVIER!$N$257,$E43)+COUNTIF(JANVIER!$N$267,$E43)+COUNTIF(JANVIER!$N$277,$E43)+COUNTIF(JANVIER!$N$287,$E43)+COUNTIF(JANVIER!$N$297,$E43)+COUNTIF(JANVIER!$N$307,$E43)</f>
        <v>0</v>
      </c>
      <c r="AW43" s="2">
        <f>COUNTIF(JANVIER!$M$7,$E43)+COUNTIF(JANVIER!$M$17,$E43)+COUNTIF(JANVIER!$M$27,$E43)+COUNTIF(JANVIER!$M$38,$E43)+COUNTIF(JANVIER!$M$48,$E43)+COUNTIF(JANVIER!$M$58,$E43)+COUNTIF(JANVIER!$M$68,$E43)+COUNTIF(JANVIER!$M$78,$E43)+COUNTIF(JANVIER!$M$88,$E43)+COUNTIF(JANVIER!$M$98,$E43)+COUNTIF(JANVIER!$M$108,$E43)+COUNTIF(JANVIER!$M$118,$E43)+COUNTIF(JANVIER!$M$128,$E43)+COUNTIF(JANVIER!$M$138,$E43)+COUNTIF(JANVIER!$M$148,$E43)+COUNTIF(JANVIER!$M$158,$E43)+COUNTIF(JANVIER!$M$168,$E43)+COUNTIF(JANVIER!$M$178,$E43)+COUNTIF(JANVIER!$M$188,$E43)+COUNTIF(JANVIER!$M$198,$E43)+COUNTIF(JANVIER!$M$208,$E43)+COUNTIF(JANVIER!$M$218,$E43)+COUNTIF(JANVIER!$M$228,$E43)+COUNTIF(JANVIER!$M$238,$E43)+COUNTIF(JANVIER!$M$248,$E43)+COUNTIF(JANVIER!$M$258,$E43)+COUNTIF(JANVIER!$M$268,$E43)+COUNTIF(JANVIER!$M$278,$E43)+COUNTIF(JANVIER!$M$288,$E43)+COUNTIF(JANVIER!$M$298,$E43)+COUNTIF(JANVIER!$M$308,$E43)</f>
        <v>0</v>
      </c>
      <c r="AX43" s="138">
        <f>COUNTIF(JANVIER!N$7,$E43)+COUNTIF(JANVIER!$N$17,$E43)+COUNTIF(JANVIER!$N$27,$E43)+COUNTIF(JANVIER!$N$38,$E43)+COUNTIF(JANVIER!$N$48,$E43)+COUNTIF(JANVIER!$N$58,$E43)+COUNTIF(JANVIER!$N$68,$E43)+COUNTIF(JANVIER!$N$78,$E43)+COUNTIF(JANVIER!$N$88,$E43)+COUNTIF(JANVIER!$N$98,$E43)+COUNTIF(JANVIER!$N$108,$E43)+COUNTIF(JANVIER!$N$118,$E43)+COUNTIF(JANVIER!$N$128,$E43)+COUNTIF(JANVIER!$N$138,$E43)+COUNTIF(JANVIER!$N$148,$E43)+COUNTIF(JANVIER!$N$158,$E43)+COUNTIF(JANVIER!$N$168,$E43)+COUNTIF(JANVIER!$N$178,$E43)+COUNTIF(JANVIER!$N$188,$E43)+COUNTIF(JANVIER!$N$198,$E43)+COUNTIF(JANVIER!$N$208,$E43)+COUNTIF(JANVIER!$N$218,$E43)+COUNTIF(JANVIER!$N$228,$E43)+COUNTIF(JANVIER!$N$238,$E43)+COUNTIF(JANVIER!$N$248,$E43)+COUNTIF(JANVIER!$N$258,$E43)+COUNTIF(JANVIER!$N$268,$E43)+COUNTIF(JANVIER!$N$278,$E43)+COUNTIF(JANVIER!$N$288,$E43)+COUNTIF(JANVIER!$N$298,$E43)+COUNTIF(JANVIER!$N$308,$E43)</f>
        <v>0</v>
      </c>
      <c r="AY43" s="98">
        <f>COUNTIF(JANVIER!M$8,$E43)+COUNTIF(JANVIER!$M$18,$E43)+COUNTIF(JANVIER!$M$28,$E43)+COUNTIF(JANVIER!$M$39,$E43)+COUNTIF(JANVIER!$M$49,$E43)+COUNTIF(JANVIER!$M$59,$E43)+COUNTIF(JANVIER!$M$69,$E43)+COUNTIF(JANVIER!$M$79,$E43)+COUNTIF(JANVIER!$M$89,$E43)+COUNTIF(JANVIER!$M$99,$E43)+COUNTIF(JANVIER!$M$109,$E43)+COUNTIF(JANVIER!$M$119,$E43)+COUNTIF(JANVIER!$M$129,$E43)+COUNTIF(JANVIER!$M$139,$E43)+COUNTIF(JANVIER!$M$149,$E43)+COUNTIF(JANVIER!$M$159,$E43)+COUNTIF(JANVIER!$M$169,$E43)+COUNTIF(JANVIER!$M$179,$E43)+COUNTIF(JANVIER!$M$189,$E43)+COUNTIF(JANVIER!$M$199,$E43)+COUNTIF(JANVIER!$M$209,$E43)+COUNTIF(JANVIER!$M$219,$E43)+COUNTIF(JANVIER!$M$229,$E43)+COUNTIF(JANVIER!$M$239,$E43)+COUNTIF(JANVIER!$M$249,$E43)+COUNTIF(JANVIER!$M$259,$E43)+COUNTIF(JANVIER!$M$269,$E43)+COUNTIF(JANVIER!$M$279,$E43)+COUNTIF(JANVIER!$M$289,$E43)+COUNTIF(JANVIER!$M$299,$E43)+COUNTIF(JANVIER!$M$309,$E43)</f>
        <v>0</v>
      </c>
      <c r="AZ43" s="136">
        <f>COUNTIF(JANVIER!N$8,$E43)+COUNTIF(JANVIER!$N$18,$E43)+COUNTIF(JANVIER!$N$28,$E43)+COUNTIF(JANVIER!$N$39,$E43)+COUNTIF(JANVIER!$N$49,$E43)+COUNTIF(JANVIER!$N$59,$E43)+COUNTIF(JANVIER!$N$69,$E43)+COUNTIF(JANVIER!$N$79,$E43)+COUNTIF(JANVIER!$N$89,$E43)+COUNTIF(JANVIER!$N$99,$E43)+COUNTIF(JANVIER!$N$109,$E43)+COUNTIF(JANVIER!$N$119,$E43)+COUNTIF(JANVIER!$N$129,$E43)+COUNTIF(JANVIER!$N$139,$E43)+COUNTIF(JANVIER!$N$149,$E43)+COUNTIF(JANVIER!$N$159,$E43)+COUNTIF(JANVIER!$N$169,$E43)+COUNTIF(JANVIER!$N$179,$E43)+COUNTIF(JANVIER!$N$189,$E43)+COUNTIF(JANVIER!$N$199,$E43)+COUNTIF(JANVIER!$N$209,$E43)+COUNTIF(JANVIER!$N$219,$E43)+COUNTIF(JANVIER!$N$229,$E43)+COUNTIF(JANVIER!$N$239,$E43)+COUNTIF(JANVIER!$N$249,$E43)+COUNTIF(JANVIER!$N$259,$E43)+COUNTIF(JANVIER!$N$269,$E43)+COUNTIF(JANVIER!$N$279,$E43)+COUNTIF(JANVIER!$N$289,$E43)+COUNTIF(JANVIER!$N$299,$E43)+COUNTIF(JANVIER!$N$309,$E43)</f>
        <v>0</v>
      </c>
      <c r="BA43" s="98">
        <f>COUNTIF(JANVIER!M$9,$E43)+COUNTIF(JANVIER!$M$19,$E43)+COUNTIF(JANVIER!$M$29,$E43)+COUNTIF(JANVIER!$M$40,$E43)+COUNTIF(JANVIER!$M$50,$E43)+COUNTIF(JANVIER!$M$60,$E43)+COUNTIF(JANVIER!$M$70,$E43)+COUNTIF(JANVIER!$M$80,$E43)+COUNTIF(JANVIER!$M$90,$E43)+COUNTIF(JANVIER!$M$100,$E43)+COUNTIF(JANVIER!$M$110,$E43)+COUNTIF(JANVIER!$M$120,$E43)+COUNTIF(JANVIER!$M$130,$E43)+COUNTIF(JANVIER!$M$140,$E43)+COUNTIF(JANVIER!$M$150,$E43)+COUNTIF(JANVIER!$M$160,$E43)+COUNTIF(JANVIER!$M$170,$E43)+COUNTIF(JANVIER!$M$180,$E43)+COUNTIF(JANVIER!$M$190,$E43)+COUNTIF(JANVIER!$M$200,$E43)+COUNTIF(JANVIER!$M$210,$E43)+COUNTIF(JANVIER!$M$220,$E43)+COUNTIF(JANVIER!$M$230,$E43)+COUNTIF(JANVIER!$M$240,$E43)+COUNTIF(JANVIER!$M$250,$E43)+COUNTIF(JANVIER!$M$260,$E43)+COUNTIF(JANVIER!$M$270,$E43)+COUNTIF(JANVIER!$M$280,$E43)+COUNTIF(JANVIER!$M$290,$E43)+COUNTIF(JANVIER!$M$300,$E43)+COUNTIF(JANVIER!$M$310,$E43)</f>
        <v>0</v>
      </c>
      <c r="BB43" s="136">
        <f>COUNTIF(JANVIER!N$9,$E43)+COUNTIF(JANVIER!$N$19,$E43)+COUNTIF(JANVIER!$N$29,$E43)+COUNTIF(JANVIER!$N$40,$E43)+COUNTIF(JANVIER!$N$50,$E43)+COUNTIF(JANVIER!$N$60,$E43)+COUNTIF(JANVIER!$N$70,$E43)+COUNTIF(JANVIER!$N$80,$E43)+COUNTIF(JANVIER!$N$90,$E43)+COUNTIF(JANVIER!$N$100,$E43)+COUNTIF(JANVIER!$N$110,$E43)+COUNTIF(JANVIER!$N$120,$E43)+COUNTIF(JANVIER!$N$130,$E43)+COUNTIF(JANVIER!$N$140,$E43)+COUNTIF(JANVIER!$N$150,$E43)+COUNTIF(JANVIER!$N$160,$E43)+COUNTIF(JANVIER!$N$170,$E43)+COUNTIF(JANVIER!$N$180,$E43)+COUNTIF(JANVIER!$N$190,$E43)+COUNTIF(JANVIER!$N$200,$E43)+COUNTIF(JANVIER!$N$210,$E43)+COUNTIF(JANVIER!$N$220,$E43)+COUNTIF(JANVIER!$N$230,$E43)+COUNTIF(JANVIER!$N$240,$E43)+COUNTIF(JANVIER!$N$250,$E43)+COUNTIF(JANVIER!$N$260,$E43)+COUNTIF(JANVIER!$N$270,$E43)+COUNTIF(JANVIER!$N$280,$E43)+COUNTIF(JANVIER!$N$290,$E43)+COUNTIF(JANVIER!$N$300,$E43)+COUNTIF(JANVIER!$N$310,$E43)</f>
        <v>0</v>
      </c>
      <c r="BC43" s="80"/>
      <c r="BD43" s="55">
        <f>COUNTIF(JANVIER!P$6,$E43)+COUNTIF(JANVIER!$P$16,$E43)+COUNTIF(JANVIER!$P$26,$E43)+COUNTIF(JANVIER!$P$37,$E43)+COUNTIF(JANVIER!$P$47,$E43)+COUNTIF(JANVIER!$P$57,$E43)+COUNTIF(JANVIER!$P$67,$E43)+COUNTIF(JANVIER!$P$77,$E43)+COUNTIF(JANVIER!$P$87,$E43)+COUNTIF(JANVIER!$P$97,$E43)+COUNTIF(JANVIER!$P$107,$E43)+COUNTIF(JANVIER!$P$117,$E43)+COUNTIF(JANVIER!$P$127,$E43)+COUNTIF(JANVIER!$P$137,$E43)+COUNTIF(JANVIER!$P$147,$E43)+COUNTIF(JANVIER!$P$157,$E43)+COUNTIF(JANVIER!$P$167,$E43)+COUNTIF(JANVIER!$P$177,$E43)+COUNTIF(JANVIER!$P$187,$E43)+COUNTIF(JANVIER!$P$197,$E43)+COUNTIF(JANVIER!$P$207,$E43)+COUNTIF(JANVIER!$P$217,$E43)+COUNTIF(JANVIER!$P$227,$E43)+COUNTIF(JANVIER!$P$237,$E43)+COUNTIF(JANVIER!$P$247,$E43)+COUNTIF(JANVIER!$P$257,$E43)+COUNTIF(JANVIER!$P$267,$E43)+COUNTIF(JANVIER!$P$277,$E43)+COUNTIF(JANVIER!$P$287,$E43)+COUNTIF(JANVIER!$P$297,$E43)+COUNTIF(JANVIER!$P$307,$E43)</f>
        <v>0</v>
      </c>
      <c r="BE43" s="140">
        <f>COUNTIF(JANVIER!Q$6,$E43)+COUNTIF(JANVIER!$P$16,$E43)+COUNTIF(JANVIER!$P$26,$E43)+COUNTIF(JANVIER!$P$37,$E43)+COUNTIF(JANVIER!$M$47,$E43)+COUNTIF(JANVIER!$P$57,$E43)+COUNTIF(JANVIER!$P$67,$E43)+COUNTIF(JANVIER!$P$77,$E43)+COUNTIF(JANVIER!$P$87,$E43)+COUNTIF(JANVIER!$P$97,$E43)+COUNTIF(JANVIER!$P$107,$E43)+COUNTIF(JANVIER!$P$117,$E43)+COUNTIF(JANVIER!$P$127,$E43)+COUNTIF(JANVIER!$P$137,$E43)+COUNTIF(JANVIER!$P$147,$E43)+COUNTIF(JANVIER!$P$157,$E43)+COUNTIF(JANVIER!$P$167,$E43)+COUNTIF(JANVIER!$P$177,$E43)+COUNTIF(JANVIER!$P$187,$E43)+COUNTIF(JANVIER!$P$197,$E43)+COUNTIF(JANVIER!$P$207,$E43)+COUNTIF(JANVIER!$P$217,$E43)+COUNTIF(JANVIER!$P$227,$E43)+COUNTIF(JANVIER!$P$237,$E43)+COUNTIF(JANVIER!$P$247,$E43)+COUNTIF(JANVIER!$P$257,$E43)+COUNTIF(JANVIER!$P$267,$E43)+COUNTIF(JANVIER!$P$277,$E43)+COUNTIF(JANVIER!$P$287,$E43)+COUNTIF(JANVIER!$P$297,$E43)+COUNTIF(JANVIER!$P$307,$E43)</f>
        <v>0</v>
      </c>
      <c r="BF43" s="55">
        <f>COUNTIF(JANVIER!$P$7,$E43)+COUNTIF(JANVIER!$P$17,$E43)+COUNTIF(JANVIER!$P$27,$E43)+COUNTIF(JANVIER!$P$38,$E43)+COUNTIF(JANVIER!$P$48,$E43)+COUNTIF(JANVIER!$P$58,$E43)+COUNTIF(JANVIER!$P$68,$E43)+COUNTIF(JANVIER!$P$78,$E43)+COUNTIF(JANVIER!$P$88,$E43)+COUNTIF(JANVIER!$P$98,$E43)+COUNTIF(JANVIER!$P$108,$E43)+COUNTIF(JANVIER!$P$118,$E43)+COUNTIF(JANVIER!$P$128,$E43)+COUNTIF(JANVIER!$P$138,$E43)+COUNTIF(JANVIER!$P$148,$E43)+COUNTIF(JANVIER!$P$158,$E43)+COUNTIF(JANVIER!$P$168,$E43)+COUNTIF(JANVIER!$P$178,$E43)+COUNTIF(JANVIER!$P$188,$E43)+COUNTIF(JANVIER!$P$198,$E43)+COUNTIF(JANVIER!$P$208,$E43)+COUNTIF(JANVIER!$P$218,$E43)+COUNTIF(JANVIER!$P$228,$E43)+COUNTIF(JANVIER!$P$238,$E43)+COUNTIF(JANVIER!$P$248,$E43)+COUNTIF(JANVIER!$P$258,$E43)+COUNTIF(JANVIER!$P$268,$E43)+COUNTIF(JANVIER!$P$278,$E43)+COUNTIF(JANVIER!$P$288,$E43)+COUNTIF(JANVIER!$P$298,$E43)+COUNTIF(JANVIER!$P$308,$E43)</f>
        <v>0</v>
      </c>
      <c r="BG43" s="140">
        <f>COUNTIF(JANVIER!$Q$7,$E43)+COUNTIF(JANVIER!$Q$17,$E43)+COUNTIF(JANVIER!$Q$27,$E43)+COUNTIF(JANVIER!$Q$38,$E43)+COUNTIF(JANVIER!$Q$48,$E43)+COUNTIF(JANVIER!$Q$58,$E43)+COUNTIF(JANVIER!$Q$68,$E43)+COUNTIF(JANVIER!$Q$78,$E43)+COUNTIF(JANVIER!$Q$88,$E43)+COUNTIF(JANVIER!$Q$98,$E43)+COUNTIF(JANVIER!$Q$108,$E43)+COUNTIF(JANVIER!$Q$118,$E43)+COUNTIF(JANVIER!$Q$128,$E43)+COUNTIF(JANVIER!$Q$138,$E43)+COUNTIF(JANVIER!$Q$148,$E43)+COUNTIF(JANVIER!$Q$158,$E43)+COUNTIF(JANVIER!$Q$168,$E43)+COUNTIF(JANVIER!$Q$178,$E43)+COUNTIF(JANVIER!$Q$188,$E43)+COUNTIF(JANVIER!$Q$198,$E43)+COUNTIF(JANVIER!$Q$208,$E43)+COUNTIF(JANVIER!$Q$218,$E43)+COUNTIF(JANVIER!$Q$228,$E43)+COUNTIF(JANVIER!$Q$238,$E43)+COUNTIF(JANVIER!$Q$248,$E43)+COUNTIF(JANVIER!$Q$258,$E43)+COUNTIF(JANVIER!$Q$268,$E43)+COUNTIF(JANVIER!$Q$278,$E43)+COUNTIF(JANVIER!$Q$288,$E43)+COUNTIF(JANVIER!$Q$298,$E43)+COUNTIF(JANVIER!$Q$308,$E43)</f>
        <v>0</v>
      </c>
      <c r="BH43" s="48">
        <f>COUNTIF(JANVIER!P$8,$E43)+COUNTIF(JANVIER!$P$18,$E43)+COUNTIF(JANVIER!$P$28,$E43)+COUNTIF(JANVIER!$P$39,$E43)+COUNTIF(JANVIER!$P$49,$E43)+COUNTIF(JANVIER!$P$59,$E43)+COUNTIF(JANVIER!$P$69,$E43)+COUNTIF(JANVIER!$P$79,$E43)+COUNTIF(JANVIER!$P$89,$E43)+COUNTIF(JANVIER!$P$99,$E43)+COUNTIF(JANVIER!$P$109,$E43)+COUNTIF(JANVIER!$P$119,$E43)+COUNTIF(JANVIER!$P$129,$E43)+COUNTIF(JANVIER!$P$139,$E43)+COUNTIF(JANVIER!$P$149,$E43)+COUNTIF(JANVIER!$P$159,$E43)+COUNTIF(JANVIER!$P$169,$E43)+COUNTIF(JANVIER!$P$179,$E43)+COUNTIF(JANVIER!$P$189,$E43)+COUNTIF(JANVIER!$P$199,$E43)+COUNTIF(JANVIER!$P$209,$E43)+COUNTIF(JANVIER!$P$219,$E43)+COUNTIF(JANVIER!$P$229,$E43)+COUNTIF(JANVIER!$P$239,$E43)+COUNTIF(JANVIER!$P$249,$E43)+COUNTIF(JANVIER!$P$259,$E43)+COUNTIF(JANVIER!$P$269,$E43)+COUNTIF(JANVIER!$P$279,$E43)+COUNTIF(JANVIER!$P$289,$E43)+COUNTIF(JANVIER!$P$299,$E43)+COUNTIF(JANVIER!$P$309,$E43)</f>
        <v>0</v>
      </c>
      <c r="BI43" s="151">
        <f>COUNTIF(JANVIER!Q$8,$E43)+COUNTIF(JANVIER!$Q$18,$E43)+COUNTIF(JANVIER!$Q$28,$E43)+COUNTIF(JANVIER!$Q$39,$E43)+COUNTIF(JANVIER!$Q$49,$E43)+COUNTIF(JANVIER!$Q$59,$E43)+COUNTIF(JANVIER!$Q$69,$E43)+COUNTIF(JANVIER!$Q$79,$E43)+COUNTIF(JANVIER!$Q$89,$E43)+COUNTIF(JANVIER!$Q$99,$E43)+COUNTIF(JANVIER!$Q$109,$E43)+COUNTIF(JANVIER!$Q$119,$E43)+COUNTIF(JANVIER!$Q$129,$E43)+COUNTIF(JANVIER!$Q$139,$E43)+COUNTIF(JANVIER!$Q$149,$E43)+COUNTIF(JANVIER!$Q$159,$E43)+COUNTIF(JANVIER!$Q$169,$E43)+COUNTIF(JANVIER!$Q$179,$E43)+COUNTIF(JANVIER!$Q$189,$E43)+COUNTIF(JANVIER!$Q$199,$E43)+COUNTIF(JANVIER!$Q$209,$E43)+COUNTIF(JANVIER!$Q$219,$E43)+COUNTIF(JANVIER!$Q$229,$E43)+COUNTIF(JANVIER!$Q$239,$E43)+COUNTIF(JANVIER!$Q$249,$E43)+COUNTIF(JANVIER!$Q$259,$E43)+COUNTIF(JANVIER!$Q$269,$E43)+COUNTIF(JANVIER!$Q$279,$E43)+COUNTIF(JANVIER!$Q$289,$E43)+COUNTIF(JANVIER!$Q$299,$E43)+COUNTIF(JANVIER!$Q$309,$E43)</f>
        <v>0</v>
      </c>
      <c r="BJ43" s="80"/>
      <c r="BK43" s="55">
        <f>COUNTIF(JANVIER!S$6,$E43)+COUNTIF(JANVIER!$S$16,$E43)+COUNTIF(JANVIER!$S$26,$E43)+COUNTIF(JANVIER!$S$37,$E43)+COUNTIF(JANVIER!$S$47,$E43)+COUNTIF(JANVIER!$S$57,$E43)+COUNTIF(JANVIER!$S$67,$E43)+COUNTIF(JANVIER!$S$77,$E43)+COUNTIF(JANVIER!$S$87,$E43)+COUNTIF(JANVIER!$S$97,$E43)+COUNTIF(JANVIER!$S$107,$E43)+COUNTIF(JANVIER!$S$117,$E43)+COUNTIF(JANVIER!$S$127,$E43)+COUNTIF(JANVIER!$S$137,$E43)+COUNTIF(JANVIER!$S$147,$E43)+COUNTIF(JANVIER!$S$157,$E43)+COUNTIF(JANVIER!$S$167,$E43)+COUNTIF(JANVIER!$S$177,$E43)+COUNTIF(JANVIER!$S$187,$E43)+COUNTIF(JANVIER!$S$197,$E43)+COUNTIF(JANVIER!$S$207,$E43)+COUNTIF(JANVIER!$S$217,$E43)+COUNTIF(JANVIER!$S$227,$E43)+COUNTIF(JANVIER!$S$237,$E43)+COUNTIF(JANVIER!$S$247,$E43)+COUNTIF(JANVIER!$S$257,$E43)+COUNTIF(JANVIER!$S$267,$E43)+COUNTIF(JANVIER!$S$277,$E43)+COUNTIF(JANVIER!$S$287,$E43)+COUNTIF(JANVIER!$S$297,$E43)+COUNTIF(JANVIER!$S$307,$E43)</f>
        <v>0</v>
      </c>
      <c r="BL43" s="140">
        <f>COUNTIF(JANVIER!T$6,$E46)+COUNTIF(JANVIER!$T$16,$E46)+COUNTIF(JANVIER!$T$26,$E46)+COUNTIF(JANVIER!$T$37,$E46)+COUNTIF(JANVIER!$T$47,$E46)+COUNTIF(JANVIER!$T$57,$E46)+COUNTIF(JANVIER!$T$67,$E46)+COUNTIF(JANVIER!$T$77,$E46)+COUNTIF(JANVIER!$T$87,$E46)+COUNTIF(JANVIER!$T$97,$E46)+COUNTIF(JANVIER!$T$107,$E46)+COUNTIF(JANVIER!$T$117,$E46)+COUNTIF(JANVIER!$T$127,$E46)+COUNTIF(JANVIER!$T$137,$E46)+COUNTIF(JANVIER!$T$147,$E46)+COUNTIF(JANVIER!$T$157,$E46)+COUNTIF(JANVIER!$T$167,$E46)+COUNTIF(JANVIER!$T$177,$E46)+COUNTIF(JANVIER!$T$187,$E46)+COUNTIF(JANVIER!$T$197,$E46)+COUNTIF(JANVIER!$T$207,$E46)+COUNTIF(JANVIER!$T$217,$E46)+COUNTIF(JANVIER!$T$227,$E46)+COUNTIF(JANVIER!$T$237,$E46)+COUNTIF(JANVIER!$T$247,$E46)+COUNTIF(JANVIER!$T$257,$E46)+COUNTIF(JANVIER!$T$267,$E46)+COUNTIF(JANVIER!$T$277,$E46)+COUNTIF(JANVIER!$T$287,$E46)+COUNTIF(JANVIER!$T$297,$E46)+COUNTIF(JANVIER!$T$307,$E46)</f>
        <v>0</v>
      </c>
      <c r="BM43" s="55">
        <f>COUNTIF(JANVIER!$S$7,$E43)+COUNTIF(JANVIER!$S$17,$E43)+COUNTIF(JANVIER!$S$27,$E43)+COUNTIF(JANVIER!$S$38,$E43)+COUNTIF(JANVIER!$S$48,$E43)+COUNTIF(JANVIER!$S$58,$E43)+COUNTIF(JANVIER!$S$68,$E43)+COUNTIF(JANVIER!$S$78,$E43)+COUNTIF(JANVIER!$S$88,$E43)+COUNTIF(JANVIER!$S$98,$E43)+COUNTIF(JANVIER!$S$108,$E43)+COUNTIF(JANVIER!$S$118,$E43)+COUNTIF(JANVIER!$S$128,$E43)+COUNTIF(JANVIER!$S$138,$E43)+COUNTIF(JANVIER!$S$148,$E43)+COUNTIF(JANVIER!$S$158,$E43)+COUNTIF(JANVIER!$S$168,$E43)+COUNTIF(JANVIER!$S$178,$E43)+COUNTIF(JANVIER!$S$188,$E43)+COUNTIF(JANVIER!$S$198,$E43)+COUNTIF(JANVIER!$S$208,$E43)+COUNTIF(JANVIER!$S$218,$E43)+COUNTIF(JANVIER!$S$228,$E43)+COUNTIF(JANVIER!$S$238,$E43)+COUNTIF(JANVIER!$S$248,$E43)+COUNTIF(JANVIER!$S$258,$E43)+COUNTIF(JANVIER!$S$268,$E43)+COUNTIF(JANVIER!$S$278,$E43)+COUNTIF(JANVIER!$S$288,$E43)+COUNTIF(JANVIER!$S$298,$E43)+COUNTIF(JANVIER!$S$308,$E43)</f>
        <v>0</v>
      </c>
      <c r="BN43" s="140">
        <f>COUNTIF(JANVIER!$T$7,$E43)+COUNTIF(JANVIER!$T$17,$E43)+COUNTIF(JANVIER!$T$27,$E43)+COUNTIF(JANVIER!$T$38,$E43)+COUNTIF(JANVIER!$T$48,$E43)+COUNTIF(JANVIER!$T$58,$E43)+COUNTIF(JANVIER!$T$68,$E43)+COUNTIF(JANVIER!$T$78,$E43)+COUNTIF(JANVIER!$T$88,$E43)+COUNTIF(JANVIER!$T$98,$E43)+COUNTIF(JANVIER!$T$108,$E43)+COUNTIF(JANVIER!$T$118,$E43)+COUNTIF(JANVIER!$T$128,$E43)+COUNTIF(JANVIER!$T$138,$E43)+COUNTIF(JANVIER!$T$148,$E43)+COUNTIF(JANVIER!$T$158,$E43)+COUNTIF(JANVIER!$T$168,$E43)+COUNTIF(JANVIER!$T$178,$E43)+COUNTIF(JANVIER!$T$188,$E43)+COUNTIF(JANVIER!$T$198,$E43)+COUNTIF(JANVIER!$T$208,$E43)+COUNTIF(JANVIER!$T$218,$E43)+COUNTIF(JANVIER!$T$228,$E43)+COUNTIF(JANVIER!$T$238,$E43)+COUNTIF(JANVIER!$T$248,$E43)+COUNTIF(JANVIER!$T$258,$E43)+COUNTIF(JANVIER!$T$268,$E43)+COUNTIF(JANVIER!$T$278,$E43)+COUNTIF(JANVIER!$T$288,$E43)+COUNTIF(JANVIER!$T$298,$E43)+COUNTIF(JANVIER!$T$308,$E43)</f>
        <v>0</v>
      </c>
    </row>
    <row r="44" spans="5:66" x14ac:dyDescent="0.25">
      <c r="E44" s="162"/>
      <c r="F44" s="120"/>
      <c r="G44" s="55">
        <f>COUNTIF(JANVIER!$A$8,$E44)+COUNTIF(JANVIER!$A$18,$E44)+COUNTIF(JANVIER!$A$276,$E44)+COUNTIF(JANVIER!$A$39,$E44)+COUNTIF(JANVIER!$A$49,$E44)+COUNTIF(JANVIER!$A$59,$E44)+COUNTIF(JANVIER!$A$69,$E44)+COUNTIF(JANVIER!$A$79,$E44)+COUNTIF(JANVIER!$A$87,$E44)+COUNTIF(JANVIER!$A$99,$E44)+COUNTIF(JANVIER!$A$109,$E44)+COUNTIF(JANVIER!$A$119,$E44)+COUNTIF(JANVIER!$A$129,$E44)+COUNTIF(JANVIER!$A$139,$E44)+COUNTIF(JANVIER!$A$149,$E44)+COUNTIF(JANVIER!$A$159,$E44)+COUNTIF(JANVIER!$A$169,$E44)+COUNTIF(JANVIER!$A$179,$E44)+COUNTIF(JANVIER!$A$189,$E44)+COUNTIF(JANVIER!$A$199,$E44)+COUNTIF(JANVIER!$A$209,$E44)+COUNTIF(JANVIER!$A$219,$E44)+COUNTIF(JANVIER!$A$229,$E44)+COUNTIF(JANVIER!$A$239,$E44)+COUNTIF(JANVIER!$A$249,$E44)+COUNTIF(JANVIER!$A$259,$E44)+COUNTIF(JANVIER!$A$269,$E44)+COUNTIF(JANVIER!$A$279,$E44)+COUNTIF(JANVIER!$A$289,$E44)+COUNTIF(JANVIER!$A$299,$E44)+COUNTIF(JANVIER!$A$307:$D$309,$E44)</f>
        <v>0</v>
      </c>
      <c r="H44" s="55">
        <f>COUNTIF(JANVIER!$B$8,$E44)+COUNTIF(JANVIER!$B$18,$E44)+COUNTIF(JANVIER!$B$28,$E44)+COUNTIF(JANVIER!$B$39,$E44)+COUNTIF(JANVIER!$B$49,$E44)+COUNTIF(JANVIER!$B$59,$E44)+COUNTIF(JANVIER!$B$69,$E44)+COUNTIF(JANVIER!$B$79,$E44)+COUNTIF(JANVIER!$B$89,$E44)+COUNTIF(JANVIER!$B$99,$E44)+COUNTIF(JANVIER!$B$109,$E44)+COUNTIF(JANVIER!$B$119,$E44)+COUNTIF(JANVIER!$B$129,$E44)+COUNTIF(JANVIER!$B$139,$E44)+COUNTIF(JANVIER!$B$149,$E44)+COUNTIF(JANVIER!$B$159,$E44)+COUNTIF(JANVIER!$B$169,$E44)+COUNTIF(JANVIER!$B$179,$E44)+COUNTIF(JANVIER!$B$189,$E44)+COUNTIF(JANVIER!$B$199,$E44)+COUNTIF(JANVIER!$B$209,$E44)+COUNTIF(JANVIER!$B$219,$E44)+COUNTIF(JANVIER!$B$229,$E44)+COUNTIF(JANVIER!$B$239,$E44)+COUNTIF(JANVIER!$B$249,$E44)+COUNTIF(JANVIER!$B$259,$E44)+COUNTIF(JANVIER!$B$269,$E44)+COUNTIF(JANVIER!$B$279,$E44)+COUNTIF(JANVIER!$B$289,$E44)+COUNTIF(JANVIER!$B$299,$E44)+COUNTIF(JANVIER!$B$309,$E44)</f>
        <v>0</v>
      </c>
      <c r="I44" s="1">
        <f t="shared" si="0"/>
        <v>0</v>
      </c>
      <c r="J44" s="1">
        <f t="shared" si="1"/>
        <v>0</v>
      </c>
      <c r="K44" s="1">
        <f t="shared" si="2"/>
        <v>0</v>
      </c>
      <c r="L44" s="120"/>
      <c r="M44" s="55">
        <f>COUNTIF(JANVIER!$D$6,$E44)+COUNTIF(JANVIER!$D$16,$E44)+COUNTIF(JANVIER!$D$26,$E44)+COUNTIF(JANVIER!$D$37,$E44)+COUNTIF(JANVIER!$D$47,$E44)+COUNTIF(JANVIER!$D$57,$E44)+COUNTIF(JANVIER!$D$67,$E44)+COUNTIF(JANVIER!$D$77,$E44)+COUNTIF(JANVIER!$D$87,$E44)+COUNTIF(JANVIER!$D$97,$E44)+COUNTIF(JANVIER!$D$107,$E44)+COUNTIF(JANVIER!$D$117,$E44)+COUNTIF(JANVIER!$D$127,$E44)+COUNTIF(JANVIER!$D$137,$E44)+COUNTIF(JANVIER!$D$147,$E44)+COUNTIF(JANVIER!$D$157,$E44)+COUNTIF(JANVIER!$D$167,$E44)+COUNTIF(JANVIER!$D$177,$E44)+COUNTIF(JANVIER!$D$187,$E44)+COUNTIF(JANVIER!$D$197,$E44)+COUNTIF(JANVIER!$D$207,$E44)+COUNTIF(JANVIER!$D$217,$E44)+COUNTIF(JANVIER!$D$227,$E44)+COUNTIF(JANVIER!$D$237,$E44)+COUNTIF(JANVIER!$D$247,$E44)+COUNTIF(JANVIER!$D$257,$E44)+COUNTIF(JANVIER!$D$267,$E44)+COUNTIF(JANVIER!$D$277,$E44)+COUNTIF(JANVIER!$D$287,$E44)+COUNTIF(JANVIER!$D$297,$E44)+COUNTIF(JANVIER!$D$307:D345,$E44)</f>
        <v>0</v>
      </c>
      <c r="N44" s="140">
        <f>COUNTIF(JANVIER!$E$6,$E44)+COUNTIF(JANVIER!$E$16,$E44)+COUNTIF(JANVIER!$E$26,$E44)+COUNTIF(JANVIER!$E$37,$E44)+COUNTIF(JANVIER!$E$47,$E44)+COUNTIF(JANVIER!$E$57,$E44)+COUNTIF(JANVIER!$E$67,$E44)+COUNTIF(JANVIER!$E$77,$E44)+COUNTIF(JANVIER!$E$87,$E44)+COUNTIF(JANVIER!$E$97,$E44)+COUNTIF(JANVIER!$E$107,$E44)+COUNTIF(JANVIER!$E$117,$E44)+COUNTIF(JANVIER!$E$127,$E44)+COUNTIF(JANVIER!$E$137,$E44)+COUNTIF(JANVIER!$E$147,$E44)+COUNTIF(JANVIER!$E$157,$E44)+COUNTIF(JANVIER!$E$167,$E44)+COUNTIF(JANVIER!$E$177,$E44)+COUNTIF(JANVIER!$E$187,$E44)+COUNTIF(JANVIER!$E$197,$E44)+COUNTIF(JANVIER!$E$207,$E44)+COUNTIF(JANVIER!$E$217,$E44)+COUNTIF(JANVIER!$E$227,$E44)+COUNTIF(JANVIER!$E$237,$E44)+COUNTIF(JANVIER!$E$247,$E44)+COUNTIF(JANVIER!$E$257,$E44)+COUNTIF(JANVIER!$E$267,$E44)+COUNTIF(JANVIER!$E$277,$E44)+COUNTIF(JANVIER!$E$287,$E44)+COUNTIF(JANVIER!$E$297,$E44)+COUNTIF(JANVIER!$E$307:E345,$E44)</f>
        <v>0</v>
      </c>
      <c r="O44" s="55">
        <f>COUNTIF(JANVIER!$D$7,$E44)+COUNTIF(JANVIER!$D$17,$E44)+COUNTIF(JANVIER!$D$27,$E44)+COUNTIF(JANVIER!$D$38,$E44)+COUNTIF(JANVIER!$D$48,$E44)+COUNTIF(JANVIER!$D$58,$E44)+COUNTIF(JANVIER!$D$68,$E44)+COUNTIF(JANVIER!$D$78,$E44)+COUNTIF(JANVIER!$D$88,$E44)+COUNTIF(JANVIER!$D$98,$E44)+COUNTIF(JANVIER!$D$108,$E44)+COUNTIF(JANVIER!$D$118,$E44)+COUNTIF(JANVIER!$D$128,$E44)+COUNTIF(JANVIER!$D$138,$E44)+COUNTIF(JANVIER!$D$148,$E44)+COUNTIF(JANVIER!$D$158,$E44)+COUNTIF(JANVIER!$D$168,$E44)+COUNTIF(JANVIER!$D$178,$E44)+COUNTIF(JANVIER!$D$188,$E44)+COUNTIF(JANVIER!$D$198,$E44)+COUNTIF(JANVIER!$D$208,$E44)+COUNTIF(JANVIER!$D$218,$E44)+COUNTIF(JANVIER!$D$228,$E44)+COUNTIF(JANVIER!$D$238,$E44)+COUNTIF(JANVIER!$D$248,$E44)+COUNTIF(JANVIER!$D$258,$E44)+COUNTIF(JANVIER!$D$268,$E44)+COUNTIF(JANVIER!$D$278,$E44)+COUNTIF(JANVIER!$D$288,$E44)+COUNTIF(JANVIER!$D$298,$E44)+COUNTIF(JANVIER!$D$308:F345,$E44)</f>
        <v>0</v>
      </c>
      <c r="P44" s="140">
        <f>COUNTIF(JANVIER!$E$7,$E44)+COUNTIF(JANVIER!$E$17,$E44)+COUNTIF(JANVIER!$E$27,$E44)+COUNTIF(JANVIER!$E$38,$E44)+COUNTIF(JANVIER!$E$48,$E44)+COUNTIF(JANVIER!$E$58,$E44)+COUNTIF(JANVIER!$E$68,$E44)+COUNTIF(JANVIER!$E$78,$E44)+COUNTIF(JANVIER!$E$88,$E44)+COUNTIF(JANVIER!$E$98,$E44)+COUNTIF(JANVIER!$E$108,$E44)+COUNTIF(JANVIER!$E$118,$E44)+COUNTIF(JANVIER!$E$128,$E44)+COUNTIF(JANVIER!$E$138,$E44)+COUNTIF(JANVIER!$E$148,$E44)+COUNTIF(JANVIER!$E$158,$E44)+COUNTIF(JANVIER!$E$168,$E44)+COUNTIF(JANVIER!$E$178,$E44)+COUNTIF(JANVIER!$E$188,$E44)+COUNTIF(JANVIER!$E$198,$E44)+COUNTIF(JANVIER!$E$208,$E44)+COUNTIF(JANVIER!$E$218,$E44)+COUNTIF(JANVIER!$E$228,$E44)+COUNTIF(JANVIER!$E$238,$E44)+COUNTIF(JANVIER!$E$248,$E44)+COUNTIF(JANVIER!$E$258,$E44)+COUNTIF(JANVIER!$E$268,$E44)+COUNTIF(JANVIER!$E$278,$E44)+COUNTIF(JANVIER!$E$288,$E44)+COUNTIF(JANVIER!$E$298,$E44)+COUNTIF(JANVIER!$E$308:G345,$E44)</f>
        <v>0</v>
      </c>
      <c r="Q44" s="48">
        <f>COUNTIF(JANVIER!$D$8,$E44)+COUNTIF(JANVIER!$D$18,$E44)+COUNTIF(JANVIER!$D$28,$E44)+COUNTIF(JANVIER!$D$39,$E44)+COUNTIF(JANVIER!$D$49,$E44)+COUNTIF(JANVIER!$D$59,$E44)+COUNTIF(JANVIER!$D$69,$E44)+COUNTIF(JANVIER!$D$79,$E44)+COUNTIF(JANVIER!$D$89,$E44)+COUNTIF(JANVIER!$D$99,$E44)+COUNTIF(JANVIER!$D$109,$E44)+COUNTIF(JANVIER!$D$119,$E44)+COUNTIF(JANVIER!$D$129,$E44)+COUNTIF(JANVIER!$D$139,$E44)+COUNTIF(JANVIER!$D$149,$E44)+COUNTIF(JANVIER!$D$159,$E44)+COUNTIF(JANVIER!$D$169,$E44)+COUNTIF(JANVIER!$D$179,$E44)+COUNTIF(JANVIER!$D$189,$E44)+COUNTIF(JANVIER!$D$199,$E44)+COUNTIF(JANVIER!$D$209,$E44)+COUNTIF(JANVIER!$D$219,$E44)+COUNTIF(JANVIER!$D$229,$E44)+COUNTIF(JANVIER!$D$239,$E44)+COUNTIF(JANVIER!$D$249,$E44)+COUNTIF(JANVIER!$D$259,$E44)+COUNTIF(JANVIER!$D$269,$E44)+COUNTIF(JANVIER!$D$279,$E44)+COUNTIF(JANVIER!$D$289,$E44)+COUNTIF(JANVIER!$D$299,$E44)+COUNTIF(JANVIER!$D$309:H345,$E44)</f>
        <v>0</v>
      </c>
      <c r="R44" s="151">
        <f>COUNTIF(JANVIER!$E$8,$E44)+COUNTIF(JANVIER!$E$18,$E44)+COUNTIF(JANVIER!$E$28,$E44)+COUNTIF(JANVIER!$E$39,$E44)+COUNTIF(JANVIER!$E$49,$E44)+COUNTIF(JANVIER!$E$59,$E44)+COUNTIF(JANVIER!$E$69,$E44)+COUNTIF(JANVIER!$E$79,$E44)+COUNTIF(JANVIER!$E$89,$E44)+COUNTIF(JANVIER!$E$99,$E44)+COUNTIF(JANVIER!$E$109,$E44)+COUNTIF(JANVIER!$E$119,$E44)+COUNTIF(JANVIER!$E$129,$E44)+COUNTIF(JANVIER!$E$139,$E44)+COUNTIF(JANVIER!$E$149,$E44)+COUNTIF(JANVIER!$E$159,$E44)+COUNTIF(JANVIER!$E$169,$E44)+COUNTIF(JANVIER!$E$179,$E44)+COUNTIF(JANVIER!$E$189,$E44)+COUNTIF(JANVIER!$E$199,$E44)+COUNTIF(JANVIER!$E$209,$E44)+COUNTIF(JANVIER!$E$219,$E44)+COUNTIF(JANVIER!$E$229,$E44)+COUNTIF(JANVIER!$E$239,$E44)+COUNTIF(JANVIER!$E$249,$E44)+COUNTIF(JANVIER!$E$259,$E44)+COUNTIF(JANVIER!$E$269,$E44)+COUNTIF(JANVIER!$E$279,$E44)+COUNTIF(JANVIER!$E$289,$E44)+COUNTIF(JANVIER!$E$299,$E44)+COUNTIF(JANVIER!$E$309,$E44)</f>
        <v>0</v>
      </c>
      <c r="S44" s="48">
        <f t="shared" si="3"/>
        <v>0</v>
      </c>
      <c r="T44" s="136">
        <f t="shared" si="3"/>
        <v>0</v>
      </c>
      <c r="U44" s="49">
        <f t="shared" si="4"/>
        <v>0</v>
      </c>
      <c r="V44" s="80"/>
      <c r="W44" s="55">
        <f>COUNTIF(JANVIER!$G$6,$E44)+COUNTIF(JANVIER!$G$16,$E44)+COUNTIF(JANVIER!$G$26,$E44)+COUNTIF(JANVIER!$G$37,$E44)+COUNTIF(JANVIER!$G$47,$E44)+COUNTIF(JANVIER!$G$57,$E44)+COUNTIF(JANVIER!$G$67,$E44)+COUNTIF(JANVIER!$G$77,$E44)+COUNTIF(JANVIER!$G$87,$E44)+COUNTIF(JANVIER!$G$97,$E44)+COUNTIF(JANVIER!$G$107,$E44)+COUNTIF(JANVIER!$G$117,$E44)+COUNTIF(JANVIER!$G$127,$E44)+COUNTIF(JANVIER!$G$137,$E44)+COUNTIF(JANVIER!$G$147,$E44)+COUNTIF(JANVIER!$G$157,$E44)+COUNTIF(JANVIER!$G$167,$E44)+COUNTIF(JANVIER!$G$177,$E44)+COUNTIF(JANVIER!$G$187,$E44)+COUNTIF(JANVIER!$G$197,$E44)+COUNTIF(JANVIER!$G$207,$E44)+COUNTIF(JANVIER!$G$217,$E44)+COUNTIF(JANVIER!$G$227,$E44)+COUNTIF(JANVIER!$G$237,$E44)+COUNTIF(JANVIER!$G$247,$E44)+COUNTIF(JANVIER!$G$257,$E44)+COUNTIF(JANVIER!$G$267,$E44)+COUNTIF(JANVIER!$G$277,$E44)+COUNTIF(JANVIER!$G$287,$E44)+COUNTIF(JANVIER!$G$297,$E44)+COUNTIF(JANVIER!$G$307:N345,$E44)</f>
        <v>0</v>
      </c>
      <c r="X44" s="140">
        <f>COUNTIF(JANVIER!$H$6,$E44)+COUNTIF(JANVIER!$H$16,$E44)+COUNTIF(JANVIER!$H$26,$E44)+COUNTIF(JANVIER!$H$37,$E44)+COUNTIF(JANVIER!$H$47,$E44)+COUNTIF(JANVIER!$H$57,$E44)+COUNTIF(JANVIER!$H$67,$E44)+COUNTIF(JANVIER!$H$77,$E44)+COUNTIF(JANVIER!$H$87,$E44)+COUNTIF(JANVIER!$H$97,$E44)+COUNTIF(JANVIER!$H$107,$E44)+COUNTIF(JANVIER!$H$117,$E44)+COUNTIF(JANVIER!$H$127,$E44)+COUNTIF(JANVIER!$H$137,$E44)+COUNTIF(JANVIER!$H$147,$E44)+COUNTIF(JANVIER!$H$157,$E44)+COUNTIF(JANVIER!$H$167,$E44)+COUNTIF(JANVIER!$H$177,$E44)+COUNTIF(JANVIER!$H$187,$E44)+COUNTIF(JANVIER!$H$197,$E44)+COUNTIF(JANVIER!$H$207,$E44)+COUNTIF(JANVIER!$H$217,$E44)+COUNTIF(JANVIER!$H$227,$E44)+COUNTIF(JANVIER!$H$237,$E44)+COUNTIF(JANVIER!$H$247,$E44)+COUNTIF(JANVIER!$H$257,$E44)+COUNTIF(JANVIER!$H$267,$E44)+COUNTIF(JANVIER!$H$277,$E44)+COUNTIF(JANVIER!$H$287,$E44)+COUNTIF(JANVIER!$H$297,$E44)+COUNTIF(JANVIER!$H$307:O345,$E44)</f>
        <v>0</v>
      </c>
      <c r="Y44" s="55">
        <f>COUNTIF(JANVIER!$G$7,$E44)+COUNTIF(JANVIER!$G$17,$E44)+COUNTIF(JANVIER!$G$27,$E44)+COUNTIF(JANVIER!$G$38,$E44)+COUNTIF(JANVIER!$G$48,$E44)+COUNTIF(JANVIER!$G$58,$E44)+COUNTIF(JANVIER!$G$68,$E44)+COUNTIF(JANVIER!$G$78,$E44)+COUNTIF(JANVIER!$G$88,$E44)+COUNTIF(JANVIER!$G$98,$E44)+COUNTIF(JANVIER!$G$108,$E44)+COUNTIF(JANVIER!$G$118,$E44)+COUNTIF(JANVIER!$G$128,$E44)+COUNTIF(JANVIER!$G$138,$E44)+COUNTIF(JANVIER!$G$148,$E44)+COUNTIF(JANVIER!$G$158,$E44)+COUNTIF(JANVIER!$G$168,$E44)+COUNTIF(JANVIER!$G$178,$E44)+COUNTIF(JANVIER!$G$188,$E44)+COUNTIF(JANVIER!$G$198,$E44)+COUNTIF(JANVIER!$G$208,$E44)+COUNTIF(JANVIER!$G$218,$E44)+COUNTIF(JANVIER!$G$228,$E44)+COUNTIF(JANVIER!$G$238,$E44)+COUNTIF(JANVIER!$G$248,$E44)+COUNTIF(JANVIER!$G$258,$E44)+COUNTIF(JANVIER!$G$268,$E44)+COUNTIF(JANVIER!$G$278,$E44)+COUNTIF(JANVIER!$G$288,$E44)+COUNTIF(JANVIER!$G$298,$E44)+COUNTIF(JANVIER!$G$308:P345,$E44)</f>
        <v>0</v>
      </c>
      <c r="Z44" s="140">
        <f>COUNTIF(JANVIER!$H$7,$E44)+COUNTIF(JANVIER!$H$17,$E44)+COUNTIF(JANVIER!$H$27,$E44)+COUNTIF(JANVIER!$H$38,$E44)+COUNTIF(JANVIER!$H$48,$E44)+COUNTIF(JANVIER!$H$58,$E44)+COUNTIF(JANVIER!$H$68,$E44)+COUNTIF(JANVIER!$H$78,$E44)+COUNTIF(JANVIER!$H$88,$E44)+COUNTIF(JANVIER!$H$98,$E44)+COUNTIF(JANVIER!$H$108,$E44)+COUNTIF(JANVIER!$H$118,$E44)+COUNTIF(JANVIER!$H$128,$E44)+COUNTIF(JANVIER!$H$138,$E44)+COUNTIF(JANVIER!$H$148,$E44)+COUNTIF(JANVIER!$H$158,$E44)+COUNTIF(JANVIER!$H$168,$E44)+COUNTIF(JANVIER!$H$178,$E44)+COUNTIF(JANVIER!$H$188,$E44)+COUNTIF(JANVIER!$H$198,$E44)+COUNTIF(JANVIER!$H$208,$E44)+COUNTIF(JANVIER!$H$218,$E44)+COUNTIF(JANVIER!$H$228,$E44)+COUNTIF(JANVIER!$H$238,$E44)+COUNTIF(JANVIER!$H$248,$E44)+COUNTIF(JANVIER!$H$258,$E44)+COUNTIF(JANVIER!$H$268,$E44)+COUNTIF(JANVIER!$H$278,$E44)+COUNTIF(JANVIER!$H$288,$E44)+COUNTIF(JANVIER!$H$298,$E44)+COUNTIF(JANVIER!$H$308:P345,$E44)</f>
        <v>0</v>
      </c>
      <c r="AA44" s="55">
        <f>COUNTIF(JANVIER!$G$8,$E44)+COUNTIF(JANVIER!$G$18,$E44)+COUNTIF(JANVIER!$G$28,$E44)+COUNTIF(JANVIER!$G$39,$E44)+COUNTIF(JANVIER!$G$49,$E44)+COUNTIF(JANVIER!$G$59,$E44)+COUNTIF(JANVIER!$G$69,$E44)+COUNTIF(JANVIER!$G$79,$E44)+COUNTIF(JANVIER!$G$89,$E44)+COUNTIF(JANVIER!$G$99,$E44)+COUNTIF(JANVIER!$G$109,$E44)+COUNTIF(JANVIER!$G$119,$E44)+COUNTIF(JANVIER!$G$129,$E44)+COUNTIF(JANVIER!$G$139,$E44)+COUNTIF(JANVIER!$G$149,$E44)+COUNTIF(JANVIER!$G$159,$E44)+COUNTIF(JANVIER!$G$169,$E44)+COUNTIF(JANVIER!$G$179,$E44)+COUNTIF(JANVIER!$G$189,$E44)+COUNTIF(JANVIER!$G$199,$E44)+COUNTIF(JANVIER!$G$209,$E44)+COUNTIF(JANVIER!$G$219,$E44)+COUNTIF(JANVIER!$G$229,$E44)+COUNTIF(JANVIER!$G$239,$E44)+COUNTIF(JANVIER!$G$249,$E44)+COUNTIF(JANVIER!$G$259,$E44)+COUNTIF(JANVIER!$G$269,$E44)+COUNTIF(JANVIER!$G$279,$E44)+COUNTIF(JANVIER!$G$289,$E44)+COUNTIF(JANVIER!$G$299,$E44)+COUNTIF(JANVIER!$G$309:R345,$E44)</f>
        <v>0</v>
      </c>
      <c r="AB44" s="140">
        <f>COUNTIF(JANVIER!$H$8,$E44)+COUNTIF(JANVIER!$H$18,$E44)+COUNTIF(JANVIER!$H$28,$E44)+COUNTIF(JANVIER!$H$39,$E44)+COUNTIF(JANVIER!$H$49,$E44)+COUNTIF(JANVIER!$H$59,$E44)+COUNTIF(JANVIER!$H$69,$E44)+COUNTIF(JANVIER!$H$79,$E44)+COUNTIF(JANVIER!$H$89,$E44)+COUNTIF(JANVIER!$H$99,$E44)+COUNTIF(JANVIER!$H$109,$E44)+COUNTIF(JANVIER!$H$119,$E44)+COUNTIF(JANVIER!$H$129,$E44)+COUNTIF(JANVIER!$H$139,$E44)+COUNTIF(JANVIER!$H$149,$E44)+COUNTIF(JANVIER!$H$159,$E44)+COUNTIF(JANVIER!$H$169,$E44)+COUNTIF(JANVIER!$H$179,$E44)+COUNTIF(JANVIER!$H$189,$E44)+COUNTIF(JANVIER!$H$199,$E44)+COUNTIF(JANVIER!$H$209,$E44)+COUNTIF(JANVIER!$H$219,$E44)+COUNTIF(JANVIER!$H$229,$E44)+COUNTIF(JANVIER!$H$239,$E44)+COUNTIF(JANVIER!$H$249,$E44)+COUNTIF(JANVIER!$H$259,$E44)+COUNTIF(JANVIER!$H$269,$E44)+COUNTIF(JANVIER!$H$279,$E44)+COUNTIF(JANVIER!$H$289,$E44)+COUNTIF(JANVIER!$H$299,$E44)+COUNTIF(JANVIER!$H$309,$E44)</f>
        <v>0</v>
      </c>
      <c r="AC44" s="48">
        <f t="shared" si="5"/>
        <v>0</v>
      </c>
      <c r="AD44" s="136">
        <f t="shared" si="6"/>
        <v>0</v>
      </c>
      <c r="AE44" s="49">
        <f t="shared" si="7"/>
        <v>0</v>
      </c>
      <c r="AF44" s="80"/>
      <c r="AG44" s="55">
        <f>COUNTIF(JANVIER!J$6,$E44)+COUNTIF(JANVIER!$J$16,$E44)+COUNTIF(JANVIER!$J$26,$E44)+COUNTIF(JANVIER!$J$37,$E44)+COUNTIF(JANVIER!$J$47,$E44)+COUNTIF(JANVIER!$J$57,$E44)+COUNTIF(JANVIER!$J$67,$E44)+COUNTIF(JANVIER!$J$77,$E44)+COUNTIF(JANVIER!$J$87,$E44)+COUNTIF(JANVIER!$J$97,$E44)+COUNTIF(JANVIER!$J$107,$E44)+COUNTIF(JANVIER!$J$117,$E44)+COUNTIF(JANVIER!$J$127,$E44)+COUNTIF(JANVIER!$J$137,$E44)+COUNTIF(JANVIER!$J$147,$E44)+COUNTIF(JANVIER!$J$157,$E44)+COUNTIF(JANVIER!$J$167,$E44)+COUNTIF(JANVIER!$J$177,$E44)+COUNTIF(JANVIER!$J$187,$E44)+COUNTIF(JANVIER!$J$197,$E44)+COUNTIF(JANVIER!$J$207,$E44)+COUNTIF(JANVIER!$J$217,$E44)+COUNTIF(JANVIER!$J$227,$E44)+COUNTIF(JANVIER!$J$237,$E44)+COUNTIF(JANVIER!$J$247,$E44)+COUNTIF(JANVIER!$J$257,$E44)+COUNTIF(JANVIER!$J$267,$E44)+COUNTIF(JANVIER!$J$277,$E44)+COUNTIF(JANVIER!$J$287,$E44)+COUNTIF(JANVIER!$J$297,$E44)+COUNTIF(JANVIER!$J$307,$E44)</f>
        <v>0</v>
      </c>
      <c r="AH44" s="140">
        <f>COUNTIF(JANVIER!K$6,$E44)+COUNTIF(JANVIER!$K$16,$E44)+COUNTIF(JANVIER!$K$26,$E44)+COUNTIF(JANVIER!$K$37,$E44)+COUNTIF(JANVIER!$K$47,$E44)+COUNTIF(JANVIER!$K$57,$E44)+COUNTIF(JANVIER!$K$67,$E44)+COUNTIF(JANVIER!$K$77,$E44)+COUNTIF(JANVIER!$K$87,$E44)+COUNTIF(JANVIER!$K$97,$E44)+COUNTIF(JANVIER!$K$107,$E44)+COUNTIF(JANVIER!$K$117,$E44)+COUNTIF(JANVIER!$K$127,$E44)+COUNTIF(JANVIER!$K$137,$E44)+COUNTIF(JANVIER!$K$147,$E44)+COUNTIF(JANVIER!$K$157,$E44)+COUNTIF(JANVIER!$K$167,$E44)+COUNTIF(JANVIER!$K$177,$E44)+COUNTIF(JANVIER!$K$187,$E44)+COUNTIF(JANVIER!$K$197,$E44)+COUNTIF(JANVIER!$K$207,$E44)+COUNTIF(JANVIER!$K$217,$E44)+COUNTIF(JANVIER!$K$227,$E44)+COUNTIF(JANVIER!$K$237,$E44)+COUNTIF(JANVIER!$K$247,$E44)+COUNTIF(JANVIER!$K$257,$E44)+COUNTIF(JANVIER!$K$267,$E44)+COUNTIF(JANVIER!$K$277,$E44)+COUNTIF(JANVIER!$K$287,$E44)+COUNTIF(JANVIER!$K$297,$E44)+COUNTIF(JANVIER!$K$307,$E44)</f>
        <v>0</v>
      </c>
      <c r="AI44" s="55">
        <f>COUNTIF(JANVIER!$J$7,$E44)+COUNTIF(JANVIER!$J$17,$E44)+COUNTIF(JANVIER!$J$27,$E44)+COUNTIF(JANVIER!$J$38,$E44)+COUNTIF(JANVIER!$J$48,$E44)+COUNTIF(JANVIER!$J$58,$E44)+COUNTIF(JANVIER!$J$68,$E44)+COUNTIF(JANVIER!$J$78,$E44)+COUNTIF(JANVIER!$J$88,$E44)+COUNTIF(JANVIER!$J$98,$E44)+COUNTIF(JANVIER!$J$108,$E44)+COUNTIF(JANVIER!$J$118,$E44)+COUNTIF(JANVIER!$J$128,$E44)+COUNTIF(JANVIER!$J$138,$E44)+COUNTIF(JANVIER!$J$148,$E44)+COUNTIF(JANVIER!$J$158,$E44)+COUNTIF(JANVIER!$J$168,$E44)+COUNTIF(JANVIER!$J$178,$E44)+COUNTIF(JANVIER!$J$188,$E44)+COUNTIF(JANVIER!$J$198,$E44)+COUNTIF(JANVIER!$J$208,$E44)+COUNTIF(JANVIER!$J$218,$E44)+COUNTIF(JANVIER!$J$228,$E44)+COUNTIF(JANVIER!$J$238,$E44)+COUNTIF(JANVIER!$J$248,$E44)+COUNTIF(JANVIER!$J$258,$E44)+COUNTIF(JANVIER!$J$268,$E44)+COUNTIF(JANVIER!$J$278,$E44)+COUNTIF(JANVIER!$J$288,$E44)+COUNTIF(JANVIER!$J$298,$E44)+COUNTIF(JANVIER!$J$308,$E44)</f>
        <v>0</v>
      </c>
      <c r="AJ44" s="140">
        <f>COUNTIF(JANVIER!$K$7,$E44)+COUNTIF(JANVIER!$K$17,$E44)+COUNTIF(JANVIER!$K$27,$E44)+COUNTIF(JANVIER!$K$38,$E44)+COUNTIF(JANVIER!$K$48,$E44)+COUNTIF(JANVIER!$K$58,$E44)+COUNTIF(JANVIER!$K$68,$E44)+COUNTIF(JANVIER!$K$78,$E44)+COUNTIF(JANVIER!$K$88,$E44)+COUNTIF(JANVIER!$K$98,$E44)+COUNTIF(JANVIER!$K$108,$E44)+COUNTIF(JANVIER!$K$118,$E44)+COUNTIF(JANVIER!$K$128,$E44)+COUNTIF(JANVIER!$K$138,$E44)+COUNTIF(JANVIER!$K$148,$E44)+COUNTIF(JANVIER!$K$158,$E44)+COUNTIF(JANVIER!$K$168,$E44)+COUNTIF(JANVIER!$K$178,$E44)+COUNTIF(JANVIER!$K$188,$E44)+COUNTIF(JANVIER!$K$198,$E44)+COUNTIF(JANVIER!$K$208,$E44)+COUNTIF(JANVIER!$K$218,$E44)+COUNTIF(JANVIER!$K$228,$E44)+COUNTIF(JANVIER!$K$238,$E44)+COUNTIF(JANVIER!$K$248,$E44)+COUNTIF(JANVIER!$K$258,$E44)+COUNTIF(JANVIER!$K$268,$E44)+COUNTIF(JANVIER!$K$278,$E44)+COUNTIF(JANVIER!$K$288,$E44)+COUNTIF(JANVIER!$K$298,$E44)+COUNTIF(JANVIER!$K$308,$E44)</f>
        <v>0</v>
      </c>
      <c r="AK44" s="55">
        <f>COUNTIF(JANVIER!J$8,$E44)+COUNTIF(JANVIER!$J$18,$E44)+COUNTIF(JANVIER!$J$28,$E44)+COUNTIF(JANVIER!$J$39,$E44)+COUNTIF(JANVIER!$J$49,$E44)+COUNTIF(JANVIER!$J$59,$E44)+COUNTIF(JANVIER!$J$69,$E44)+COUNTIF(JANVIER!$J$79,$E44)+COUNTIF(JANVIER!$J$89,$E44)+COUNTIF(JANVIER!$J$99,$E44)+COUNTIF(JANVIER!$J$109,$E44)+COUNTIF(JANVIER!$J$119,$E44)+COUNTIF(JANVIER!$J$129,$E44)+COUNTIF(JANVIER!$J$139,$E44)+COUNTIF(JANVIER!$J$149,$E44)+COUNTIF(JANVIER!$J$159,$E44)+COUNTIF(JANVIER!$J$169,$E44)+COUNTIF(JANVIER!$J$179,$E44)+COUNTIF(JANVIER!$J$189,$E44)+COUNTIF(JANVIER!$J$199,$E44)+COUNTIF(JANVIER!$J$209,$E44)+COUNTIF(JANVIER!$J$219,$E44)+COUNTIF(JANVIER!$J$229,$E44)+COUNTIF(JANVIER!$J$239,$E44)+COUNTIF(JANVIER!$J$249,$E44)+COUNTIF(JANVIER!$J$259,$E44)+COUNTIF(JANVIER!$J$269,$E44)+COUNTIF(JANVIER!$J$279,$E44)+COUNTIF(JANVIER!$J$289,$E44)+COUNTIF(JANVIER!$J$299,$E44)+COUNTIF(JANVIER!$J$309,$E44)</f>
        <v>0</v>
      </c>
      <c r="AL44" s="140">
        <f>COUNTIF(JANVIER!K$8,$E44)+COUNTIF(JANVIER!$K$18,$E44)+COUNTIF(JANVIER!$K$28,$E44)+COUNTIF(JANVIER!$K$39,$E44)+COUNTIF(JANVIER!$K$49,$E44)+COUNTIF(JANVIER!$K$59,$E44)+COUNTIF(JANVIER!$K$69,$E44)+COUNTIF(JANVIER!$K$79,$E44)+COUNTIF(JANVIER!$K$89,$E44)+COUNTIF(JANVIER!$K$99,$E44)+COUNTIF(JANVIER!$K$109,$E44)+COUNTIF(JANVIER!$K$119,$E44)+COUNTIF(JANVIER!$K$129,$E44)+COUNTIF(JANVIER!$K$139,$E44)+COUNTIF(JANVIER!$K$149,$E44)+COUNTIF(JANVIER!$K$159,$E44)+COUNTIF(JANVIER!$K$169,$E44)+COUNTIF(JANVIER!$K$179,$E44)+COUNTIF(JANVIER!$K$189,$E44)+COUNTIF(JANVIER!$K$199,$E44)+COUNTIF(JANVIER!$K$209,$E44)+COUNTIF(JANVIER!$K$219,$E44)+COUNTIF(JANVIER!$K$229,$E44)+COUNTIF(JANVIER!$K$239,$E44)+COUNTIF(JANVIER!$K$249,$E44)+COUNTIF(JANVIER!$K$259,$E44)+COUNTIF(JANVIER!$K$269,$E44)+COUNTIF(JANVIER!$K$279,$E44)+COUNTIF(JANVIER!$K$289,$E44)+COUNTIF(JANVIER!$K$299,$E44)+COUNTIF(JANVIER!$K$309,$E44)</f>
        <v>0</v>
      </c>
      <c r="AM44" s="55">
        <f>COUNTIF(JANVIER!J$9,$E44)+COUNTIF(JANVIER!$J$19,$E44)+COUNTIF(JANVIER!$J$29,$E44)+COUNTIF(JANVIER!$J$40,$E44)+COUNTIF(JANVIER!$J$50,$E44)+COUNTIF(JANVIER!$J$60,$E44)+COUNTIF(JANVIER!$J$70,$E44)+COUNTIF(JANVIER!$J$80,$E44)+COUNTIF(JANVIER!$J$90,$E44)+COUNTIF(JANVIER!$J$100,$E44)+COUNTIF(JANVIER!$J$110,$E44)+COUNTIF(JANVIER!$J$120,$E44)+COUNTIF(JANVIER!$J$130,$E44)+COUNTIF(JANVIER!$J$140,$E44)+COUNTIF(JANVIER!$J$150,$E44)+COUNTIF(JANVIER!$J$160,$E44)+COUNTIF(JANVIER!$J$170,$E44)+COUNTIF(JANVIER!$J$180,$E44)+COUNTIF(JANVIER!$J$190,$E44)+COUNTIF(JANVIER!$J$200,$E44)+COUNTIF(JANVIER!$J$210,$E44)+COUNTIF(JANVIER!$J$220,$E44)+COUNTIF(JANVIER!$J$230,$E44)+COUNTIF(JANVIER!$J$240,$E44)+COUNTIF(JANVIER!$J$250,$E44)+COUNTIF(JANVIER!$J$260,$E44)+COUNTIF(JANVIER!$J$270,$E44)+COUNTIF(JANVIER!$J$280,$E44)+COUNTIF(JANVIER!$J$290,$E44)+COUNTIF(JANVIER!$J$300,$E44)+COUNTIF(JANVIER!$J$310,$E44)</f>
        <v>0</v>
      </c>
      <c r="AN44" s="140">
        <f>COUNTIF(JANVIER!K$9,$E44)+COUNTIF(JANVIER!$K$19,$E44)+COUNTIF(JANVIER!$K$29,$E44)+COUNTIF(JANVIER!$K$40,$E44)+COUNTIF(JANVIER!$K$50,$E44)+COUNTIF(JANVIER!$K$60,$E44)+COUNTIF(JANVIER!$K$70,$E44)+COUNTIF(JANVIER!$K$80,$E44)+COUNTIF(JANVIER!$K$90,$E44)+COUNTIF(JANVIER!$K$100,$E44)+COUNTIF(JANVIER!$K$110,$E44)+COUNTIF(JANVIER!$K$120,$E44)+COUNTIF(JANVIER!$K$130,$E44)+COUNTIF(JANVIER!$K$140,$E44)+COUNTIF(JANVIER!$K$150,$E44)+COUNTIF(JANVIER!$K$160,$E44)+COUNTIF(JANVIER!$K$170,$E44)+COUNTIF(JANVIER!$K$180,$E44)+COUNTIF(JANVIER!$K$190,$E44)+COUNTIF(JANVIER!$K$200,$E44)+COUNTIF(JANVIER!$K$210,$E44)+COUNTIF(JANVIER!$K$220,$E44)+COUNTIF(JANVIER!$K$230,$E44)+COUNTIF(JANVIER!$K$240,$E44)+COUNTIF(JANVIER!$K$250,$E44)+COUNTIF(JANVIER!$K$260,$E44)+COUNTIF(JANVIER!$K$270,$E44)+COUNTIF(JANVIER!$K$280,$E44)+COUNTIF(JANVIER!$K$290,$E44)+COUNTIF(JANVIER!$K$300,$E44)+COUNTIF(JANVIER!$K$310,$E44)</f>
        <v>0</v>
      </c>
      <c r="AO44" s="55">
        <f>COUNTIF(JANVIER!J$10,$E44)+COUNTIF(JANVIER!$J$20,$E44)+COUNTIF(JANVIER!$J$30,$E44)+COUNTIF(JANVIER!$J$41,$E44)+COUNTIF(JANVIER!$J$51,$E44)+COUNTIF(JANVIER!$J$61,$E44)+COUNTIF(JANVIER!$J$71,$E44)+COUNTIF(JANVIER!$J$81,$E44)+COUNTIF(JANVIER!$J$91,$E44)+COUNTIF(JANVIER!$J$101,$E44)+COUNTIF(JANVIER!$J$111,$E44)+COUNTIF(JANVIER!$J$121,$E44)+COUNTIF(JANVIER!$J$131,$E44)+COUNTIF(JANVIER!$J$141,$E44)+COUNTIF(JANVIER!$J$151,$E44)+COUNTIF(JANVIER!$J$161,$E44)+COUNTIF(JANVIER!$J$171,$E44)+COUNTIF(JANVIER!$J$181,$E44)+COUNTIF(JANVIER!$J$191,$E44)+COUNTIF(JANVIER!$J$201,$E44)+COUNTIF(JANVIER!$J$211,$E44)+COUNTIF(JANVIER!$J$221,$E44)+COUNTIF(JANVIER!$J$231,$E44)+COUNTIF(JANVIER!$J$241,$E44)+COUNTIF(JANVIER!$J$251,$E44)+COUNTIF(JANVIER!$J$261,$E44)+COUNTIF(JANVIER!$J$271,$E44)+COUNTIF(JANVIER!$J$281,$E44)+COUNTIF(JANVIER!$J$291,$E44)+COUNTIF(JANVIER!$J$301,$E44)+COUNTIF(JANVIER!$J$311,$E44)</f>
        <v>0</v>
      </c>
      <c r="AP44" s="140">
        <f>COUNTIF(JANVIER!K$10,$E44)+COUNTIF(JANVIER!$K$20,$E44)+COUNTIF(JANVIER!$K$30,$E44)+COUNTIF(JANVIER!$K$40,$E44)+COUNTIF(JANVIER!$K$50,$E44)+COUNTIF(JANVIER!$K$60,$E44)+COUNTIF(JANVIER!$K$70,$E44)+COUNTIF(JANVIER!$K$80,$E44)+COUNTIF(JANVIER!$K$90,$E44)+COUNTIF(JANVIER!$K$100,$E44)+COUNTIF(JANVIER!$K$110,$E44)+COUNTIF(JANVIER!$K$120,$E44)+COUNTIF(JANVIER!$K$130,$E44)+COUNTIF(JANVIER!$K$140,$E44)+COUNTIF(JANVIER!$K$150,$E44)+COUNTIF(JANVIER!$K$160,$E44)+COUNTIF(JANVIER!$K$170,$E44)+COUNTIF(JANVIER!$K$180,$E44)+COUNTIF(JANVIER!$K$190,$E44)+COUNTIF(JANVIER!$K$200,$E44)+COUNTIF(JANVIER!$K$210,$E44)+COUNTIF(JANVIER!$K$220,$E44)+COUNTIF(JANVIER!$K$230,$E44)+COUNTIF(JANVIER!$K$240,$E44)+COUNTIF(JANVIER!$K$250,$E44)+COUNTIF(JANVIER!$K$260,$E44)+COUNTIF(JANVIER!$K$270,$E44)+COUNTIF(JANVIER!$K$280,$E44)+COUNTIF(JANVIER!$K$290,$E44)+COUNTIF(JANVIER!$K$300,$E44)+COUNTIF(JANVIER!$K$310,$E44)</f>
        <v>0</v>
      </c>
      <c r="AQ44" s="55">
        <f>COUNTIF(JANVIER!J$11,$E44)+COUNTIF(JANVIER!$J$21,$E44)+COUNTIF(JANVIER!$J$31,$E44)+COUNTIF(JANVIER!$J$42,$E44)+COUNTIF(JANVIER!$J$52,$E44)+COUNTIF(JANVIER!$J$62,$E44)+COUNTIF(JANVIER!$J$72,$E44)+COUNTIF(JANVIER!$J$82,$E44)+COUNTIF(JANVIER!$J$92,$E44)+COUNTIF(JANVIER!$J$102,$E44)+COUNTIF(JANVIER!$J$112,$E44)+COUNTIF(JANVIER!$J$122,$E44)+COUNTIF(JANVIER!$J$132,$E44)+COUNTIF(JANVIER!$J$142,$E44)+COUNTIF(JANVIER!$J$152,$E44)+COUNTIF(JANVIER!$J$162,$E44)+COUNTIF(JANVIER!$J$172,$E44)+COUNTIF(JANVIER!$J$182,$E44)+COUNTIF(JANVIER!$J$192,$E44)+COUNTIF(JANVIER!$J$202,$E44)+COUNTIF(JANVIER!$J$212,$E44)+COUNTIF(JANVIER!$J$222,$E44)+COUNTIF(JANVIER!$J$232,$E44)+COUNTIF(JANVIER!$J$242,$E44)+COUNTIF(JANVIER!$J$252,$E44)+COUNTIF(JANVIER!$J$262,$E44)+COUNTIF(JANVIER!$J$272,$E44)+COUNTIF(JANVIER!$J$282,$E44)+COUNTIF(JANVIER!$J$292,$E44)+COUNTIF(JANVIER!$J$302,$E44)+COUNTIF(JANVIER!$J$312,$E44)</f>
        <v>0</v>
      </c>
      <c r="AR44" s="140">
        <f>COUNTIF(JANVIER!K$11,$E44)+COUNTIF(JANVIER!$K$21,$E44)+COUNTIF(JANVIER!$K$32,$E44)+COUNTIF(JANVIER!$K$42,$E44)+COUNTIF(JANVIER!$K$52,$E44)+COUNTIF(JANVIER!$K$62,$E44)+COUNTIF(JANVIER!$K$72,$E44)+COUNTIF(JANVIER!$K$82,$E44)+COUNTIF(JANVIER!$K$92,$E44)+COUNTIF(JANVIER!$K$102,$E44)+COUNTIF(JANVIER!$K$112,$E44)+COUNTIF(JANVIER!$K$122,$E44)+COUNTIF(JANVIER!$K$132,$E44)+COUNTIF(JANVIER!$K$142,$E44)+COUNTIF(JANVIER!$K$152,$E44)+COUNTIF(JANVIER!$K$162,$E44)+COUNTIF(JANVIER!$K$172,$E44)+COUNTIF(JANVIER!$K$182,$E44)+COUNTIF(JANVIER!$K$192,$E44)+COUNTIF(JANVIER!$K$202,$E44)+COUNTIF(JANVIER!$K$212,$E44)+COUNTIF(JANVIER!$K$222,$E44)+COUNTIF(JANVIER!$K$232,$E44)+COUNTIF(JANVIER!$K$242,$E44)+COUNTIF(JANVIER!$K$252,$E44)+COUNTIF(JANVIER!$K$262,$E44)+COUNTIF(JANVIER!$K$272,$E44)+COUNTIF(JANVIER!$K$282,$E44)+COUNTIF(JANVIER!$K$292,$E44)+COUNTIF(JANVIER!$K$302,$E44)+COUNTIF(JANVIER!$K$312,$E44)</f>
        <v>0</v>
      </c>
      <c r="AS44" s="158">
        <f t="shared" si="8"/>
        <v>0</v>
      </c>
      <c r="AT44" s="80"/>
      <c r="AU44" s="2">
        <f>COUNTIF(JANVIER!M$6,$E44)+COUNTIF(JANVIER!$M$16,$E44)+COUNTIF(JANVIER!$M$26,$E44)+COUNTIF(JANVIER!$M$37,$E44)+COUNTIF(JANVIER!$M$47,$E44)+COUNTIF(JANVIER!$M$57,$E44)+COUNTIF(JANVIER!$M$67,$E44)+COUNTIF(JANVIER!$M$77,$E44)+COUNTIF(JANVIER!$M$87,$E44)+COUNTIF(JANVIER!$M$97,$E44)+COUNTIF(JANVIER!$M$107,$E44)+COUNTIF(JANVIER!$M$117,$E44)+COUNTIF(JANVIER!$M$127,$E44)+COUNTIF(JANVIER!$M$137,$E44)+COUNTIF(JANVIER!$M$147,$E44)+COUNTIF(JANVIER!$M$157,$E44)+COUNTIF(JANVIER!$M$167,$E44)+COUNTIF(JANVIER!$M$177,$E44)+COUNTIF(JANVIER!$M$187,$E44)+COUNTIF(JANVIER!$M$197,$E44)+COUNTIF(JANVIER!$M$207,$E44)+COUNTIF(JANVIER!$M$217,$E44)+COUNTIF(JANVIER!$M$227,$E44)+COUNTIF(JANVIER!$M$237,$E44)+COUNTIF(JANVIER!$M$247,$E44)+COUNTIF(JANVIER!$M$257,$E44)+COUNTIF(JANVIER!$M$267,$E44)+COUNTIF(JANVIER!$M$277,$E44)+COUNTIF(JANVIER!$M$287,$E44)+COUNTIF(JANVIER!$M$297,$E44)+COUNTIF(JANVIER!$M$307,$E44)</f>
        <v>0</v>
      </c>
      <c r="AV44" s="138">
        <f>COUNTIF(JANVIER!N$6,$E44)+COUNTIF(JANVIER!$N$16,$E44)+COUNTIF(JANVIER!$N$26,$E44)+COUNTIF(JANVIER!$N$37,$E44)+COUNTIF(JANVIER!$N$47,$E44)+COUNTIF(JANVIER!$N$57,$E44)+COUNTIF(JANVIER!$N$67,$E44)+COUNTIF(JANVIER!$N$77,$E44)+COUNTIF(JANVIER!$N$87,$E44)+COUNTIF(JANVIER!$N$97,$E44)+COUNTIF(JANVIER!$N$107,$E44)+COUNTIF(JANVIER!$N$117,$E44)+COUNTIF(JANVIER!$N$127,$E44)+COUNTIF(JANVIER!$N$137,$E44)+COUNTIF(JANVIER!$N$147,$E44)+COUNTIF(JANVIER!$N$157,$E44)+COUNTIF(JANVIER!$N$167,$E44)+COUNTIF(JANVIER!$N$177,$E44)+COUNTIF(JANVIER!$N$187,$E44)+COUNTIF(JANVIER!$N$197,$E44)+COUNTIF(JANVIER!$N$207,$E44)+COUNTIF(JANVIER!$N$217,$E44)+COUNTIF(JANVIER!$N$227,$E44)+COUNTIF(JANVIER!$N$237,$E44)+COUNTIF(JANVIER!$N$247,$E44)+COUNTIF(JANVIER!$N$257,$E44)+COUNTIF(JANVIER!$N$267,$E44)+COUNTIF(JANVIER!$N$277,$E44)+COUNTIF(JANVIER!$N$287,$E44)+COUNTIF(JANVIER!$N$297,$E44)+COUNTIF(JANVIER!$N$307,$E44)</f>
        <v>0</v>
      </c>
      <c r="AW44" s="2">
        <f>COUNTIF(JANVIER!$M$7,$E44)+COUNTIF(JANVIER!$M$17,$E44)+COUNTIF(JANVIER!$M$27,$E44)+COUNTIF(JANVIER!$M$38,$E44)+COUNTIF(JANVIER!$M$48,$E44)+COUNTIF(JANVIER!$M$58,$E44)+COUNTIF(JANVIER!$M$68,$E44)+COUNTIF(JANVIER!$M$78,$E44)+COUNTIF(JANVIER!$M$88,$E44)+COUNTIF(JANVIER!$M$98,$E44)+COUNTIF(JANVIER!$M$108,$E44)+COUNTIF(JANVIER!$M$118,$E44)+COUNTIF(JANVIER!$M$128,$E44)+COUNTIF(JANVIER!$M$138,$E44)+COUNTIF(JANVIER!$M$148,$E44)+COUNTIF(JANVIER!$M$158,$E44)+COUNTIF(JANVIER!$M$168,$E44)+COUNTIF(JANVIER!$M$178,$E44)+COUNTIF(JANVIER!$M$188,$E44)+COUNTIF(JANVIER!$M$198,$E44)+COUNTIF(JANVIER!$M$208,$E44)+COUNTIF(JANVIER!$M$218,$E44)+COUNTIF(JANVIER!$M$228,$E44)+COUNTIF(JANVIER!$M$238,$E44)+COUNTIF(JANVIER!$M$248,$E44)+COUNTIF(JANVIER!$M$258,$E44)+COUNTIF(JANVIER!$M$268,$E44)+COUNTIF(JANVIER!$M$278,$E44)+COUNTIF(JANVIER!$M$288,$E44)+COUNTIF(JANVIER!$M$298,$E44)+COUNTIF(JANVIER!$M$308,$E44)</f>
        <v>0</v>
      </c>
      <c r="AX44" s="138">
        <f>COUNTIF(JANVIER!N$7,$E44)+COUNTIF(JANVIER!$N$17,$E44)+COUNTIF(JANVIER!$N$27,$E44)+COUNTIF(JANVIER!$N$38,$E44)+COUNTIF(JANVIER!$N$48,$E44)+COUNTIF(JANVIER!$N$58,$E44)+COUNTIF(JANVIER!$N$68,$E44)+COUNTIF(JANVIER!$N$78,$E44)+COUNTIF(JANVIER!$N$88,$E44)+COUNTIF(JANVIER!$N$98,$E44)+COUNTIF(JANVIER!$N$108,$E44)+COUNTIF(JANVIER!$N$118,$E44)+COUNTIF(JANVIER!$N$128,$E44)+COUNTIF(JANVIER!$N$138,$E44)+COUNTIF(JANVIER!$N$148,$E44)+COUNTIF(JANVIER!$N$158,$E44)+COUNTIF(JANVIER!$N$168,$E44)+COUNTIF(JANVIER!$N$178,$E44)+COUNTIF(JANVIER!$N$188,$E44)+COUNTIF(JANVIER!$N$198,$E44)+COUNTIF(JANVIER!$N$208,$E44)+COUNTIF(JANVIER!$N$218,$E44)+COUNTIF(JANVIER!$N$228,$E44)+COUNTIF(JANVIER!$N$238,$E44)+COUNTIF(JANVIER!$N$248,$E44)+COUNTIF(JANVIER!$N$258,$E44)+COUNTIF(JANVIER!$N$268,$E44)+COUNTIF(JANVIER!$N$278,$E44)+COUNTIF(JANVIER!$N$288,$E44)+COUNTIF(JANVIER!$N$298,$E44)+COUNTIF(JANVIER!$N$308,$E44)</f>
        <v>0</v>
      </c>
      <c r="AY44" s="98">
        <f>COUNTIF(JANVIER!M$8,$E44)+COUNTIF(JANVIER!$M$18,$E44)+COUNTIF(JANVIER!$M$28,$E44)+COUNTIF(JANVIER!$M$39,$E44)+COUNTIF(JANVIER!$M$49,$E44)+COUNTIF(JANVIER!$M$59,$E44)+COUNTIF(JANVIER!$M$69,$E44)+COUNTIF(JANVIER!$M$79,$E44)+COUNTIF(JANVIER!$M$89,$E44)+COUNTIF(JANVIER!$M$99,$E44)+COUNTIF(JANVIER!$M$109,$E44)+COUNTIF(JANVIER!$M$119,$E44)+COUNTIF(JANVIER!$M$129,$E44)+COUNTIF(JANVIER!$M$139,$E44)+COUNTIF(JANVIER!$M$149,$E44)+COUNTIF(JANVIER!$M$159,$E44)+COUNTIF(JANVIER!$M$169,$E44)+COUNTIF(JANVIER!$M$179,$E44)+COUNTIF(JANVIER!$M$189,$E44)+COUNTIF(JANVIER!$M$199,$E44)+COUNTIF(JANVIER!$M$209,$E44)+COUNTIF(JANVIER!$M$219,$E44)+COUNTIF(JANVIER!$M$229,$E44)+COUNTIF(JANVIER!$M$239,$E44)+COUNTIF(JANVIER!$M$249,$E44)+COUNTIF(JANVIER!$M$259,$E44)+COUNTIF(JANVIER!$M$269,$E44)+COUNTIF(JANVIER!$M$279,$E44)+COUNTIF(JANVIER!$M$289,$E44)+COUNTIF(JANVIER!$M$299,$E44)+COUNTIF(JANVIER!$M$309,$E44)</f>
        <v>0</v>
      </c>
      <c r="AZ44" s="136">
        <f>COUNTIF(JANVIER!N$8,$E44)+COUNTIF(JANVIER!$N$18,$E44)+COUNTIF(JANVIER!$N$28,$E44)+COUNTIF(JANVIER!$N$39,$E44)+COUNTIF(JANVIER!$N$49,$E44)+COUNTIF(JANVIER!$N$59,$E44)+COUNTIF(JANVIER!$N$69,$E44)+COUNTIF(JANVIER!$N$79,$E44)+COUNTIF(JANVIER!$N$89,$E44)+COUNTIF(JANVIER!$N$99,$E44)+COUNTIF(JANVIER!$N$109,$E44)+COUNTIF(JANVIER!$N$119,$E44)+COUNTIF(JANVIER!$N$129,$E44)+COUNTIF(JANVIER!$N$139,$E44)+COUNTIF(JANVIER!$N$149,$E44)+COUNTIF(JANVIER!$N$159,$E44)+COUNTIF(JANVIER!$N$169,$E44)+COUNTIF(JANVIER!$N$179,$E44)+COUNTIF(JANVIER!$N$189,$E44)+COUNTIF(JANVIER!$N$199,$E44)+COUNTIF(JANVIER!$N$209,$E44)+COUNTIF(JANVIER!$N$219,$E44)+COUNTIF(JANVIER!$N$229,$E44)+COUNTIF(JANVIER!$N$239,$E44)+COUNTIF(JANVIER!$N$249,$E44)+COUNTIF(JANVIER!$N$259,$E44)+COUNTIF(JANVIER!$N$269,$E44)+COUNTIF(JANVIER!$N$279,$E44)+COUNTIF(JANVIER!$N$289,$E44)+COUNTIF(JANVIER!$N$299,$E44)+COUNTIF(JANVIER!$N$309,$E44)</f>
        <v>0</v>
      </c>
      <c r="BA44" s="98">
        <f>COUNTIF(JANVIER!M$9,$E44)+COUNTIF(JANVIER!$M$19,$E44)+COUNTIF(JANVIER!$M$29,$E44)+COUNTIF(JANVIER!$M$40,$E44)+COUNTIF(JANVIER!$M$50,$E44)+COUNTIF(JANVIER!$M$60,$E44)+COUNTIF(JANVIER!$M$70,$E44)+COUNTIF(JANVIER!$M$80,$E44)+COUNTIF(JANVIER!$M$90,$E44)+COUNTIF(JANVIER!$M$100,$E44)+COUNTIF(JANVIER!$M$110,$E44)+COUNTIF(JANVIER!$M$120,$E44)+COUNTIF(JANVIER!$M$130,$E44)+COUNTIF(JANVIER!$M$140,$E44)+COUNTIF(JANVIER!$M$150,$E44)+COUNTIF(JANVIER!$M$160,$E44)+COUNTIF(JANVIER!$M$170,$E44)+COUNTIF(JANVIER!$M$180,$E44)+COUNTIF(JANVIER!$M$190,$E44)+COUNTIF(JANVIER!$M$200,$E44)+COUNTIF(JANVIER!$M$210,$E44)+COUNTIF(JANVIER!$M$220,$E44)+COUNTIF(JANVIER!$M$230,$E44)+COUNTIF(JANVIER!$M$240,$E44)+COUNTIF(JANVIER!$M$250,$E44)+COUNTIF(JANVIER!$M$260,$E44)+COUNTIF(JANVIER!$M$270,$E44)+COUNTIF(JANVIER!$M$280,$E44)+COUNTIF(JANVIER!$M$290,$E44)+COUNTIF(JANVIER!$M$300,$E44)+COUNTIF(JANVIER!$M$310,$E44)</f>
        <v>0</v>
      </c>
      <c r="BB44" s="136">
        <f>COUNTIF(JANVIER!N$9,$E44)+COUNTIF(JANVIER!$N$19,$E44)+COUNTIF(JANVIER!$N$29,$E44)+COUNTIF(JANVIER!$N$40,$E44)+COUNTIF(JANVIER!$N$50,$E44)+COUNTIF(JANVIER!$N$60,$E44)+COUNTIF(JANVIER!$N$70,$E44)+COUNTIF(JANVIER!$N$80,$E44)+COUNTIF(JANVIER!$N$90,$E44)+COUNTIF(JANVIER!$N$100,$E44)+COUNTIF(JANVIER!$N$110,$E44)+COUNTIF(JANVIER!$N$120,$E44)+COUNTIF(JANVIER!$N$130,$E44)+COUNTIF(JANVIER!$N$140,$E44)+COUNTIF(JANVIER!$N$150,$E44)+COUNTIF(JANVIER!$N$160,$E44)+COUNTIF(JANVIER!$N$170,$E44)+COUNTIF(JANVIER!$N$180,$E44)+COUNTIF(JANVIER!$N$190,$E44)+COUNTIF(JANVIER!$N$200,$E44)+COUNTIF(JANVIER!$N$210,$E44)+COUNTIF(JANVIER!$N$220,$E44)+COUNTIF(JANVIER!$N$230,$E44)+COUNTIF(JANVIER!$N$240,$E44)+COUNTIF(JANVIER!$N$250,$E44)+COUNTIF(JANVIER!$N$260,$E44)+COUNTIF(JANVIER!$N$270,$E44)+COUNTIF(JANVIER!$N$280,$E44)+COUNTIF(JANVIER!$N$290,$E44)+COUNTIF(JANVIER!$N$300,$E44)+COUNTIF(JANVIER!$N$310,$E44)</f>
        <v>0</v>
      </c>
      <c r="BC44" s="80"/>
      <c r="BD44" s="55">
        <f>COUNTIF(JANVIER!P$6,$E44)+COUNTIF(JANVIER!$P$16,$E44)+COUNTIF(JANVIER!$P$26,$E44)+COUNTIF(JANVIER!$P$37,$E44)+COUNTIF(JANVIER!$P$47,$E44)+COUNTIF(JANVIER!$P$57,$E44)+COUNTIF(JANVIER!$P$67,$E44)+COUNTIF(JANVIER!$P$77,$E44)+COUNTIF(JANVIER!$P$87,$E44)+COUNTIF(JANVIER!$P$97,$E44)+COUNTIF(JANVIER!$P$107,$E44)+COUNTIF(JANVIER!$P$117,$E44)+COUNTIF(JANVIER!$P$127,$E44)+COUNTIF(JANVIER!$P$137,$E44)+COUNTIF(JANVIER!$P$147,$E44)+COUNTIF(JANVIER!$P$157,$E44)+COUNTIF(JANVIER!$P$167,$E44)+COUNTIF(JANVIER!$P$177,$E44)+COUNTIF(JANVIER!$P$187,$E44)+COUNTIF(JANVIER!$P$197,$E44)+COUNTIF(JANVIER!$P$207,$E44)+COUNTIF(JANVIER!$P$217,$E44)+COUNTIF(JANVIER!$P$227,$E44)+COUNTIF(JANVIER!$P$237,$E44)+COUNTIF(JANVIER!$P$247,$E44)+COUNTIF(JANVIER!$P$257,$E44)+COUNTIF(JANVIER!$P$267,$E44)+COUNTIF(JANVIER!$P$277,$E44)+COUNTIF(JANVIER!$P$287,$E44)+COUNTIF(JANVIER!$P$297,$E44)+COUNTIF(JANVIER!$P$307,$E44)</f>
        <v>0</v>
      </c>
      <c r="BE44" s="140">
        <f>COUNTIF(JANVIER!Q$6,$E44)+COUNTIF(JANVIER!$P$16,$E44)+COUNTIF(JANVIER!$P$26,$E44)+COUNTIF(JANVIER!$P$37,$E44)+COUNTIF(JANVIER!$M$47,$E44)+COUNTIF(JANVIER!$P$57,$E44)+COUNTIF(JANVIER!$P$67,$E44)+COUNTIF(JANVIER!$P$77,$E44)+COUNTIF(JANVIER!$P$87,$E44)+COUNTIF(JANVIER!$P$97,$E44)+COUNTIF(JANVIER!$P$107,$E44)+COUNTIF(JANVIER!$P$117,$E44)+COUNTIF(JANVIER!$P$127,$E44)+COUNTIF(JANVIER!$P$137,$E44)+COUNTIF(JANVIER!$P$147,$E44)+COUNTIF(JANVIER!$P$157,$E44)+COUNTIF(JANVIER!$P$167,$E44)+COUNTIF(JANVIER!$P$177,$E44)+COUNTIF(JANVIER!$P$187,$E44)+COUNTIF(JANVIER!$P$197,$E44)+COUNTIF(JANVIER!$P$207,$E44)+COUNTIF(JANVIER!$P$217,$E44)+COUNTIF(JANVIER!$P$227,$E44)+COUNTIF(JANVIER!$P$237,$E44)+COUNTIF(JANVIER!$P$247,$E44)+COUNTIF(JANVIER!$P$257,$E44)+COUNTIF(JANVIER!$P$267,$E44)+COUNTIF(JANVIER!$P$277,$E44)+COUNTIF(JANVIER!$P$287,$E44)+COUNTIF(JANVIER!$P$297,$E44)+COUNTIF(JANVIER!$P$307,$E44)</f>
        <v>0</v>
      </c>
      <c r="BF44" s="55">
        <f>COUNTIF(JANVIER!$P$7,$E44)+COUNTIF(JANVIER!$P$17,$E44)+COUNTIF(JANVIER!$P$27,$E44)+COUNTIF(JANVIER!$P$38,$E44)+COUNTIF(JANVIER!$P$48,$E44)+COUNTIF(JANVIER!$P$58,$E44)+COUNTIF(JANVIER!$P$68,$E44)+COUNTIF(JANVIER!$P$78,$E44)+COUNTIF(JANVIER!$P$88,$E44)+COUNTIF(JANVIER!$P$98,$E44)+COUNTIF(JANVIER!$P$108,$E44)+COUNTIF(JANVIER!$P$118,$E44)+COUNTIF(JANVIER!$P$128,$E44)+COUNTIF(JANVIER!$P$138,$E44)+COUNTIF(JANVIER!$P$148,$E44)+COUNTIF(JANVIER!$P$158,$E44)+COUNTIF(JANVIER!$P$168,$E44)+COUNTIF(JANVIER!$P$178,$E44)+COUNTIF(JANVIER!$P$188,$E44)+COUNTIF(JANVIER!$P$198,$E44)+COUNTIF(JANVIER!$P$208,$E44)+COUNTIF(JANVIER!$P$218,$E44)+COUNTIF(JANVIER!$P$228,$E44)+COUNTIF(JANVIER!$P$238,$E44)+COUNTIF(JANVIER!$P$248,$E44)+COUNTIF(JANVIER!$P$258,$E44)+COUNTIF(JANVIER!$P$268,$E44)+COUNTIF(JANVIER!$P$278,$E44)+COUNTIF(JANVIER!$P$288,$E44)+COUNTIF(JANVIER!$P$298,$E44)+COUNTIF(JANVIER!$P$308,$E44)</f>
        <v>0</v>
      </c>
      <c r="BG44" s="140">
        <f>COUNTIF(JANVIER!$Q$7,$E44)+COUNTIF(JANVIER!$Q$17,$E44)+COUNTIF(JANVIER!$Q$27,$E44)+COUNTIF(JANVIER!$Q$38,$E44)+COUNTIF(JANVIER!$Q$48,$E44)+COUNTIF(JANVIER!$Q$58,$E44)+COUNTIF(JANVIER!$Q$68,$E44)+COUNTIF(JANVIER!$Q$78,$E44)+COUNTIF(JANVIER!$Q$88,$E44)+COUNTIF(JANVIER!$Q$98,$E44)+COUNTIF(JANVIER!$Q$108,$E44)+COUNTIF(JANVIER!$Q$118,$E44)+COUNTIF(JANVIER!$Q$128,$E44)+COUNTIF(JANVIER!$Q$138,$E44)+COUNTIF(JANVIER!$Q$148,$E44)+COUNTIF(JANVIER!$Q$158,$E44)+COUNTIF(JANVIER!$Q$168,$E44)+COUNTIF(JANVIER!$Q$178,$E44)+COUNTIF(JANVIER!$Q$188,$E44)+COUNTIF(JANVIER!$Q$198,$E44)+COUNTIF(JANVIER!$Q$208,$E44)+COUNTIF(JANVIER!$Q$218,$E44)+COUNTIF(JANVIER!$Q$228,$E44)+COUNTIF(JANVIER!$Q$238,$E44)+COUNTIF(JANVIER!$Q$248,$E44)+COUNTIF(JANVIER!$Q$258,$E44)+COUNTIF(JANVIER!$Q$268,$E44)+COUNTIF(JANVIER!$Q$278,$E44)+COUNTIF(JANVIER!$Q$288,$E44)+COUNTIF(JANVIER!$Q$298,$E44)+COUNTIF(JANVIER!$Q$308,$E44)</f>
        <v>0</v>
      </c>
      <c r="BH44" s="48">
        <f>COUNTIF(JANVIER!P$8,$E44)+COUNTIF(JANVIER!$P$18,$E44)+COUNTIF(JANVIER!$P$28,$E44)+COUNTIF(JANVIER!$P$39,$E44)+COUNTIF(JANVIER!$P$49,$E44)+COUNTIF(JANVIER!$P$59,$E44)+COUNTIF(JANVIER!$P$69,$E44)+COUNTIF(JANVIER!$P$79,$E44)+COUNTIF(JANVIER!$P$89,$E44)+COUNTIF(JANVIER!$P$99,$E44)+COUNTIF(JANVIER!$P$109,$E44)+COUNTIF(JANVIER!$P$119,$E44)+COUNTIF(JANVIER!$P$129,$E44)+COUNTIF(JANVIER!$P$139,$E44)+COUNTIF(JANVIER!$P$149,$E44)+COUNTIF(JANVIER!$P$159,$E44)+COUNTIF(JANVIER!$P$169,$E44)+COUNTIF(JANVIER!$P$179,$E44)+COUNTIF(JANVIER!$P$189,$E44)+COUNTIF(JANVIER!$P$199,$E44)+COUNTIF(JANVIER!$P$209,$E44)+COUNTIF(JANVIER!$P$219,$E44)+COUNTIF(JANVIER!$P$229,$E44)+COUNTIF(JANVIER!$P$239,$E44)+COUNTIF(JANVIER!$P$249,$E44)+COUNTIF(JANVIER!$P$259,$E44)+COUNTIF(JANVIER!$P$269,$E44)+COUNTIF(JANVIER!$P$279,$E44)+COUNTIF(JANVIER!$P$289,$E44)+COUNTIF(JANVIER!$P$299,$E44)+COUNTIF(JANVIER!$P$309,$E44)</f>
        <v>0</v>
      </c>
      <c r="BI44" s="151">
        <f>COUNTIF(JANVIER!Q$8,$E44)+COUNTIF(JANVIER!$Q$18,$E44)+COUNTIF(JANVIER!$Q$28,$E44)+COUNTIF(JANVIER!$Q$39,$E44)+COUNTIF(JANVIER!$Q$49,$E44)+COUNTIF(JANVIER!$Q$59,$E44)+COUNTIF(JANVIER!$Q$69,$E44)+COUNTIF(JANVIER!$Q$79,$E44)+COUNTIF(JANVIER!$Q$89,$E44)+COUNTIF(JANVIER!$Q$99,$E44)+COUNTIF(JANVIER!$Q$109,$E44)+COUNTIF(JANVIER!$Q$119,$E44)+COUNTIF(JANVIER!$Q$129,$E44)+COUNTIF(JANVIER!$Q$139,$E44)+COUNTIF(JANVIER!$Q$149,$E44)+COUNTIF(JANVIER!$Q$159,$E44)+COUNTIF(JANVIER!$Q$169,$E44)+COUNTIF(JANVIER!$Q$179,$E44)+COUNTIF(JANVIER!$Q$189,$E44)+COUNTIF(JANVIER!$Q$199,$E44)+COUNTIF(JANVIER!$Q$209,$E44)+COUNTIF(JANVIER!$Q$219,$E44)+COUNTIF(JANVIER!$Q$229,$E44)+COUNTIF(JANVIER!$Q$239,$E44)+COUNTIF(JANVIER!$Q$249,$E44)+COUNTIF(JANVIER!$Q$259,$E44)+COUNTIF(JANVIER!$Q$269,$E44)+COUNTIF(JANVIER!$Q$279,$E44)+COUNTIF(JANVIER!$Q$289,$E44)+COUNTIF(JANVIER!$Q$299,$E44)+COUNTIF(JANVIER!$Q$309,$E44)</f>
        <v>0</v>
      </c>
      <c r="BJ44" s="80"/>
      <c r="BK44" s="55">
        <f>COUNTIF(JANVIER!S$6,$E44)+COUNTIF(JANVIER!$S$16,$E44)+COUNTIF(JANVIER!$S$26,$E44)+COUNTIF(JANVIER!$S$37,$E44)+COUNTIF(JANVIER!$S$47,$E44)+COUNTIF(JANVIER!$S$57,$E44)+COUNTIF(JANVIER!$S$67,$E44)+COUNTIF(JANVIER!$S$77,$E44)+COUNTIF(JANVIER!$S$87,$E44)+COUNTIF(JANVIER!$S$97,$E44)+COUNTIF(JANVIER!$S$107,$E44)+COUNTIF(JANVIER!$S$117,$E44)+COUNTIF(JANVIER!$S$127,$E44)+COUNTIF(JANVIER!$S$137,$E44)+COUNTIF(JANVIER!$S$147,$E44)+COUNTIF(JANVIER!$S$157,$E44)+COUNTIF(JANVIER!$S$167,$E44)+COUNTIF(JANVIER!$S$177,$E44)+COUNTIF(JANVIER!$S$187,$E44)+COUNTIF(JANVIER!$S$197,$E44)+COUNTIF(JANVIER!$S$207,$E44)+COUNTIF(JANVIER!$S$217,$E44)+COUNTIF(JANVIER!$S$227,$E44)+COUNTIF(JANVIER!$S$237,$E44)+COUNTIF(JANVIER!$S$247,$E44)+COUNTIF(JANVIER!$S$257,$E44)+COUNTIF(JANVIER!$S$267,$E44)+COUNTIF(JANVIER!$S$277,$E44)+COUNTIF(JANVIER!$S$287,$E44)+COUNTIF(JANVIER!$S$297,$E44)+COUNTIF(JANVIER!$S$307,$E44)</f>
        <v>0</v>
      </c>
      <c r="BL44" s="140">
        <f>COUNTIF(JANVIER!T$6,$E47)+COUNTIF(JANVIER!$T$16,$E47)+COUNTIF(JANVIER!$T$26,$E47)+COUNTIF(JANVIER!$T$37,$E47)+COUNTIF(JANVIER!$T$47,$E47)+COUNTIF(JANVIER!$T$57,$E47)+COUNTIF(JANVIER!$T$67,$E47)+COUNTIF(JANVIER!$T$77,$E47)+COUNTIF(JANVIER!$T$87,$E47)+COUNTIF(JANVIER!$T$97,$E47)+COUNTIF(JANVIER!$T$107,$E47)+COUNTIF(JANVIER!$T$117,$E47)+COUNTIF(JANVIER!$T$127,$E47)+COUNTIF(JANVIER!$T$137,$E47)+COUNTIF(JANVIER!$T$147,$E47)+COUNTIF(JANVIER!$T$157,$E47)+COUNTIF(JANVIER!$T$167,$E47)+COUNTIF(JANVIER!$T$177,$E47)+COUNTIF(JANVIER!$T$187,$E47)+COUNTIF(JANVIER!$T$197,$E47)+COUNTIF(JANVIER!$T$207,$E47)+COUNTIF(JANVIER!$T$217,$E47)+COUNTIF(JANVIER!$T$227,$E47)+COUNTIF(JANVIER!$T$237,$E47)+COUNTIF(JANVIER!$T$247,$E47)+COUNTIF(JANVIER!$T$257,$E47)+COUNTIF(JANVIER!$T$267,$E47)+COUNTIF(JANVIER!$T$277,$E47)+COUNTIF(JANVIER!$T$287,$E47)+COUNTIF(JANVIER!$T$297,$E47)+COUNTIF(JANVIER!$T$307,$E47)</f>
        <v>0</v>
      </c>
      <c r="BM44" s="55">
        <f>COUNTIF(JANVIER!$S$7,$E44)+COUNTIF(JANVIER!$S$17,$E44)+COUNTIF(JANVIER!$S$27,$E44)+COUNTIF(JANVIER!$S$38,$E44)+COUNTIF(JANVIER!$S$48,$E44)+COUNTIF(JANVIER!$S$58,$E44)+COUNTIF(JANVIER!$S$68,$E44)+COUNTIF(JANVIER!$S$78,$E44)+COUNTIF(JANVIER!$S$88,$E44)+COUNTIF(JANVIER!$S$98,$E44)+COUNTIF(JANVIER!$S$108,$E44)+COUNTIF(JANVIER!$S$118,$E44)+COUNTIF(JANVIER!$S$128,$E44)+COUNTIF(JANVIER!$S$138,$E44)+COUNTIF(JANVIER!$S$148,$E44)+COUNTIF(JANVIER!$S$158,$E44)+COUNTIF(JANVIER!$S$168,$E44)+COUNTIF(JANVIER!$S$178,$E44)+COUNTIF(JANVIER!$S$188,$E44)+COUNTIF(JANVIER!$S$198,$E44)+COUNTIF(JANVIER!$S$208,$E44)+COUNTIF(JANVIER!$S$218,$E44)+COUNTIF(JANVIER!$S$228,$E44)+COUNTIF(JANVIER!$S$238,$E44)+COUNTIF(JANVIER!$S$248,$E44)+COUNTIF(JANVIER!$S$258,$E44)+COUNTIF(JANVIER!$S$268,$E44)+COUNTIF(JANVIER!$S$278,$E44)+COUNTIF(JANVIER!$S$288,$E44)+COUNTIF(JANVIER!$S$298,$E44)+COUNTIF(JANVIER!$S$308,$E44)</f>
        <v>0</v>
      </c>
      <c r="BN44" s="140">
        <f>COUNTIF(JANVIER!$T$7,$E44)+COUNTIF(JANVIER!$T$17,$E44)+COUNTIF(JANVIER!$T$27,$E44)+COUNTIF(JANVIER!$T$38,$E44)+COUNTIF(JANVIER!$T$48,$E44)+COUNTIF(JANVIER!$T$58,$E44)+COUNTIF(JANVIER!$T$68,$E44)+COUNTIF(JANVIER!$T$78,$E44)+COUNTIF(JANVIER!$T$88,$E44)+COUNTIF(JANVIER!$T$98,$E44)+COUNTIF(JANVIER!$T$108,$E44)+COUNTIF(JANVIER!$T$118,$E44)+COUNTIF(JANVIER!$T$128,$E44)+COUNTIF(JANVIER!$T$138,$E44)+COUNTIF(JANVIER!$T$148,$E44)+COUNTIF(JANVIER!$T$158,$E44)+COUNTIF(JANVIER!$T$168,$E44)+COUNTIF(JANVIER!$T$178,$E44)+COUNTIF(JANVIER!$T$188,$E44)+COUNTIF(JANVIER!$T$198,$E44)+COUNTIF(JANVIER!$T$208,$E44)+COUNTIF(JANVIER!$T$218,$E44)+COUNTIF(JANVIER!$T$228,$E44)+COUNTIF(JANVIER!$T$238,$E44)+COUNTIF(JANVIER!$T$248,$E44)+COUNTIF(JANVIER!$T$258,$E44)+COUNTIF(JANVIER!$T$268,$E44)+COUNTIF(JANVIER!$T$278,$E44)+COUNTIF(JANVIER!$T$288,$E44)+COUNTIF(JANVIER!$T$298,$E44)+COUNTIF(JANVIER!$T$308,$E44)</f>
        <v>0</v>
      </c>
    </row>
    <row r="45" spans="5:66" x14ac:dyDescent="0.25">
      <c r="E45" s="162"/>
      <c r="F45" s="120"/>
      <c r="G45" s="55">
        <f>COUNTIF(JANVIER!$A$8,$E45)+COUNTIF(JANVIER!$A$18,$E45)+COUNTIF(JANVIER!$A$276,$E45)+COUNTIF(JANVIER!$A$39,$E45)+COUNTIF(JANVIER!$A$49,$E45)+COUNTIF(JANVIER!$A$59,$E45)+COUNTIF(JANVIER!$A$69,$E45)+COUNTIF(JANVIER!$A$79,$E45)+COUNTIF(JANVIER!$A$87,$E45)+COUNTIF(JANVIER!$A$99,$E45)+COUNTIF(JANVIER!$A$109,$E45)+COUNTIF(JANVIER!$A$119,$E45)+COUNTIF(JANVIER!$A$129,$E45)+COUNTIF(JANVIER!$A$139,$E45)+COUNTIF(JANVIER!$A$149,$E45)+COUNTIF(JANVIER!$A$159,$E45)+COUNTIF(JANVIER!$A$169,$E45)+COUNTIF(JANVIER!$A$179,$E45)+COUNTIF(JANVIER!$A$189,$E45)+COUNTIF(JANVIER!$A$199,$E45)+COUNTIF(JANVIER!$A$209,$E45)+COUNTIF(JANVIER!$A$219,$E45)+COUNTIF(JANVIER!$A$229,$E45)+COUNTIF(JANVIER!$A$239,$E45)+COUNTIF(JANVIER!$A$249,$E45)+COUNTIF(JANVIER!$A$259,$E45)+COUNTIF(JANVIER!$A$269,$E45)+COUNTIF(JANVIER!$A$279,$E45)+COUNTIF(JANVIER!$A$289,$E45)+COUNTIF(JANVIER!$A$299,$E45)+COUNTIF(JANVIER!$A$307:$D$309,$E45)</f>
        <v>0</v>
      </c>
      <c r="H45" s="55">
        <f>COUNTIF(JANVIER!$B$8,$E45)+COUNTIF(JANVIER!$B$18,$E45)+COUNTIF(JANVIER!$B$28,$E45)+COUNTIF(JANVIER!$B$39,$E45)+COUNTIF(JANVIER!$B$49,$E45)+COUNTIF(JANVIER!$B$59,$E45)+COUNTIF(JANVIER!$B$69,$E45)+COUNTIF(JANVIER!$B$79,$E45)+COUNTIF(JANVIER!$B$89,$E45)+COUNTIF(JANVIER!$B$99,$E45)+COUNTIF(JANVIER!$B$109,$E45)+COUNTIF(JANVIER!$B$119,$E45)+COUNTIF(JANVIER!$B$129,$E45)+COUNTIF(JANVIER!$B$139,$E45)+COUNTIF(JANVIER!$B$149,$E45)+COUNTIF(JANVIER!$B$159,$E45)+COUNTIF(JANVIER!$B$169,$E45)+COUNTIF(JANVIER!$B$179,$E45)+COUNTIF(JANVIER!$B$189,$E45)+COUNTIF(JANVIER!$B$199,$E45)+COUNTIF(JANVIER!$B$209,$E45)+COUNTIF(JANVIER!$B$219,$E45)+COUNTIF(JANVIER!$B$229,$E45)+COUNTIF(JANVIER!$B$239,$E45)+COUNTIF(JANVIER!$B$249,$E45)+COUNTIF(JANVIER!$B$259,$E45)+COUNTIF(JANVIER!$B$269,$E45)+COUNTIF(JANVIER!$B$279,$E45)+COUNTIF(JANVIER!$B$289,$E45)+COUNTIF(JANVIER!$B$299,$E45)+COUNTIF(JANVIER!$B$309,$E45)</f>
        <v>0</v>
      </c>
      <c r="I45" s="1">
        <f t="shared" si="0"/>
        <v>0</v>
      </c>
      <c r="J45" s="1">
        <f t="shared" si="1"/>
        <v>0</v>
      </c>
      <c r="K45" s="1">
        <f t="shared" si="2"/>
        <v>0</v>
      </c>
      <c r="L45" s="120"/>
      <c r="M45" s="55">
        <f>COUNTIF(JANVIER!$D$6,$E45)+COUNTIF(JANVIER!$D$16,$E45)+COUNTIF(JANVIER!$D$26,$E45)+COUNTIF(JANVIER!$D$37,$E45)+COUNTIF(JANVIER!$D$47,$E45)+COUNTIF(JANVIER!$D$57,$E45)+COUNTIF(JANVIER!$D$67,$E45)+COUNTIF(JANVIER!$D$77,$E45)+COUNTIF(JANVIER!$D$87,$E45)+COUNTIF(JANVIER!$D$97,$E45)+COUNTIF(JANVIER!$D$107,$E45)+COUNTIF(JANVIER!$D$117,$E45)+COUNTIF(JANVIER!$D$127,$E45)+COUNTIF(JANVIER!$D$137,$E45)+COUNTIF(JANVIER!$D$147,$E45)+COUNTIF(JANVIER!$D$157,$E45)+COUNTIF(JANVIER!$D$167,$E45)+COUNTIF(JANVIER!$D$177,$E45)+COUNTIF(JANVIER!$D$187,$E45)+COUNTIF(JANVIER!$D$197,$E45)+COUNTIF(JANVIER!$D$207,$E45)+COUNTIF(JANVIER!$D$217,$E45)+COUNTIF(JANVIER!$D$227,$E45)+COUNTIF(JANVIER!$D$237,$E45)+COUNTIF(JANVIER!$D$247,$E45)+COUNTIF(JANVIER!$D$257,$E45)+COUNTIF(JANVIER!$D$267,$E45)+COUNTIF(JANVIER!$D$277,$E45)+COUNTIF(JANVIER!$D$287,$E45)+COUNTIF(JANVIER!$D$297,$E45)+COUNTIF(JANVIER!$D$307:D346,$E45)</f>
        <v>0</v>
      </c>
      <c r="N45" s="140">
        <f>COUNTIF(JANVIER!$E$6,$E45)+COUNTIF(JANVIER!$E$16,$E45)+COUNTIF(JANVIER!$E$26,$E45)+COUNTIF(JANVIER!$E$37,$E45)+COUNTIF(JANVIER!$E$47,$E45)+COUNTIF(JANVIER!$E$57,$E45)+COUNTIF(JANVIER!$E$67,$E45)+COUNTIF(JANVIER!$E$77,$E45)+COUNTIF(JANVIER!$E$87,$E45)+COUNTIF(JANVIER!$E$97,$E45)+COUNTIF(JANVIER!$E$107,$E45)+COUNTIF(JANVIER!$E$117,$E45)+COUNTIF(JANVIER!$E$127,$E45)+COUNTIF(JANVIER!$E$137,$E45)+COUNTIF(JANVIER!$E$147,$E45)+COUNTIF(JANVIER!$E$157,$E45)+COUNTIF(JANVIER!$E$167,$E45)+COUNTIF(JANVIER!$E$177,$E45)+COUNTIF(JANVIER!$E$187,$E45)+COUNTIF(JANVIER!$E$197,$E45)+COUNTIF(JANVIER!$E$207,$E45)+COUNTIF(JANVIER!$E$217,$E45)+COUNTIF(JANVIER!$E$227,$E45)+COUNTIF(JANVIER!$E$237,$E45)+COUNTIF(JANVIER!$E$247,$E45)+COUNTIF(JANVIER!$E$257,$E45)+COUNTIF(JANVIER!$E$267,$E45)+COUNTIF(JANVIER!$E$277,$E45)+COUNTIF(JANVIER!$E$287,$E45)+COUNTIF(JANVIER!$E$297,$E45)+COUNTIF(JANVIER!$E$307:E346,$E45)</f>
        <v>0</v>
      </c>
      <c r="O45" s="55">
        <f>COUNTIF(JANVIER!$D$7,$E45)+COUNTIF(JANVIER!$D$17,$E45)+COUNTIF(JANVIER!$D$27,$E45)+COUNTIF(JANVIER!$D$38,$E45)+COUNTIF(JANVIER!$D$48,$E45)+COUNTIF(JANVIER!$D$58,$E45)+COUNTIF(JANVIER!$D$68,$E45)+COUNTIF(JANVIER!$D$78,$E45)+COUNTIF(JANVIER!$D$88,$E45)+COUNTIF(JANVIER!$D$98,$E45)+COUNTIF(JANVIER!$D$108,$E45)+COUNTIF(JANVIER!$D$118,$E45)+COUNTIF(JANVIER!$D$128,$E45)+COUNTIF(JANVIER!$D$138,$E45)+COUNTIF(JANVIER!$D$148,$E45)+COUNTIF(JANVIER!$D$158,$E45)+COUNTIF(JANVIER!$D$168,$E45)+COUNTIF(JANVIER!$D$178,$E45)+COUNTIF(JANVIER!$D$188,$E45)+COUNTIF(JANVIER!$D$198,$E45)+COUNTIF(JANVIER!$D$208,$E45)+COUNTIF(JANVIER!$D$218,$E45)+COUNTIF(JANVIER!$D$228,$E45)+COUNTIF(JANVIER!$D$238,$E45)+COUNTIF(JANVIER!$D$248,$E45)+COUNTIF(JANVIER!$D$258,$E45)+COUNTIF(JANVIER!$D$268,$E45)+COUNTIF(JANVIER!$D$278,$E45)+COUNTIF(JANVIER!$D$288,$E45)+COUNTIF(JANVIER!$D$298,$E45)+COUNTIF(JANVIER!$D$308:F346,$E45)</f>
        <v>0</v>
      </c>
      <c r="P45" s="140">
        <f>COUNTIF(JANVIER!$E$7,$E45)+COUNTIF(JANVIER!$E$17,$E45)+COUNTIF(JANVIER!$E$27,$E45)+COUNTIF(JANVIER!$E$38,$E45)+COUNTIF(JANVIER!$E$48,$E45)+COUNTIF(JANVIER!$E$58,$E45)+COUNTIF(JANVIER!$E$68,$E45)+COUNTIF(JANVIER!$E$78,$E45)+COUNTIF(JANVIER!$E$88,$E45)+COUNTIF(JANVIER!$E$98,$E45)+COUNTIF(JANVIER!$E$108,$E45)+COUNTIF(JANVIER!$E$118,$E45)+COUNTIF(JANVIER!$E$128,$E45)+COUNTIF(JANVIER!$E$138,$E45)+COUNTIF(JANVIER!$E$148,$E45)+COUNTIF(JANVIER!$E$158,$E45)+COUNTIF(JANVIER!$E$168,$E45)+COUNTIF(JANVIER!$E$178,$E45)+COUNTIF(JANVIER!$E$188,$E45)+COUNTIF(JANVIER!$E$198,$E45)+COUNTIF(JANVIER!$E$208,$E45)+COUNTIF(JANVIER!$E$218,$E45)+COUNTIF(JANVIER!$E$228,$E45)+COUNTIF(JANVIER!$E$238,$E45)+COUNTIF(JANVIER!$E$248,$E45)+COUNTIF(JANVIER!$E$258,$E45)+COUNTIF(JANVIER!$E$268,$E45)+COUNTIF(JANVIER!$E$278,$E45)+COUNTIF(JANVIER!$E$288,$E45)+COUNTIF(JANVIER!$E$298,$E45)+COUNTIF(JANVIER!$E$308:G346,$E45)</f>
        <v>0</v>
      </c>
      <c r="Q45" s="48">
        <f>COUNTIF(JANVIER!$D$8,$E45)+COUNTIF(JANVIER!$D$18,$E45)+COUNTIF(JANVIER!$D$28,$E45)+COUNTIF(JANVIER!$D$39,$E45)+COUNTIF(JANVIER!$D$49,$E45)+COUNTIF(JANVIER!$D$59,$E45)+COUNTIF(JANVIER!$D$69,$E45)+COUNTIF(JANVIER!$D$79,$E45)+COUNTIF(JANVIER!$D$89,$E45)+COUNTIF(JANVIER!$D$99,$E45)+COUNTIF(JANVIER!$D$109,$E45)+COUNTIF(JANVIER!$D$119,$E45)+COUNTIF(JANVIER!$D$129,$E45)+COUNTIF(JANVIER!$D$139,$E45)+COUNTIF(JANVIER!$D$149,$E45)+COUNTIF(JANVIER!$D$159,$E45)+COUNTIF(JANVIER!$D$169,$E45)+COUNTIF(JANVIER!$D$179,$E45)+COUNTIF(JANVIER!$D$189,$E45)+COUNTIF(JANVIER!$D$199,$E45)+COUNTIF(JANVIER!$D$209,$E45)+COUNTIF(JANVIER!$D$219,$E45)+COUNTIF(JANVIER!$D$229,$E45)+COUNTIF(JANVIER!$D$239,$E45)+COUNTIF(JANVIER!$D$249,$E45)+COUNTIF(JANVIER!$D$259,$E45)+COUNTIF(JANVIER!$D$269,$E45)+COUNTIF(JANVIER!$D$279,$E45)+COUNTIF(JANVIER!$D$289,$E45)+COUNTIF(JANVIER!$D$299,$E45)+COUNTIF(JANVIER!$D$309:H346,$E45)</f>
        <v>0</v>
      </c>
      <c r="R45" s="151">
        <f>COUNTIF(JANVIER!$E$8,$E45)+COUNTIF(JANVIER!$E$18,$E45)+COUNTIF(JANVIER!$E$28,$E45)+COUNTIF(JANVIER!$E$39,$E45)+COUNTIF(JANVIER!$E$49,$E45)+COUNTIF(JANVIER!$E$59,$E45)+COUNTIF(JANVIER!$E$69,$E45)+COUNTIF(JANVIER!$E$79,$E45)+COUNTIF(JANVIER!$E$89,$E45)+COUNTIF(JANVIER!$E$99,$E45)+COUNTIF(JANVIER!$E$109,$E45)+COUNTIF(JANVIER!$E$119,$E45)+COUNTIF(JANVIER!$E$129,$E45)+COUNTIF(JANVIER!$E$139,$E45)+COUNTIF(JANVIER!$E$149,$E45)+COUNTIF(JANVIER!$E$159,$E45)+COUNTIF(JANVIER!$E$169,$E45)+COUNTIF(JANVIER!$E$179,$E45)+COUNTIF(JANVIER!$E$189,$E45)+COUNTIF(JANVIER!$E$199,$E45)+COUNTIF(JANVIER!$E$209,$E45)+COUNTIF(JANVIER!$E$219,$E45)+COUNTIF(JANVIER!$E$229,$E45)+COUNTIF(JANVIER!$E$239,$E45)+COUNTIF(JANVIER!$E$249,$E45)+COUNTIF(JANVIER!$E$259,$E45)+COUNTIF(JANVIER!$E$269,$E45)+COUNTIF(JANVIER!$E$279,$E45)+COUNTIF(JANVIER!$E$289,$E45)+COUNTIF(JANVIER!$E$299,$E45)+COUNTIF(JANVIER!$E$309,$E45)</f>
        <v>0</v>
      </c>
      <c r="S45" s="48">
        <f t="shared" si="3"/>
        <v>0</v>
      </c>
      <c r="T45" s="136">
        <f t="shared" si="3"/>
        <v>0</v>
      </c>
      <c r="U45" s="49">
        <f t="shared" si="4"/>
        <v>0</v>
      </c>
      <c r="V45" s="80"/>
      <c r="W45" s="55">
        <f>COUNTIF(JANVIER!$G$6,$E45)+COUNTIF(JANVIER!$G$16,$E45)+COUNTIF(JANVIER!$G$26,$E45)+COUNTIF(JANVIER!$G$37,$E45)+COUNTIF(JANVIER!$G$47,$E45)+COUNTIF(JANVIER!$G$57,$E45)+COUNTIF(JANVIER!$G$67,$E45)+COUNTIF(JANVIER!$G$77,$E45)+COUNTIF(JANVIER!$G$87,$E45)+COUNTIF(JANVIER!$G$97,$E45)+COUNTIF(JANVIER!$G$107,$E45)+COUNTIF(JANVIER!$G$117,$E45)+COUNTIF(JANVIER!$G$127,$E45)+COUNTIF(JANVIER!$G$137,$E45)+COUNTIF(JANVIER!$G$147,$E45)+COUNTIF(JANVIER!$G$157,$E45)+COUNTIF(JANVIER!$G$167,$E45)+COUNTIF(JANVIER!$G$177,$E45)+COUNTIF(JANVIER!$G$187,$E45)+COUNTIF(JANVIER!$G$197,$E45)+COUNTIF(JANVIER!$G$207,$E45)+COUNTIF(JANVIER!$G$217,$E45)+COUNTIF(JANVIER!$G$227,$E45)+COUNTIF(JANVIER!$G$237,$E45)+COUNTIF(JANVIER!$G$247,$E45)+COUNTIF(JANVIER!$G$257,$E45)+COUNTIF(JANVIER!$G$267,$E45)+COUNTIF(JANVIER!$G$277,$E45)+COUNTIF(JANVIER!$G$287,$E45)+COUNTIF(JANVIER!$G$297,$E45)+COUNTIF(JANVIER!$G$307:N346,$E45)</f>
        <v>0</v>
      </c>
      <c r="X45" s="140">
        <f>COUNTIF(JANVIER!$H$6,$E45)+COUNTIF(JANVIER!$H$16,$E45)+COUNTIF(JANVIER!$H$26,$E45)+COUNTIF(JANVIER!$H$37,$E45)+COUNTIF(JANVIER!$H$47,$E45)+COUNTIF(JANVIER!$H$57,$E45)+COUNTIF(JANVIER!$H$67,$E45)+COUNTIF(JANVIER!$H$77,$E45)+COUNTIF(JANVIER!$H$87,$E45)+COUNTIF(JANVIER!$H$97,$E45)+COUNTIF(JANVIER!$H$107,$E45)+COUNTIF(JANVIER!$H$117,$E45)+COUNTIF(JANVIER!$H$127,$E45)+COUNTIF(JANVIER!$H$137,$E45)+COUNTIF(JANVIER!$H$147,$E45)+COUNTIF(JANVIER!$H$157,$E45)+COUNTIF(JANVIER!$H$167,$E45)+COUNTIF(JANVIER!$H$177,$E45)+COUNTIF(JANVIER!$H$187,$E45)+COUNTIF(JANVIER!$H$197,$E45)+COUNTIF(JANVIER!$H$207,$E45)+COUNTIF(JANVIER!$H$217,$E45)+COUNTIF(JANVIER!$H$227,$E45)+COUNTIF(JANVIER!$H$237,$E45)+COUNTIF(JANVIER!$H$247,$E45)+COUNTIF(JANVIER!$H$257,$E45)+COUNTIF(JANVIER!$H$267,$E45)+COUNTIF(JANVIER!$H$277,$E45)+COUNTIF(JANVIER!$H$287,$E45)+COUNTIF(JANVIER!$H$297,$E45)+COUNTIF(JANVIER!$H$307:O346,$E45)</f>
        <v>0</v>
      </c>
      <c r="Y45" s="55">
        <f>COUNTIF(JANVIER!$G$7,$E45)+COUNTIF(JANVIER!$G$17,$E45)+COUNTIF(JANVIER!$G$27,$E45)+COUNTIF(JANVIER!$G$38,$E45)+COUNTIF(JANVIER!$G$48,$E45)+COUNTIF(JANVIER!$G$58,$E45)+COUNTIF(JANVIER!$G$68,$E45)+COUNTIF(JANVIER!$G$78,$E45)+COUNTIF(JANVIER!$G$88,$E45)+COUNTIF(JANVIER!$G$98,$E45)+COUNTIF(JANVIER!$G$108,$E45)+COUNTIF(JANVIER!$G$118,$E45)+COUNTIF(JANVIER!$G$128,$E45)+COUNTIF(JANVIER!$G$138,$E45)+COUNTIF(JANVIER!$G$148,$E45)+COUNTIF(JANVIER!$G$158,$E45)+COUNTIF(JANVIER!$G$168,$E45)+COUNTIF(JANVIER!$G$178,$E45)+COUNTIF(JANVIER!$G$188,$E45)+COUNTIF(JANVIER!$G$198,$E45)+COUNTIF(JANVIER!$G$208,$E45)+COUNTIF(JANVIER!$G$218,$E45)+COUNTIF(JANVIER!$G$228,$E45)+COUNTIF(JANVIER!$G$238,$E45)+COUNTIF(JANVIER!$G$248,$E45)+COUNTIF(JANVIER!$G$258,$E45)+COUNTIF(JANVIER!$G$268,$E45)+COUNTIF(JANVIER!$G$278,$E45)+COUNTIF(JANVIER!$G$288,$E45)+COUNTIF(JANVIER!$G$298,$E45)+COUNTIF(JANVIER!$G$308:P346,$E45)</f>
        <v>0</v>
      </c>
      <c r="Z45" s="140">
        <f>COUNTIF(JANVIER!$H$7,$E45)+COUNTIF(JANVIER!$H$17,$E45)+COUNTIF(JANVIER!$H$27,$E45)+COUNTIF(JANVIER!$H$38,$E45)+COUNTIF(JANVIER!$H$48,$E45)+COUNTIF(JANVIER!$H$58,$E45)+COUNTIF(JANVIER!$H$68,$E45)+COUNTIF(JANVIER!$H$78,$E45)+COUNTIF(JANVIER!$H$88,$E45)+COUNTIF(JANVIER!$H$98,$E45)+COUNTIF(JANVIER!$H$108,$E45)+COUNTIF(JANVIER!$H$118,$E45)+COUNTIF(JANVIER!$H$128,$E45)+COUNTIF(JANVIER!$H$138,$E45)+COUNTIF(JANVIER!$H$148,$E45)+COUNTIF(JANVIER!$H$158,$E45)+COUNTIF(JANVIER!$H$168,$E45)+COUNTIF(JANVIER!$H$178,$E45)+COUNTIF(JANVIER!$H$188,$E45)+COUNTIF(JANVIER!$H$198,$E45)+COUNTIF(JANVIER!$H$208,$E45)+COUNTIF(JANVIER!$H$218,$E45)+COUNTIF(JANVIER!$H$228,$E45)+COUNTIF(JANVIER!$H$238,$E45)+COUNTIF(JANVIER!$H$248,$E45)+COUNTIF(JANVIER!$H$258,$E45)+COUNTIF(JANVIER!$H$268,$E45)+COUNTIF(JANVIER!$H$278,$E45)+COUNTIF(JANVIER!$H$288,$E45)+COUNTIF(JANVIER!$H$298,$E45)+COUNTIF(JANVIER!$H$308:P346,$E45)</f>
        <v>0</v>
      </c>
      <c r="AA45" s="55">
        <f>COUNTIF(JANVIER!$G$8,$E45)+COUNTIF(JANVIER!$G$18,$E45)+COUNTIF(JANVIER!$G$28,$E45)+COUNTIF(JANVIER!$G$39,$E45)+COUNTIF(JANVIER!$G$49,$E45)+COUNTIF(JANVIER!$G$59,$E45)+COUNTIF(JANVIER!$G$69,$E45)+COUNTIF(JANVIER!$G$79,$E45)+COUNTIF(JANVIER!$G$89,$E45)+COUNTIF(JANVIER!$G$99,$E45)+COUNTIF(JANVIER!$G$109,$E45)+COUNTIF(JANVIER!$G$119,$E45)+COUNTIF(JANVIER!$G$129,$E45)+COUNTIF(JANVIER!$G$139,$E45)+COUNTIF(JANVIER!$G$149,$E45)+COUNTIF(JANVIER!$G$159,$E45)+COUNTIF(JANVIER!$G$169,$E45)+COUNTIF(JANVIER!$G$179,$E45)+COUNTIF(JANVIER!$G$189,$E45)+COUNTIF(JANVIER!$G$199,$E45)+COUNTIF(JANVIER!$G$209,$E45)+COUNTIF(JANVIER!$G$219,$E45)+COUNTIF(JANVIER!$G$229,$E45)+COUNTIF(JANVIER!$G$239,$E45)+COUNTIF(JANVIER!$G$249,$E45)+COUNTIF(JANVIER!$G$259,$E45)+COUNTIF(JANVIER!$G$269,$E45)+COUNTIF(JANVIER!$G$279,$E45)+COUNTIF(JANVIER!$G$289,$E45)+COUNTIF(JANVIER!$G$299,$E45)+COUNTIF(JANVIER!$G$309:R346,$E45)</f>
        <v>0</v>
      </c>
      <c r="AB45" s="140">
        <f>COUNTIF(JANVIER!$H$8,$E45)+COUNTIF(JANVIER!$H$18,$E45)+COUNTIF(JANVIER!$H$28,$E45)+COUNTIF(JANVIER!$H$39,$E45)+COUNTIF(JANVIER!$H$49,$E45)+COUNTIF(JANVIER!$H$59,$E45)+COUNTIF(JANVIER!$H$69,$E45)+COUNTIF(JANVIER!$H$79,$E45)+COUNTIF(JANVIER!$H$89,$E45)+COUNTIF(JANVIER!$H$99,$E45)+COUNTIF(JANVIER!$H$109,$E45)+COUNTIF(JANVIER!$H$119,$E45)+COUNTIF(JANVIER!$H$129,$E45)+COUNTIF(JANVIER!$H$139,$E45)+COUNTIF(JANVIER!$H$149,$E45)+COUNTIF(JANVIER!$H$159,$E45)+COUNTIF(JANVIER!$H$169,$E45)+COUNTIF(JANVIER!$H$179,$E45)+COUNTIF(JANVIER!$H$189,$E45)+COUNTIF(JANVIER!$H$199,$E45)+COUNTIF(JANVIER!$H$209,$E45)+COUNTIF(JANVIER!$H$219,$E45)+COUNTIF(JANVIER!$H$229,$E45)+COUNTIF(JANVIER!$H$239,$E45)+COUNTIF(JANVIER!$H$249,$E45)+COUNTIF(JANVIER!$H$259,$E45)+COUNTIF(JANVIER!$H$269,$E45)+COUNTIF(JANVIER!$H$279,$E45)+COUNTIF(JANVIER!$H$289,$E45)+COUNTIF(JANVIER!$H$299,$E45)+COUNTIF(JANVIER!$H$309,$E45)</f>
        <v>0</v>
      </c>
      <c r="AC45" s="48">
        <f t="shared" si="5"/>
        <v>0</v>
      </c>
      <c r="AD45" s="136">
        <f t="shared" si="6"/>
        <v>0</v>
      </c>
      <c r="AE45" s="49">
        <f t="shared" si="7"/>
        <v>0</v>
      </c>
      <c r="AF45" s="80"/>
      <c r="AG45" s="55">
        <f>COUNTIF(JANVIER!J$6,$E45)+COUNTIF(JANVIER!$J$16,$E45)+COUNTIF(JANVIER!$J$26,$E45)+COUNTIF(JANVIER!$J$37,$E45)+COUNTIF(JANVIER!$J$47,$E45)+COUNTIF(JANVIER!$J$57,$E45)+COUNTIF(JANVIER!$J$67,$E45)+COUNTIF(JANVIER!$J$77,$E45)+COUNTIF(JANVIER!$J$87,$E45)+COUNTIF(JANVIER!$J$97,$E45)+COUNTIF(JANVIER!$J$107,$E45)+COUNTIF(JANVIER!$J$117,$E45)+COUNTIF(JANVIER!$J$127,$E45)+COUNTIF(JANVIER!$J$137,$E45)+COUNTIF(JANVIER!$J$147,$E45)+COUNTIF(JANVIER!$J$157,$E45)+COUNTIF(JANVIER!$J$167,$E45)+COUNTIF(JANVIER!$J$177,$E45)+COUNTIF(JANVIER!$J$187,$E45)+COUNTIF(JANVIER!$J$197,$E45)+COUNTIF(JANVIER!$J$207,$E45)+COUNTIF(JANVIER!$J$217,$E45)+COUNTIF(JANVIER!$J$227,$E45)+COUNTIF(JANVIER!$J$237,$E45)+COUNTIF(JANVIER!$J$247,$E45)+COUNTIF(JANVIER!$J$257,$E45)+COUNTIF(JANVIER!$J$267,$E45)+COUNTIF(JANVIER!$J$277,$E45)+COUNTIF(JANVIER!$J$287,$E45)+COUNTIF(JANVIER!$J$297,$E45)+COUNTIF(JANVIER!$J$307,$E45)</f>
        <v>0</v>
      </c>
      <c r="AH45" s="140">
        <f>COUNTIF(JANVIER!K$6,$E45)+COUNTIF(JANVIER!$K$16,$E45)+COUNTIF(JANVIER!$K$26,$E45)+COUNTIF(JANVIER!$K$37,$E45)+COUNTIF(JANVIER!$K$47,$E45)+COUNTIF(JANVIER!$K$57,$E45)+COUNTIF(JANVIER!$K$67,$E45)+COUNTIF(JANVIER!$K$77,$E45)+COUNTIF(JANVIER!$K$87,$E45)+COUNTIF(JANVIER!$K$97,$E45)+COUNTIF(JANVIER!$K$107,$E45)+COUNTIF(JANVIER!$K$117,$E45)+COUNTIF(JANVIER!$K$127,$E45)+COUNTIF(JANVIER!$K$137,$E45)+COUNTIF(JANVIER!$K$147,$E45)+COUNTIF(JANVIER!$K$157,$E45)+COUNTIF(JANVIER!$K$167,$E45)+COUNTIF(JANVIER!$K$177,$E45)+COUNTIF(JANVIER!$K$187,$E45)+COUNTIF(JANVIER!$K$197,$E45)+COUNTIF(JANVIER!$K$207,$E45)+COUNTIF(JANVIER!$K$217,$E45)+COUNTIF(JANVIER!$K$227,$E45)+COUNTIF(JANVIER!$K$237,$E45)+COUNTIF(JANVIER!$K$247,$E45)+COUNTIF(JANVIER!$K$257,$E45)+COUNTIF(JANVIER!$K$267,$E45)+COUNTIF(JANVIER!$K$277,$E45)+COUNTIF(JANVIER!$K$287,$E45)+COUNTIF(JANVIER!$K$297,$E45)+COUNTIF(JANVIER!$K$307,$E45)</f>
        <v>0</v>
      </c>
      <c r="AI45" s="55">
        <f>COUNTIF(JANVIER!$J$7,$E45)+COUNTIF(JANVIER!$J$17,$E45)+COUNTIF(JANVIER!$J$27,$E45)+COUNTIF(JANVIER!$J$38,$E45)+COUNTIF(JANVIER!$J$48,$E45)+COUNTIF(JANVIER!$J$58,$E45)+COUNTIF(JANVIER!$J$68,$E45)+COUNTIF(JANVIER!$J$78,$E45)+COUNTIF(JANVIER!$J$88,$E45)+COUNTIF(JANVIER!$J$98,$E45)+COUNTIF(JANVIER!$J$108,$E45)+COUNTIF(JANVIER!$J$118,$E45)+COUNTIF(JANVIER!$J$128,$E45)+COUNTIF(JANVIER!$J$138,$E45)+COUNTIF(JANVIER!$J$148,$E45)+COUNTIF(JANVIER!$J$158,$E45)+COUNTIF(JANVIER!$J$168,$E45)+COUNTIF(JANVIER!$J$178,$E45)+COUNTIF(JANVIER!$J$188,$E45)+COUNTIF(JANVIER!$J$198,$E45)+COUNTIF(JANVIER!$J$208,$E45)+COUNTIF(JANVIER!$J$218,$E45)+COUNTIF(JANVIER!$J$228,$E45)+COUNTIF(JANVIER!$J$238,$E45)+COUNTIF(JANVIER!$J$248,$E45)+COUNTIF(JANVIER!$J$258,$E45)+COUNTIF(JANVIER!$J$268,$E45)+COUNTIF(JANVIER!$J$278,$E45)+COUNTIF(JANVIER!$J$288,$E45)+COUNTIF(JANVIER!$J$298,$E45)+COUNTIF(JANVIER!$J$308,$E45)</f>
        <v>0</v>
      </c>
      <c r="AJ45" s="140">
        <f>COUNTIF(JANVIER!$K$7,$E45)+COUNTIF(JANVIER!$K$17,$E45)+COUNTIF(JANVIER!$K$27,$E45)+COUNTIF(JANVIER!$K$38,$E45)+COUNTIF(JANVIER!$K$48,$E45)+COUNTIF(JANVIER!$K$58,$E45)+COUNTIF(JANVIER!$K$68,$E45)+COUNTIF(JANVIER!$K$78,$E45)+COUNTIF(JANVIER!$K$88,$E45)+COUNTIF(JANVIER!$K$98,$E45)+COUNTIF(JANVIER!$K$108,$E45)+COUNTIF(JANVIER!$K$118,$E45)+COUNTIF(JANVIER!$K$128,$E45)+COUNTIF(JANVIER!$K$138,$E45)+COUNTIF(JANVIER!$K$148,$E45)+COUNTIF(JANVIER!$K$158,$E45)+COUNTIF(JANVIER!$K$168,$E45)+COUNTIF(JANVIER!$K$178,$E45)+COUNTIF(JANVIER!$K$188,$E45)+COUNTIF(JANVIER!$K$198,$E45)+COUNTIF(JANVIER!$K$208,$E45)+COUNTIF(JANVIER!$K$218,$E45)+COUNTIF(JANVIER!$K$228,$E45)+COUNTIF(JANVIER!$K$238,$E45)+COUNTIF(JANVIER!$K$248,$E45)+COUNTIF(JANVIER!$K$258,$E45)+COUNTIF(JANVIER!$K$268,$E45)+COUNTIF(JANVIER!$K$278,$E45)+COUNTIF(JANVIER!$K$288,$E45)+COUNTIF(JANVIER!$K$298,$E45)+COUNTIF(JANVIER!$K$308,$E45)</f>
        <v>0</v>
      </c>
      <c r="AK45" s="55">
        <f>COUNTIF(JANVIER!J$8,$E45)+COUNTIF(JANVIER!$J$18,$E45)+COUNTIF(JANVIER!$J$28,$E45)+COUNTIF(JANVIER!$J$39,$E45)+COUNTIF(JANVIER!$J$49,$E45)+COUNTIF(JANVIER!$J$59,$E45)+COUNTIF(JANVIER!$J$69,$E45)+COUNTIF(JANVIER!$J$79,$E45)+COUNTIF(JANVIER!$J$89,$E45)+COUNTIF(JANVIER!$J$99,$E45)+COUNTIF(JANVIER!$J$109,$E45)+COUNTIF(JANVIER!$J$119,$E45)+COUNTIF(JANVIER!$J$129,$E45)+COUNTIF(JANVIER!$J$139,$E45)+COUNTIF(JANVIER!$J$149,$E45)+COUNTIF(JANVIER!$J$159,$E45)+COUNTIF(JANVIER!$J$169,$E45)+COUNTIF(JANVIER!$J$179,$E45)+COUNTIF(JANVIER!$J$189,$E45)+COUNTIF(JANVIER!$J$199,$E45)+COUNTIF(JANVIER!$J$209,$E45)+COUNTIF(JANVIER!$J$219,$E45)+COUNTIF(JANVIER!$J$229,$E45)+COUNTIF(JANVIER!$J$239,$E45)+COUNTIF(JANVIER!$J$249,$E45)+COUNTIF(JANVIER!$J$259,$E45)+COUNTIF(JANVIER!$J$269,$E45)+COUNTIF(JANVIER!$J$279,$E45)+COUNTIF(JANVIER!$J$289,$E45)+COUNTIF(JANVIER!$J$299,$E45)+COUNTIF(JANVIER!$J$309,$E45)</f>
        <v>0</v>
      </c>
      <c r="AL45" s="140">
        <f>COUNTIF(JANVIER!K$8,$E45)+COUNTIF(JANVIER!$K$18,$E45)+COUNTIF(JANVIER!$K$28,$E45)+COUNTIF(JANVIER!$K$39,$E45)+COUNTIF(JANVIER!$K$49,$E45)+COUNTIF(JANVIER!$K$59,$E45)+COUNTIF(JANVIER!$K$69,$E45)+COUNTIF(JANVIER!$K$79,$E45)+COUNTIF(JANVIER!$K$89,$E45)+COUNTIF(JANVIER!$K$99,$E45)+COUNTIF(JANVIER!$K$109,$E45)+COUNTIF(JANVIER!$K$119,$E45)+COUNTIF(JANVIER!$K$129,$E45)+COUNTIF(JANVIER!$K$139,$E45)+COUNTIF(JANVIER!$K$149,$E45)+COUNTIF(JANVIER!$K$159,$E45)+COUNTIF(JANVIER!$K$169,$E45)+COUNTIF(JANVIER!$K$179,$E45)+COUNTIF(JANVIER!$K$189,$E45)+COUNTIF(JANVIER!$K$199,$E45)+COUNTIF(JANVIER!$K$209,$E45)+COUNTIF(JANVIER!$K$219,$E45)+COUNTIF(JANVIER!$K$229,$E45)+COUNTIF(JANVIER!$K$239,$E45)+COUNTIF(JANVIER!$K$249,$E45)+COUNTIF(JANVIER!$K$259,$E45)+COUNTIF(JANVIER!$K$269,$E45)+COUNTIF(JANVIER!$K$279,$E45)+COUNTIF(JANVIER!$K$289,$E45)+COUNTIF(JANVIER!$K$299,$E45)+COUNTIF(JANVIER!$K$309,$E45)</f>
        <v>0</v>
      </c>
      <c r="AM45" s="55">
        <f>COUNTIF(JANVIER!J$9,$E45)+COUNTIF(JANVIER!$J$19,$E45)+COUNTIF(JANVIER!$J$29,$E45)+COUNTIF(JANVIER!$J$40,$E45)+COUNTIF(JANVIER!$J$50,$E45)+COUNTIF(JANVIER!$J$60,$E45)+COUNTIF(JANVIER!$J$70,$E45)+COUNTIF(JANVIER!$J$80,$E45)+COUNTIF(JANVIER!$J$90,$E45)+COUNTIF(JANVIER!$J$100,$E45)+COUNTIF(JANVIER!$J$110,$E45)+COUNTIF(JANVIER!$J$120,$E45)+COUNTIF(JANVIER!$J$130,$E45)+COUNTIF(JANVIER!$J$140,$E45)+COUNTIF(JANVIER!$J$150,$E45)+COUNTIF(JANVIER!$J$160,$E45)+COUNTIF(JANVIER!$J$170,$E45)+COUNTIF(JANVIER!$J$180,$E45)+COUNTIF(JANVIER!$J$190,$E45)+COUNTIF(JANVIER!$J$200,$E45)+COUNTIF(JANVIER!$J$210,$E45)+COUNTIF(JANVIER!$J$220,$E45)+COUNTIF(JANVIER!$J$230,$E45)+COUNTIF(JANVIER!$J$240,$E45)+COUNTIF(JANVIER!$J$250,$E45)+COUNTIF(JANVIER!$J$260,$E45)+COUNTIF(JANVIER!$J$270,$E45)+COUNTIF(JANVIER!$J$280,$E45)+COUNTIF(JANVIER!$J$290,$E45)+COUNTIF(JANVIER!$J$300,$E45)+COUNTIF(JANVIER!$J$310,$E45)</f>
        <v>0</v>
      </c>
      <c r="AN45" s="140">
        <f>COUNTIF(JANVIER!K$9,$E45)+COUNTIF(JANVIER!$K$19,$E45)+COUNTIF(JANVIER!$K$29,$E45)+COUNTIF(JANVIER!$K$40,$E45)+COUNTIF(JANVIER!$K$50,$E45)+COUNTIF(JANVIER!$K$60,$E45)+COUNTIF(JANVIER!$K$70,$E45)+COUNTIF(JANVIER!$K$80,$E45)+COUNTIF(JANVIER!$K$90,$E45)+COUNTIF(JANVIER!$K$100,$E45)+COUNTIF(JANVIER!$K$110,$E45)+COUNTIF(JANVIER!$K$120,$E45)+COUNTIF(JANVIER!$K$130,$E45)+COUNTIF(JANVIER!$K$140,$E45)+COUNTIF(JANVIER!$K$150,$E45)+COUNTIF(JANVIER!$K$160,$E45)+COUNTIF(JANVIER!$K$170,$E45)+COUNTIF(JANVIER!$K$180,$E45)+COUNTIF(JANVIER!$K$190,$E45)+COUNTIF(JANVIER!$K$200,$E45)+COUNTIF(JANVIER!$K$210,$E45)+COUNTIF(JANVIER!$K$220,$E45)+COUNTIF(JANVIER!$K$230,$E45)+COUNTIF(JANVIER!$K$240,$E45)+COUNTIF(JANVIER!$K$250,$E45)+COUNTIF(JANVIER!$K$260,$E45)+COUNTIF(JANVIER!$K$270,$E45)+COUNTIF(JANVIER!$K$280,$E45)+COUNTIF(JANVIER!$K$290,$E45)+COUNTIF(JANVIER!$K$300,$E45)+COUNTIF(JANVIER!$K$310,$E45)</f>
        <v>0</v>
      </c>
      <c r="AO45" s="55">
        <f>COUNTIF(JANVIER!J$10,$E45)+COUNTIF(JANVIER!$J$20,$E45)+COUNTIF(JANVIER!$J$30,$E45)+COUNTIF(JANVIER!$J$41,$E45)+COUNTIF(JANVIER!$J$51,$E45)+COUNTIF(JANVIER!$J$61,$E45)+COUNTIF(JANVIER!$J$71,$E45)+COUNTIF(JANVIER!$J$81,$E45)+COUNTIF(JANVIER!$J$91,$E45)+COUNTIF(JANVIER!$J$101,$E45)+COUNTIF(JANVIER!$J$111,$E45)+COUNTIF(JANVIER!$J$121,$E45)+COUNTIF(JANVIER!$J$131,$E45)+COUNTIF(JANVIER!$J$141,$E45)+COUNTIF(JANVIER!$J$151,$E45)+COUNTIF(JANVIER!$J$161,$E45)+COUNTIF(JANVIER!$J$171,$E45)+COUNTIF(JANVIER!$J$181,$E45)+COUNTIF(JANVIER!$J$191,$E45)+COUNTIF(JANVIER!$J$201,$E45)+COUNTIF(JANVIER!$J$211,$E45)+COUNTIF(JANVIER!$J$221,$E45)+COUNTIF(JANVIER!$J$231,$E45)+COUNTIF(JANVIER!$J$241,$E45)+COUNTIF(JANVIER!$J$251,$E45)+COUNTIF(JANVIER!$J$261,$E45)+COUNTIF(JANVIER!$J$271,$E45)+COUNTIF(JANVIER!$J$281,$E45)+COUNTIF(JANVIER!$J$291,$E45)+COUNTIF(JANVIER!$J$301,$E45)+COUNTIF(JANVIER!$J$311,$E45)</f>
        <v>0</v>
      </c>
      <c r="AP45" s="140">
        <f>COUNTIF(JANVIER!K$10,$E45)+COUNTIF(JANVIER!$K$20,$E45)+COUNTIF(JANVIER!$K$30,$E45)+COUNTIF(JANVIER!$K$40,$E45)+COUNTIF(JANVIER!$K$50,$E45)+COUNTIF(JANVIER!$K$60,$E45)+COUNTIF(JANVIER!$K$70,$E45)+COUNTIF(JANVIER!$K$80,$E45)+COUNTIF(JANVIER!$K$90,$E45)+COUNTIF(JANVIER!$K$100,$E45)+COUNTIF(JANVIER!$K$110,$E45)+COUNTIF(JANVIER!$K$120,$E45)+COUNTIF(JANVIER!$K$130,$E45)+COUNTIF(JANVIER!$K$140,$E45)+COUNTIF(JANVIER!$K$150,$E45)+COUNTIF(JANVIER!$K$160,$E45)+COUNTIF(JANVIER!$K$170,$E45)+COUNTIF(JANVIER!$K$180,$E45)+COUNTIF(JANVIER!$K$190,$E45)+COUNTIF(JANVIER!$K$200,$E45)+COUNTIF(JANVIER!$K$210,$E45)+COUNTIF(JANVIER!$K$220,$E45)+COUNTIF(JANVIER!$K$230,$E45)+COUNTIF(JANVIER!$K$240,$E45)+COUNTIF(JANVIER!$K$250,$E45)+COUNTIF(JANVIER!$K$260,$E45)+COUNTIF(JANVIER!$K$270,$E45)+COUNTIF(JANVIER!$K$280,$E45)+COUNTIF(JANVIER!$K$290,$E45)+COUNTIF(JANVIER!$K$300,$E45)+COUNTIF(JANVIER!$K$310,$E45)</f>
        <v>0</v>
      </c>
      <c r="AQ45" s="55">
        <f>COUNTIF(JANVIER!J$11,$E45)+COUNTIF(JANVIER!$J$21,$E45)+COUNTIF(JANVIER!$J$31,$E45)+COUNTIF(JANVIER!$J$42,$E45)+COUNTIF(JANVIER!$J$52,$E45)+COUNTIF(JANVIER!$J$62,$E45)+COUNTIF(JANVIER!$J$72,$E45)+COUNTIF(JANVIER!$J$82,$E45)+COUNTIF(JANVIER!$J$92,$E45)+COUNTIF(JANVIER!$J$102,$E45)+COUNTIF(JANVIER!$J$112,$E45)+COUNTIF(JANVIER!$J$122,$E45)+COUNTIF(JANVIER!$J$132,$E45)+COUNTIF(JANVIER!$J$142,$E45)+COUNTIF(JANVIER!$J$152,$E45)+COUNTIF(JANVIER!$J$162,$E45)+COUNTIF(JANVIER!$J$172,$E45)+COUNTIF(JANVIER!$J$182,$E45)+COUNTIF(JANVIER!$J$192,$E45)+COUNTIF(JANVIER!$J$202,$E45)+COUNTIF(JANVIER!$J$212,$E45)+COUNTIF(JANVIER!$J$222,$E45)+COUNTIF(JANVIER!$J$232,$E45)+COUNTIF(JANVIER!$J$242,$E45)+COUNTIF(JANVIER!$J$252,$E45)+COUNTIF(JANVIER!$J$262,$E45)+COUNTIF(JANVIER!$J$272,$E45)+COUNTIF(JANVIER!$J$282,$E45)+COUNTIF(JANVIER!$J$292,$E45)+COUNTIF(JANVIER!$J$302,$E45)+COUNTIF(JANVIER!$J$312,$E45)</f>
        <v>0</v>
      </c>
      <c r="AR45" s="140">
        <f>COUNTIF(JANVIER!K$11,$E45)+COUNTIF(JANVIER!$K$21,$E45)+COUNTIF(JANVIER!$K$32,$E45)+COUNTIF(JANVIER!$K$42,$E45)+COUNTIF(JANVIER!$K$52,$E45)+COUNTIF(JANVIER!$K$62,$E45)+COUNTIF(JANVIER!$K$72,$E45)+COUNTIF(JANVIER!$K$82,$E45)+COUNTIF(JANVIER!$K$92,$E45)+COUNTIF(JANVIER!$K$102,$E45)+COUNTIF(JANVIER!$K$112,$E45)+COUNTIF(JANVIER!$K$122,$E45)+COUNTIF(JANVIER!$K$132,$E45)+COUNTIF(JANVIER!$K$142,$E45)+COUNTIF(JANVIER!$K$152,$E45)+COUNTIF(JANVIER!$K$162,$E45)+COUNTIF(JANVIER!$K$172,$E45)+COUNTIF(JANVIER!$K$182,$E45)+COUNTIF(JANVIER!$K$192,$E45)+COUNTIF(JANVIER!$K$202,$E45)+COUNTIF(JANVIER!$K$212,$E45)+COUNTIF(JANVIER!$K$222,$E45)+COUNTIF(JANVIER!$K$232,$E45)+COUNTIF(JANVIER!$K$242,$E45)+COUNTIF(JANVIER!$K$252,$E45)+COUNTIF(JANVIER!$K$262,$E45)+COUNTIF(JANVIER!$K$272,$E45)+COUNTIF(JANVIER!$K$282,$E45)+COUNTIF(JANVIER!$K$292,$E45)+COUNTIF(JANVIER!$K$302,$E45)+COUNTIF(JANVIER!$K$312,$E45)</f>
        <v>0</v>
      </c>
      <c r="AS45" s="158">
        <f t="shared" si="8"/>
        <v>0</v>
      </c>
      <c r="AT45" s="80"/>
      <c r="AU45" s="2">
        <f>COUNTIF(JANVIER!M$6,$E45)+COUNTIF(JANVIER!$M$16,$E45)+COUNTIF(JANVIER!$M$26,$E45)+COUNTIF(JANVIER!$M$37,$E45)+COUNTIF(JANVIER!$M$47,$E45)+COUNTIF(JANVIER!$M$57,$E45)+COUNTIF(JANVIER!$M$67,$E45)+COUNTIF(JANVIER!$M$77,$E45)+COUNTIF(JANVIER!$M$87,$E45)+COUNTIF(JANVIER!$M$97,$E45)+COUNTIF(JANVIER!$M$107,$E45)+COUNTIF(JANVIER!$M$117,$E45)+COUNTIF(JANVIER!$M$127,$E45)+COUNTIF(JANVIER!$M$137,$E45)+COUNTIF(JANVIER!$M$147,$E45)+COUNTIF(JANVIER!$M$157,$E45)+COUNTIF(JANVIER!$M$167,$E45)+COUNTIF(JANVIER!$M$177,$E45)+COUNTIF(JANVIER!$M$187,$E45)+COUNTIF(JANVIER!$M$197,$E45)+COUNTIF(JANVIER!$M$207,$E45)+COUNTIF(JANVIER!$M$217,$E45)+COUNTIF(JANVIER!$M$227,$E45)+COUNTIF(JANVIER!$M$237,$E45)+COUNTIF(JANVIER!$M$247,$E45)+COUNTIF(JANVIER!$M$257,$E45)+COUNTIF(JANVIER!$M$267,$E45)+COUNTIF(JANVIER!$M$277,$E45)+COUNTIF(JANVIER!$M$287,$E45)+COUNTIF(JANVIER!$M$297,$E45)+COUNTIF(JANVIER!$M$307,$E45)</f>
        <v>0</v>
      </c>
      <c r="AV45" s="138">
        <f>COUNTIF(JANVIER!N$6,$E45)+COUNTIF(JANVIER!$N$16,$E45)+COUNTIF(JANVIER!$N$26,$E45)+COUNTIF(JANVIER!$N$37,$E45)+COUNTIF(JANVIER!$N$47,$E45)+COUNTIF(JANVIER!$N$57,$E45)+COUNTIF(JANVIER!$N$67,$E45)+COUNTIF(JANVIER!$N$77,$E45)+COUNTIF(JANVIER!$N$87,$E45)+COUNTIF(JANVIER!$N$97,$E45)+COUNTIF(JANVIER!$N$107,$E45)+COUNTIF(JANVIER!$N$117,$E45)+COUNTIF(JANVIER!$N$127,$E45)+COUNTIF(JANVIER!$N$137,$E45)+COUNTIF(JANVIER!$N$147,$E45)+COUNTIF(JANVIER!$N$157,$E45)+COUNTIF(JANVIER!$N$167,$E45)+COUNTIF(JANVIER!$N$177,$E45)+COUNTIF(JANVIER!$N$187,$E45)+COUNTIF(JANVIER!$N$197,$E45)+COUNTIF(JANVIER!$N$207,$E45)+COUNTIF(JANVIER!$N$217,$E45)+COUNTIF(JANVIER!$N$227,$E45)+COUNTIF(JANVIER!$N$237,$E45)+COUNTIF(JANVIER!$N$247,$E45)+COUNTIF(JANVIER!$N$257,$E45)+COUNTIF(JANVIER!$N$267,$E45)+COUNTIF(JANVIER!$N$277,$E45)+COUNTIF(JANVIER!$N$287,$E45)+COUNTIF(JANVIER!$N$297,$E45)+COUNTIF(JANVIER!$N$307,$E45)</f>
        <v>0</v>
      </c>
      <c r="AW45" s="2">
        <f>COUNTIF(JANVIER!$M$7,$E45)+COUNTIF(JANVIER!$M$17,$E45)+COUNTIF(JANVIER!$M$27,$E45)+COUNTIF(JANVIER!$M$38,$E45)+COUNTIF(JANVIER!$M$48,$E45)+COUNTIF(JANVIER!$M$58,$E45)+COUNTIF(JANVIER!$M$68,$E45)+COUNTIF(JANVIER!$M$78,$E45)+COUNTIF(JANVIER!$M$88,$E45)+COUNTIF(JANVIER!$M$98,$E45)+COUNTIF(JANVIER!$M$108,$E45)+COUNTIF(JANVIER!$M$118,$E45)+COUNTIF(JANVIER!$M$128,$E45)+COUNTIF(JANVIER!$M$138,$E45)+COUNTIF(JANVIER!$M$148,$E45)+COUNTIF(JANVIER!$M$158,$E45)+COUNTIF(JANVIER!$M$168,$E45)+COUNTIF(JANVIER!$M$178,$E45)+COUNTIF(JANVIER!$M$188,$E45)+COUNTIF(JANVIER!$M$198,$E45)+COUNTIF(JANVIER!$M$208,$E45)+COUNTIF(JANVIER!$M$218,$E45)+COUNTIF(JANVIER!$M$228,$E45)+COUNTIF(JANVIER!$M$238,$E45)+COUNTIF(JANVIER!$M$248,$E45)+COUNTIF(JANVIER!$M$258,$E45)+COUNTIF(JANVIER!$M$268,$E45)+COUNTIF(JANVIER!$M$278,$E45)+COUNTIF(JANVIER!$M$288,$E45)+COUNTIF(JANVIER!$M$298,$E45)+COUNTIF(JANVIER!$M$308,$E45)</f>
        <v>0</v>
      </c>
      <c r="AX45" s="138">
        <f>COUNTIF(JANVIER!N$7,$E45)+COUNTIF(JANVIER!$N$17,$E45)+COUNTIF(JANVIER!$N$27,$E45)+COUNTIF(JANVIER!$N$38,$E45)+COUNTIF(JANVIER!$N$48,$E45)+COUNTIF(JANVIER!$N$58,$E45)+COUNTIF(JANVIER!$N$68,$E45)+COUNTIF(JANVIER!$N$78,$E45)+COUNTIF(JANVIER!$N$88,$E45)+COUNTIF(JANVIER!$N$98,$E45)+COUNTIF(JANVIER!$N$108,$E45)+COUNTIF(JANVIER!$N$118,$E45)+COUNTIF(JANVIER!$N$128,$E45)+COUNTIF(JANVIER!$N$138,$E45)+COUNTIF(JANVIER!$N$148,$E45)+COUNTIF(JANVIER!$N$158,$E45)+COUNTIF(JANVIER!$N$168,$E45)+COUNTIF(JANVIER!$N$178,$E45)+COUNTIF(JANVIER!$N$188,$E45)+COUNTIF(JANVIER!$N$198,$E45)+COUNTIF(JANVIER!$N$208,$E45)+COUNTIF(JANVIER!$N$218,$E45)+COUNTIF(JANVIER!$N$228,$E45)+COUNTIF(JANVIER!$N$238,$E45)+COUNTIF(JANVIER!$N$248,$E45)+COUNTIF(JANVIER!$N$258,$E45)+COUNTIF(JANVIER!$N$268,$E45)+COUNTIF(JANVIER!$N$278,$E45)+COUNTIF(JANVIER!$N$288,$E45)+COUNTIF(JANVIER!$N$298,$E45)+COUNTIF(JANVIER!$N$308,$E45)</f>
        <v>0</v>
      </c>
      <c r="AY45" s="98">
        <f>COUNTIF(JANVIER!M$8,$E45)+COUNTIF(JANVIER!$M$18,$E45)+COUNTIF(JANVIER!$M$28,$E45)+COUNTIF(JANVIER!$M$39,$E45)+COUNTIF(JANVIER!$M$49,$E45)+COUNTIF(JANVIER!$M$59,$E45)+COUNTIF(JANVIER!$M$69,$E45)+COUNTIF(JANVIER!$M$79,$E45)+COUNTIF(JANVIER!$M$89,$E45)+COUNTIF(JANVIER!$M$99,$E45)+COUNTIF(JANVIER!$M$109,$E45)+COUNTIF(JANVIER!$M$119,$E45)+COUNTIF(JANVIER!$M$129,$E45)+COUNTIF(JANVIER!$M$139,$E45)+COUNTIF(JANVIER!$M$149,$E45)+COUNTIF(JANVIER!$M$159,$E45)+COUNTIF(JANVIER!$M$169,$E45)+COUNTIF(JANVIER!$M$179,$E45)+COUNTIF(JANVIER!$M$189,$E45)+COUNTIF(JANVIER!$M$199,$E45)+COUNTIF(JANVIER!$M$209,$E45)+COUNTIF(JANVIER!$M$219,$E45)+COUNTIF(JANVIER!$M$229,$E45)+COUNTIF(JANVIER!$M$239,$E45)+COUNTIF(JANVIER!$M$249,$E45)+COUNTIF(JANVIER!$M$259,$E45)+COUNTIF(JANVIER!$M$269,$E45)+COUNTIF(JANVIER!$M$279,$E45)+COUNTIF(JANVIER!$M$289,$E45)+COUNTIF(JANVIER!$M$299,$E45)+COUNTIF(JANVIER!$M$309,$E45)</f>
        <v>0</v>
      </c>
      <c r="AZ45" s="136">
        <f>COUNTIF(JANVIER!N$8,$E45)+COUNTIF(JANVIER!$N$18,$E45)+COUNTIF(JANVIER!$N$28,$E45)+COUNTIF(JANVIER!$N$39,$E45)+COUNTIF(JANVIER!$N$49,$E45)+COUNTIF(JANVIER!$N$59,$E45)+COUNTIF(JANVIER!$N$69,$E45)+COUNTIF(JANVIER!$N$79,$E45)+COUNTIF(JANVIER!$N$89,$E45)+COUNTIF(JANVIER!$N$99,$E45)+COUNTIF(JANVIER!$N$109,$E45)+COUNTIF(JANVIER!$N$119,$E45)+COUNTIF(JANVIER!$N$129,$E45)+COUNTIF(JANVIER!$N$139,$E45)+COUNTIF(JANVIER!$N$149,$E45)+COUNTIF(JANVIER!$N$159,$E45)+COUNTIF(JANVIER!$N$169,$E45)+COUNTIF(JANVIER!$N$179,$E45)+COUNTIF(JANVIER!$N$189,$E45)+COUNTIF(JANVIER!$N$199,$E45)+COUNTIF(JANVIER!$N$209,$E45)+COUNTIF(JANVIER!$N$219,$E45)+COUNTIF(JANVIER!$N$229,$E45)+COUNTIF(JANVIER!$N$239,$E45)+COUNTIF(JANVIER!$N$249,$E45)+COUNTIF(JANVIER!$N$259,$E45)+COUNTIF(JANVIER!$N$269,$E45)+COUNTIF(JANVIER!$N$279,$E45)+COUNTIF(JANVIER!$N$289,$E45)+COUNTIF(JANVIER!$N$299,$E45)+COUNTIF(JANVIER!$N$309,$E45)</f>
        <v>0</v>
      </c>
      <c r="BA45" s="98">
        <f>COUNTIF(JANVIER!M$9,$E45)+COUNTIF(JANVIER!$M$19,$E45)+COUNTIF(JANVIER!$M$29,$E45)+COUNTIF(JANVIER!$M$40,$E45)+COUNTIF(JANVIER!$M$50,$E45)+COUNTIF(JANVIER!$M$60,$E45)+COUNTIF(JANVIER!$M$70,$E45)+COUNTIF(JANVIER!$M$80,$E45)+COUNTIF(JANVIER!$M$90,$E45)+COUNTIF(JANVIER!$M$100,$E45)+COUNTIF(JANVIER!$M$110,$E45)+COUNTIF(JANVIER!$M$120,$E45)+COUNTIF(JANVIER!$M$130,$E45)+COUNTIF(JANVIER!$M$140,$E45)+COUNTIF(JANVIER!$M$150,$E45)+COUNTIF(JANVIER!$M$160,$E45)+COUNTIF(JANVIER!$M$170,$E45)+COUNTIF(JANVIER!$M$180,$E45)+COUNTIF(JANVIER!$M$190,$E45)+COUNTIF(JANVIER!$M$200,$E45)+COUNTIF(JANVIER!$M$210,$E45)+COUNTIF(JANVIER!$M$220,$E45)+COUNTIF(JANVIER!$M$230,$E45)+COUNTIF(JANVIER!$M$240,$E45)+COUNTIF(JANVIER!$M$250,$E45)+COUNTIF(JANVIER!$M$260,$E45)+COUNTIF(JANVIER!$M$270,$E45)+COUNTIF(JANVIER!$M$280,$E45)+COUNTIF(JANVIER!$M$290,$E45)+COUNTIF(JANVIER!$M$300,$E45)+COUNTIF(JANVIER!$M$310,$E45)</f>
        <v>0</v>
      </c>
      <c r="BB45" s="136">
        <f>COUNTIF(JANVIER!N$9,$E45)+COUNTIF(JANVIER!$N$19,$E45)+COUNTIF(JANVIER!$N$29,$E45)+COUNTIF(JANVIER!$N$40,$E45)+COUNTIF(JANVIER!$N$50,$E45)+COUNTIF(JANVIER!$N$60,$E45)+COUNTIF(JANVIER!$N$70,$E45)+COUNTIF(JANVIER!$N$80,$E45)+COUNTIF(JANVIER!$N$90,$E45)+COUNTIF(JANVIER!$N$100,$E45)+COUNTIF(JANVIER!$N$110,$E45)+COUNTIF(JANVIER!$N$120,$E45)+COUNTIF(JANVIER!$N$130,$E45)+COUNTIF(JANVIER!$N$140,$E45)+COUNTIF(JANVIER!$N$150,$E45)+COUNTIF(JANVIER!$N$160,$E45)+COUNTIF(JANVIER!$N$170,$E45)+COUNTIF(JANVIER!$N$180,$E45)+COUNTIF(JANVIER!$N$190,$E45)+COUNTIF(JANVIER!$N$200,$E45)+COUNTIF(JANVIER!$N$210,$E45)+COUNTIF(JANVIER!$N$220,$E45)+COUNTIF(JANVIER!$N$230,$E45)+COUNTIF(JANVIER!$N$240,$E45)+COUNTIF(JANVIER!$N$250,$E45)+COUNTIF(JANVIER!$N$260,$E45)+COUNTIF(JANVIER!$N$270,$E45)+COUNTIF(JANVIER!$N$280,$E45)+COUNTIF(JANVIER!$N$290,$E45)+COUNTIF(JANVIER!$N$300,$E45)+COUNTIF(JANVIER!$N$310,$E45)</f>
        <v>0</v>
      </c>
      <c r="BC45" s="80"/>
      <c r="BD45" s="55">
        <f>COUNTIF(JANVIER!P$6,$E45)+COUNTIF(JANVIER!$P$16,$E45)+COUNTIF(JANVIER!$P$26,$E45)+COUNTIF(JANVIER!$P$37,$E45)+COUNTIF(JANVIER!$P$47,$E45)+COUNTIF(JANVIER!$P$57,$E45)+COUNTIF(JANVIER!$P$67,$E45)+COUNTIF(JANVIER!$P$77,$E45)+COUNTIF(JANVIER!$P$87,$E45)+COUNTIF(JANVIER!$P$97,$E45)+COUNTIF(JANVIER!$P$107,$E45)+COUNTIF(JANVIER!$P$117,$E45)+COUNTIF(JANVIER!$P$127,$E45)+COUNTIF(JANVIER!$P$137,$E45)+COUNTIF(JANVIER!$P$147,$E45)+COUNTIF(JANVIER!$P$157,$E45)+COUNTIF(JANVIER!$P$167,$E45)+COUNTIF(JANVIER!$P$177,$E45)+COUNTIF(JANVIER!$P$187,$E45)+COUNTIF(JANVIER!$P$197,$E45)+COUNTIF(JANVIER!$P$207,$E45)+COUNTIF(JANVIER!$P$217,$E45)+COUNTIF(JANVIER!$P$227,$E45)+COUNTIF(JANVIER!$P$237,$E45)+COUNTIF(JANVIER!$P$247,$E45)+COUNTIF(JANVIER!$P$257,$E45)+COUNTIF(JANVIER!$P$267,$E45)+COUNTIF(JANVIER!$P$277,$E45)+COUNTIF(JANVIER!$P$287,$E45)+COUNTIF(JANVIER!$P$297,$E45)+COUNTIF(JANVIER!$P$307,$E45)</f>
        <v>0</v>
      </c>
      <c r="BE45" s="140">
        <f>COUNTIF(JANVIER!Q$6,$E45)+COUNTIF(JANVIER!$P$16,$E45)+COUNTIF(JANVIER!$P$26,$E45)+COUNTIF(JANVIER!$P$37,$E45)+COUNTIF(JANVIER!$M$47,$E45)+COUNTIF(JANVIER!$P$57,$E45)+COUNTIF(JANVIER!$P$67,$E45)+COUNTIF(JANVIER!$P$77,$E45)+COUNTIF(JANVIER!$P$87,$E45)+COUNTIF(JANVIER!$P$97,$E45)+COUNTIF(JANVIER!$P$107,$E45)+COUNTIF(JANVIER!$P$117,$E45)+COUNTIF(JANVIER!$P$127,$E45)+COUNTIF(JANVIER!$P$137,$E45)+COUNTIF(JANVIER!$P$147,$E45)+COUNTIF(JANVIER!$P$157,$E45)+COUNTIF(JANVIER!$P$167,$E45)+COUNTIF(JANVIER!$P$177,$E45)+COUNTIF(JANVIER!$P$187,$E45)+COUNTIF(JANVIER!$P$197,$E45)+COUNTIF(JANVIER!$P$207,$E45)+COUNTIF(JANVIER!$P$217,$E45)+COUNTIF(JANVIER!$P$227,$E45)+COUNTIF(JANVIER!$P$237,$E45)+COUNTIF(JANVIER!$P$247,$E45)+COUNTIF(JANVIER!$P$257,$E45)+COUNTIF(JANVIER!$P$267,$E45)+COUNTIF(JANVIER!$P$277,$E45)+COUNTIF(JANVIER!$P$287,$E45)+COUNTIF(JANVIER!$P$297,$E45)+COUNTIF(JANVIER!$P$307,$E45)</f>
        <v>0</v>
      </c>
      <c r="BF45" s="55">
        <f>COUNTIF(JANVIER!$P$7,$E45)+COUNTIF(JANVIER!$P$17,$E45)+COUNTIF(JANVIER!$P$27,$E45)+COUNTIF(JANVIER!$P$38,$E45)+COUNTIF(JANVIER!$P$48,$E45)+COUNTIF(JANVIER!$P$58,$E45)+COUNTIF(JANVIER!$P$68,$E45)+COUNTIF(JANVIER!$P$78,$E45)+COUNTIF(JANVIER!$P$88,$E45)+COUNTIF(JANVIER!$P$98,$E45)+COUNTIF(JANVIER!$P$108,$E45)+COUNTIF(JANVIER!$P$118,$E45)+COUNTIF(JANVIER!$P$128,$E45)+COUNTIF(JANVIER!$P$138,$E45)+COUNTIF(JANVIER!$P$148,$E45)+COUNTIF(JANVIER!$P$158,$E45)+COUNTIF(JANVIER!$P$168,$E45)+COUNTIF(JANVIER!$P$178,$E45)+COUNTIF(JANVIER!$P$188,$E45)+COUNTIF(JANVIER!$P$198,$E45)+COUNTIF(JANVIER!$P$208,$E45)+COUNTIF(JANVIER!$P$218,$E45)+COUNTIF(JANVIER!$P$228,$E45)+COUNTIF(JANVIER!$P$238,$E45)+COUNTIF(JANVIER!$P$248,$E45)+COUNTIF(JANVIER!$P$258,$E45)+COUNTIF(JANVIER!$P$268,$E45)+COUNTIF(JANVIER!$P$278,$E45)+COUNTIF(JANVIER!$P$288,$E45)+COUNTIF(JANVIER!$P$298,$E45)+COUNTIF(JANVIER!$P$308,$E45)</f>
        <v>0</v>
      </c>
      <c r="BG45" s="140">
        <f>COUNTIF(JANVIER!$Q$7,$E45)+COUNTIF(JANVIER!$Q$17,$E45)+COUNTIF(JANVIER!$Q$27,$E45)+COUNTIF(JANVIER!$Q$38,$E45)+COUNTIF(JANVIER!$Q$48,$E45)+COUNTIF(JANVIER!$Q$58,$E45)+COUNTIF(JANVIER!$Q$68,$E45)+COUNTIF(JANVIER!$Q$78,$E45)+COUNTIF(JANVIER!$Q$88,$E45)+COUNTIF(JANVIER!$Q$98,$E45)+COUNTIF(JANVIER!$Q$108,$E45)+COUNTIF(JANVIER!$Q$118,$E45)+COUNTIF(JANVIER!$Q$128,$E45)+COUNTIF(JANVIER!$Q$138,$E45)+COUNTIF(JANVIER!$Q$148,$E45)+COUNTIF(JANVIER!$Q$158,$E45)+COUNTIF(JANVIER!$Q$168,$E45)+COUNTIF(JANVIER!$Q$178,$E45)+COUNTIF(JANVIER!$Q$188,$E45)+COUNTIF(JANVIER!$Q$198,$E45)+COUNTIF(JANVIER!$Q$208,$E45)+COUNTIF(JANVIER!$Q$218,$E45)+COUNTIF(JANVIER!$Q$228,$E45)+COUNTIF(JANVIER!$Q$238,$E45)+COUNTIF(JANVIER!$Q$248,$E45)+COUNTIF(JANVIER!$Q$258,$E45)+COUNTIF(JANVIER!$Q$268,$E45)+COUNTIF(JANVIER!$Q$278,$E45)+COUNTIF(JANVIER!$Q$288,$E45)+COUNTIF(JANVIER!$Q$298,$E45)+COUNTIF(JANVIER!$Q$308,$E45)</f>
        <v>0</v>
      </c>
      <c r="BH45" s="48">
        <f>COUNTIF(JANVIER!P$8,$E45)+COUNTIF(JANVIER!$P$18,$E45)+COUNTIF(JANVIER!$P$28,$E45)+COUNTIF(JANVIER!$P$39,$E45)+COUNTIF(JANVIER!$P$49,$E45)+COUNTIF(JANVIER!$P$59,$E45)+COUNTIF(JANVIER!$P$69,$E45)+COUNTIF(JANVIER!$P$79,$E45)+COUNTIF(JANVIER!$P$89,$E45)+COUNTIF(JANVIER!$P$99,$E45)+COUNTIF(JANVIER!$P$109,$E45)+COUNTIF(JANVIER!$P$119,$E45)+COUNTIF(JANVIER!$P$129,$E45)+COUNTIF(JANVIER!$P$139,$E45)+COUNTIF(JANVIER!$P$149,$E45)+COUNTIF(JANVIER!$P$159,$E45)+COUNTIF(JANVIER!$P$169,$E45)+COUNTIF(JANVIER!$P$179,$E45)+COUNTIF(JANVIER!$P$189,$E45)+COUNTIF(JANVIER!$P$199,$E45)+COUNTIF(JANVIER!$P$209,$E45)+COUNTIF(JANVIER!$P$219,$E45)+COUNTIF(JANVIER!$P$229,$E45)+COUNTIF(JANVIER!$P$239,$E45)+COUNTIF(JANVIER!$P$249,$E45)+COUNTIF(JANVIER!$P$259,$E45)+COUNTIF(JANVIER!$P$269,$E45)+COUNTIF(JANVIER!$P$279,$E45)+COUNTIF(JANVIER!$P$289,$E45)+COUNTIF(JANVIER!$P$299,$E45)+COUNTIF(JANVIER!$P$309,$E45)</f>
        <v>0</v>
      </c>
      <c r="BI45" s="151">
        <f>COUNTIF(JANVIER!Q$8,$E45)+COUNTIF(JANVIER!$Q$18,$E45)+COUNTIF(JANVIER!$Q$28,$E45)+COUNTIF(JANVIER!$Q$39,$E45)+COUNTIF(JANVIER!$Q$49,$E45)+COUNTIF(JANVIER!$Q$59,$E45)+COUNTIF(JANVIER!$Q$69,$E45)+COUNTIF(JANVIER!$Q$79,$E45)+COUNTIF(JANVIER!$Q$89,$E45)+COUNTIF(JANVIER!$Q$99,$E45)+COUNTIF(JANVIER!$Q$109,$E45)+COUNTIF(JANVIER!$Q$119,$E45)+COUNTIF(JANVIER!$Q$129,$E45)+COUNTIF(JANVIER!$Q$139,$E45)+COUNTIF(JANVIER!$Q$149,$E45)+COUNTIF(JANVIER!$Q$159,$E45)+COUNTIF(JANVIER!$Q$169,$E45)+COUNTIF(JANVIER!$Q$179,$E45)+COUNTIF(JANVIER!$Q$189,$E45)+COUNTIF(JANVIER!$Q$199,$E45)+COUNTIF(JANVIER!$Q$209,$E45)+COUNTIF(JANVIER!$Q$219,$E45)+COUNTIF(JANVIER!$Q$229,$E45)+COUNTIF(JANVIER!$Q$239,$E45)+COUNTIF(JANVIER!$Q$249,$E45)+COUNTIF(JANVIER!$Q$259,$E45)+COUNTIF(JANVIER!$Q$269,$E45)+COUNTIF(JANVIER!$Q$279,$E45)+COUNTIF(JANVIER!$Q$289,$E45)+COUNTIF(JANVIER!$Q$299,$E45)+COUNTIF(JANVIER!$Q$309,$E45)</f>
        <v>0</v>
      </c>
      <c r="BJ45" s="80"/>
      <c r="BK45" s="55">
        <f>COUNTIF(JANVIER!S$6,$E45)+COUNTIF(JANVIER!$S$16,$E45)+COUNTIF(JANVIER!$S$26,$E45)+COUNTIF(JANVIER!$S$37,$E45)+COUNTIF(JANVIER!$S$47,$E45)+COUNTIF(JANVIER!$S$57,$E45)+COUNTIF(JANVIER!$S$67,$E45)+COUNTIF(JANVIER!$S$77,$E45)+COUNTIF(JANVIER!$S$87,$E45)+COUNTIF(JANVIER!$S$97,$E45)+COUNTIF(JANVIER!$S$107,$E45)+COUNTIF(JANVIER!$S$117,$E45)+COUNTIF(JANVIER!$S$127,$E45)+COUNTIF(JANVIER!$S$137,$E45)+COUNTIF(JANVIER!$S$147,$E45)+COUNTIF(JANVIER!$S$157,$E45)+COUNTIF(JANVIER!$S$167,$E45)+COUNTIF(JANVIER!$S$177,$E45)+COUNTIF(JANVIER!$S$187,$E45)+COUNTIF(JANVIER!$S$197,$E45)+COUNTIF(JANVIER!$S$207,$E45)+COUNTIF(JANVIER!$S$217,$E45)+COUNTIF(JANVIER!$S$227,$E45)+COUNTIF(JANVIER!$S$237,$E45)+COUNTIF(JANVIER!$S$247,$E45)+COUNTIF(JANVIER!$S$257,$E45)+COUNTIF(JANVIER!$S$267,$E45)+COUNTIF(JANVIER!$S$277,$E45)+COUNTIF(JANVIER!$S$287,$E45)+COUNTIF(JANVIER!$S$297,$E45)+COUNTIF(JANVIER!$S$307,$E45)</f>
        <v>0</v>
      </c>
      <c r="BL45" s="140">
        <f>COUNTIF(JANVIER!T$6,$E48)+COUNTIF(JANVIER!$T$16,$E48)+COUNTIF(JANVIER!$T$26,$E48)+COUNTIF(JANVIER!$T$37,$E48)+COUNTIF(JANVIER!$T$47,$E48)+COUNTIF(JANVIER!$T$57,$E48)+COUNTIF(JANVIER!$T$67,$E48)+COUNTIF(JANVIER!$T$77,$E48)+COUNTIF(JANVIER!$T$87,$E48)+COUNTIF(JANVIER!$T$97,$E48)+COUNTIF(JANVIER!$T$107,$E48)+COUNTIF(JANVIER!$T$117,$E48)+COUNTIF(JANVIER!$T$127,$E48)+COUNTIF(JANVIER!$T$137,$E48)+COUNTIF(JANVIER!$T$147,$E48)+COUNTIF(JANVIER!$T$157,$E48)+COUNTIF(JANVIER!$T$167,$E48)+COUNTIF(JANVIER!$T$177,$E48)+COUNTIF(JANVIER!$T$187,$E48)+COUNTIF(JANVIER!$T$197,$E48)+COUNTIF(JANVIER!$T$207,$E48)+COUNTIF(JANVIER!$T$217,$E48)+COUNTIF(JANVIER!$T$227,$E48)+COUNTIF(JANVIER!$T$237,$E48)+COUNTIF(JANVIER!$T$247,$E48)+COUNTIF(JANVIER!$T$257,$E48)+COUNTIF(JANVIER!$T$267,$E48)+COUNTIF(JANVIER!$T$277,$E48)+COUNTIF(JANVIER!$T$287,$E48)+COUNTIF(JANVIER!$T$297,$E48)+COUNTIF(JANVIER!$T$307,$E48)</f>
        <v>0</v>
      </c>
      <c r="BM45" s="55">
        <f>COUNTIF(JANVIER!$S$7,$E45)+COUNTIF(JANVIER!$S$17,$E45)+COUNTIF(JANVIER!$S$27,$E45)+COUNTIF(JANVIER!$S$38,$E45)+COUNTIF(JANVIER!$S$48,$E45)+COUNTIF(JANVIER!$S$58,$E45)+COUNTIF(JANVIER!$S$68,$E45)+COUNTIF(JANVIER!$S$78,$E45)+COUNTIF(JANVIER!$S$88,$E45)+COUNTIF(JANVIER!$S$98,$E45)+COUNTIF(JANVIER!$S$108,$E45)+COUNTIF(JANVIER!$S$118,$E45)+COUNTIF(JANVIER!$S$128,$E45)+COUNTIF(JANVIER!$S$138,$E45)+COUNTIF(JANVIER!$S$148,$E45)+COUNTIF(JANVIER!$S$158,$E45)+COUNTIF(JANVIER!$S$168,$E45)+COUNTIF(JANVIER!$S$178,$E45)+COUNTIF(JANVIER!$S$188,$E45)+COUNTIF(JANVIER!$S$198,$E45)+COUNTIF(JANVIER!$S$208,$E45)+COUNTIF(JANVIER!$S$218,$E45)+COUNTIF(JANVIER!$S$228,$E45)+COUNTIF(JANVIER!$S$238,$E45)+COUNTIF(JANVIER!$S$248,$E45)+COUNTIF(JANVIER!$S$258,$E45)+COUNTIF(JANVIER!$S$268,$E45)+COUNTIF(JANVIER!$S$278,$E45)+COUNTIF(JANVIER!$S$288,$E45)+COUNTIF(JANVIER!$S$298,$E45)+COUNTIF(JANVIER!$S$308,$E45)</f>
        <v>0</v>
      </c>
      <c r="BN45" s="140">
        <f>COUNTIF(JANVIER!$T$7,$E45)+COUNTIF(JANVIER!$T$17,$E45)+COUNTIF(JANVIER!$T$27,$E45)+COUNTIF(JANVIER!$T$38,$E45)+COUNTIF(JANVIER!$T$48,$E45)+COUNTIF(JANVIER!$T$58,$E45)+COUNTIF(JANVIER!$T$68,$E45)+COUNTIF(JANVIER!$T$78,$E45)+COUNTIF(JANVIER!$T$88,$E45)+COUNTIF(JANVIER!$T$98,$E45)+COUNTIF(JANVIER!$T$108,$E45)+COUNTIF(JANVIER!$T$118,$E45)+COUNTIF(JANVIER!$T$128,$E45)+COUNTIF(JANVIER!$T$138,$E45)+COUNTIF(JANVIER!$T$148,$E45)+COUNTIF(JANVIER!$T$158,$E45)+COUNTIF(JANVIER!$T$168,$E45)+COUNTIF(JANVIER!$T$178,$E45)+COUNTIF(JANVIER!$T$188,$E45)+COUNTIF(JANVIER!$T$198,$E45)+COUNTIF(JANVIER!$T$208,$E45)+COUNTIF(JANVIER!$T$218,$E45)+COUNTIF(JANVIER!$T$228,$E45)+COUNTIF(JANVIER!$T$238,$E45)+COUNTIF(JANVIER!$T$248,$E45)+COUNTIF(JANVIER!$T$258,$E45)+COUNTIF(JANVIER!$T$268,$E45)+COUNTIF(JANVIER!$T$278,$E45)+COUNTIF(JANVIER!$T$288,$E45)+COUNTIF(JANVIER!$T$298,$E45)+COUNTIF(JANVIER!$T$308,$E45)</f>
        <v>0</v>
      </c>
    </row>
    <row r="46" spans="5:66" x14ac:dyDescent="0.25">
      <c r="E46" s="162"/>
      <c r="F46" s="120"/>
      <c r="G46" s="55">
        <f>COUNTIF(JANVIER!$A$8,$E46)+COUNTIF(JANVIER!$A$18,$E46)+COUNTIF(JANVIER!$A$276,$E46)+COUNTIF(JANVIER!$A$39,$E46)+COUNTIF(JANVIER!$A$49,$E46)+COUNTIF(JANVIER!$A$59,$E46)+COUNTIF(JANVIER!$A$69,$E46)+COUNTIF(JANVIER!$A$79,$E46)+COUNTIF(JANVIER!$A$87,$E46)+COUNTIF(JANVIER!$A$99,$E46)+COUNTIF(JANVIER!$A$109,$E46)+COUNTIF(JANVIER!$A$119,$E46)+COUNTIF(JANVIER!$A$129,$E46)+COUNTIF(JANVIER!$A$139,$E46)+COUNTIF(JANVIER!$A$149,$E46)+COUNTIF(JANVIER!$A$159,$E46)+COUNTIF(JANVIER!$A$169,$E46)+COUNTIF(JANVIER!$A$179,$E46)+COUNTIF(JANVIER!$A$189,$E46)+COUNTIF(JANVIER!$A$199,$E46)+COUNTIF(JANVIER!$A$209,$E46)+COUNTIF(JANVIER!$A$219,$E46)+COUNTIF(JANVIER!$A$229,$E46)+COUNTIF(JANVIER!$A$239,$E46)+COUNTIF(JANVIER!$A$249,$E46)+COUNTIF(JANVIER!$A$259,$E46)+COUNTIF(JANVIER!$A$269,$E46)+COUNTIF(JANVIER!$A$279,$E46)+COUNTIF(JANVIER!$A$289,$E46)+COUNTIF(JANVIER!$A$299,$E46)+COUNTIF(JANVIER!$A$307:$D$309,$E46)</f>
        <v>0</v>
      </c>
      <c r="H46" s="55">
        <f>COUNTIF(JANVIER!$B$8,$E46)+COUNTIF(JANVIER!$B$18,$E46)+COUNTIF(JANVIER!$B$28,$E46)+COUNTIF(JANVIER!$B$39,$E46)+COUNTIF(JANVIER!$B$49,$E46)+COUNTIF(JANVIER!$B$59,$E46)+COUNTIF(JANVIER!$B$69,$E46)+COUNTIF(JANVIER!$B$79,$E46)+COUNTIF(JANVIER!$B$89,$E46)+COUNTIF(JANVIER!$B$99,$E46)+COUNTIF(JANVIER!$B$109,$E46)+COUNTIF(JANVIER!$B$119,$E46)+COUNTIF(JANVIER!$B$129,$E46)+COUNTIF(JANVIER!$B$139,$E46)+COUNTIF(JANVIER!$B$149,$E46)+COUNTIF(JANVIER!$B$159,$E46)+COUNTIF(JANVIER!$B$169,$E46)+COUNTIF(JANVIER!$B$179,$E46)+COUNTIF(JANVIER!$B$189,$E46)+COUNTIF(JANVIER!$B$199,$E46)+COUNTIF(JANVIER!$B$209,$E46)+COUNTIF(JANVIER!$B$219,$E46)+COUNTIF(JANVIER!$B$229,$E46)+COUNTIF(JANVIER!$B$239,$E46)+COUNTIF(JANVIER!$B$249,$E46)+COUNTIF(JANVIER!$B$259,$E46)+COUNTIF(JANVIER!$B$269,$E46)+COUNTIF(JANVIER!$B$279,$E46)+COUNTIF(JANVIER!$B$289,$E46)+COUNTIF(JANVIER!$B$299,$E46)+COUNTIF(JANVIER!$B$309,$E46)</f>
        <v>0</v>
      </c>
      <c r="I46" s="1">
        <f t="shared" si="0"/>
        <v>0</v>
      </c>
      <c r="J46" s="1">
        <f t="shared" si="1"/>
        <v>0</v>
      </c>
      <c r="K46" s="1">
        <f t="shared" si="2"/>
        <v>0</v>
      </c>
      <c r="L46" s="120"/>
      <c r="M46" s="55">
        <f>COUNTIF(JANVIER!$D$6,$E46)+COUNTIF(JANVIER!$D$16,$E46)+COUNTIF(JANVIER!$D$26,$E46)+COUNTIF(JANVIER!$D$37,$E46)+COUNTIF(JANVIER!$D$47,$E46)+COUNTIF(JANVIER!$D$57,$E46)+COUNTIF(JANVIER!$D$67,$E46)+COUNTIF(JANVIER!$D$77,$E46)+COUNTIF(JANVIER!$D$87,$E46)+COUNTIF(JANVIER!$D$97,$E46)+COUNTIF(JANVIER!$D$107,$E46)+COUNTIF(JANVIER!$D$117,$E46)+COUNTIF(JANVIER!$D$127,$E46)+COUNTIF(JANVIER!$D$137,$E46)+COUNTIF(JANVIER!$D$147,$E46)+COUNTIF(JANVIER!$D$157,$E46)+COUNTIF(JANVIER!$D$167,$E46)+COUNTIF(JANVIER!$D$177,$E46)+COUNTIF(JANVIER!$D$187,$E46)+COUNTIF(JANVIER!$D$197,$E46)+COUNTIF(JANVIER!$D$207,$E46)+COUNTIF(JANVIER!$D$217,$E46)+COUNTIF(JANVIER!$D$227,$E46)+COUNTIF(JANVIER!$D$237,$E46)+COUNTIF(JANVIER!$D$247,$E46)+COUNTIF(JANVIER!$D$257,$E46)+COUNTIF(JANVIER!$D$267,$E46)+COUNTIF(JANVIER!$D$277,$E46)+COUNTIF(JANVIER!$D$287,$E46)+COUNTIF(JANVIER!$D$297,$E46)+COUNTIF(JANVIER!$D$307:D347,$E46)</f>
        <v>0</v>
      </c>
      <c r="N46" s="140">
        <f>COUNTIF(JANVIER!$E$6,$E46)+COUNTIF(JANVIER!$E$16,$E46)+COUNTIF(JANVIER!$E$26,$E46)+COUNTIF(JANVIER!$E$37,$E46)+COUNTIF(JANVIER!$E$47,$E46)+COUNTIF(JANVIER!$E$57,$E46)+COUNTIF(JANVIER!$E$67,$E46)+COUNTIF(JANVIER!$E$77,$E46)+COUNTIF(JANVIER!$E$87,$E46)+COUNTIF(JANVIER!$E$97,$E46)+COUNTIF(JANVIER!$E$107,$E46)+COUNTIF(JANVIER!$E$117,$E46)+COUNTIF(JANVIER!$E$127,$E46)+COUNTIF(JANVIER!$E$137,$E46)+COUNTIF(JANVIER!$E$147,$E46)+COUNTIF(JANVIER!$E$157,$E46)+COUNTIF(JANVIER!$E$167,$E46)+COUNTIF(JANVIER!$E$177,$E46)+COUNTIF(JANVIER!$E$187,$E46)+COUNTIF(JANVIER!$E$197,$E46)+COUNTIF(JANVIER!$E$207,$E46)+COUNTIF(JANVIER!$E$217,$E46)+COUNTIF(JANVIER!$E$227,$E46)+COUNTIF(JANVIER!$E$237,$E46)+COUNTIF(JANVIER!$E$247,$E46)+COUNTIF(JANVIER!$E$257,$E46)+COUNTIF(JANVIER!$E$267,$E46)+COUNTIF(JANVIER!$E$277,$E46)+COUNTIF(JANVIER!$E$287,$E46)+COUNTIF(JANVIER!$E$297,$E46)+COUNTIF(JANVIER!$E$307:E347,$E46)</f>
        <v>0</v>
      </c>
      <c r="O46" s="55">
        <f>COUNTIF(JANVIER!$D$7,$E46)+COUNTIF(JANVIER!$D$17,$E46)+COUNTIF(JANVIER!$D$27,$E46)+COUNTIF(JANVIER!$D$38,$E46)+COUNTIF(JANVIER!$D$48,$E46)+COUNTIF(JANVIER!$D$58,$E46)+COUNTIF(JANVIER!$D$68,$E46)+COUNTIF(JANVIER!$D$78,$E46)+COUNTIF(JANVIER!$D$88,$E46)+COUNTIF(JANVIER!$D$98,$E46)+COUNTIF(JANVIER!$D$108,$E46)+COUNTIF(JANVIER!$D$118,$E46)+COUNTIF(JANVIER!$D$128,$E46)+COUNTIF(JANVIER!$D$138,$E46)+COUNTIF(JANVIER!$D$148,$E46)+COUNTIF(JANVIER!$D$158,$E46)+COUNTIF(JANVIER!$D$168,$E46)+COUNTIF(JANVIER!$D$178,$E46)+COUNTIF(JANVIER!$D$188,$E46)+COUNTIF(JANVIER!$D$198,$E46)+COUNTIF(JANVIER!$D$208,$E46)+COUNTIF(JANVIER!$D$218,$E46)+COUNTIF(JANVIER!$D$228,$E46)+COUNTIF(JANVIER!$D$238,$E46)+COUNTIF(JANVIER!$D$248,$E46)+COUNTIF(JANVIER!$D$258,$E46)+COUNTIF(JANVIER!$D$268,$E46)+COUNTIF(JANVIER!$D$278,$E46)+COUNTIF(JANVIER!$D$288,$E46)+COUNTIF(JANVIER!$D$298,$E46)+COUNTIF(JANVIER!$D$308:F347,$E46)</f>
        <v>0</v>
      </c>
      <c r="P46" s="140">
        <f>COUNTIF(JANVIER!$E$7,$E46)+COUNTIF(JANVIER!$E$17,$E46)+COUNTIF(JANVIER!$E$27,$E46)+COUNTIF(JANVIER!$E$38,$E46)+COUNTIF(JANVIER!$E$48,$E46)+COUNTIF(JANVIER!$E$58,$E46)+COUNTIF(JANVIER!$E$68,$E46)+COUNTIF(JANVIER!$E$78,$E46)+COUNTIF(JANVIER!$E$88,$E46)+COUNTIF(JANVIER!$E$98,$E46)+COUNTIF(JANVIER!$E$108,$E46)+COUNTIF(JANVIER!$E$118,$E46)+COUNTIF(JANVIER!$E$128,$E46)+COUNTIF(JANVIER!$E$138,$E46)+COUNTIF(JANVIER!$E$148,$E46)+COUNTIF(JANVIER!$E$158,$E46)+COUNTIF(JANVIER!$E$168,$E46)+COUNTIF(JANVIER!$E$178,$E46)+COUNTIF(JANVIER!$E$188,$E46)+COUNTIF(JANVIER!$E$198,$E46)+COUNTIF(JANVIER!$E$208,$E46)+COUNTIF(JANVIER!$E$218,$E46)+COUNTIF(JANVIER!$E$228,$E46)+COUNTIF(JANVIER!$E$238,$E46)+COUNTIF(JANVIER!$E$248,$E46)+COUNTIF(JANVIER!$E$258,$E46)+COUNTIF(JANVIER!$E$268,$E46)+COUNTIF(JANVIER!$E$278,$E46)+COUNTIF(JANVIER!$E$288,$E46)+COUNTIF(JANVIER!$E$298,$E46)+COUNTIF(JANVIER!$E$308:G347,$E46)</f>
        <v>0</v>
      </c>
      <c r="Q46" s="48">
        <f>COUNTIF(JANVIER!$D$8,$E46)+COUNTIF(JANVIER!$D$18,$E46)+COUNTIF(JANVIER!$D$28,$E46)+COUNTIF(JANVIER!$D$39,$E46)+COUNTIF(JANVIER!$D$49,$E46)+COUNTIF(JANVIER!$D$59,$E46)+COUNTIF(JANVIER!$D$69,$E46)+COUNTIF(JANVIER!$D$79,$E46)+COUNTIF(JANVIER!$D$89,$E46)+COUNTIF(JANVIER!$D$99,$E46)+COUNTIF(JANVIER!$D$109,$E46)+COUNTIF(JANVIER!$D$119,$E46)+COUNTIF(JANVIER!$D$129,$E46)+COUNTIF(JANVIER!$D$139,$E46)+COUNTIF(JANVIER!$D$149,$E46)+COUNTIF(JANVIER!$D$159,$E46)+COUNTIF(JANVIER!$D$169,$E46)+COUNTIF(JANVIER!$D$179,$E46)+COUNTIF(JANVIER!$D$189,$E46)+COUNTIF(JANVIER!$D$199,$E46)+COUNTIF(JANVIER!$D$209,$E46)+COUNTIF(JANVIER!$D$219,$E46)+COUNTIF(JANVIER!$D$229,$E46)+COUNTIF(JANVIER!$D$239,$E46)+COUNTIF(JANVIER!$D$249,$E46)+COUNTIF(JANVIER!$D$259,$E46)+COUNTIF(JANVIER!$D$269,$E46)+COUNTIF(JANVIER!$D$279,$E46)+COUNTIF(JANVIER!$D$289,$E46)+COUNTIF(JANVIER!$D$299,$E46)+COUNTIF(JANVIER!$D$309:H347,$E46)</f>
        <v>0</v>
      </c>
      <c r="R46" s="151">
        <f>COUNTIF(JANVIER!$E$8,$E46)+COUNTIF(JANVIER!$E$18,$E46)+COUNTIF(JANVIER!$E$28,$E46)+COUNTIF(JANVIER!$E$39,$E46)+COUNTIF(JANVIER!$E$49,$E46)+COUNTIF(JANVIER!$E$59,$E46)+COUNTIF(JANVIER!$E$69,$E46)+COUNTIF(JANVIER!$E$79,$E46)+COUNTIF(JANVIER!$E$89,$E46)+COUNTIF(JANVIER!$E$99,$E46)+COUNTIF(JANVIER!$E$109,$E46)+COUNTIF(JANVIER!$E$119,$E46)+COUNTIF(JANVIER!$E$129,$E46)+COUNTIF(JANVIER!$E$139,$E46)+COUNTIF(JANVIER!$E$149,$E46)+COUNTIF(JANVIER!$E$159,$E46)+COUNTIF(JANVIER!$E$169,$E46)+COUNTIF(JANVIER!$E$179,$E46)+COUNTIF(JANVIER!$E$189,$E46)+COUNTIF(JANVIER!$E$199,$E46)+COUNTIF(JANVIER!$E$209,$E46)+COUNTIF(JANVIER!$E$219,$E46)+COUNTIF(JANVIER!$E$229,$E46)+COUNTIF(JANVIER!$E$239,$E46)+COUNTIF(JANVIER!$E$249,$E46)+COUNTIF(JANVIER!$E$259,$E46)+COUNTIF(JANVIER!$E$269,$E46)+COUNTIF(JANVIER!$E$279,$E46)+COUNTIF(JANVIER!$E$289,$E46)+COUNTIF(JANVIER!$E$299,$E46)+COUNTIF(JANVIER!$E$309,$E46)</f>
        <v>0</v>
      </c>
      <c r="S46" s="48">
        <f t="shared" si="3"/>
        <v>0</v>
      </c>
      <c r="T46" s="136">
        <f t="shared" si="3"/>
        <v>0</v>
      </c>
      <c r="U46" s="49">
        <f t="shared" si="4"/>
        <v>0</v>
      </c>
      <c r="V46" s="80"/>
      <c r="W46" s="55">
        <f>COUNTIF(JANVIER!$G$6,$E46)+COUNTIF(JANVIER!$G$16,$E46)+COUNTIF(JANVIER!$G$26,$E46)+COUNTIF(JANVIER!$G$37,$E46)+COUNTIF(JANVIER!$G$47,$E46)+COUNTIF(JANVIER!$G$57,$E46)+COUNTIF(JANVIER!$G$67,$E46)+COUNTIF(JANVIER!$G$77,$E46)+COUNTIF(JANVIER!$G$87,$E46)+COUNTIF(JANVIER!$G$97,$E46)+COUNTIF(JANVIER!$G$107,$E46)+COUNTIF(JANVIER!$G$117,$E46)+COUNTIF(JANVIER!$G$127,$E46)+COUNTIF(JANVIER!$G$137,$E46)+COUNTIF(JANVIER!$G$147,$E46)+COUNTIF(JANVIER!$G$157,$E46)+COUNTIF(JANVIER!$G$167,$E46)+COUNTIF(JANVIER!$G$177,$E46)+COUNTIF(JANVIER!$G$187,$E46)+COUNTIF(JANVIER!$G$197,$E46)+COUNTIF(JANVIER!$G$207,$E46)+COUNTIF(JANVIER!$G$217,$E46)+COUNTIF(JANVIER!$G$227,$E46)+COUNTIF(JANVIER!$G$237,$E46)+COUNTIF(JANVIER!$G$247,$E46)+COUNTIF(JANVIER!$G$257,$E46)+COUNTIF(JANVIER!$G$267,$E46)+COUNTIF(JANVIER!$G$277,$E46)+COUNTIF(JANVIER!$G$287,$E46)+COUNTIF(JANVIER!$G$297,$E46)+COUNTIF(JANVIER!$G$307:N347,$E46)</f>
        <v>0</v>
      </c>
      <c r="X46" s="140">
        <f>COUNTIF(JANVIER!$H$6,$E46)+COUNTIF(JANVIER!$H$16,$E46)+COUNTIF(JANVIER!$H$26,$E46)+COUNTIF(JANVIER!$H$37,$E46)+COUNTIF(JANVIER!$H$47,$E46)+COUNTIF(JANVIER!$H$57,$E46)+COUNTIF(JANVIER!$H$67,$E46)+COUNTIF(JANVIER!$H$77,$E46)+COUNTIF(JANVIER!$H$87,$E46)+COUNTIF(JANVIER!$H$97,$E46)+COUNTIF(JANVIER!$H$107,$E46)+COUNTIF(JANVIER!$H$117,$E46)+COUNTIF(JANVIER!$H$127,$E46)+COUNTIF(JANVIER!$H$137,$E46)+COUNTIF(JANVIER!$H$147,$E46)+COUNTIF(JANVIER!$H$157,$E46)+COUNTIF(JANVIER!$H$167,$E46)+COUNTIF(JANVIER!$H$177,$E46)+COUNTIF(JANVIER!$H$187,$E46)+COUNTIF(JANVIER!$H$197,$E46)+COUNTIF(JANVIER!$H$207,$E46)+COUNTIF(JANVIER!$H$217,$E46)+COUNTIF(JANVIER!$H$227,$E46)+COUNTIF(JANVIER!$H$237,$E46)+COUNTIF(JANVIER!$H$247,$E46)+COUNTIF(JANVIER!$H$257,$E46)+COUNTIF(JANVIER!$H$267,$E46)+COUNTIF(JANVIER!$H$277,$E46)+COUNTIF(JANVIER!$H$287,$E46)+COUNTIF(JANVIER!$H$297,$E46)+COUNTIF(JANVIER!$H$307:O347,$E46)</f>
        <v>0</v>
      </c>
      <c r="Y46" s="55">
        <f>COUNTIF(JANVIER!$G$7,$E46)+COUNTIF(JANVIER!$G$17,$E46)+COUNTIF(JANVIER!$G$27,$E46)+COUNTIF(JANVIER!$G$38,$E46)+COUNTIF(JANVIER!$G$48,$E46)+COUNTIF(JANVIER!$G$58,$E46)+COUNTIF(JANVIER!$G$68,$E46)+COUNTIF(JANVIER!$G$78,$E46)+COUNTIF(JANVIER!$G$88,$E46)+COUNTIF(JANVIER!$G$98,$E46)+COUNTIF(JANVIER!$G$108,$E46)+COUNTIF(JANVIER!$G$118,$E46)+COUNTIF(JANVIER!$G$128,$E46)+COUNTIF(JANVIER!$G$138,$E46)+COUNTIF(JANVIER!$G$148,$E46)+COUNTIF(JANVIER!$G$158,$E46)+COUNTIF(JANVIER!$G$168,$E46)+COUNTIF(JANVIER!$G$178,$E46)+COUNTIF(JANVIER!$G$188,$E46)+COUNTIF(JANVIER!$G$198,$E46)+COUNTIF(JANVIER!$G$208,$E46)+COUNTIF(JANVIER!$G$218,$E46)+COUNTIF(JANVIER!$G$228,$E46)+COUNTIF(JANVIER!$G$238,$E46)+COUNTIF(JANVIER!$G$248,$E46)+COUNTIF(JANVIER!$G$258,$E46)+COUNTIF(JANVIER!$G$268,$E46)+COUNTIF(JANVIER!$G$278,$E46)+COUNTIF(JANVIER!$G$288,$E46)+COUNTIF(JANVIER!$G$298,$E46)+COUNTIF(JANVIER!$G$308:P347,$E46)</f>
        <v>0</v>
      </c>
      <c r="Z46" s="140">
        <f>COUNTIF(JANVIER!$H$7,$E46)+COUNTIF(JANVIER!$H$17,$E46)+COUNTIF(JANVIER!$H$27,$E46)+COUNTIF(JANVIER!$H$38,$E46)+COUNTIF(JANVIER!$H$48,$E46)+COUNTIF(JANVIER!$H$58,$E46)+COUNTIF(JANVIER!$H$68,$E46)+COUNTIF(JANVIER!$H$78,$E46)+COUNTIF(JANVIER!$H$88,$E46)+COUNTIF(JANVIER!$H$98,$E46)+COUNTIF(JANVIER!$H$108,$E46)+COUNTIF(JANVIER!$H$118,$E46)+COUNTIF(JANVIER!$H$128,$E46)+COUNTIF(JANVIER!$H$138,$E46)+COUNTIF(JANVIER!$H$148,$E46)+COUNTIF(JANVIER!$H$158,$E46)+COUNTIF(JANVIER!$H$168,$E46)+COUNTIF(JANVIER!$H$178,$E46)+COUNTIF(JANVIER!$H$188,$E46)+COUNTIF(JANVIER!$H$198,$E46)+COUNTIF(JANVIER!$H$208,$E46)+COUNTIF(JANVIER!$H$218,$E46)+COUNTIF(JANVIER!$H$228,$E46)+COUNTIF(JANVIER!$H$238,$E46)+COUNTIF(JANVIER!$H$248,$E46)+COUNTIF(JANVIER!$H$258,$E46)+COUNTIF(JANVIER!$H$268,$E46)+COUNTIF(JANVIER!$H$278,$E46)+COUNTIF(JANVIER!$H$288,$E46)+COUNTIF(JANVIER!$H$298,$E46)+COUNTIF(JANVIER!$H$308:P347,$E46)</f>
        <v>0</v>
      </c>
      <c r="AA46" s="55">
        <f>COUNTIF(JANVIER!$G$8,$E46)+COUNTIF(JANVIER!$G$18,$E46)+COUNTIF(JANVIER!$G$28,$E46)+COUNTIF(JANVIER!$G$39,$E46)+COUNTIF(JANVIER!$G$49,$E46)+COUNTIF(JANVIER!$G$59,$E46)+COUNTIF(JANVIER!$G$69,$E46)+COUNTIF(JANVIER!$G$79,$E46)+COUNTIF(JANVIER!$G$89,$E46)+COUNTIF(JANVIER!$G$99,$E46)+COUNTIF(JANVIER!$G$109,$E46)+COUNTIF(JANVIER!$G$119,$E46)+COUNTIF(JANVIER!$G$129,$E46)+COUNTIF(JANVIER!$G$139,$E46)+COUNTIF(JANVIER!$G$149,$E46)+COUNTIF(JANVIER!$G$159,$E46)+COUNTIF(JANVIER!$G$169,$E46)+COUNTIF(JANVIER!$G$179,$E46)+COUNTIF(JANVIER!$G$189,$E46)+COUNTIF(JANVIER!$G$199,$E46)+COUNTIF(JANVIER!$G$209,$E46)+COUNTIF(JANVIER!$G$219,$E46)+COUNTIF(JANVIER!$G$229,$E46)+COUNTIF(JANVIER!$G$239,$E46)+COUNTIF(JANVIER!$G$249,$E46)+COUNTIF(JANVIER!$G$259,$E46)+COUNTIF(JANVIER!$G$269,$E46)+COUNTIF(JANVIER!$G$279,$E46)+COUNTIF(JANVIER!$G$289,$E46)+COUNTIF(JANVIER!$G$299,$E46)+COUNTIF(JANVIER!$G$309:R347,$E46)</f>
        <v>0</v>
      </c>
      <c r="AB46" s="140">
        <f>COUNTIF(JANVIER!$H$8,$E46)+COUNTIF(JANVIER!$H$18,$E46)+COUNTIF(JANVIER!$H$28,$E46)+COUNTIF(JANVIER!$H$39,$E46)+COUNTIF(JANVIER!$H$49,$E46)+COUNTIF(JANVIER!$H$59,$E46)+COUNTIF(JANVIER!$H$69,$E46)+COUNTIF(JANVIER!$H$79,$E46)+COUNTIF(JANVIER!$H$89,$E46)+COUNTIF(JANVIER!$H$99,$E46)+COUNTIF(JANVIER!$H$109,$E46)+COUNTIF(JANVIER!$H$119,$E46)+COUNTIF(JANVIER!$H$129,$E46)+COUNTIF(JANVIER!$H$139,$E46)+COUNTIF(JANVIER!$H$149,$E46)+COUNTIF(JANVIER!$H$159,$E46)+COUNTIF(JANVIER!$H$169,$E46)+COUNTIF(JANVIER!$H$179,$E46)+COUNTIF(JANVIER!$H$189,$E46)+COUNTIF(JANVIER!$H$199,$E46)+COUNTIF(JANVIER!$H$209,$E46)+COUNTIF(JANVIER!$H$219,$E46)+COUNTIF(JANVIER!$H$229,$E46)+COUNTIF(JANVIER!$H$239,$E46)+COUNTIF(JANVIER!$H$249,$E46)+COUNTIF(JANVIER!$H$259,$E46)+COUNTIF(JANVIER!$H$269,$E46)+COUNTIF(JANVIER!$H$279,$E46)+COUNTIF(JANVIER!$H$289,$E46)+COUNTIF(JANVIER!$H$299,$E46)+COUNTIF(JANVIER!$H$309,$E46)</f>
        <v>0</v>
      </c>
      <c r="AC46" s="48">
        <f t="shared" si="5"/>
        <v>0</v>
      </c>
      <c r="AD46" s="136">
        <f t="shared" si="6"/>
        <v>0</v>
      </c>
      <c r="AE46" s="49">
        <f t="shared" si="7"/>
        <v>0</v>
      </c>
      <c r="AF46" s="80"/>
      <c r="AG46" s="55">
        <f>COUNTIF(JANVIER!J$6,$E46)+COUNTIF(JANVIER!$J$16,$E46)+COUNTIF(JANVIER!$J$26,$E46)+COUNTIF(JANVIER!$J$37,$E46)+COUNTIF(JANVIER!$J$47,$E46)+COUNTIF(JANVIER!$J$57,$E46)+COUNTIF(JANVIER!$J$67,$E46)+COUNTIF(JANVIER!$J$77,$E46)+COUNTIF(JANVIER!$J$87,$E46)+COUNTIF(JANVIER!$J$97,$E46)+COUNTIF(JANVIER!$J$107,$E46)+COUNTIF(JANVIER!$J$117,$E46)+COUNTIF(JANVIER!$J$127,$E46)+COUNTIF(JANVIER!$J$137,$E46)+COUNTIF(JANVIER!$J$147,$E46)+COUNTIF(JANVIER!$J$157,$E46)+COUNTIF(JANVIER!$J$167,$E46)+COUNTIF(JANVIER!$J$177,$E46)+COUNTIF(JANVIER!$J$187,$E46)+COUNTIF(JANVIER!$J$197,$E46)+COUNTIF(JANVIER!$J$207,$E46)+COUNTIF(JANVIER!$J$217,$E46)+COUNTIF(JANVIER!$J$227,$E46)+COUNTIF(JANVIER!$J$237,$E46)+COUNTIF(JANVIER!$J$247,$E46)+COUNTIF(JANVIER!$J$257,$E46)+COUNTIF(JANVIER!$J$267,$E46)+COUNTIF(JANVIER!$J$277,$E46)+COUNTIF(JANVIER!$J$287,$E46)+COUNTIF(JANVIER!$J$297,$E46)+COUNTIF(JANVIER!$J$307,$E46)</f>
        <v>0</v>
      </c>
      <c r="AH46" s="140">
        <f>COUNTIF(JANVIER!K$6,$E46)+COUNTIF(JANVIER!$K$16,$E46)+COUNTIF(JANVIER!$K$26,$E46)+COUNTIF(JANVIER!$K$37,$E46)+COUNTIF(JANVIER!$K$47,$E46)+COUNTIF(JANVIER!$K$57,$E46)+COUNTIF(JANVIER!$K$67,$E46)+COUNTIF(JANVIER!$K$77,$E46)+COUNTIF(JANVIER!$K$87,$E46)+COUNTIF(JANVIER!$K$97,$E46)+COUNTIF(JANVIER!$K$107,$E46)+COUNTIF(JANVIER!$K$117,$E46)+COUNTIF(JANVIER!$K$127,$E46)+COUNTIF(JANVIER!$K$137,$E46)+COUNTIF(JANVIER!$K$147,$E46)+COUNTIF(JANVIER!$K$157,$E46)+COUNTIF(JANVIER!$K$167,$E46)+COUNTIF(JANVIER!$K$177,$E46)+COUNTIF(JANVIER!$K$187,$E46)+COUNTIF(JANVIER!$K$197,$E46)+COUNTIF(JANVIER!$K$207,$E46)+COUNTIF(JANVIER!$K$217,$E46)+COUNTIF(JANVIER!$K$227,$E46)+COUNTIF(JANVIER!$K$237,$E46)+COUNTIF(JANVIER!$K$247,$E46)+COUNTIF(JANVIER!$K$257,$E46)+COUNTIF(JANVIER!$K$267,$E46)+COUNTIF(JANVIER!$K$277,$E46)+COUNTIF(JANVIER!$K$287,$E46)+COUNTIF(JANVIER!$K$297,$E46)+COUNTIF(JANVIER!$K$307,$E46)</f>
        <v>0</v>
      </c>
      <c r="AI46" s="55">
        <f>COUNTIF(JANVIER!$J$7,$E46)+COUNTIF(JANVIER!$J$17,$E46)+COUNTIF(JANVIER!$J$27,$E46)+COUNTIF(JANVIER!$J$38,$E46)+COUNTIF(JANVIER!$J$48,$E46)+COUNTIF(JANVIER!$J$58,$E46)+COUNTIF(JANVIER!$J$68,$E46)+COUNTIF(JANVIER!$J$78,$E46)+COUNTIF(JANVIER!$J$88,$E46)+COUNTIF(JANVIER!$J$98,$E46)+COUNTIF(JANVIER!$J$108,$E46)+COUNTIF(JANVIER!$J$118,$E46)+COUNTIF(JANVIER!$J$128,$E46)+COUNTIF(JANVIER!$J$138,$E46)+COUNTIF(JANVIER!$J$148,$E46)+COUNTIF(JANVIER!$J$158,$E46)+COUNTIF(JANVIER!$J$168,$E46)+COUNTIF(JANVIER!$J$178,$E46)+COUNTIF(JANVIER!$J$188,$E46)+COUNTIF(JANVIER!$J$198,$E46)+COUNTIF(JANVIER!$J$208,$E46)+COUNTIF(JANVIER!$J$218,$E46)+COUNTIF(JANVIER!$J$228,$E46)+COUNTIF(JANVIER!$J$238,$E46)+COUNTIF(JANVIER!$J$248,$E46)+COUNTIF(JANVIER!$J$258,$E46)+COUNTIF(JANVIER!$J$268,$E46)+COUNTIF(JANVIER!$J$278,$E46)+COUNTIF(JANVIER!$J$288,$E46)+COUNTIF(JANVIER!$J$298,$E46)+COUNTIF(JANVIER!$J$308,$E46)</f>
        <v>0</v>
      </c>
      <c r="AJ46" s="140">
        <f>COUNTIF(JANVIER!$K$7,$E46)+COUNTIF(JANVIER!$K$17,$E46)+COUNTIF(JANVIER!$K$27,$E46)+COUNTIF(JANVIER!$K$38,$E46)+COUNTIF(JANVIER!$K$48,$E46)+COUNTIF(JANVIER!$K$58,$E46)+COUNTIF(JANVIER!$K$68,$E46)+COUNTIF(JANVIER!$K$78,$E46)+COUNTIF(JANVIER!$K$88,$E46)+COUNTIF(JANVIER!$K$98,$E46)+COUNTIF(JANVIER!$K$108,$E46)+COUNTIF(JANVIER!$K$118,$E46)+COUNTIF(JANVIER!$K$128,$E46)+COUNTIF(JANVIER!$K$138,$E46)+COUNTIF(JANVIER!$K$148,$E46)+COUNTIF(JANVIER!$K$158,$E46)+COUNTIF(JANVIER!$K$168,$E46)+COUNTIF(JANVIER!$K$178,$E46)+COUNTIF(JANVIER!$K$188,$E46)+COUNTIF(JANVIER!$K$198,$E46)+COUNTIF(JANVIER!$K$208,$E46)+COUNTIF(JANVIER!$K$218,$E46)+COUNTIF(JANVIER!$K$228,$E46)+COUNTIF(JANVIER!$K$238,$E46)+COUNTIF(JANVIER!$K$248,$E46)+COUNTIF(JANVIER!$K$258,$E46)+COUNTIF(JANVIER!$K$268,$E46)+COUNTIF(JANVIER!$K$278,$E46)+COUNTIF(JANVIER!$K$288,$E46)+COUNTIF(JANVIER!$K$298,$E46)+COUNTIF(JANVIER!$K$308,$E46)</f>
        <v>0</v>
      </c>
      <c r="AK46" s="55">
        <f>COUNTIF(JANVIER!J$8,$E46)+COUNTIF(JANVIER!$J$18,$E46)+COUNTIF(JANVIER!$J$28,$E46)+COUNTIF(JANVIER!$J$39,$E46)+COUNTIF(JANVIER!$J$49,$E46)+COUNTIF(JANVIER!$J$59,$E46)+COUNTIF(JANVIER!$J$69,$E46)+COUNTIF(JANVIER!$J$79,$E46)+COUNTIF(JANVIER!$J$89,$E46)+COUNTIF(JANVIER!$J$99,$E46)+COUNTIF(JANVIER!$J$109,$E46)+COUNTIF(JANVIER!$J$119,$E46)+COUNTIF(JANVIER!$J$129,$E46)+COUNTIF(JANVIER!$J$139,$E46)+COUNTIF(JANVIER!$J$149,$E46)+COUNTIF(JANVIER!$J$159,$E46)+COUNTIF(JANVIER!$J$169,$E46)+COUNTIF(JANVIER!$J$179,$E46)+COUNTIF(JANVIER!$J$189,$E46)+COUNTIF(JANVIER!$J$199,$E46)+COUNTIF(JANVIER!$J$209,$E46)+COUNTIF(JANVIER!$J$219,$E46)+COUNTIF(JANVIER!$J$229,$E46)+COUNTIF(JANVIER!$J$239,$E46)+COUNTIF(JANVIER!$J$249,$E46)+COUNTIF(JANVIER!$J$259,$E46)+COUNTIF(JANVIER!$J$269,$E46)+COUNTIF(JANVIER!$J$279,$E46)+COUNTIF(JANVIER!$J$289,$E46)+COUNTIF(JANVIER!$J$299,$E46)+COUNTIF(JANVIER!$J$309,$E46)</f>
        <v>0</v>
      </c>
      <c r="AL46" s="140">
        <f>COUNTIF(JANVIER!K$8,$E46)+COUNTIF(JANVIER!$K$18,$E46)+COUNTIF(JANVIER!$K$28,$E46)+COUNTIF(JANVIER!$K$39,$E46)+COUNTIF(JANVIER!$K$49,$E46)+COUNTIF(JANVIER!$K$59,$E46)+COUNTIF(JANVIER!$K$69,$E46)+COUNTIF(JANVIER!$K$79,$E46)+COUNTIF(JANVIER!$K$89,$E46)+COUNTIF(JANVIER!$K$99,$E46)+COUNTIF(JANVIER!$K$109,$E46)+COUNTIF(JANVIER!$K$119,$E46)+COUNTIF(JANVIER!$K$129,$E46)+COUNTIF(JANVIER!$K$139,$E46)+COUNTIF(JANVIER!$K$149,$E46)+COUNTIF(JANVIER!$K$159,$E46)+COUNTIF(JANVIER!$K$169,$E46)+COUNTIF(JANVIER!$K$179,$E46)+COUNTIF(JANVIER!$K$189,$E46)+COUNTIF(JANVIER!$K$199,$E46)+COUNTIF(JANVIER!$K$209,$E46)+COUNTIF(JANVIER!$K$219,$E46)+COUNTIF(JANVIER!$K$229,$E46)+COUNTIF(JANVIER!$K$239,$E46)+COUNTIF(JANVIER!$K$249,$E46)+COUNTIF(JANVIER!$K$259,$E46)+COUNTIF(JANVIER!$K$269,$E46)+COUNTIF(JANVIER!$K$279,$E46)+COUNTIF(JANVIER!$K$289,$E46)+COUNTIF(JANVIER!$K$299,$E46)+COUNTIF(JANVIER!$K$309,$E46)</f>
        <v>0</v>
      </c>
      <c r="AM46" s="55">
        <f>COUNTIF(JANVIER!J$9,$E46)+COUNTIF(JANVIER!$J$19,$E46)+COUNTIF(JANVIER!$J$29,$E46)+COUNTIF(JANVIER!$J$40,$E46)+COUNTIF(JANVIER!$J$50,$E46)+COUNTIF(JANVIER!$J$60,$E46)+COUNTIF(JANVIER!$J$70,$E46)+COUNTIF(JANVIER!$J$80,$E46)+COUNTIF(JANVIER!$J$90,$E46)+COUNTIF(JANVIER!$J$100,$E46)+COUNTIF(JANVIER!$J$110,$E46)+COUNTIF(JANVIER!$J$120,$E46)+COUNTIF(JANVIER!$J$130,$E46)+COUNTIF(JANVIER!$J$140,$E46)+COUNTIF(JANVIER!$J$150,$E46)+COUNTIF(JANVIER!$J$160,$E46)+COUNTIF(JANVIER!$J$170,$E46)+COUNTIF(JANVIER!$J$180,$E46)+COUNTIF(JANVIER!$J$190,$E46)+COUNTIF(JANVIER!$J$200,$E46)+COUNTIF(JANVIER!$J$210,$E46)+COUNTIF(JANVIER!$J$220,$E46)+COUNTIF(JANVIER!$J$230,$E46)+COUNTIF(JANVIER!$J$240,$E46)+COUNTIF(JANVIER!$J$250,$E46)+COUNTIF(JANVIER!$J$260,$E46)+COUNTIF(JANVIER!$J$270,$E46)+COUNTIF(JANVIER!$J$280,$E46)+COUNTIF(JANVIER!$J$290,$E46)+COUNTIF(JANVIER!$J$300,$E46)+COUNTIF(JANVIER!$J$310,$E46)</f>
        <v>0</v>
      </c>
      <c r="AN46" s="140">
        <f>COUNTIF(JANVIER!K$9,$E46)+COUNTIF(JANVIER!$K$19,$E46)+COUNTIF(JANVIER!$K$29,$E46)+COUNTIF(JANVIER!$K$40,$E46)+COUNTIF(JANVIER!$K$50,$E46)+COUNTIF(JANVIER!$K$60,$E46)+COUNTIF(JANVIER!$K$70,$E46)+COUNTIF(JANVIER!$K$80,$E46)+COUNTIF(JANVIER!$K$90,$E46)+COUNTIF(JANVIER!$K$100,$E46)+COUNTIF(JANVIER!$K$110,$E46)+COUNTIF(JANVIER!$K$120,$E46)+COUNTIF(JANVIER!$K$130,$E46)+COUNTIF(JANVIER!$K$140,$E46)+COUNTIF(JANVIER!$K$150,$E46)+COUNTIF(JANVIER!$K$160,$E46)+COUNTIF(JANVIER!$K$170,$E46)+COUNTIF(JANVIER!$K$180,$E46)+COUNTIF(JANVIER!$K$190,$E46)+COUNTIF(JANVIER!$K$200,$E46)+COUNTIF(JANVIER!$K$210,$E46)+COUNTIF(JANVIER!$K$220,$E46)+COUNTIF(JANVIER!$K$230,$E46)+COUNTIF(JANVIER!$K$240,$E46)+COUNTIF(JANVIER!$K$250,$E46)+COUNTIF(JANVIER!$K$260,$E46)+COUNTIF(JANVIER!$K$270,$E46)+COUNTIF(JANVIER!$K$280,$E46)+COUNTIF(JANVIER!$K$290,$E46)+COUNTIF(JANVIER!$K$300,$E46)+COUNTIF(JANVIER!$K$310,$E46)</f>
        <v>0</v>
      </c>
      <c r="AO46" s="55">
        <f>COUNTIF(JANVIER!J$10,$E46)+COUNTIF(JANVIER!$J$20,$E46)+COUNTIF(JANVIER!$J$30,$E46)+COUNTIF(JANVIER!$J$41,$E46)+COUNTIF(JANVIER!$J$51,$E46)+COUNTIF(JANVIER!$J$61,$E46)+COUNTIF(JANVIER!$J$71,$E46)+COUNTIF(JANVIER!$J$81,$E46)+COUNTIF(JANVIER!$J$91,$E46)+COUNTIF(JANVIER!$J$101,$E46)+COUNTIF(JANVIER!$J$111,$E46)+COUNTIF(JANVIER!$J$121,$E46)+COUNTIF(JANVIER!$J$131,$E46)+COUNTIF(JANVIER!$J$141,$E46)+COUNTIF(JANVIER!$J$151,$E46)+COUNTIF(JANVIER!$J$161,$E46)+COUNTIF(JANVIER!$J$171,$E46)+COUNTIF(JANVIER!$J$181,$E46)+COUNTIF(JANVIER!$J$191,$E46)+COUNTIF(JANVIER!$J$201,$E46)+COUNTIF(JANVIER!$J$211,$E46)+COUNTIF(JANVIER!$J$221,$E46)+COUNTIF(JANVIER!$J$231,$E46)+COUNTIF(JANVIER!$J$241,$E46)+COUNTIF(JANVIER!$J$251,$E46)+COUNTIF(JANVIER!$J$261,$E46)+COUNTIF(JANVIER!$J$271,$E46)+COUNTIF(JANVIER!$J$281,$E46)+COUNTIF(JANVIER!$J$291,$E46)+COUNTIF(JANVIER!$J$301,$E46)+COUNTIF(JANVIER!$J$311,$E46)</f>
        <v>0</v>
      </c>
      <c r="AP46" s="140">
        <f>COUNTIF(JANVIER!K$10,$E46)+COUNTIF(JANVIER!$K$20,$E46)+COUNTIF(JANVIER!$K$30,$E46)+COUNTIF(JANVIER!$K$40,$E46)+COUNTIF(JANVIER!$K$50,$E46)+COUNTIF(JANVIER!$K$60,$E46)+COUNTIF(JANVIER!$K$70,$E46)+COUNTIF(JANVIER!$K$80,$E46)+COUNTIF(JANVIER!$K$90,$E46)+COUNTIF(JANVIER!$K$100,$E46)+COUNTIF(JANVIER!$K$110,$E46)+COUNTIF(JANVIER!$K$120,$E46)+COUNTIF(JANVIER!$K$130,$E46)+COUNTIF(JANVIER!$K$140,$E46)+COUNTIF(JANVIER!$K$150,$E46)+COUNTIF(JANVIER!$K$160,$E46)+COUNTIF(JANVIER!$K$170,$E46)+COUNTIF(JANVIER!$K$180,$E46)+COUNTIF(JANVIER!$K$190,$E46)+COUNTIF(JANVIER!$K$200,$E46)+COUNTIF(JANVIER!$K$210,$E46)+COUNTIF(JANVIER!$K$220,$E46)+COUNTIF(JANVIER!$K$230,$E46)+COUNTIF(JANVIER!$K$240,$E46)+COUNTIF(JANVIER!$K$250,$E46)+COUNTIF(JANVIER!$K$260,$E46)+COUNTIF(JANVIER!$K$270,$E46)+COUNTIF(JANVIER!$K$280,$E46)+COUNTIF(JANVIER!$K$290,$E46)+COUNTIF(JANVIER!$K$300,$E46)+COUNTIF(JANVIER!$K$310,$E46)</f>
        <v>0</v>
      </c>
      <c r="AQ46" s="55">
        <f>COUNTIF(JANVIER!J$11,$E46)+COUNTIF(JANVIER!$J$21,$E46)+COUNTIF(JANVIER!$J$31,$E46)+COUNTIF(JANVIER!$J$42,$E46)+COUNTIF(JANVIER!$J$52,$E46)+COUNTIF(JANVIER!$J$62,$E46)+COUNTIF(JANVIER!$J$72,$E46)+COUNTIF(JANVIER!$J$82,$E46)+COUNTIF(JANVIER!$J$92,$E46)+COUNTIF(JANVIER!$J$102,$E46)+COUNTIF(JANVIER!$J$112,$E46)+COUNTIF(JANVIER!$J$122,$E46)+COUNTIF(JANVIER!$J$132,$E46)+COUNTIF(JANVIER!$J$142,$E46)+COUNTIF(JANVIER!$J$152,$E46)+COUNTIF(JANVIER!$J$162,$E46)+COUNTIF(JANVIER!$J$172,$E46)+COUNTIF(JANVIER!$J$182,$E46)+COUNTIF(JANVIER!$J$192,$E46)+COUNTIF(JANVIER!$J$202,$E46)+COUNTIF(JANVIER!$J$212,$E46)+COUNTIF(JANVIER!$J$222,$E46)+COUNTIF(JANVIER!$J$232,$E46)+COUNTIF(JANVIER!$J$242,$E46)+COUNTIF(JANVIER!$J$252,$E46)+COUNTIF(JANVIER!$J$262,$E46)+COUNTIF(JANVIER!$J$272,$E46)+COUNTIF(JANVIER!$J$282,$E46)+COUNTIF(JANVIER!$J$292,$E46)+COUNTIF(JANVIER!$J$302,$E46)+COUNTIF(JANVIER!$J$312,$E46)</f>
        <v>0</v>
      </c>
      <c r="AR46" s="140">
        <f>COUNTIF(JANVIER!K$11,$E46)+COUNTIF(JANVIER!$K$21,$E46)+COUNTIF(JANVIER!$K$32,$E46)+COUNTIF(JANVIER!$K$42,$E46)+COUNTIF(JANVIER!$K$52,$E46)+COUNTIF(JANVIER!$K$62,$E46)+COUNTIF(JANVIER!$K$72,$E46)+COUNTIF(JANVIER!$K$82,$E46)+COUNTIF(JANVIER!$K$92,$E46)+COUNTIF(JANVIER!$K$102,$E46)+COUNTIF(JANVIER!$K$112,$E46)+COUNTIF(JANVIER!$K$122,$E46)+COUNTIF(JANVIER!$K$132,$E46)+COUNTIF(JANVIER!$K$142,$E46)+COUNTIF(JANVIER!$K$152,$E46)+COUNTIF(JANVIER!$K$162,$E46)+COUNTIF(JANVIER!$K$172,$E46)+COUNTIF(JANVIER!$K$182,$E46)+COUNTIF(JANVIER!$K$192,$E46)+COUNTIF(JANVIER!$K$202,$E46)+COUNTIF(JANVIER!$K$212,$E46)+COUNTIF(JANVIER!$K$222,$E46)+COUNTIF(JANVIER!$K$232,$E46)+COUNTIF(JANVIER!$K$242,$E46)+COUNTIF(JANVIER!$K$252,$E46)+COUNTIF(JANVIER!$K$262,$E46)+COUNTIF(JANVIER!$K$272,$E46)+COUNTIF(JANVIER!$K$282,$E46)+COUNTIF(JANVIER!$K$292,$E46)+COUNTIF(JANVIER!$K$302,$E46)+COUNTIF(JANVIER!$K$312,$E46)</f>
        <v>0</v>
      </c>
      <c r="AS46" s="158">
        <f t="shared" si="8"/>
        <v>0</v>
      </c>
      <c r="AT46" s="80"/>
      <c r="AU46" s="2">
        <f>COUNTIF(JANVIER!M$6,$E46)+COUNTIF(JANVIER!$M$16,$E46)+COUNTIF(JANVIER!$M$26,$E46)+COUNTIF(JANVIER!$M$37,$E46)+COUNTIF(JANVIER!$M$47,$E46)+COUNTIF(JANVIER!$M$57,$E46)+COUNTIF(JANVIER!$M$67,$E46)+COUNTIF(JANVIER!$M$77,$E46)+COUNTIF(JANVIER!$M$87,$E46)+COUNTIF(JANVIER!$M$97,$E46)+COUNTIF(JANVIER!$M$107,$E46)+COUNTIF(JANVIER!$M$117,$E46)+COUNTIF(JANVIER!$M$127,$E46)+COUNTIF(JANVIER!$M$137,$E46)+COUNTIF(JANVIER!$M$147,$E46)+COUNTIF(JANVIER!$M$157,$E46)+COUNTIF(JANVIER!$M$167,$E46)+COUNTIF(JANVIER!$M$177,$E46)+COUNTIF(JANVIER!$M$187,$E46)+COUNTIF(JANVIER!$M$197,$E46)+COUNTIF(JANVIER!$M$207,$E46)+COUNTIF(JANVIER!$M$217,$E46)+COUNTIF(JANVIER!$M$227,$E46)+COUNTIF(JANVIER!$M$237,$E46)+COUNTIF(JANVIER!$M$247,$E46)+COUNTIF(JANVIER!$M$257,$E46)+COUNTIF(JANVIER!$M$267,$E46)+COUNTIF(JANVIER!$M$277,$E46)+COUNTIF(JANVIER!$M$287,$E46)+COUNTIF(JANVIER!$M$297,$E46)+COUNTIF(JANVIER!$M$307,$E46)</f>
        <v>0</v>
      </c>
      <c r="AV46" s="138">
        <f>COUNTIF(JANVIER!N$6,$E46)+COUNTIF(JANVIER!$N$16,$E46)+COUNTIF(JANVIER!$N$26,$E46)+COUNTIF(JANVIER!$N$37,$E46)+COUNTIF(JANVIER!$N$47,$E46)+COUNTIF(JANVIER!$N$57,$E46)+COUNTIF(JANVIER!$N$67,$E46)+COUNTIF(JANVIER!$N$77,$E46)+COUNTIF(JANVIER!$N$87,$E46)+COUNTIF(JANVIER!$N$97,$E46)+COUNTIF(JANVIER!$N$107,$E46)+COUNTIF(JANVIER!$N$117,$E46)+COUNTIF(JANVIER!$N$127,$E46)+COUNTIF(JANVIER!$N$137,$E46)+COUNTIF(JANVIER!$N$147,$E46)+COUNTIF(JANVIER!$N$157,$E46)+COUNTIF(JANVIER!$N$167,$E46)+COUNTIF(JANVIER!$N$177,$E46)+COUNTIF(JANVIER!$N$187,$E46)+COUNTIF(JANVIER!$N$197,$E46)+COUNTIF(JANVIER!$N$207,$E46)+COUNTIF(JANVIER!$N$217,$E46)+COUNTIF(JANVIER!$N$227,$E46)+COUNTIF(JANVIER!$N$237,$E46)+COUNTIF(JANVIER!$N$247,$E46)+COUNTIF(JANVIER!$N$257,$E46)+COUNTIF(JANVIER!$N$267,$E46)+COUNTIF(JANVIER!$N$277,$E46)+COUNTIF(JANVIER!$N$287,$E46)+COUNTIF(JANVIER!$N$297,$E46)+COUNTIF(JANVIER!$N$307,$E46)</f>
        <v>0</v>
      </c>
      <c r="AW46" s="2">
        <f>COUNTIF(JANVIER!$M$7,$E46)+COUNTIF(JANVIER!$M$17,$E46)+COUNTIF(JANVIER!$M$27,$E46)+COUNTIF(JANVIER!$M$38,$E46)+COUNTIF(JANVIER!$M$48,$E46)+COUNTIF(JANVIER!$M$58,$E46)+COUNTIF(JANVIER!$M$68,$E46)+COUNTIF(JANVIER!$M$78,$E46)+COUNTIF(JANVIER!$M$88,$E46)+COUNTIF(JANVIER!$M$98,$E46)+COUNTIF(JANVIER!$M$108,$E46)+COUNTIF(JANVIER!$M$118,$E46)+COUNTIF(JANVIER!$M$128,$E46)+COUNTIF(JANVIER!$M$138,$E46)+COUNTIF(JANVIER!$M$148,$E46)+COUNTIF(JANVIER!$M$158,$E46)+COUNTIF(JANVIER!$M$168,$E46)+COUNTIF(JANVIER!$M$178,$E46)+COUNTIF(JANVIER!$M$188,$E46)+COUNTIF(JANVIER!$M$198,$E46)+COUNTIF(JANVIER!$M$208,$E46)+COUNTIF(JANVIER!$M$218,$E46)+COUNTIF(JANVIER!$M$228,$E46)+COUNTIF(JANVIER!$M$238,$E46)+COUNTIF(JANVIER!$M$248,$E46)+COUNTIF(JANVIER!$M$258,$E46)+COUNTIF(JANVIER!$M$268,$E46)+COUNTIF(JANVIER!$M$278,$E46)+COUNTIF(JANVIER!$M$288,$E46)+COUNTIF(JANVIER!$M$298,$E46)+COUNTIF(JANVIER!$M$308,$E46)</f>
        <v>0</v>
      </c>
      <c r="AX46" s="138">
        <f>COUNTIF(JANVIER!N$7,$E46)+COUNTIF(JANVIER!$N$17,$E46)+COUNTIF(JANVIER!$N$27,$E46)+COUNTIF(JANVIER!$N$38,$E46)+COUNTIF(JANVIER!$N$48,$E46)+COUNTIF(JANVIER!$N$58,$E46)+COUNTIF(JANVIER!$N$68,$E46)+COUNTIF(JANVIER!$N$78,$E46)+COUNTIF(JANVIER!$N$88,$E46)+COUNTIF(JANVIER!$N$98,$E46)+COUNTIF(JANVIER!$N$108,$E46)+COUNTIF(JANVIER!$N$118,$E46)+COUNTIF(JANVIER!$N$128,$E46)+COUNTIF(JANVIER!$N$138,$E46)+COUNTIF(JANVIER!$N$148,$E46)+COUNTIF(JANVIER!$N$158,$E46)+COUNTIF(JANVIER!$N$168,$E46)+COUNTIF(JANVIER!$N$178,$E46)+COUNTIF(JANVIER!$N$188,$E46)+COUNTIF(JANVIER!$N$198,$E46)+COUNTIF(JANVIER!$N$208,$E46)+COUNTIF(JANVIER!$N$218,$E46)+COUNTIF(JANVIER!$N$228,$E46)+COUNTIF(JANVIER!$N$238,$E46)+COUNTIF(JANVIER!$N$248,$E46)+COUNTIF(JANVIER!$N$258,$E46)+COUNTIF(JANVIER!$N$268,$E46)+COUNTIF(JANVIER!$N$278,$E46)+COUNTIF(JANVIER!$N$288,$E46)+COUNTIF(JANVIER!$N$298,$E46)+COUNTIF(JANVIER!$N$308,$E46)</f>
        <v>0</v>
      </c>
      <c r="AY46" s="98">
        <f>COUNTIF(JANVIER!M$8,$E46)+COUNTIF(JANVIER!$M$18,$E46)+COUNTIF(JANVIER!$M$28,$E46)+COUNTIF(JANVIER!$M$39,$E46)+COUNTIF(JANVIER!$M$49,$E46)+COUNTIF(JANVIER!$M$59,$E46)+COUNTIF(JANVIER!$M$69,$E46)+COUNTIF(JANVIER!$M$79,$E46)+COUNTIF(JANVIER!$M$89,$E46)+COUNTIF(JANVIER!$M$99,$E46)+COUNTIF(JANVIER!$M$109,$E46)+COUNTIF(JANVIER!$M$119,$E46)+COUNTIF(JANVIER!$M$129,$E46)+COUNTIF(JANVIER!$M$139,$E46)+COUNTIF(JANVIER!$M$149,$E46)+COUNTIF(JANVIER!$M$159,$E46)+COUNTIF(JANVIER!$M$169,$E46)+COUNTIF(JANVIER!$M$179,$E46)+COUNTIF(JANVIER!$M$189,$E46)+COUNTIF(JANVIER!$M$199,$E46)+COUNTIF(JANVIER!$M$209,$E46)+COUNTIF(JANVIER!$M$219,$E46)+COUNTIF(JANVIER!$M$229,$E46)+COUNTIF(JANVIER!$M$239,$E46)+COUNTIF(JANVIER!$M$249,$E46)+COUNTIF(JANVIER!$M$259,$E46)+COUNTIF(JANVIER!$M$269,$E46)+COUNTIF(JANVIER!$M$279,$E46)+COUNTIF(JANVIER!$M$289,$E46)+COUNTIF(JANVIER!$M$299,$E46)+COUNTIF(JANVIER!$M$309,$E46)</f>
        <v>0</v>
      </c>
      <c r="AZ46" s="136">
        <f>COUNTIF(JANVIER!N$8,$E46)+COUNTIF(JANVIER!$N$18,$E46)+COUNTIF(JANVIER!$N$28,$E46)+COUNTIF(JANVIER!$N$39,$E46)+COUNTIF(JANVIER!$N$49,$E46)+COUNTIF(JANVIER!$N$59,$E46)+COUNTIF(JANVIER!$N$69,$E46)+COUNTIF(JANVIER!$N$79,$E46)+COUNTIF(JANVIER!$N$89,$E46)+COUNTIF(JANVIER!$N$99,$E46)+COUNTIF(JANVIER!$N$109,$E46)+COUNTIF(JANVIER!$N$119,$E46)+COUNTIF(JANVIER!$N$129,$E46)+COUNTIF(JANVIER!$N$139,$E46)+COUNTIF(JANVIER!$N$149,$E46)+COUNTIF(JANVIER!$N$159,$E46)+COUNTIF(JANVIER!$N$169,$E46)+COUNTIF(JANVIER!$N$179,$E46)+COUNTIF(JANVIER!$N$189,$E46)+COUNTIF(JANVIER!$N$199,$E46)+COUNTIF(JANVIER!$N$209,$E46)+COUNTIF(JANVIER!$N$219,$E46)+COUNTIF(JANVIER!$N$229,$E46)+COUNTIF(JANVIER!$N$239,$E46)+COUNTIF(JANVIER!$N$249,$E46)+COUNTIF(JANVIER!$N$259,$E46)+COUNTIF(JANVIER!$N$269,$E46)+COUNTIF(JANVIER!$N$279,$E46)+COUNTIF(JANVIER!$N$289,$E46)+COUNTIF(JANVIER!$N$299,$E46)+COUNTIF(JANVIER!$N$309,$E46)</f>
        <v>0</v>
      </c>
      <c r="BA46" s="98">
        <f>COUNTIF(JANVIER!M$9,$E46)+COUNTIF(JANVIER!$M$19,$E46)+COUNTIF(JANVIER!$M$29,$E46)+COUNTIF(JANVIER!$M$40,$E46)+COUNTIF(JANVIER!$M$50,$E46)+COUNTIF(JANVIER!$M$60,$E46)+COUNTIF(JANVIER!$M$70,$E46)+COUNTIF(JANVIER!$M$80,$E46)+COUNTIF(JANVIER!$M$90,$E46)+COUNTIF(JANVIER!$M$100,$E46)+COUNTIF(JANVIER!$M$110,$E46)+COUNTIF(JANVIER!$M$120,$E46)+COUNTIF(JANVIER!$M$130,$E46)+COUNTIF(JANVIER!$M$140,$E46)+COUNTIF(JANVIER!$M$150,$E46)+COUNTIF(JANVIER!$M$160,$E46)+COUNTIF(JANVIER!$M$170,$E46)+COUNTIF(JANVIER!$M$180,$E46)+COUNTIF(JANVIER!$M$190,$E46)+COUNTIF(JANVIER!$M$200,$E46)+COUNTIF(JANVIER!$M$210,$E46)+COUNTIF(JANVIER!$M$220,$E46)+COUNTIF(JANVIER!$M$230,$E46)+COUNTIF(JANVIER!$M$240,$E46)+COUNTIF(JANVIER!$M$250,$E46)+COUNTIF(JANVIER!$M$260,$E46)+COUNTIF(JANVIER!$M$270,$E46)+COUNTIF(JANVIER!$M$280,$E46)+COUNTIF(JANVIER!$M$290,$E46)+COUNTIF(JANVIER!$M$300,$E46)+COUNTIF(JANVIER!$M$310,$E46)</f>
        <v>0</v>
      </c>
      <c r="BB46" s="136">
        <f>COUNTIF(JANVIER!N$9,$E46)+COUNTIF(JANVIER!$N$19,$E46)+COUNTIF(JANVIER!$N$29,$E46)+COUNTIF(JANVIER!$N$40,$E46)+COUNTIF(JANVIER!$N$50,$E46)+COUNTIF(JANVIER!$N$60,$E46)+COUNTIF(JANVIER!$N$70,$E46)+COUNTIF(JANVIER!$N$80,$E46)+COUNTIF(JANVIER!$N$90,$E46)+COUNTIF(JANVIER!$N$100,$E46)+COUNTIF(JANVIER!$N$110,$E46)+COUNTIF(JANVIER!$N$120,$E46)+COUNTIF(JANVIER!$N$130,$E46)+COUNTIF(JANVIER!$N$140,$E46)+COUNTIF(JANVIER!$N$150,$E46)+COUNTIF(JANVIER!$N$160,$E46)+COUNTIF(JANVIER!$N$170,$E46)+COUNTIF(JANVIER!$N$180,$E46)+COUNTIF(JANVIER!$N$190,$E46)+COUNTIF(JANVIER!$N$200,$E46)+COUNTIF(JANVIER!$N$210,$E46)+COUNTIF(JANVIER!$N$220,$E46)+COUNTIF(JANVIER!$N$230,$E46)+COUNTIF(JANVIER!$N$240,$E46)+COUNTIF(JANVIER!$N$250,$E46)+COUNTIF(JANVIER!$N$260,$E46)+COUNTIF(JANVIER!$N$270,$E46)+COUNTIF(JANVIER!$N$280,$E46)+COUNTIF(JANVIER!$N$290,$E46)+COUNTIF(JANVIER!$N$300,$E46)+COUNTIF(JANVIER!$N$310,$E46)</f>
        <v>0</v>
      </c>
      <c r="BC46" s="80"/>
      <c r="BD46" s="55">
        <f>COUNTIF(JANVIER!P$6,$E46)+COUNTIF(JANVIER!$P$16,$E46)+COUNTIF(JANVIER!$P$26,$E46)+COUNTIF(JANVIER!$P$37,$E46)+COUNTIF(JANVIER!$P$47,$E46)+COUNTIF(JANVIER!$P$57,$E46)+COUNTIF(JANVIER!$P$67,$E46)+COUNTIF(JANVIER!$P$77,$E46)+COUNTIF(JANVIER!$P$87,$E46)+COUNTIF(JANVIER!$P$97,$E46)+COUNTIF(JANVIER!$P$107,$E46)+COUNTIF(JANVIER!$P$117,$E46)+COUNTIF(JANVIER!$P$127,$E46)+COUNTIF(JANVIER!$P$137,$E46)+COUNTIF(JANVIER!$P$147,$E46)+COUNTIF(JANVIER!$P$157,$E46)+COUNTIF(JANVIER!$P$167,$E46)+COUNTIF(JANVIER!$P$177,$E46)+COUNTIF(JANVIER!$P$187,$E46)+COUNTIF(JANVIER!$P$197,$E46)+COUNTIF(JANVIER!$P$207,$E46)+COUNTIF(JANVIER!$P$217,$E46)+COUNTIF(JANVIER!$P$227,$E46)+COUNTIF(JANVIER!$P$237,$E46)+COUNTIF(JANVIER!$P$247,$E46)+COUNTIF(JANVIER!$P$257,$E46)+COUNTIF(JANVIER!$P$267,$E46)+COUNTIF(JANVIER!$P$277,$E46)+COUNTIF(JANVIER!$P$287,$E46)+COUNTIF(JANVIER!$P$297,$E46)+COUNTIF(JANVIER!$P$307,$E46)</f>
        <v>0</v>
      </c>
      <c r="BE46" s="140">
        <f>COUNTIF(JANVIER!Q$6,$E46)+COUNTIF(JANVIER!$P$16,$E46)+COUNTIF(JANVIER!$P$26,$E46)+COUNTIF(JANVIER!$P$37,$E46)+COUNTIF(JANVIER!$M$47,$E46)+COUNTIF(JANVIER!$P$57,$E46)+COUNTIF(JANVIER!$P$67,$E46)+COUNTIF(JANVIER!$P$77,$E46)+COUNTIF(JANVIER!$P$87,$E46)+COUNTIF(JANVIER!$P$97,$E46)+COUNTIF(JANVIER!$P$107,$E46)+COUNTIF(JANVIER!$P$117,$E46)+COUNTIF(JANVIER!$P$127,$E46)+COUNTIF(JANVIER!$P$137,$E46)+COUNTIF(JANVIER!$P$147,$E46)+COUNTIF(JANVIER!$P$157,$E46)+COUNTIF(JANVIER!$P$167,$E46)+COUNTIF(JANVIER!$P$177,$E46)+COUNTIF(JANVIER!$P$187,$E46)+COUNTIF(JANVIER!$P$197,$E46)+COUNTIF(JANVIER!$P$207,$E46)+COUNTIF(JANVIER!$P$217,$E46)+COUNTIF(JANVIER!$P$227,$E46)+COUNTIF(JANVIER!$P$237,$E46)+COUNTIF(JANVIER!$P$247,$E46)+COUNTIF(JANVIER!$P$257,$E46)+COUNTIF(JANVIER!$P$267,$E46)+COUNTIF(JANVIER!$P$277,$E46)+COUNTIF(JANVIER!$P$287,$E46)+COUNTIF(JANVIER!$P$297,$E46)+COUNTIF(JANVIER!$P$307,$E46)</f>
        <v>0</v>
      </c>
      <c r="BF46" s="55">
        <f>COUNTIF(JANVIER!$P$7,$E46)+COUNTIF(JANVIER!$P$17,$E46)+COUNTIF(JANVIER!$P$27,$E46)+COUNTIF(JANVIER!$P$38,$E46)+COUNTIF(JANVIER!$P$48,$E46)+COUNTIF(JANVIER!$P$58,$E46)+COUNTIF(JANVIER!$P$68,$E46)+COUNTIF(JANVIER!$P$78,$E46)+COUNTIF(JANVIER!$P$88,$E46)+COUNTIF(JANVIER!$P$98,$E46)+COUNTIF(JANVIER!$P$108,$E46)+COUNTIF(JANVIER!$P$118,$E46)+COUNTIF(JANVIER!$P$128,$E46)+COUNTIF(JANVIER!$P$138,$E46)+COUNTIF(JANVIER!$P$148,$E46)+COUNTIF(JANVIER!$P$158,$E46)+COUNTIF(JANVIER!$P$168,$E46)+COUNTIF(JANVIER!$P$178,$E46)+COUNTIF(JANVIER!$P$188,$E46)+COUNTIF(JANVIER!$P$198,$E46)+COUNTIF(JANVIER!$P$208,$E46)+COUNTIF(JANVIER!$P$218,$E46)+COUNTIF(JANVIER!$P$228,$E46)+COUNTIF(JANVIER!$P$238,$E46)+COUNTIF(JANVIER!$P$248,$E46)+COUNTIF(JANVIER!$P$258,$E46)+COUNTIF(JANVIER!$P$268,$E46)+COUNTIF(JANVIER!$P$278,$E46)+COUNTIF(JANVIER!$P$288,$E46)+COUNTIF(JANVIER!$P$298,$E46)+COUNTIF(JANVIER!$P$308,$E46)</f>
        <v>0</v>
      </c>
      <c r="BG46" s="140">
        <f>COUNTIF(JANVIER!$Q$7,$E46)+COUNTIF(JANVIER!$Q$17,$E46)+COUNTIF(JANVIER!$Q$27,$E46)+COUNTIF(JANVIER!$Q$38,$E46)+COUNTIF(JANVIER!$Q$48,$E46)+COUNTIF(JANVIER!$Q$58,$E46)+COUNTIF(JANVIER!$Q$68,$E46)+COUNTIF(JANVIER!$Q$78,$E46)+COUNTIF(JANVIER!$Q$88,$E46)+COUNTIF(JANVIER!$Q$98,$E46)+COUNTIF(JANVIER!$Q$108,$E46)+COUNTIF(JANVIER!$Q$118,$E46)+COUNTIF(JANVIER!$Q$128,$E46)+COUNTIF(JANVIER!$Q$138,$E46)+COUNTIF(JANVIER!$Q$148,$E46)+COUNTIF(JANVIER!$Q$158,$E46)+COUNTIF(JANVIER!$Q$168,$E46)+COUNTIF(JANVIER!$Q$178,$E46)+COUNTIF(JANVIER!$Q$188,$E46)+COUNTIF(JANVIER!$Q$198,$E46)+COUNTIF(JANVIER!$Q$208,$E46)+COUNTIF(JANVIER!$Q$218,$E46)+COUNTIF(JANVIER!$Q$228,$E46)+COUNTIF(JANVIER!$Q$238,$E46)+COUNTIF(JANVIER!$Q$248,$E46)+COUNTIF(JANVIER!$Q$258,$E46)+COUNTIF(JANVIER!$Q$268,$E46)+COUNTIF(JANVIER!$Q$278,$E46)+COUNTIF(JANVIER!$Q$288,$E46)+COUNTIF(JANVIER!$Q$298,$E46)+COUNTIF(JANVIER!$Q$308,$E46)</f>
        <v>0</v>
      </c>
      <c r="BH46" s="48">
        <f>COUNTIF(JANVIER!P$8,$E46)+COUNTIF(JANVIER!$P$18,$E46)+COUNTIF(JANVIER!$P$28,$E46)+COUNTIF(JANVIER!$P$39,$E46)+COUNTIF(JANVIER!$P$49,$E46)+COUNTIF(JANVIER!$P$59,$E46)+COUNTIF(JANVIER!$P$69,$E46)+COUNTIF(JANVIER!$P$79,$E46)+COUNTIF(JANVIER!$P$89,$E46)+COUNTIF(JANVIER!$P$99,$E46)+COUNTIF(JANVIER!$P$109,$E46)+COUNTIF(JANVIER!$P$119,$E46)+COUNTIF(JANVIER!$P$129,$E46)+COUNTIF(JANVIER!$P$139,$E46)+COUNTIF(JANVIER!$P$149,$E46)+COUNTIF(JANVIER!$P$159,$E46)+COUNTIF(JANVIER!$P$169,$E46)+COUNTIF(JANVIER!$P$179,$E46)+COUNTIF(JANVIER!$P$189,$E46)+COUNTIF(JANVIER!$P$199,$E46)+COUNTIF(JANVIER!$P$209,$E46)+COUNTIF(JANVIER!$P$219,$E46)+COUNTIF(JANVIER!$P$229,$E46)+COUNTIF(JANVIER!$P$239,$E46)+COUNTIF(JANVIER!$P$249,$E46)+COUNTIF(JANVIER!$P$259,$E46)+COUNTIF(JANVIER!$P$269,$E46)+COUNTIF(JANVIER!$P$279,$E46)+COUNTIF(JANVIER!$P$289,$E46)+COUNTIF(JANVIER!$P$299,$E46)+COUNTIF(JANVIER!$P$309,$E46)</f>
        <v>0</v>
      </c>
      <c r="BI46" s="151">
        <f>COUNTIF(JANVIER!Q$8,$E46)+COUNTIF(JANVIER!$Q$18,$E46)+COUNTIF(JANVIER!$Q$28,$E46)+COUNTIF(JANVIER!$Q$39,$E46)+COUNTIF(JANVIER!$Q$49,$E46)+COUNTIF(JANVIER!$Q$59,$E46)+COUNTIF(JANVIER!$Q$69,$E46)+COUNTIF(JANVIER!$Q$79,$E46)+COUNTIF(JANVIER!$Q$89,$E46)+COUNTIF(JANVIER!$Q$99,$E46)+COUNTIF(JANVIER!$Q$109,$E46)+COUNTIF(JANVIER!$Q$119,$E46)+COUNTIF(JANVIER!$Q$129,$E46)+COUNTIF(JANVIER!$Q$139,$E46)+COUNTIF(JANVIER!$Q$149,$E46)+COUNTIF(JANVIER!$Q$159,$E46)+COUNTIF(JANVIER!$Q$169,$E46)+COUNTIF(JANVIER!$Q$179,$E46)+COUNTIF(JANVIER!$Q$189,$E46)+COUNTIF(JANVIER!$Q$199,$E46)+COUNTIF(JANVIER!$Q$209,$E46)+COUNTIF(JANVIER!$Q$219,$E46)+COUNTIF(JANVIER!$Q$229,$E46)+COUNTIF(JANVIER!$Q$239,$E46)+COUNTIF(JANVIER!$Q$249,$E46)+COUNTIF(JANVIER!$Q$259,$E46)+COUNTIF(JANVIER!$Q$269,$E46)+COUNTIF(JANVIER!$Q$279,$E46)+COUNTIF(JANVIER!$Q$289,$E46)+COUNTIF(JANVIER!$Q$299,$E46)+COUNTIF(JANVIER!$Q$309,$E46)</f>
        <v>0</v>
      </c>
      <c r="BJ46" s="80"/>
      <c r="BK46" s="55">
        <f>COUNTIF(JANVIER!S$6,$E46)+COUNTIF(JANVIER!$S$16,$E46)+COUNTIF(JANVIER!$S$26,$E46)+COUNTIF(JANVIER!$S$37,$E46)+COUNTIF(JANVIER!$S$47,$E46)+COUNTIF(JANVIER!$S$57,$E46)+COUNTIF(JANVIER!$S$67,$E46)+COUNTIF(JANVIER!$S$77,$E46)+COUNTIF(JANVIER!$S$87,$E46)+COUNTIF(JANVIER!$S$97,$E46)+COUNTIF(JANVIER!$S$107,$E46)+COUNTIF(JANVIER!$S$117,$E46)+COUNTIF(JANVIER!$S$127,$E46)+COUNTIF(JANVIER!$S$137,$E46)+COUNTIF(JANVIER!$S$147,$E46)+COUNTIF(JANVIER!$S$157,$E46)+COUNTIF(JANVIER!$S$167,$E46)+COUNTIF(JANVIER!$S$177,$E46)+COUNTIF(JANVIER!$S$187,$E46)+COUNTIF(JANVIER!$S$197,$E46)+COUNTIF(JANVIER!$S$207,$E46)+COUNTIF(JANVIER!$S$217,$E46)+COUNTIF(JANVIER!$S$227,$E46)+COUNTIF(JANVIER!$S$237,$E46)+COUNTIF(JANVIER!$S$247,$E46)+COUNTIF(JANVIER!$S$257,$E46)+COUNTIF(JANVIER!$S$267,$E46)+COUNTIF(JANVIER!$S$277,$E46)+COUNTIF(JANVIER!$S$287,$E46)+COUNTIF(JANVIER!$S$297,$E46)+COUNTIF(JANVIER!$S$307,$E46)</f>
        <v>0</v>
      </c>
      <c r="BL46" s="140">
        <f>COUNTIF(JANVIER!T$6,$E49)+COUNTIF(JANVIER!$T$16,$E49)+COUNTIF(JANVIER!$T$26,$E49)+COUNTIF(JANVIER!$T$37,$E49)+COUNTIF(JANVIER!$T$47,$E49)+COUNTIF(JANVIER!$T$57,$E49)+COUNTIF(JANVIER!$T$67,$E49)+COUNTIF(JANVIER!$T$77,$E49)+COUNTIF(JANVIER!$T$87,$E49)+COUNTIF(JANVIER!$T$97,$E49)+COUNTIF(JANVIER!$T$107,$E49)+COUNTIF(JANVIER!$T$117,$E49)+COUNTIF(JANVIER!$T$127,$E49)+COUNTIF(JANVIER!$T$137,$E49)+COUNTIF(JANVIER!$T$147,$E49)+COUNTIF(JANVIER!$T$157,$E49)+COUNTIF(JANVIER!$T$167,$E49)+COUNTIF(JANVIER!$T$177,$E49)+COUNTIF(JANVIER!$T$187,$E49)+COUNTIF(JANVIER!$T$197,$E49)+COUNTIF(JANVIER!$T$207,$E49)+COUNTIF(JANVIER!$T$217,$E49)+COUNTIF(JANVIER!$T$227,$E49)+COUNTIF(JANVIER!$T$237,$E49)+COUNTIF(JANVIER!$T$247,$E49)+COUNTIF(JANVIER!$T$257,$E49)+COUNTIF(JANVIER!$T$267,$E49)+COUNTIF(JANVIER!$T$277,$E49)+COUNTIF(JANVIER!$T$287,$E49)+COUNTIF(JANVIER!$T$297,$E49)+COUNTIF(JANVIER!$T$307,$E49)</f>
        <v>0</v>
      </c>
      <c r="BM46" s="55">
        <f>COUNTIF(JANVIER!$S$7,$E46)+COUNTIF(JANVIER!$S$17,$E46)+COUNTIF(JANVIER!$S$27,$E46)+COUNTIF(JANVIER!$S$38,$E46)+COUNTIF(JANVIER!$S$48,$E46)+COUNTIF(JANVIER!$S$58,$E46)+COUNTIF(JANVIER!$S$68,$E46)+COUNTIF(JANVIER!$S$78,$E46)+COUNTIF(JANVIER!$S$88,$E46)+COUNTIF(JANVIER!$S$98,$E46)+COUNTIF(JANVIER!$S$108,$E46)+COUNTIF(JANVIER!$S$118,$E46)+COUNTIF(JANVIER!$S$128,$E46)+COUNTIF(JANVIER!$S$138,$E46)+COUNTIF(JANVIER!$S$148,$E46)+COUNTIF(JANVIER!$S$158,$E46)+COUNTIF(JANVIER!$S$168,$E46)+COUNTIF(JANVIER!$S$178,$E46)+COUNTIF(JANVIER!$S$188,$E46)+COUNTIF(JANVIER!$S$198,$E46)+COUNTIF(JANVIER!$S$208,$E46)+COUNTIF(JANVIER!$S$218,$E46)+COUNTIF(JANVIER!$S$228,$E46)+COUNTIF(JANVIER!$S$238,$E46)+COUNTIF(JANVIER!$S$248,$E46)+COUNTIF(JANVIER!$S$258,$E46)+COUNTIF(JANVIER!$S$268,$E46)+COUNTIF(JANVIER!$S$278,$E46)+COUNTIF(JANVIER!$S$288,$E46)+COUNTIF(JANVIER!$S$298,$E46)+COUNTIF(JANVIER!$S$308,$E46)</f>
        <v>0</v>
      </c>
      <c r="BN46" s="140">
        <f>COUNTIF(JANVIER!$T$7,$E46)+COUNTIF(JANVIER!$T$17,$E46)+COUNTIF(JANVIER!$T$27,$E46)+COUNTIF(JANVIER!$T$38,$E46)+COUNTIF(JANVIER!$T$48,$E46)+COUNTIF(JANVIER!$T$58,$E46)+COUNTIF(JANVIER!$T$68,$E46)+COUNTIF(JANVIER!$T$78,$E46)+COUNTIF(JANVIER!$T$88,$E46)+COUNTIF(JANVIER!$T$98,$E46)+COUNTIF(JANVIER!$T$108,$E46)+COUNTIF(JANVIER!$T$118,$E46)+COUNTIF(JANVIER!$T$128,$E46)+COUNTIF(JANVIER!$T$138,$E46)+COUNTIF(JANVIER!$T$148,$E46)+COUNTIF(JANVIER!$T$158,$E46)+COUNTIF(JANVIER!$T$168,$E46)+COUNTIF(JANVIER!$T$178,$E46)+COUNTIF(JANVIER!$T$188,$E46)+COUNTIF(JANVIER!$T$198,$E46)+COUNTIF(JANVIER!$T$208,$E46)+COUNTIF(JANVIER!$T$218,$E46)+COUNTIF(JANVIER!$T$228,$E46)+COUNTIF(JANVIER!$T$238,$E46)+COUNTIF(JANVIER!$T$248,$E46)+COUNTIF(JANVIER!$T$258,$E46)+COUNTIF(JANVIER!$T$268,$E46)+COUNTIF(JANVIER!$T$278,$E46)+COUNTIF(JANVIER!$T$288,$E46)+COUNTIF(JANVIER!$T$298,$E46)+COUNTIF(JANVIER!$T$308,$E46)</f>
        <v>0</v>
      </c>
    </row>
    <row r="47" spans="5:66" x14ac:dyDescent="0.25">
      <c r="E47" s="162"/>
      <c r="F47" s="120"/>
      <c r="G47" s="55">
        <f>COUNTIF(JANVIER!$A$8,$E47)+COUNTIF(JANVIER!$A$18,$E47)+COUNTIF(JANVIER!$A$276,$E47)+COUNTIF(JANVIER!$A$39,$E47)+COUNTIF(JANVIER!$A$49,$E47)+COUNTIF(JANVIER!$A$59,$E47)+COUNTIF(JANVIER!$A$69,$E47)+COUNTIF(JANVIER!$A$79,$E47)+COUNTIF(JANVIER!$A$87,$E47)+COUNTIF(JANVIER!$A$99,$E47)+COUNTIF(JANVIER!$A$109,$E47)+COUNTIF(JANVIER!$A$119,$E47)+COUNTIF(JANVIER!$A$129,$E47)+COUNTIF(JANVIER!$A$139,$E47)+COUNTIF(JANVIER!$A$149,$E47)+COUNTIF(JANVIER!$A$159,$E47)+COUNTIF(JANVIER!$A$169,$E47)+COUNTIF(JANVIER!$A$179,$E47)+COUNTIF(JANVIER!$A$189,$E47)+COUNTIF(JANVIER!$A$199,$E47)+COUNTIF(JANVIER!$A$209,$E47)+COUNTIF(JANVIER!$A$219,$E47)+COUNTIF(JANVIER!$A$229,$E47)+COUNTIF(JANVIER!$A$239,$E47)+COUNTIF(JANVIER!$A$249,$E47)+COUNTIF(JANVIER!$A$259,$E47)+COUNTIF(JANVIER!$A$269,$E47)+COUNTIF(JANVIER!$A$279,$E47)+COUNTIF(JANVIER!$A$289,$E47)+COUNTIF(JANVIER!$A$299,$E47)+COUNTIF(JANVIER!$A$307:$D$309,$E47)</f>
        <v>0</v>
      </c>
      <c r="H47" s="55">
        <f>COUNTIF(JANVIER!$B$8,$E47)+COUNTIF(JANVIER!$B$18,$E47)+COUNTIF(JANVIER!$B$28,$E47)+COUNTIF(JANVIER!$B$39,$E47)+COUNTIF(JANVIER!$B$49,$E47)+COUNTIF(JANVIER!$B$59,$E47)+COUNTIF(JANVIER!$B$69,$E47)+COUNTIF(JANVIER!$B$79,$E47)+COUNTIF(JANVIER!$B$89,$E47)+COUNTIF(JANVIER!$B$99,$E47)+COUNTIF(JANVIER!$B$109,$E47)+COUNTIF(JANVIER!$B$119,$E47)+COUNTIF(JANVIER!$B$129,$E47)+COUNTIF(JANVIER!$B$139,$E47)+COUNTIF(JANVIER!$B$149,$E47)+COUNTIF(JANVIER!$B$159,$E47)+COUNTIF(JANVIER!$B$169,$E47)+COUNTIF(JANVIER!$B$179,$E47)+COUNTIF(JANVIER!$B$189,$E47)+COUNTIF(JANVIER!$B$199,$E47)+COUNTIF(JANVIER!$B$209,$E47)+COUNTIF(JANVIER!$B$219,$E47)+COUNTIF(JANVIER!$B$229,$E47)+COUNTIF(JANVIER!$B$239,$E47)+COUNTIF(JANVIER!$B$249,$E47)+COUNTIF(JANVIER!$B$259,$E47)+COUNTIF(JANVIER!$B$269,$E47)+COUNTIF(JANVIER!$B$279,$E47)+COUNTIF(JANVIER!$B$289,$E47)+COUNTIF(JANVIER!$B$299,$E47)+COUNTIF(JANVIER!$B$309,$E47)</f>
        <v>0</v>
      </c>
      <c r="I47" s="1">
        <f t="shared" si="0"/>
        <v>0</v>
      </c>
      <c r="J47" s="1">
        <f t="shared" si="1"/>
        <v>0</v>
      </c>
      <c r="K47" s="1">
        <f t="shared" si="2"/>
        <v>0</v>
      </c>
      <c r="L47" s="120"/>
      <c r="M47" s="55">
        <f>COUNTIF(JANVIER!$D$6,$E47)+COUNTIF(JANVIER!$D$16,$E47)+COUNTIF(JANVIER!$D$26,$E47)+COUNTIF(JANVIER!$D$37,$E47)+COUNTIF(JANVIER!$D$47,$E47)+COUNTIF(JANVIER!$D$57,$E47)+COUNTIF(JANVIER!$D$67,$E47)+COUNTIF(JANVIER!$D$77,$E47)+COUNTIF(JANVIER!$D$87,$E47)+COUNTIF(JANVIER!$D$97,$E47)+COUNTIF(JANVIER!$D$107,$E47)+COUNTIF(JANVIER!$D$117,$E47)+COUNTIF(JANVIER!$D$127,$E47)+COUNTIF(JANVIER!$D$137,$E47)+COUNTIF(JANVIER!$D$147,$E47)+COUNTIF(JANVIER!$D$157,$E47)+COUNTIF(JANVIER!$D$167,$E47)+COUNTIF(JANVIER!$D$177,$E47)+COUNTIF(JANVIER!$D$187,$E47)+COUNTIF(JANVIER!$D$197,$E47)+COUNTIF(JANVIER!$D$207,$E47)+COUNTIF(JANVIER!$D$217,$E47)+COUNTIF(JANVIER!$D$227,$E47)+COUNTIF(JANVIER!$D$237,$E47)+COUNTIF(JANVIER!$D$247,$E47)+COUNTIF(JANVIER!$D$257,$E47)+COUNTIF(JANVIER!$D$267,$E47)+COUNTIF(JANVIER!$D$277,$E47)+COUNTIF(JANVIER!$D$287,$E47)+COUNTIF(JANVIER!$D$297,$E47)+COUNTIF(JANVIER!$D$307:D348,$E47)</f>
        <v>0</v>
      </c>
      <c r="N47" s="140">
        <f>COUNTIF(JANVIER!$E$6,$E47)+COUNTIF(JANVIER!$E$16,$E47)+COUNTIF(JANVIER!$E$26,$E47)+COUNTIF(JANVIER!$E$37,$E47)+COUNTIF(JANVIER!$E$47,$E47)+COUNTIF(JANVIER!$E$57,$E47)+COUNTIF(JANVIER!$E$67,$E47)+COUNTIF(JANVIER!$E$77,$E47)+COUNTIF(JANVIER!$E$87,$E47)+COUNTIF(JANVIER!$E$97,$E47)+COUNTIF(JANVIER!$E$107,$E47)+COUNTIF(JANVIER!$E$117,$E47)+COUNTIF(JANVIER!$E$127,$E47)+COUNTIF(JANVIER!$E$137,$E47)+COUNTIF(JANVIER!$E$147,$E47)+COUNTIF(JANVIER!$E$157,$E47)+COUNTIF(JANVIER!$E$167,$E47)+COUNTIF(JANVIER!$E$177,$E47)+COUNTIF(JANVIER!$E$187,$E47)+COUNTIF(JANVIER!$E$197,$E47)+COUNTIF(JANVIER!$E$207,$E47)+COUNTIF(JANVIER!$E$217,$E47)+COUNTIF(JANVIER!$E$227,$E47)+COUNTIF(JANVIER!$E$237,$E47)+COUNTIF(JANVIER!$E$247,$E47)+COUNTIF(JANVIER!$E$257,$E47)+COUNTIF(JANVIER!$E$267,$E47)+COUNTIF(JANVIER!$E$277,$E47)+COUNTIF(JANVIER!$E$287,$E47)+COUNTIF(JANVIER!$E$297,$E47)+COUNTIF(JANVIER!$E$307:E348,$E47)</f>
        <v>0</v>
      </c>
      <c r="O47" s="55">
        <f>COUNTIF(JANVIER!$D$7,$E47)+COUNTIF(JANVIER!$D$17,$E47)+COUNTIF(JANVIER!$D$27,$E47)+COUNTIF(JANVIER!$D$38,$E47)+COUNTIF(JANVIER!$D$48,$E47)+COUNTIF(JANVIER!$D$58,$E47)+COUNTIF(JANVIER!$D$68,$E47)+COUNTIF(JANVIER!$D$78,$E47)+COUNTIF(JANVIER!$D$88,$E47)+COUNTIF(JANVIER!$D$98,$E47)+COUNTIF(JANVIER!$D$108,$E47)+COUNTIF(JANVIER!$D$118,$E47)+COUNTIF(JANVIER!$D$128,$E47)+COUNTIF(JANVIER!$D$138,$E47)+COUNTIF(JANVIER!$D$148,$E47)+COUNTIF(JANVIER!$D$158,$E47)+COUNTIF(JANVIER!$D$168,$E47)+COUNTIF(JANVIER!$D$178,$E47)+COUNTIF(JANVIER!$D$188,$E47)+COUNTIF(JANVIER!$D$198,$E47)+COUNTIF(JANVIER!$D$208,$E47)+COUNTIF(JANVIER!$D$218,$E47)+COUNTIF(JANVIER!$D$228,$E47)+COUNTIF(JANVIER!$D$238,$E47)+COUNTIF(JANVIER!$D$248,$E47)+COUNTIF(JANVIER!$D$258,$E47)+COUNTIF(JANVIER!$D$268,$E47)+COUNTIF(JANVIER!$D$278,$E47)+COUNTIF(JANVIER!$D$288,$E47)+COUNTIF(JANVIER!$D$298,$E47)+COUNTIF(JANVIER!$D$308:F348,$E47)</f>
        <v>0</v>
      </c>
      <c r="P47" s="140">
        <f>COUNTIF(JANVIER!$E$7,$E47)+COUNTIF(JANVIER!$E$17,$E47)+COUNTIF(JANVIER!$E$27,$E47)+COUNTIF(JANVIER!$E$38,$E47)+COUNTIF(JANVIER!$E$48,$E47)+COUNTIF(JANVIER!$E$58,$E47)+COUNTIF(JANVIER!$E$68,$E47)+COUNTIF(JANVIER!$E$78,$E47)+COUNTIF(JANVIER!$E$88,$E47)+COUNTIF(JANVIER!$E$98,$E47)+COUNTIF(JANVIER!$E$108,$E47)+COUNTIF(JANVIER!$E$118,$E47)+COUNTIF(JANVIER!$E$128,$E47)+COUNTIF(JANVIER!$E$138,$E47)+COUNTIF(JANVIER!$E$148,$E47)+COUNTIF(JANVIER!$E$158,$E47)+COUNTIF(JANVIER!$E$168,$E47)+COUNTIF(JANVIER!$E$178,$E47)+COUNTIF(JANVIER!$E$188,$E47)+COUNTIF(JANVIER!$E$198,$E47)+COUNTIF(JANVIER!$E$208,$E47)+COUNTIF(JANVIER!$E$218,$E47)+COUNTIF(JANVIER!$E$228,$E47)+COUNTIF(JANVIER!$E$238,$E47)+COUNTIF(JANVIER!$E$248,$E47)+COUNTIF(JANVIER!$E$258,$E47)+COUNTIF(JANVIER!$E$268,$E47)+COUNTIF(JANVIER!$E$278,$E47)+COUNTIF(JANVIER!$E$288,$E47)+COUNTIF(JANVIER!$E$298,$E47)+COUNTIF(JANVIER!$E$308:G348,$E47)</f>
        <v>0</v>
      </c>
      <c r="Q47" s="48">
        <f>COUNTIF(JANVIER!$D$8,$E47)+COUNTIF(JANVIER!$D$18,$E47)+COUNTIF(JANVIER!$D$28,$E47)+COUNTIF(JANVIER!$D$39,$E47)+COUNTIF(JANVIER!$D$49,$E47)+COUNTIF(JANVIER!$D$59,$E47)+COUNTIF(JANVIER!$D$69,$E47)+COUNTIF(JANVIER!$D$79,$E47)+COUNTIF(JANVIER!$D$89,$E47)+COUNTIF(JANVIER!$D$99,$E47)+COUNTIF(JANVIER!$D$109,$E47)+COUNTIF(JANVIER!$D$119,$E47)+COUNTIF(JANVIER!$D$129,$E47)+COUNTIF(JANVIER!$D$139,$E47)+COUNTIF(JANVIER!$D$149,$E47)+COUNTIF(JANVIER!$D$159,$E47)+COUNTIF(JANVIER!$D$169,$E47)+COUNTIF(JANVIER!$D$179,$E47)+COUNTIF(JANVIER!$D$189,$E47)+COUNTIF(JANVIER!$D$199,$E47)+COUNTIF(JANVIER!$D$209,$E47)+COUNTIF(JANVIER!$D$219,$E47)+COUNTIF(JANVIER!$D$229,$E47)+COUNTIF(JANVIER!$D$239,$E47)+COUNTIF(JANVIER!$D$249,$E47)+COUNTIF(JANVIER!$D$259,$E47)+COUNTIF(JANVIER!$D$269,$E47)+COUNTIF(JANVIER!$D$279,$E47)+COUNTIF(JANVIER!$D$289,$E47)+COUNTIF(JANVIER!$D$299,$E47)+COUNTIF(JANVIER!$D$309:H348,$E47)</f>
        <v>0</v>
      </c>
      <c r="R47" s="151">
        <f>COUNTIF(JANVIER!$E$8,$E47)+COUNTIF(JANVIER!$E$18,$E47)+COUNTIF(JANVIER!$E$28,$E47)+COUNTIF(JANVIER!$E$39,$E47)+COUNTIF(JANVIER!$E$49,$E47)+COUNTIF(JANVIER!$E$59,$E47)+COUNTIF(JANVIER!$E$69,$E47)+COUNTIF(JANVIER!$E$79,$E47)+COUNTIF(JANVIER!$E$89,$E47)+COUNTIF(JANVIER!$E$99,$E47)+COUNTIF(JANVIER!$E$109,$E47)+COUNTIF(JANVIER!$E$119,$E47)+COUNTIF(JANVIER!$E$129,$E47)+COUNTIF(JANVIER!$E$139,$E47)+COUNTIF(JANVIER!$E$149,$E47)+COUNTIF(JANVIER!$E$159,$E47)+COUNTIF(JANVIER!$E$169,$E47)+COUNTIF(JANVIER!$E$179,$E47)+COUNTIF(JANVIER!$E$189,$E47)+COUNTIF(JANVIER!$E$199,$E47)+COUNTIF(JANVIER!$E$209,$E47)+COUNTIF(JANVIER!$E$219,$E47)+COUNTIF(JANVIER!$E$229,$E47)+COUNTIF(JANVIER!$E$239,$E47)+COUNTIF(JANVIER!$E$249,$E47)+COUNTIF(JANVIER!$E$259,$E47)+COUNTIF(JANVIER!$E$269,$E47)+COUNTIF(JANVIER!$E$279,$E47)+COUNTIF(JANVIER!$E$289,$E47)+COUNTIF(JANVIER!$E$299,$E47)+COUNTIF(JANVIER!$E$309,$E47)</f>
        <v>0</v>
      </c>
      <c r="S47" s="48">
        <f t="shared" si="3"/>
        <v>0</v>
      </c>
      <c r="T47" s="136">
        <f t="shared" si="3"/>
        <v>0</v>
      </c>
      <c r="U47" s="49">
        <f t="shared" si="4"/>
        <v>0</v>
      </c>
      <c r="V47" s="80"/>
      <c r="W47" s="55">
        <f>COUNTIF(JANVIER!$G$6,$E47)+COUNTIF(JANVIER!$G$16,$E47)+COUNTIF(JANVIER!$G$26,$E47)+COUNTIF(JANVIER!$G$37,$E47)+COUNTIF(JANVIER!$G$47,$E47)+COUNTIF(JANVIER!$G$57,$E47)+COUNTIF(JANVIER!$G$67,$E47)+COUNTIF(JANVIER!$G$77,$E47)+COUNTIF(JANVIER!$G$87,$E47)+COUNTIF(JANVIER!$G$97,$E47)+COUNTIF(JANVIER!$G$107,$E47)+COUNTIF(JANVIER!$G$117,$E47)+COUNTIF(JANVIER!$G$127,$E47)+COUNTIF(JANVIER!$G$137,$E47)+COUNTIF(JANVIER!$G$147,$E47)+COUNTIF(JANVIER!$G$157,$E47)+COUNTIF(JANVIER!$G$167,$E47)+COUNTIF(JANVIER!$G$177,$E47)+COUNTIF(JANVIER!$G$187,$E47)+COUNTIF(JANVIER!$G$197,$E47)+COUNTIF(JANVIER!$G$207,$E47)+COUNTIF(JANVIER!$G$217,$E47)+COUNTIF(JANVIER!$G$227,$E47)+COUNTIF(JANVIER!$G$237,$E47)+COUNTIF(JANVIER!$G$247,$E47)+COUNTIF(JANVIER!$G$257,$E47)+COUNTIF(JANVIER!$G$267,$E47)+COUNTIF(JANVIER!$G$277,$E47)+COUNTIF(JANVIER!$G$287,$E47)+COUNTIF(JANVIER!$G$297,$E47)+COUNTIF(JANVIER!$G$307:N348,$E47)</f>
        <v>0</v>
      </c>
      <c r="X47" s="140">
        <f>COUNTIF(JANVIER!$H$6,$E47)+COUNTIF(JANVIER!$H$16,$E47)+COUNTIF(JANVIER!$H$26,$E47)+COUNTIF(JANVIER!$H$37,$E47)+COUNTIF(JANVIER!$H$47,$E47)+COUNTIF(JANVIER!$H$57,$E47)+COUNTIF(JANVIER!$H$67,$E47)+COUNTIF(JANVIER!$H$77,$E47)+COUNTIF(JANVIER!$H$87,$E47)+COUNTIF(JANVIER!$H$97,$E47)+COUNTIF(JANVIER!$H$107,$E47)+COUNTIF(JANVIER!$H$117,$E47)+COUNTIF(JANVIER!$H$127,$E47)+COUNTIF(JANVIER!$H$137,$E47)+COUNTIF(JANVIER!$H$147,$E47)+COUNTIF(JANVIER!$H$157,$E47)+COUNTIF(JANVIER!$H$167,$E47)+COUNTIF(JANVIER!$H$177,$E47)+COUNTIF(JANVIER!$H$187,$E47)+COUNTIF(JANVIER!$H$197,$E47)+COUNTIF(JANVIER!$H$207,$E47)+COUNTIF(JANVIER!$H$217,$E47)+COUNTIF(JANVIER!$H$227,$E47)+COUNTIF(JANVIER!$H$237,$E47)+COUNTIF(JANVIER!$H$247,$E47)+COUNTIF(JANVIER!$H$257,$E47)+COUNTIF(JANVIER!$H$267,$E47)+COUNTIF(JANVIER!$H$277,$E47)+COUNTIF(JANVIER!$H$287,$E47)+COUNTIF(JANVIER!$H$297,$E47)+COUNTIF(JANVIER!$H$307:O348,$E47)</f>
        <v>0</v>
      </c>
      <c r="Y47" s="55">
        <f>COUNTIF(JANVIER!$G$7,$E47)+COUNTIF(JANVIER!$G$17,$E47)+COUNTIF(JANVIER!$G$27,$E47)+COUNTIF(JANVIER!$G$38,$E47)+COUNTIF(JANVIER!$G$48,$E47)+COUNTIF(JANVIER!$G$58,$E47)+COUNTIF(JANVIER!$G$68,$E47)+COUNTIF(JANVIER!$G$78,$E47)+COUNTIF(JANVIER!$G$88,$E47)+COUNTIF(JANVIER!$G$98,$E47)+COUNTIF(JANVIER!$G$108,$E47)+COUNTIF(JANVIER!$G$118,$E47)+COUNTIF(JANVIER!$G$128,$E47)+COUNTIF(JANVIER!$G$138,$E47)+COUNTIF(JANVIER!$G$148,$E47)+COUNTIF(JANVIER!$G$158,$E47)+COUNTIF(JANVIER!$G$168,$E47)+COUNTIF(JANVIER!$G$178,$E47)+COUNTIF(JANVIER!$G$188,$E47)+COUNTIF(JANVIER!$G$198,$E47)+COUNTIF(JANVIER!$G$208,$E47)+COUNTIF(JANVIER!$G$218,$E47)+COUNTIF(JANVIER!$G$228,$E47)+COUNTIF(JANVIER!$G$238,$E47)+COUNTIF(JANVIER!$G$248,$E47)+COUNTIF(JANVIER!$G$258,$E47)+COUNTIF(JANVIER!$G$268,$E47)+COUNTIF(JANVIER!$G$278,$E47)+COUNTIF(JANVIER!$G$288,$E47)+COUNTIF(JANVIER!$G$298,$E47)+COUNTIF(JANVIER!$G$308:P348,$E47)</f>
        <v>0</v>
      </c>
      <c r="Z47" s="140">
        <f>COUNTIF(JANVIER!$H$7,$E47)+COUNTIF(JANVIER!$H$17,$E47)+COUNTIF(JANVIER!$H$27,$E47)+COUNTIF(JANVIER!$H$38,$E47)+COUNTIF(JANVIER!$H$48,$E47)+COUNTIF(JANVIER!$H$58,$E47)+COUNTIF(JANVIER!$H$68,$E47)+COUNTIF(JANVIER!$H$78,$E47)+COUNTIF(JANVIER!$H$88,$E47)+COUNTIF(JANVIER!$H$98,$E47)+COUNTIF(JANVIER!$H$108,$E47)+COUNTIF(JANVIER!$H$118,$E47)+COUNTIF(JANVIER!$H$128,$E47)+COUNTIF(JANVIER!$H$138,$E47)+COUNTIF(JANVIER!$H$148,$E47)+COUNTIF(JANVIER!$H$158,$E47)+COUNTIF(JANVIER!$H$168,$E47)+COUNTIF(JANVIER!$H$178,$E47)+COUNTIF(JANVIER!$H$188,$E47)+COUNTIF(JANVIER!$H$198,$E47)+COUNTIF(JANVIER!$H$208,$E47)+COUNTIF(JANVIER!$H$218,$E47)+COUNTIF(JANVIER!$H$228,$E47)+COUNTIF(JANVIER!$H$238,$E47)+COUNTIF(JANVIER!$H$248,$E47)+COUNTIF(JANVIER!$H$258,$E47)+COUNTIF(JANVIER!$H$268,$E47)+COUNTIF(JANVIER!$H$278,$E47)+COUNTIF(JANVIER!$H$288,$E47)+COUNTIF(JANVIER!$H$298,$E47)+COUNTIF(JANVIER!$H$308:P348,$E47)</f>
        <v>0</v>
      </c>
      <c r="AA47" s="55">
        <f>COUNTIF(JANVIER!$G$8,$E47)+COUNTIF(JANVIER!$G$18,$E47)+COUNTIF(JANVIER!$G$28,$E47)+COUNTIF(JANVIER!$G$39,$E47)+COUNTIF(JANVIER!$G$49,$E47)+COUNTIF(JANVIER!$G$59,$E47)+COUNTIF(JANVIER!$G$69,$E47)+COUNTIF(JANVIER!$G$79,$E47)+COUNTIF(JANVIER!$G$89,$E47)+COUNTIF(JANVIER!$G$99,$E47)+COUNTIF(JANVIER!$G$109,$E47)+COUNTIF(JANVIER!$G$119,$E47)+COUNTIF(JANVIER!$G$129,$E47)+COUNTIF(JANVIER!$G$139,$E47)+COUNTIF(JANVIER!$G$149,$E47)+COUNTIF(JANVIER!$G$159,$E47)+COUNTIF(JANVIER!$G$169,$E47)+COUNTIF(JANVIER!$G$179,$E47)+COUNTIF(JANVIER!$G$189,$E47)+COUNTIF(JANVIER!$G$199,$E47)+COUNTIF(JANVIER!$G$209,$E47)+COUNTIF(JANVIER!$G$219,$E47)+COUNTIF(JANVIER!$G$229,$E47)+COUNTIF(JANVIER!$G$239,$E47)+COUNTIF(JANVIER!$G$249,$E47)+COUNTIF(JANVIER!$G$259,$E47)+COUNTIF(JANVIER!$G$269,$E47)+COUNTIF(JANVIER!$G$279,$E47)+COUNTIF(JANVIER!$G$289,$E47)+COUNTIF(JANVIER!$G$299,$E47)+COUNTIF(JANVIER!$G$309:R348,$E47)</f>
        <v>0</v>
      </c>
      <c r="AB47" s="140">
        <f>COUNTIF(JANVIER!$H$8,$E47)+COUNTIF(JANVIER!$H$18,$E47)+COUNTIF(JANVIER!$H$28,$E47)+COUNTIF(JANVIER!$H$39,$E47)+COUNTIF(JANVIER!$H$49,$E47)+COUNTIF(JANVIER!$H$59,$E47)+COUNTIF(JANVIER!$H$69,$E47)+COUNTIF(JANVIER!$H$79,$E47)+COUNTIF(JANVIER!$H$89,$E47)+COUNTIF(JANVIER!$H$99,$E47)+COUNTIF(JANVIER!$H$109,$E47)+COUNTIF(JANVIER!$H$119,$E47)+COUNTIF(JANVIER!$H$129,$E47)+COUNTIF(JANVIER!$H$139,$E47)+COUNTIF(JANVIER!$H$149,$E47)+COUNTIF(JANVIER!$H$159,$E47)+COUNTIF(JANVIER!$H$169,$E47)+COUNTIF(JANVIER!$H$179,$E47)+COUNTIF(JANVIER!$H$189,$E47)+COUNTIF(JANVIER!$H$199,$E47)+COUNTIF(JANVIER!$H$209,$E47)+COUNTIF(JANVIER!$H$219,$E47)+COUNTIF(JANVIER!$H$229,$E47)+COUNTIF(JANVIER!$H$239,$E47)+COUNTIF(JANVIER!$H$249,$E47)+COUNTIF(JANVIER!$H$259,$E47)+COUNTIF(JANVIER!$H$269,$E47)+COUNTIF(JANVIER!$H$279,$E47)+COUNTIF(JANVIER!$H$289,$E47)+COUNTIF(JANVIER!$H$299,$E47)+COUNTIF(JANVIER!$H$309,$E47)</f>
        <v>0</v>
      </c>
      <c r="AC47" s="48">
        <f t="shared" si="5"/>
        <v>0</v>
      </c>
      <c r="AD47" s="136">
        <f t="shared" si="6"/>
        <v>0</v>
      </c>
      <c r="AE47" s="49">
        <f t="shared" si="7"/>
        <v>0</v>
      </c>
      <c r="AF47" s="80"/>
      <c r="AG47" s="55">
        <f>COUNTIF(JANVIER!J$6,$E47)+COUNTIF(JANVIER!$J$16,$E47)+COUNTIF(JANVIER!$J$26,$E47)+COUNTIF(JANVIER!$J$37,$E47)+COUNTIF(JANVIER!$J$47,$E47)+COUNTIF(JANVIER!$J$57,$E47)+COUNTIF(JANVIER!$J$67,$E47)+COUNTIF(JANVIER!$J$77,$E47)+COUNTIF(JANVIER!$J$87,$E47)+COUNTIF(JANVIER!$J$97,$E47)+COUNTIF(JANVIER!$J$107,$E47)+COUNTIF(JANVIER!$J$117,$E47)+COUNTIF(JANVIER!$J$127,$E47)+COUNTIF(JANVIER!$J$137,$E47)+COUNTIF(JANVIER!$J$147,$E47)+COUNTIF(JANVIER!$J$157,$E47)+COUNTIF(JANVIER!$J$167,$E47)+COUNTIF(JANVIER!$J$177,$E47)+COUNTIF(JANVIER!$J$187,$E47)+COUNTIF(JANVIER!$J$197,$E47)+COUNTIF(JANVIER!$J$207,$E47)+COUNTIF(JANVIER!$J$217,$E47)+COUNTIF(JANVIER!$J$227,$E47)+COUNTIF(JANVIER!$J$237,$E47)+COUNTIF(JANVIER!$J$247,$E47)+COUNTIF(JANVIER!$J$257,$E47)+COUNTIF(JANVIER!$J$267,$E47)+COUNTIF(JANVIER!$J$277,$E47)+COUNTIF(JANVIER!$J$287,$E47)+COUNTIF(JANVIER!$J$297,$E47)+COUNTIF(JANVIER!$J$307,$E47)</f>
        <v>0</v>
      </c>
      <c r="AH47" s="140">
        <f>COUNTIF(JANVIER!K$6,$E47)+COUNTIF(JANVIER!$K$16,$E47)+COUNTIF(JANVIER!$K$26,$E47)+COUNTIF(JANVIER!$K$37,$E47)+COUNTIF(JANVIER!$K$47,$E47)+COUNTIF(JANVIER!$K$57,$E47)+COUNTIF(JANVIER!$K$67,$E47)+COUNTIF(JANVIER!$K$77,$E47)+COUNTIF(JANVIER!$K$87,$E47)+COUNTIF(JANVIER!$K$97,$E47)+COUNTIF(JANVIER!$K$107,$E47)+COUNTIF(JANVIER!$K$117,$E47)+COUNTIF(JANVIER!$K$127,$E47)+COUNTIF(JANVIER!$K$137,$E47)+COUNTIF(JANVIER!$K$147,$E47)+COUNTIF(JANVIER!$K$157,$E47)+COUNTIF(JANVIER!$K$167,$E47)+COUNTIF(JANVIER!$K$177,$E47)+COUNTIF(JANVIER!$K$187,$E47)+COUNTIF(JANVIER!$K$197,$E47)+COUNTIF(JANVIER!$K$207,$E47)+COUNTIF(JANVIER!$K$217,$E47)+COUNTIF(JANVIER!$K$227,$E47)+COUNTIF(JANVIER!$K$237,$E47)+COUNTIF(JANVIER!$K$247,$E47)+COUNTIF(JANVIER!$K$257,$E47)+COUNTIF(JANVIER!$K$267,$E47)+COUNTIF(JANVIER!$K$277,$E47)+COUNTIF(JANVIER!$K$287,$E47)+COUNTIF(JANVIER!$K$297,$E47)+COUNTIF(JANVIER!$K$307,$E47)</f>
        <v>0</v>
      </c>
      <c r="AI47" s="55">
        <f>COUNTIF(JANVIER!$J$7,$E47)+COUNTIF(JANVIER!$J$17,$E47)+COUNTIF(JANVIER!$J$27,$E47)+COUNTIF(JANVIER!$J$38,$E47)+COUNTIF(JANVIER!$J$48,$E47)+COUNTIF(JANVIER!$J$58,$E47)+COUNTIF(JANVIER!$J$68,$E47)+COUNTIF(JANVIER!$J$78,$E47)+COUNTIF(JANVIER!$J$88,$E47)+COUNTIF(JANVIER!$J$98,$E47)+COUNTIF(JANVIER!$J$108,$E47)+COUNTIF(JANVIER!$J$118,$E47)+COUNTIF(JANVIER!$J$128,$E47)+COUNTIF(JANVIER!$J$138,$E47)+COUNTIF(JANVIER!$J$148,$E47)+COUNTIF(JANVIER!$J$158,$E47)+COUNTIF(JANVIER!$J$168,$E47)+COUNTIF(JANVIER!$J$178,$E47)+COUNTIF(JANVIER!$J$188,$E47)+COUNTIF(JANVIER!$J$198,$E47)+COUNTIF(JANVIER!$J$208,$E47)+COUNTIF(JANVIER!$J$218,$E47)+COUNTIF(JANVIER!$J$228,$E47)+COUNTIF(JANVIER!$J$238,$E47)+COUNTIF(JANVIER!$J$248,$E47)+COUNTIF(JANVIER!$J$258,$E47)+COUNTIF(JANVIER!$J$268,$E47)+COUNTIF(JANVIER!$J$278,$E47)+COUNTIF(JANVIER!$J$288,$E47)+COUNTIF(JANVIER!$J$298,$E47)+COUNTIF(JANVIER!$J$308,$E47)</f>
        <v>0</v>
      </c>
      <c r="AJ47" s="140">
        <f>COUNTIF(JANVIER!$K$7,$E47)+COUNTIF(JANVIER!$K$17,$E47)+COUNTIF(JANVIER!$K$27,$E47)+COUNTIF(JANVIER!$K$38,$E47)+COUNTIF(JANVIER!$K$48,$E47)+COUNTIF(JANVIER!$K$58,$E47)+COUNTIF(JANVIER!$K$68,$E47)+COUNTIF(JANVIER!$K$78,$E47)+COUNTIF(JANVIER!$K$88,$E47)+COUNTIF(JANVIER!$K$98,$E47)+COUNTIF(JANVIER!$K$108,$E47)+COUNTIF(JANVIER!$K$118,$E47)+COUNTIF(JANVIER!$K$128,$E47)+COUNTIF(JANVIER!$K$138,$E47)+COUNTIF(JANVIER!$K$148,$E47)+COUNTIF(JANVIER!$K$158,$E47)+COUNTIF(JANVIER!$K$168,$E47)+COUNTIF(JANVIER!$K$178,$E47)+COUNTIF(JANVIER!$K$188,$E47)+COUNTIF(JANVIER!$K$198,$E47)+COUNTIF(JANVIER!$K$208,$E47)+COUNTIF(JANVIER!$K$218,$E47)+COUNTIF(JANVIER!$K$228,$E47)+COUNTIF(JANVIER!$K$238,$E47)+COUNTIF(JANVIER!$K$248,$E47)+COUNTIF(JANVIER!$K$258,$E47)+COUNTIF(JANVIER!$K$268,$E47)+COUNTIF(JANVIER!$K$278,$E47)+COUNTIF(JANVIER!$K$288,$E47)+COUNTIF(JANVIER!$K$298,$E47)+COUNTIF(JANVIER!$K$308,$E47)</f>
        <v>0</v>
      </c>
      <c r="AK47" s="55">
        <f>COUNTIF(JANVIER!J$8,$E47)+COUNTIF(JANVIER!$J$18,$E47)+COUNTIF(JANVIER!$J$28,$E47)+COUNTIF(JANVIER!$J$39,$E47)+COUNTIF(JANVIER!$J$49,$E47)+COUNTIF(JANVIER!$J$59,$E47)+COUNTIF(JANVIER!$J$69,$E47)+COUNTIF(JANVIER!$J$79,$E47)+COUNTIF(JANVIER!$J$89,$E47)+COUNTIF(JANVIER!$J$99,$E47)+COUNTIF(JANVIER!$J$109,$E47)+COUNTIF(JANVIER!$J$119,$E47)+COUNTIF(JANVIER!$J$129,$E47)+COUNTIF(JANVIER!$J$139,$E47)+COUNTIF(JANVIER!$J$149,$E47)+COUNTIF(JANVIER!$J$159,$E47)+COUNTIF(JANVIER!$J$169,$E47)+COUNTIF(JANVIER!$J$179,$E47)+COUNTIF(JANVIER!$J$189,$E47)+COUNTIF(JANVIER!$J$199,$E47)+COUNTIF(JANVIER!$J$209,$E47)+COUNTIF(JANVIER!$J$219,$E47)+COUNTIF(JANVIER!$J$229,$E47)+COUNTIF(JANVIER!$J$239,$E47)+COUNTIF(JANVIER!$J$249,$E47)+COUNTIF(JANVIER!$J$259,$E47)+COUNTIF(JANVIER!$J$269,$E47)+COUNTIF(JANVIER!$J$279,$E47)+COUNTIF(JANVIER!$J$289,$E47)+COUNTIF(JANVIER!$J$299,$E47)+COUNTIF(JANVIER!$J$309,$E47)</f>
        <v>0</v>
      </c>
      <c r="AL47" s="140">
        <f>COUNTIF(JANVIER!K$8,$E47)+COUNTIF(JANVIER!$K$18,$E47)+COUNTIF(JANVIER!$K$28,$E47)+COUNTIF(JANVIER!$K$39,$E47)+COUNTIF(JANVIER!$K$49,$E47)+COUNTIF(JANVIER!$K$59,$E47)+COUNTIF(JANVIER!$K$69,$E47)+COUNTIF(JANVIER!$K$79,$E47)+COUNTIF(JANVIER!$K$89,$E47)+COUNTIF(JANVIER!$K$99,$E47)+COUNTIF(JANVIER!$K$109,$E47)+COUNTIF(JANVIER!$K$119,$E47)+COUNTIF(JANVIER!$K$129,$E47)+COUNTIF(JANVIER!$K$139,$E47)+COUNTIF(JANVIER!$K$149,$E47)+COUNTIF(JANVIER!$K$159,$E47)+COUNTIF(JANVIER!$K$169,$E47)+COUNTIF(JANVIER!$K$179,$E47)+COUNTIF(JANVIER!$K$189,$E47)+COUNTIF(JANVIER!$K$199,$E47)+COUNTIF(JANVIER!$K$209,$E47)+COUNTIF(JANVIER!$K$219,$E47)+COUNTIF(JANVIER!$K$229,$E47)+COUNTIF(JANVIER!$K$239,$E47)+COUNTIF(JANVIER!$K$249,$E47)+COUNTIF(JANVIER!$K$259,$E47)+COUNTIF(JANVIER!$K$269,$E47)+COUNTIF(JANVIER!$K$279,$E47)+COUNTIF(JANVIER!$K$289,$E47)+COUNTIF(JANVIER!$K$299,$E47)+COUNTIF(JANVIER!$K$309,$E47)</f>
        <v>0</v>
      </c>
      <c r="AM47" s="55">
        <f>COUNTIF(JANVIER!J$9,$E47)+COUNTIF(JANVIER!$J$19,$E47)+COUNTIF(JANVIER!$J$29,$E47)+COUNTIF(JANVIER!$J$40,$E47)+COUNTIF(JANVIER!$J$50,$E47)+COUNTIF(JANVIER!$J$60,$E47)+COUNTIF(JANVIER!$J$70,$E47)+COUNTIF(JANVIER!$J$80,$E47)+COUNTIF(JANVIER!$J$90,$E47)+COUNTIF(JANVIER!$J$100,$E47)+COUNTIF(JANVIER!$J$110,$E47)+COUNTIF(JANVIER!$J$120,$E47)+COUNTIF(JANVIER!$J$130,$E47)+COUNTIF(JANVIER!$J$140,$E47)+COUNTIF(JANVIER!$J$150,$E47)+COUNTIF(JANVIER!$J$160,$E47)+COUNTIF(JANVIER!$J$170,$E47)+COUNTIF(JANVIER!$J$180,$E47)+COUNTIF(JANVIER!$J$190,$E47)+COUNTIF(JANVIER!$J$200,$E47)+COUNTIF(JANVIER!$J$210,$E47)+COUNTIF(JANVIER!$J$220,$E47)+COUNTIF(JANVIER!$J$230,$E47)+COUNTIF(JANVIER!$J$240,$E47)+COUNTIF(JANVIER!$J$250,$E47)+COUNTIF(JANVIER!$J$260,$E47)+COUNTIF(JANVIER!$J$270,$E47)+COUNTIF(JANVIER!$J$280,$E47)+COUNTIF(JANVIER!$J$290,$E47)+COUNTIF(JANVIER!$J$300,$E47)+COUNTIF(JANVIER!$J$310,$E47)</f>
        <v>0</v>
      </c>
      <c r="AN47" s="140">
        <f>COUNTIF(JANVIER!K$9,$E47)+COUNTIF(JANVIER!$K$19,$E47)+COUNTIF(JANVIER!$K$29,$E47)+COUNTIF(JANVIER!$K$40,$E47)+COUNTIF(JANVIER!$K$50,$E47)+COUNTIF(JANVIER!$K$60,$E47)+COUNTIF(JANVIER!$K$70,$E47)+COUNTIF(JANVIER!$K$80,$E47)+COUNTIF(JANVIER!$K$90,$E47)+COUNTIF(JANVIER!$K$100,$E47)+COUNTIF(JANVIER!$K$110,$E47)+COUNTIF(JANVIER!$K$120,$E47)+COUNTIF(JANVIER!$K$130,$E47)+COUNTIF(JANVIER!$K$140,$E47)+COUNTIF(JANVIER!$K$150,$E47)+COUNTIF(JANVIER!$K$160,$E47)+COUNTIF(JANVIER!$K$170,$E47)+COUNTIF(JANVIER!$K$180,$E47)+COUNTIF(JANVIER!$K$190,$E47)+COUNTIF(JANVIER!$K$200,$E47)+COUNTIF(JANVIER!$K$210,$E47)+COUNTIF(JANVIER!$K$220,$E47)+COUNTIF(JANVIER!$K$230,$E47)+COUNTIF(JANVIER!$K$240,$E47)+COUNTIF(JANVIER!$K$250,$E47)+COUNTIF(JANVIER!$K$260,$E47)+COUNTIF(JANVIER!$K$270,$E47)+COUNTIF(JANVIER!$K$280,$E47)+COUNTIF(JANVIER!$K$290,$E47)+COUNTIF(JANVIER!$K$300,$E47)+COUNTIF(JANVIER!$K$310,$E47)</f>
        <v>0</v>
      </c>
      <c r="AO47" s="55">
        <f>COUNTIF(JANVIER!J$10,$E47)+COUNTIF(JANVIER!$J$20,$E47)+COUNTIF(JANVIER!$J$30,$E47)+COUNTIF(JANVIER!$J$41,$E47)+COUNTIF(JANVIER!$J$51,$E47)+COUNTIF(JANVIER!$J$61,$E47)+COUNTIF(JANVIER!$J$71,$E47)+COUNTIF(JANVIER!$J$81,$E47)+COUNTIF(JANVIER!$J$91,$E47)+COUNTIF(JANVIER!$J$101,$E47)+COUNTIF(JANVIER!$J$111,$E47)+COUNTIF(JANVIER!$J$121,$E47)+COUNTIF(JANVIER!$J$131,$E47)+COUNTIF(JANVIER!$J$141,$E47)+COUNTIF(JANVIER!$J$151,$E47)+COUNTIF(JANVIER!$J$161,$E47)+COUNTIF(JANVIER!$J$171,$E47)+COUNTIF(JANVIER!$J$181,$E47)+COUNTIF(JANVIER!$J$191,$E47)+COUNTIF(JANVIER!$J$201,$E47)+COUNTIF(JANVIER!$J$211,$E47)+COUNTIF(JANVIER!$J$221,$E47)+COUNTIF(JANVIER!$J$231,$E47)+COUNTIF(JANVIER!$J$241,$E47)+COUNTIF(JANVIER!$J$251,$E47)+COUNTIF(JANVIER!$J$261,$E47)+COUNTIF(JANVIER!$J$271,$E47)+COUNTIF(JANVIER!$J$281,$E47)+COUNTIF(JANVIER!$J$291,$E47)+COUNTIF(JANVIER!$J$301,$E47)+COUNTIF(JANVIER!$J$311,$E47)</f>
        <v>0</v>
      </c>
      <c r="AP47" s="140">
        <f>COUNTIF(JANVIER!K$10,$E47)+COUNTIF(JANVIER!$K$20,$E47)+COUNTIF(JANVIER!$K$30,$E47)+COUNTIF(JANVIER!$K$40,$E47)+COUNTIF(JANVIER!$K$50,$E47)+COUNTIF(JANVIER!$K$60,$E47)+COUNTIF(JANVIER!$K$70,$E47)+COUNTIF(JANVIER!$K$80,$E47)+COUNTIF(JANVIER!$K$90,$E47)+COUNTIF(JANVIER!$K$100,$E47)+COUNTIF(JANVIER!$K$110,$E47)+COUNTIF(JANVIER!$K$120,$E47)+COUNTIF(JANVIER!$K$130,$E47)+COUNTIF(JANVIER!$K$140,$E47)+COUNTIF(JANVIER!$K$150,$E47)+COUNTIF(JANVIER!$K$160,$E47)+COUNTIF(JANVIER!$K$170,$E47)+COUNTIF(JANVIER!$K$180,$E47)+COUNTIF(JANVIER!$K$190,$E47)+COUNTIF(JANVIER!$K$200,$E47)+COUNTIF(JANVIER!$K$210,$E47)+COUNTIF(JANVIER!$K$220,$E47)+COUNTIF(JANVIER!$K$230,$E47)+COUNTIF(JANVIER!$K$240,$E47)+COUNTIF(JANVIER!$K$250,$E47)+COUNTIF(JANVIER!$K$260,$E47)+COUNTIF(JANVIER!$K$270,$E47)+COUNTIF(JANVIER!$K$280,$E47)+COUNTIF(JANVIER!$K$290,$E47)+COUNTIF(JANVIER!$K$300,$E47)+COUNTIF(JANVIER!$K$310,$E47)</f>
        <v>0</v>
      </c>
      <c r="AQ47" s="55">
        <f>COUNTIF(JANVIER!J$11,$E47)+COUNTIF(JANVIER!$J$21,$E47)+COUNTIF(JANVIER!$J$31,$E47)+COUNTIF(JANVIER!$J$42,$E47)+COUNTIF(JANVIER!$J$52,$E47)+COUNTIF(JANVIER!$J$62,$E47)+COUNTIF(JANVIER!$J$72,$E47)+COUNTIF(JANVIER!$J$82,$E47)+COUNTIF(JANVIER!$J$92,$E47)+COUNTIF(JANVIER!$J$102,$E47)+COUNTIF(JANVIER!$J$112,$E47)+COUNTIF(JANVIER!$J$122,$E47)+COUNTIF(JANVIER!$J$132,$E47)+COUNTIF(JANVIER!$J$142,$E47)+COUNTIF(JANVIER!$J$152,$E47)+COUNTIF(JANVIER!$J$162,$E47)+COUNTIF(JANVIER!$J$172,$E47)+COUNTIF(JANVIER!$J$182,$E47)+COUNTIF(JANVIER!$J$192,$E47)+COUNTIF(JANVIER!$J$202,$E47)+COUNTIF(JANVIER!$J$212,$E47)+COUNTIF(JANVIER!$J$222,$E47)+COUNTIF(JANVIER!$J$232,$E47)+COUNTIF(JANVIER!$J$242,$E47)+COUNTIF(JANVIER!$J$252,$E47)+COUNTIF(JANVIER!$J$262,$E47)+COUNTIF(JANVIER!$J$272,$E47)+COUNTIF(JANVIER!$J$282,$E47)+COUNTIF(JANVIER!$J$292,$E47)+COUNTIF(JANVIER!$J$302,$E47)+COUNTIF(JANVIER!$J$312,$E47)</f>
        <v>0</v>
      </c>
      <c r="AR47" s="140">
        <f>COUNTIF(JANVIER!K$11,$E47)+COUNTIF(JANVIER!$K$21,$E47)+COUNTIF(JANVIER!$K$32,$E47)+COUNTIF(JANVIER!$K$42,$E47)+COUNTIF(JANVIER!$K$52,$E47)+COUNTIF(JANVIER!$K$62,$E47)+COUNTIF(JANVIER!$K$72,$E47)+COUNTIF(JANVIER!$K$82,$E47)+COUNTIF(JANVIER!$K$92,$E47)+COUNTIF(JANVIER!$K$102,$E47)+COUNTIF(JANVIER!$K$112,$E47)+COUNTIF(JANVIER!$K$122,$E47)+COUNTIF(JANVIER!$K$132,$E47)+COUNTIF(JANVIER!$K$142,$E47)+COUNTIF(JANVIER!$K$152,$E47)+COUNTIF(JANVIER!$K$162,$E47)+COUNTIF(JANVIER!$K$172,$E47)+COUNTIF(JANVIER!$K$182,$E47)+COUNTIF(JANVIER!$K$192,$E47)+COUNTIF(JANVIER!$K$202,$E47)+COUNTIF(JANVIER!$K$212,$E47)+COUNTIF(JANVIER!$K$222,$E47)+COUNTIF(JANVIER!$K$232,$E47)+COUNTIF(JANVIER!$K$242,$E47)+COUNTIF(JANVIER!$K$252,$E47)+COUNTIF(JANVIER!$K$262,$E47)+COUNTIF(JANVIER!$K$272,$E47)+COUNTIF(JANVIER!$K$282,$E47)+COUNTIF(JANVIER!$K$292,$E47)+COUNTIF(JANVIER!$K$302,$E47)+COUNTIF(JANVIER!$K$312,$E47)</f>
        <v>0</v>
      </c>
      <c r="AS47" s="158">
        <f t="shared" si="8"/>
        <v>0</v>
      </c>
      <c r="AT47" s="80"/>
      <c r="AU47" s="2">
        <f>COUNTIF(JANVIER!M$6,$E47)+COUNTIF(JANVIER!$M$16,$E47)+COUNTIF(JANVIER!$M$26,$E47)+COUNTIF(JANVIER!$M$37,$E47)+COUNTIF(JANVIER!$M$47,$E47)+COUNTIF(JANVIER!$M$57,$E47)+COUNTIF(JANVIER!$M$67,$E47)+COUNTIF(JANVIER!$M$77,$E47)+COUNTIF(JANVIER!$M$87,$E47)+COUNTIF(JANVIER!$M$97,$E47)+COUNTIF(JANVIER!$M$107,$E47)+COUNTIF(JANVIER!$M$117,$E47)+COUNTIF(JANVIER!$M$127,$E47)+COUNTIF(JANVIER!$M$137,$E47)+COUNTIF(JANVIER!$M$147,$E47)+COUNTIF(JANVIER!$M$157,$E47)+COUNTIF(JANVIER!$M$167,$E47)+COUNTIF(JANVIER!$M$177,$E47)+COUNTIF(JANVIER!$M$187,$E47)+COUNTIF(JANVIER!$M$197,$E47)+COUNTIF(JANVIER!$M$207,$E47)+COUNTIF(JANVIER!$M$217,$E47)+COUNTIF(JANVIER!$M$227,$E47)+COUNTIF(JANVIER!$M$237,$E47)+COUNTIF(JANVIER!$M$247,$E47)+COUNTIF(JANVIER!$M$257,$E47)+COUNTIF(JANVIER!$M$267,$E47)+COUNTIF(JANVIER!$M$277,$E47)+COUNTIF(JANVIER!$M$287,$E47)+COUNTIF(JANVIER!$M$297,$E47)+COUNTIF(JANVIER!$M$307,$E47)</f>
        <v>0</v>
      </c>
      <c r="AV47" s="138">
        <f>COUNTIF(JANVIER!N$6,$E47)+COUNTIF(JANVIER!$N$16,$E47)+COUNTIF(JANVIER!$N$26,$E47)+COUNTIF(JANVIER!$N$37,$E47)+COUNTIF(JANVIER!$N$47,$E47)+COUNTIF(JANVIER!$N$57,$E47)+COUNTIF(JANVIER!$N$67,$E47)+COUNTIF(JANVIER!$N$77,$E47)+COUNTIF(JANVIER!$N$87,$E47)+COUNTIF(JANVIER!$N$97,$E47)+COUNTIF(JANVIER!$N$107,$E47)+COUNTIF(JANVIER!$N$117,$E47)+COUNTIF(JANVIER!$N$127,$E47)+COUNTIF(JANVIER!$N$137,$E47)+COUNTIF(JANVIER!$N$147,$E47)+COUNTIF(JANVIER!$N$157,$E47)+COUNTIF(JANVIER!$N$167,$E47)+COUNTIF(JANVIER!$N$177,$E47)+COUNTIF(JANVIER!$N$187,$E47)+COUNTIF(JANVIER!$N$197,$E47)+COUNTIF(JANVIER!$N$207,$E47)+COUNTIF(JANVIER!$N$217,$E47)+COUNTIF(JANVIER!$N$227,$E47)+COUNTIF(JANVIER!$N$237,$E47)+COUNTIF(JANVIER!$N$247,$E47)+COUNTIF(JANVIER!$N$257,$E47)+COUNTIF(JANVIER!$N$267,$E47)+COUNTIF(JANVIER!$N$277,$E47)+COUNTIF(JANVIER!$N$287,$E47)+COUNTIF(JANVIER!$N$297,$E47)+COUNTIF(JANVIER!$N$307,$E47)</f>
        <v>0</v>
      </c>
      <c r="AW47" s="2">
        <f>COUNTIF(JANVIER!$M$7,$E47)+COUNTIF(JANVIER!$M$17,$E47)+COUNTIF(JANVIER!$M$27,$E47)+COUNTIF(JANVIER!$M$38,$E47)+COUNTIF(JANVIER!$M$48,$E47)+COUNTIF(JANVIER!$M$58,$E47)+COUNTIF(JANVIER!$M$68,$E47)+COUNTIF(JANVIER!$M$78,$E47)+COUNTIF(JANVIER!$M$88,$E47)+COUNTIF(JANVIER!$M$98,$E47)+COUNTIF(JANVIER!$M$108,$E47)+COUNTIF(JANVIER!$M$118,$E47)+COUNTIF(JANVIER!$M$128,$E47)+COUNTIF(JANVIER!$M$138,$E47)+COUNTIF(JANVIER!$M$148,$E47)+COUNTIF(JANVIER!$M$158,$E47)+COUNTIF(JANVIER!$M$168,$E47)+COUNTIF(JANVIER!$M$178,$E47)+COUNTIF(JANVIER!$M$188,$E47)+COUNTIF(JANVIER!$M$198,$E47)+COUNTIF(JANVIER!$M$208,$E47)+COUNTIF(JANVIER!$M$218,$E47)+COUNTIF(JANVIER!$M$228,$E47)+COUNTIF(JANVIER!$M$238,$E47)+COUNTIF(JANVIER!$M$248,$E47)+COUNTIF(JANVIER!$M$258,$E47)+COUNTIF(JANVIER!$M$268,$E47)+COUNTIF(JANVIER!$M$278,$E47)+COUNTIF(JANVIER!$M$288,$E47)+COUNTIF(JANVIER!$M$298,$E47)+COUNTIF(JANVIER!$M$308,$E47)</f>
        <v>0</v>
      </c>
      <c r="AX47" s="138">
        <f>COUNTIF(JANVIER!N$7,$E47)+COUNTIF(JANVIER!$N$17,$E47)+COUNTIF(JANVIER!$N$27,$E47)+COUNTIF(JANVIER!$N$38,$E47)+COUNTIF(JANVIER!$N$48,$E47)+COUNTIF(JANVIER!$N$58,$E47)+COUNTIF(JANVIER!$N$68,$E47)+COUNTIF(JANVIER!$N$78,$E47)+COUNTIF(JANVIER!$N$88,$E47)+COUNTIF(JANVIER!$N$98,$E47)+COUNTIF(JANVIER!$N$108,$E47)+COUNTIF(JANVIER!$N$118,$E47)+COUNTIF(JANVIER!$N$128,$E47)+COUNTIF(JANVIER!$N$138,$E47)+COUNTIF(JANVIER!$N$148,$E47)+COUNTIF(JANVIER!$N$158,$E47)+COUNTIF(JANVIER!$N$168,$E47)+COUNTIF(JANVIER!$N$178,$E47)+COUNTIF(JANVIER!$N$188,$E47)+COUNTIF(JANVIER!$N$198,$E47)+COUNTIF(JANVIER!$N$208,$E47)+COUNTIF(JANVIER!$N$218,$E47)+COUNTIF(JANVIER!$N$228,$E47)+COUNTIF(JANVIER!$N$238,$E47)+COUNTIF(JANVIER!$N$248,$E47)+COUNTIF(JANVIER!$N$258,$E47)+COUNTIF(JANVIER!$N$268,$E47)+COUNTIF(JANVIER!$N$278,$E47)+COUNTIF(JANVIER!$N$288,$E47)+COUNTIF(JANVIER!$N$298,$E47)+COUNTIF(JANVIER!$N$308,$E47)</f>
        <v>0</v>
      </c>
      <c r="AY47" s="98">
        <f>COUNTIF(JANVIER!M$8,$E47)+COUNTIF(JANVIER!$M$18,$E47)+COUNTIF(JANVIER!$M$28,$E47)+COUNTIF(JANVIER!$M$39,$E47)+COUNTIF(JANVIER!$M$49,$E47)+COUNTIF(JANVIER!$M$59,$E47)+COUNTIF(JANVIER!$M$69,$E47)+COUNTIF(JANVIER!$M$79,$E47)+COUNTIF(JANVIER!$M$89,$E47)+COUNTIF(JANVIER!$M$99,$E47)+COUNTIF(JANVIER!$M$109,$E47)+COUNTIF(JANVIER!$M$119,$E47)+COUNTIF(JANVIER!$M$129,$E47)+COUNTIF(JANVIER!$M$139,$E47)+COUNTIF(JANVIER!$M$149,$E47)+COUNTIF(JANVIER!$M$159,$E47)+COUNTIF(JANVIER!$M$169,$E47)+COUNTIF(JANVIER!$M$179,$E47)+COUNTIF(JANVIER!$M$189,$E47)+COUNTIF(JANVIER!$M$199,$E47)+COUNTIF(JANVIER!$M$209,$E47)+COUNTIF(JANVIER!$M$219,$E47)+COUNTIF(JANVIER!$M$229,$E47)+COUNTIF(JANVIER!$M$239,$E47)+COUNTIF(JANVIER!$M$249,$E47)+COUNTIF(JANVIER!$M$259,$E47)+COUNTIF(JANVIER!$M$269,$E47)+COUNTIF(JANVIER!$M$279,$E47)+COUNTIF(JANVIER!$M$289,$E47)+COUNTIF(JANVIER!$M$299,$E47)+COUNTIF(JANVIER!$M$309,$E47)</f>
        <v>0</v>
      </c>
      <c r="AZ47" s="136">
        <f>COUNTIF(JANVIER!N$8,$E47)+COUNTIF(JANVIER!$N$18,$E47)+COUNTIF(JANVIER!$N$28,$E47)+COUNTIF(JANVIER!$N$39,$E47)+COUNTIF(JANVIER!$N$49,$E47)+COUNTIF(JANVIER!$N$59,$E47)+COUNTIF(JANVIER!$N$69,$E47)+COUNTIF(JANVIER!$N$79,$E47)+COUNTIF(JANVIER!$N$89,$E47)+COUNTIF(JANVIER!$N$99,$E47)+COUNTIF(JANVIER!$N$109,$E47)+COUNTIF(JANVIER!$N$119,$E47)+COUNTIF(JANVIER!$N$129,$E47)+COUNTIF(JANVIER!$N$139,$E47)+COUNTIF(JANVIER!$N$149,$E47)+COUNTIF(JANVIER!$N$159,$E47)+COUNTIF(JANVIER!$N$169,$E47)+COUNTIF(JANVIER!$N$179,$E47)+COUNTIF(JANVIER!$N$189,$E47)+COUNTIF(JANVIER!$N$199,$E47)+COUNTIF(JANVIER!$N$209,$E47)+COUNTIF(JANVIER!$N$219,$E47)+COUNTIF(JANVIER!$N$229,$E47)+COUNTIF(JANVIER!$N$239,$E47)+COUNTIF(JANVIER!$N$249,$E47)+COUNTIF(JANVIER!$N$259,$E47)+COUNTIF(JANVIER!$N$269,$E47)+COUNTIF(JANVIER!$N$279,$E47)+COUNTIF(JANVIER!$N$289,$E47)+COUNTIF(JANVIER!$N$299,$E47)+COUNTIF(JANVIER!$N$309,$E47)</f>
        <v>0</v>
      </c>
      <c r="BA47" s="98">
        <f>COUNTIF(JANVIER!M$9,$E47)+COUNTIF(JANVIER!$M$19,$E47)+COUNTIF(JANVIER!$M$29,$E47)+COUNTIF(JANVIER!$M$40,$E47)+COUNTIF(JANVIER!$M$50,$E47)+COUNTIF(JANVIER!$M$60,$E47)+COUNTIF(JANVIER!$M$70,$E47)+COUNTIF(JANVIER!$M$80,$E47)+COUNTIF(JANVIER!$M$90,$E47)+COUNTIF(JANVIER!$M$100,$E47)+COUNTIF(JANVIER!$M$110,$E47)+COUNTIF(JANVIER!$M$120,$E47)+COUNTIF(JANVIER!$M$130,$E47)+COUNTIF(JANVIER!$M$140,$E47)+COUNTIF(JANVIER!$M$150,$E47)+COUNTIF(JANVIER!$M$160,$E47)+COUNTIF(JANVIER!$M$170,$E47)+COUNTIF(JANVIER!$M$180,$E47)+COUNTIF(JANVIER!$M$190,$E47)+COUNTIF(JANVIER!$M$200,$E47)+COUNTIF(JANVIER!$M$210,$E47)+COUNTIF(JANVIER!$M$220,$E47)+COUNTIF(JANVIER!$M$230,$E47)+COUNTIF(JANVIER!$M$240,$E47)+COUNTIF(JANVIER!$M$250,$E47)+COUNTIF(JANVIER!$M$260,$E47)+COUNTIF(JANVIER!$M$270,$E47)+COUNTIF(JANVIER!$M$280,$E47)+COUNTIF(JANVIER!$M$290,$E47)+COUNTIF(JANVIER!$M$300,$E47)+COUNTIF(JANVIER!$M$310,$E47)</f>
        <v>0</v>
      </c>
      <c r="BB47" s="136">
        <f>COUNTIF(JANVIER!N$9,$E47)+COUNTIF(JANVIER!$N$19,$E47)+COUNTIF(JANVIER!$N$29,$E47)+COUNTIF(JANVIER!$N$40,$E47)+COUNTIF(JANVIER!$N$50,$E47)+COUNTIF(JANVIER!$N$60,$E47)+COUNTIF(JANVIER!$N$70,$E47)+COUNTIF(JANVIER!$N$80,$E47)+COUNTIF(JANVIER!$N$90,$E47)+COUNTIF(JANVIER!$N$100,$E47)+COUNTIF(JANVIER!$N$110,$E47)+COUNTIF(JANVIER!$N$120,$E47)+COUNTIF(JANVIER!$N$130,$E47)+COUNTIF(JANVIER!$N$140,$E47)+COUNTIF(JANVIER!$N$150,$E47)+COUNTIF(JANVIER!$N$160,$E47)+COUNTIF(JANVIER!$N$170,$E47)+COUNTIF(JANVIER!$N$180,$E47)+COUNTIF(JANVIER!$N$190,$E47)+COUNTIF(JANVIER!$N$200,$E47)+COUNTIF(JANVIER!$N$210,$E47)+COUNTIF(JANVIER!$N$220,$E47)+COUNTIF(JANVIER!$N$230,$E47)+COUNTIF(JANVIER!$N$240,$E47)+COUNTIF(JANVIER!$N$250,$E47)+COUNTIF(JANVIER!$N$260,$E47)+COUNTIF(JANVIER!$N$270,$E47)+COUNTIF(JANVIER!$N$280,$E47)+COUNTIF(JANVIER!$N$290,$E47)+COUNTIF(JANVIER!$N$300,$E47)+COUNTIF(JANVIER!$N$310,$E47)</f>
        <v>0</v>
      </c>
      <c r="BC47" s="80"/>
      <c r="BD47" s="55">
        <f>COUNTIF(JANVIER!P$6,$E47)+COUNTIF(JANVIER!$P$16,$E47)+COUNTIF(JANVIER!$P$26,$E47)+COUNTIF(JANVIER!$P$37,$E47)+COUNTIF(JANVIER!$P$47,$E47)+COUNTIF(JANVIER!$P$57,$E47)+COUNTIF(JANVIER!$P$67,$E47)+COUNTIF(JANVIER!$P$77,$E47)+COUNTIF(JANVIER!$P$87,$E47)+COUNTIF(JANVIER!$P$97,$E47)+COUNTIF(JANVIER!$P$107,$E47)+COUNTIF(JANVIER!$P$117,$E47)+COUNTIF(JANVIER!$P$127,$E47)+COUNTIF(JANVIER!$P$137,$E47)+COUNTIF(JANVIER!$P$147,$E47)+COUNTIF(JANVIER!$P$157,$E47)+COUNTIF(JANVIER!$P$167,$E47)+COUNTIF(JANVIER!$P$177,$E47)+COUNTIF(JANVIER!$P$187,$E47)+COUNTIF(JANVIER!$P$197,$E47)+COUNTIF(JANVIER!$P$207,$E47)+COUNTIF(JANVIER!$P$217,$E47)+COUNTIF(JANVIER!$P$227,$E47)+COUNTIF(JANVIER!$P$237,$E47)+COUNTIF(JANVIER!$P$247,$E47)+COUNTIF(JANVIER!$P$257,$E47)+COUNTIF(JANVIER!$P$267,$E47)+COUNTIF(JANVIER!$P$277,$E47)+COUNTIF(JANVIER!$P$287,$E47)+COUNTIF(JANVIER!$P$297,$E47)+COUNTIF(JANVIER!$P$307,$E47)</f>
        <v>0</v>
      </c>
      <c r="BE47" s="140">
        <f>COUNTIF(JANVIER!Q$6,$E47)+COUNTIF(JANVIER!$P$16,$E47)+COUNTIF(JANVIER!$P$26,$E47)+COUNTIF(JANVIER!$P$37,$E47)+COUNTIF(JANVIER!$M$47,$E47)+COUNTIF(JANVIER!$P$57,$E47)+COUNTIF(JANVIER!$P$67,$E47)+COUNTIF(JANVIER!$P$77,$E47)+COUNTIF(JANVIER!$P$87,$E47)+COUNTIF(JANVIER!$P$97,$E47)+COUNTIF(JANVIER!$P$107,$E47)+COUNTIF(JANVIER!$P$117,$E47)+COUNTIF(JANVIER!$P$127,$E47)+COUNTIF(JANVIER!$P$137,$E47)+COUNTIF(JANVIER!$P$147,$E47)+COUNTIF(JANVIER!$P$157,$E47)+COUNTIF(JANVIER!$P$167,$E47)+COUNTIF(JANVIER!$P$177,$E47)+COUNTIF(JANVIER!$P$187,$E47)+COUNTIF(JANVIER!$P$197,$E47)+COUNTIF(JANVIER!$P$207,$E47)+COUNTIF(JANVIER!$P$217,$E47)+COUNTIF(JANVIER!$P$227,$E47)+COUNTIF(JANVIER!$P$237,$E47)+COUNTIF(JANVIER!$P$247,$E47)+COUNTIF(JANVIER!$P$257,$E47)+COUNTIF(JANVIER!$P$267,$E47)+COUNTIF(JANVIER!$P$277,$E47)+COUNTIF(JANVIER!$P$287,$E47)+COUNTIF(JANVIER!$P$297,$E47)+COUNTIF(JANVIER!$P$307,$E47)</f>
        <v>0</v>
      </c>
      <c r="BF47" s="55">
        <f>COUNTIF(JANVIER!$P$7,$E47)+COUNTIF(JANVIER!$P$17,$E47)+COUNTIF(JANVIER!$P$27,$E47)+COUNTIF(JANVIER!$P$38,$E47)+COUNTIF(JANVIER!$P$48,$E47)+COUNTIF(JANVIER!$P$58,$E47)+COUNTIF(JANVIER!$P$68,$E47)+COUNTIF(JANVIER!$P$78,$E47)+COUNTIF(JANVIER!$P$88,$E47)+COUNTIF(JANVIER!$P$98,$E47)+COUNTIF(JANVIER!$P$108,$E47)+COUNTIF(JANVIER!$P$118,$E47)+COUNTIF(JANVIER!$P$128,$E47)+COUNTIF(JANVIER!$P$138,$E47)+COUNTIF(JANVIER!$P$148,$E47)+COUNTIF(JANVIER!$P$158,$E47)+COUNTIF(JANVIER!$P$168,$E47)+COUNTIF(JANVIER!$P$178,$E47)+COUNTIF(JANVIER!$P$188,$E47)+COUNTIF(JANVIER!$P$198,$E47)+COUNTIF(JANVIER!$P$208,$E47)+COUNTIF(JANVIER!$P$218,$E47)+COUNTIF(JANVIER!$P$228,$E47)+COUNTIF(JANVIER!$P$238,$E47)+COUNTIF(JANVIER!$P$248,$E47)+COUNTIF(JANVIER!$P$258,$E47)+COUNTIF(JANVIER!$P$268,$E47)+COUNTIF(JANVIER!$P$278,$E47)+COUNTIF(JANVIER!$P$288,$E47)+COUNTIF(JANVIER!$P$298,$E47)+COUNTIF(JANVIER!$P$308,$E47)</f>
        <v>0</v>
      </c>
      <c r="BG47" s="140">
        <f>COUNTIF(JANVIER!$Q$7,$E47)+COUNTIF(JANVIER!$Q$17,$E47)+COUNTIF(JANVIER!$Q$27,$E47)+COUNTIF(JANVIER!$Q$38,$E47)+COUNTIF(JANVIER!$Q$48,$E47)+COUNTIF(JANVIER!$Q$58,$E47)+COUNTIF(JANVIER!$Q$68,$E47)+COUNTIF(JANVIER!$Q$78,$E47)+COUNTIF(JANVIER!$Q$88,$E47)+COUNTIF(JANVIER!$Q$98,$E47)+COUNTIF(JANVIER!$Q$108,$E47)+COUNTIF(JANVIER!$Q$118,$E47)+COUNTIF(JANVIER!$Q$128,$E47)+COUNTIF(JANVIER!$Q$138,$E47)+COUNTIF(JANVIER!$Q$148,$E47)+COUNTIF(JANVIER!$Q$158,$E47)+COUNTIF(JANVIER!$Q$168,$E47)+COUNTIF(JANVIER!$Q$178,$E47)+COUNTIF(JANVIER!$Q$188,$E47)+COUNTIF(JANVIER!$Q$198,$E47)+COUNTIF(JANVIER!$Q$208,$E47)+COUNTIF(JANVIER!$Q$218,$E47)+COUNTIF(JANVIER!$Q$228,$E47)+COUNTIF(JANVIER!$Q$238,$E47)+COUNTIF(JANVIER!$Q$248,$E47)+COUNTIF(JANVIER!$Q$258,$E47)+COUNTIF(JANVIER!$Q$268,$E47)+COUNTIF(JANVIER!$Q$278,$E47)+COUNTIF(JANVIER!$Q$288,$E47)+COUNTIF(JANVIER!$Q$298,$E47)+COUNTIF(JANVIER!$Q$308,$E47)</f>
        <v>0</v>
      </c>
      <c r="BH47" s="48">
        <f>COUNTIF(JANVIER!P$8,$E47)+COUNTIF(JANVIER!$P$18,$E47)+COUNTIF(JANVIER!$P$28,$E47)+COUNTIF(JANVIER!$P$39,$E47)+COUNTIF(JANVIER!$P$49,$E47)+COUNTIF(JANVIER!$P$59,$E47)+COUNTIF(JANVIER!$P$69,$E47)+COUNTIF(JANVIER!$P$79,$E47)+COUNTIF(JANVIER!$P$89,$E47)+COUNTIF(JANVIER!$P$99,$E47)+COUNTIF(JANVIER!$P$109,$E47)+COUNTIF(JANVIER!$P$119,$E47)+COUNTIF(JANVIER!$P$129,$E47)+COUNTIF(JANVIER!$P$139,$E47)+COUNTIF(JANVIER!$P$149,$E47)+COUNTIF(JANVIER!$P$159,$E47)+COUNTIF(JANVIER!$P$169,$E47)+COUNTIF(JANVIER!$P$179,$E47)+COUNTIF(JANVIER!$P$189,$E47)+COUNTIF(JANVIER!$P$199,$E47)+COUNTIF(JANVIER!$P$209,$E47)+COUNTIF(JANVIER!$P$219,$E47)+COUNTIF(JANVIER!$P$229,$E47)+COUNTIF(JANVIER!$P$239,$E47)+COUNTIF(JANVIER!$P$249,$E47)+COUNTIF(JANVIER!$P$259,$E47)+COUNTIF(JANVIER!$P$269,$E47)+COUNTIF(JANVIER!$P$279,$E47)+COUNTIF(JANVIER!$P$289,$E47)+COUNTIF(JANVIER!$P$299,$E47)+COUNTIF(JANVIER!$P$309,$E47)</f>
        <v>0</v>
      </c>
      <c r="BI47" s="151">
        <f>COUNTIF(JANVIER!Q$8,$E47)+COUNTIF(JANVIER!$Q$18,$E47)+COUNTIF(JANVIER!$Q$28,$E47)+COUNTIF(JANVIER!$Q$39,$E47)+COUNTIF(JANVIER!$Q$49,$E47)+COUNTIF(JANVIER!$Q$59,$E47)+COUNTIF(JANVIER!$Q$69,$E47)+COUNTIF(JANVIER!$Q$79,$E47)+COUNTIF(JANVIER!$Q$89,$E47)+COUNTIF(JANVIER!$Q$99,$E47)+COUNTIF(JANVIER!$Q$109,$E47)+COUNTIF(JANVIER!$Q$119,$E47)+COUNTIF(JANVIER!$Q$129,$E47)+COUNTIF(JANVIER!$Q$139,$E47)+COUNTIF(JANVIER!$Q$149,$E47)+COUNTIF(JANVIER!$Q$159,$E47)+COUNTIF(JANVIER!$Q$169,$E47)+COUNTIF(JANVIER!$Q$179,$E47)+COUNTIF(JANVIER!$Q$189,$E47)+COUNTIF(JANVIER!$Q$199,$E47)+COUNTIF(JANVIER!$Q$209,$E47)+COUNTIF(JANVIER!$Q$219,$E47)+COUNTIF(JANVIER!$Q$229,$E47)+COUNTIF(JANVIER!$Q$239,$E47)+COUNTIF(JANVIER!$Q$249,$E47)+COUNTIF(JANVIER!$Q$259,$E47)+COUNTIF(JANVIER!$Q$269,$E47)+COUNTIF(JANVIER!$Q$279,$E47)+COUNTIF(JANVIER!$Q$289,$E47)+COUNTIF(JANVIER!$Q$299,$E47)+COUNTIF(JANVIER!$Q$309,$E47)</f>
        <v>0</v>
      </c>
      <c r="BJ47" s="80"/>
      <c r="BK47" s="55">
        <f>COUNTIF(JANVIER!S$6,$E47)+COUNTIF(JANVIER!$S$16,$E47)+COUNTIF(JANVIER!$S$26,$E47)+COUNTIF(JANVIER!$S$37,$E47)+COUNTIF(JANVIER!$S$47,$E47)+COUNTIF(JANVIER!$S$57,$E47)+COUNTIF(JANVIER!$S$67,$E47)+COUNTIF(JANVIER!$S$77,$E47)+COUNTIF(JANVIER!$S$87,$E47)+COUNTIF(JANVIER!$S$97,$E47)+COUNTIF(JANVIER!$S$107,$E47)+COUNTIF(JANVIER!$S$117,$E47)+COUNTIF(JANVIER!$S$127,$E47)+COUNTIF(JANVIER!$S$137,$E47)+COUNTIF(JANVIER!$S$147,$E47)+COUNTIF(JANVIER!$S$157,$E47)+COUNTIF(JANVIER!$S$167,$E47)+COUNTIF(JANVIER!$S$177,$E47)+COUNTIF(JANVIER!$S$187,$E47)+COUNTIF(JANVIER!$S$197,$E47)+COUNTIF(JANVIER!$S$207,$E47)+COUNTIF(JANVIER!$S$217,$E47)+COUNTIF(JANVIER!$S$227,$E47)+COUNTIF(JANVIER!$S$237,$E47)+COUNTIF(JANVIER!$S$247,$E47)+COUNTIF(JANVIER!$S$257,$E47)+COUNTIF(JANVIER!$S$267,$E47)+COUNTIF(JANVIER!$S$277,$E47)+COUNTIF(JANVIER!$S$287,$E47)+COUNTIF(JANVIER!$S$297,$E47)+COUNTIF(JANVIER!$S$307,$E47)</f>
        <v>0</v>
      </c>
      <c r="BL47" s="140">
        <f>COUNTIF(JANVIER!T$6,$E50)+COUNTIF(JANVIER!$T$16,$E50)+COUNTIF(JANVIER!$T$26,$E50)+COUNTIF(JANVIER!$T$37,$E50)+COUNTIF(JANVIER!$T$47,$E50)+COUNTIF(JANVIER!$T$57,$E50)+COUNTIF(JANVIER!$T$67,$E50)+COUNTIF(JANVIER!$T$77,$E50)+COUNTIF(JANVIER!$T$87,$E50)+COUNTIF(JANVIER!$T$97,$E50)+COUNTIF(JANVIER!$T$107,$E50)+COUNTIF(JANVIER!$T$117,$E50)+COUNTIF(JANVIER!$T$127,$E50)+COUNTIF(JANVIER!$T$137,$E50)+COUNTIF(JANVIER!$T$147,$E50)+COUNTIF(JANVIER!$T$157,$E50)+COUNTIF(JANVIER!$T$167,$E50)+COUNTIF(JANVIER!$T$177,$E50)+COUNTIF(JANVIER!$T$187,$E50)+COUNTIF(JANVIER!$T$197,$E50)+COUNTIF(JANVIER!$T$207,$E50)+COUNTIF(JANVIER!$T$217,$E50)+COUNTIF(JANVIER!$T$227,$E50)+COUNTIF(JANVIER!$T$237,$E50)+COUNTIF(JANVIER!$T$247,$E50)+COUNTIF(JANVIER!$T$257,$E50)+COUNTIF(JANVIER!$T$267,$E50)+COUNTIF(JANVIER!$T$277,$E50)+COUNTIF(JANVIER!$T$287,$E50)+COUNTIF(JANVIER!$T$297,$E50)+COUNTIF(JANVIER!$T$307,$E50)</f>
        <v>0</v>
      </c>
      <c r="BM47" s="55">
        <f>COUNTIF(JANVIER!$S$7,$E47)+COUNTIF(JANVIER!$S$17,$E47)+COUNTIF(JANVIER!$S$27,$E47)+COUNTIF(JANVIER!$S$38,$E47)+COUNTIF(JANVIER!$S$48,$E47)+COUNTIF(JANVIER!$S$58,$E47)+COUNTIF(JANVIER!$S$68,$E47)+COUNTIF(JANVIER!$S$78,$E47)+COUNTIF(JANVIER!$S$88,$E47)+COUNTIF(JANVIER!$S$98,$E47)+COUNTIF(JANVIER!$S$108,$E47)+COUNTIF(JANVIER!$S$118,$E47)+COUNTIF(JANVIER!$S$128,$E47)+COUNTIF(JANVIER!$S$138,$E47)+COUNTIF(JANVIER!$S$148,$E47)+COUNTIF(JANVIER!$S$158,$E47)+COUNTIF(JANVIER!$S$168,$E47)+COUNTIF(JANVIER!$S$178,$E47)+COUNTIF(JANVIER!$S$188,$E47)+COUNTIF(JANVIER!$S$198,$E47)+COUNTIF(JANVIER!$S$208,$E47)+COUNTIF(JANVIER!$S$218,$E47)+COUNTIF(JANVIER!$S$228,$E47)+COUNTIF(JANVIER!$S$238,$E47)+COUNTIF(JANVIER!$S$248,$E47)+COUNTIF(JANVIER!$S$258,$E47)+COUNTIF(JANVIER!$S$268,$E47)+COUNTIF(JANVIER!$S$278,$E47)+COUNTIF(JANVIER!$S$288,$E47)+COUNTIF(JANVIER!$S$298,$E47)+COUNTIF(JANVIER!$S$308,$E47)</f>
        <v>0</v>
      </c>
      <c r="BN47" s="140">
        <f>COUNTIF(JANVIER!$T$7,$E47)+COUNTIF(JANVIER!$T$17,$E47)+COUNTIF(JANVIER!$T$27,$E47)+COUNTIF(JANVIER!$T$38,$E47)+COUNTIF(JANVIER!$T$48,$E47)+COUNTIF(JANVIER!$T$58,$E47)+COUNTIF(JANVIER!$T$68,$E47)+COUNTIF(JANVIER!$T$78,$E47)+COUNTIF(JANVIER!$T$88,$E47)+COUNTIF(JANVIER!$T$98,$E47)+COUNTIF(JANVIER!$T$108,$E47)+COUNTIF(JANVIER!$T$118,$E47)+COUNTIF(JANVIER!$T$128,$E47)+COUNTIF(JANVIER!$T$138,$E47)+COUNTIF(JANVIER!$T$148,$E47)+COUNTIF(JANVIER!$T$158,$E47)+COUNTIF(JANVIER!$T$168,$E47)+COUNTIF(JANVIER!$T$178,$E47)+COUNTIF(JANVIER!$T$188,$E47)+COUNTIF(JANVIER!$T$198,$E47)+COUNTIF(JANVIER!$T$208,$E47)+COUNTIF(JANVIER!$T$218,$E47)+COUNTIF(JANVIER!$T$228,$E47)+COUNTIF(JANVIER!$T$238,$E47)+COUNTIF(JANVIER!$T$248,$E47)+COUNTIF(JANVIER!$T$258,$E47)+COUNTIF(JANVIER!$T$268,$E47)+COUNTIF(JANVIER!$T$278,$E47)+COUNTIF(JANVIER!$T$288,$E47)+COUNTIF(JANVIER!$T$298,$E47)+COUNTIF(JANVIER!$T$308,$E47)</f>
        <v>0</v>
      </c>
    </row>
    <row r="48" spans="5:66" x14ac:dyDescent="0.25">
      <c r="E48" s="162"/>
      <c r="F48" s="120"/>
      <c r="G48" s="55">
        <f>COUNTIF(JANVIER!$A$8,$E48)+COUNTIF(JANVIER!$A$18,$E48)+COUNTIF(JANVIER!$A$276,$E48)+COUNTIF(JANVIER!$A$39,$E48)+COUNTIF(JANVIER!$A$49,$E48)+COUNTIF(JANVIER!$A$59,$E48)+COUNTIF(JANVIER!$A$69,$E48)+COUNTIF(JANVIER!$A$79,$E48)+COUNTIF(JANVIER!$A$87,$E48)+COUNTIF(JANVIER!$A$99,$E48)+COUNTIF(JANVIER!$A$109,$E48)+COUNTIF(JANVIER!$A$119,$E48)+COUNTIF(JANVIER!$A$129,$E48)+COUNTIF(JANVIER!$A$139,$E48)+COUNTIF(JANVIER!$A$149,$E48)+COUNTIF(JANVIER!$A$159,$E48)+COUNTIF(JANVIER!$A$169,$E48)+COUNTIF(JANVIER!$A$179,$E48)+COUNTIF(JANVIER!$A$189,$E48)+COUNTIF(JANVIER!$A$199,$E48)+COUNTIF(JANVIER!$A$209,$E48)+COUNTIF(JANVIER!$A$219,$E48)+COUNTIF(JANVIER!$A$229,$E48)+COUNTIF(JANVIER!$A$239,$E48)+COUNTIF(JANVIER!$A$249,$E48)+COUNTIF(JANVIER!$A$259,$E48)+COUNTIF(JANVIER!$A$269,$E48)+COUNTIF(JANVIER!$A$279,$E48)+COUNTIF(JANVIER!$A$289,$E48)+COUNTIF(JANVIER!$A$299,$E48)+COUNTIF(JANVIER!$A$307:$D$309,$E48)</f>
        <v>0</v>
      </c>
      <c r="H48" s="55">
        <f>COUNTIF(JANVIER!$B$8,$E48)+COUNTIF(JANVIER!$B$18,$E48)+COUNTIF(JANVIER!$B$28,$E48)+COUNTIF(JANVIER!$B$39,$E48)+COUNTIF(JANVIER!$B$49,$E48)+COUNTIF(JANVIER!$B$59,$E48)+COUNTIF(JANVIER!$B$69,$E48)+COUNTIF(JANVIER!$B$79,$E48)+COUNTIF(JANVIER!$B$89,$E48)+COUNTIF(JANVIER!$B$99,$E48)+COUNTIF(JANVIER!$B$109,$E48)+COUNTIF(JANVIER!$B$119,$E48)+COUNTIF(JANVIER!$B$129,$E48)+COUNTIF(JANVIER!$B$139,$E48)+COUNTIF(JANVIER!$B$149,$E48)+COUNTIF(JANVIER!$B$159,$E48)+COUNTIF(JANVIER!$B$169,$E48)+COUNTIF(JANVIER!$B$179,$E48)+COUNTIF(JANVIER!$B$189,$E48)+COUNTIF(JANVIER!$B$199,$E48)+COUNTIF(JANVIER!$B$209,$E48)+COUNTIF(JANVIER!$B$219,$E48)+COUNTIF(JANVIER!$B$229,$E48)+COUNTIF(JANVIER!$B$239,$E48)+COUNTIF(JANVIER!$B$249,$E48)+COUNTIF(JANVIER!$B$259,$E48)+COUNTIF(JANVIER!$B$269,$E48)+COUNTIF(JANVIER!$B$279,$E48)+COUNTIF(JANVIER!$B$289,$E48)+COUNTIF(JANVIER!$B$299,$E48)+COUNTIF(JANVIER!$B$309,$E48)</f>
        <v>0</v>
      </c>
      <c r="I48" s="1">
        <f t="shared" si="0"/>
        <v>0</v>
      </c>
      <c r="J48" s="1">
        <f t="shared" si="1"/>
        <v>0</v>
      </c>
      <c r="K48" s="1">
        <f t="shared" si="2"/>
        <v>0</v>
      </c>
      <c r="L48" s="120"/>
      <c r="M48" s="55">
        <f>COUNTIF(JANVIER!$D$6,$E48)+COUNTIF(JANVIER!$D$16,$E48)+COUNTIF(JANVIER!$D$26,$E48)+COUNTIF(JANVIER!$D$37,$E48)+COUNTIF(JANVIER!$D$47,$E48)+COUNTIF(JANVIER!$D$57,$E48)+COUNTIF(JANVIER!$D$67,$E48)+COUNTIF(JANVIER!$D$77,$E48)+COUNTIF(JANVIER!$D$87,$E48)+COUNTIF(JANVIER!$D$97,$E48)+COUNTIF(JANVIER!$D$107,$E48)+COUNTIF(JANVIER!$D$117,$E48)+COUNTIF(JANVIER!$D$127,$E48)+COUNTIF(JANVIER!$D$137,$E48)+COUNTIF(JANVIER!$D$147,$E48)+COUNTIF(JANVIER!$D$157,$E48)+COUNTIF(JANVIER!$D$167,$E48)+COUNTIF(JANVIER!$D$177,$E48)+COUNTIF(JANVIER!$D$187,$E48)+COUNTIF(JANVIER!$D$197,$E48)+COUNTIF(JANVIER!$D$207,$E48)+COUNTIF(JANVIER!$D$217,$E48)+COUNTIF(JANVIER!$D$227,$E48)+COUNTIF(JANVIER!$D$237,$E48)+COUNTIF(JANVIER!$D$247,$E48)+COUNTIF(JANVIER!$D$257,$E48)+COUNTIF(JANVIER!$D$267,$E48)+COUNTIF(JANVIER!$D$277,$E48)+COUNTIF(JANVIER!$D$287,$E48)+COUNTIF(JANVIER!$D$297,$E48)+COUNTIF(JANVIER!$D$307:D349,$E48)</f>
        <v>0</v>
      </c>
      <c r="N48" s="140">
        <f>COUNTIF(JANVIER!$E$6,$E48)+COUNTIF(JANVIER!$E$16,$E48)+COUNTIF(JANVIER!$E$26,$E48)+COUNTIF(JANVIER!$E$37,$E48)+COUNTIF(JANVIER!$E$47,$E48)+COUNTIF(JANVIER!$E$57,$E48)+COUNTIF(JANVIER!$E$67,$E48)+COUNTIF(JANVIER!$E$77,$E48)+COUNTIF(JANVIER!$E$87,$E48)+COUNTIF(JANVIER!$E$97,$E48)+COUNTIF(JANVIER!$E$107,$E48)+COUNTIF(JANVIER!$E$117,$E48)+COUNTIF(JANVIER!$E$127,$E48)+COUNTIF(JANVIER!$E$137,$E48)+COUNTIF(JANVIER!$E$147,$E48)+COUNTIF(JANVIER!$E$157,$E48)+COUNTIF(JANVIER!$E$167,$E48)+COUNTIF(JANVIER!$E$177,$E48)+COUNTIF(JANVIER!$E$187,$E48)+COUNTIF(JANVIER!$E$197,$E48)+COUNTIF(JANVIER!$E$207,$E48)+COUNTIF(JANVIER!$E$217,$E48)+COUNTIF(JANVIER!$E$227,$E48)+COUNTIF(JANVIER!$E$237,$E48)+COUNTIF(JANVIER!$E$247,$E48)+COUNTIF(JANVIER!$E$257,$E48)+COUNTIF(JANVIER!$E$267,$E48)+COUNTIF(JANVIER!$E$277,$E48)+COUNTIF(JANVIER!$E$287,$E48)+COUNTIF(JANVIER!$E$297,$E48)+COUNTIF(JANVIER!$E$307:E349,$E48)</f>
        <v>0</v>
      </c>
      <c r="O48" s="55">
        <f>COUNTIF(JANVIER!$D$7,$E48)+COUNTIF(JANVIER!$D$17,$E48)+COUNTIF(JANVIER!$D$27,$E48)+COUNTIF(JANVIER!$D$38,$E48)+COUNTIF(JANVIER!$D$48,$E48)+COUNTIF(JANVIER!$D$58,$E48)+COUNTIF(JANVIER!$D$68,$E48)+COUNTIF(JANVIER!$D$78,$E48)+COUNTIF(JANVIER!$D$88,$E48)+COUNTIF(JANVIER!$D$98,$E48)+COUNTIF(JANVIER!$D$108,$E48)+COUNTIF(JANVIER!$D$118,$E48)+COUNTIF(JANVIER!$D$128,$E48)+COUNTIF(JANVIER!$D$138,$E48)+COUNTIF(JANVIER!$D$148,$E48)+COUNTIF(JANVIER!$D$158,$E48)+COUNTIF(JANVIER!$D$168,$E48)+COUNTIF(JANVIER!$D$178,$E48)+COUNTIF(JANVIER!$D$188,$E48)+COUNTIF(JANVIER!$D$198,$E48)+COUNTIF(JANVIER!$D$208,$E48)+COUNTIF(JANVIER!$D$218,$E48)+COUNTIF(JANVIER!$D$228,$E48)+COUNTIF(JANVIER!$D$238,$E48)+COUNTIF(JANVIER!$D$248,$E48)+COUNTIF(JANVIER!$D$258,$E48)+COUNTIF(JANVIER!$D$268,$E48)+COUNTIF(JANVIER!$D$278,$E48)+COUNTIF(JANVIER!$D$288,$E48)+COUNTIF(JANVIER!$D$298,$E48)+COUNTIF(JANVIER!$D$308:F349,$E48)</f>
        <v>0</v>
      </c>
      <c r="P48" s="140">
        <f>COUNTIF(JANVIER!$E$7,$E48)+COUNTIF(JANVIER!$E$17,$E48)+COUNTIF(JANVIER!$E$27,$E48)+COUNTIF(JANVIER!$E$38,$E48)+COUNTIF(JANVIER!$E$48,$E48)+COUNTIF(JANVIER!$E$58,$E48)+COUNTIF(JANVIER!$E$68,$E48)+COUNTIF(JANVIER!$E$78,$E48)+COUNTIF(JANVIER!$E$88,$E48)+COUNTIF(JANVIER!$E$98,$E48)+COUNTIF(JANVIER!$E$108,$E48)+COUNTIF(JANVIER!$E$118,$E48)+COUNTIF(JANVIER!$E$128,$E48)+COUNTIF(JANVIER!$E$138,$E48)+COUNTIF(JANVIER!$E$148,$E48)+COUNTIF(JANVIER!$E$158,$E48)+COUNTIF(JANVIER!$E$168,$E48)+COUNTIF(JANVIER!$E$178,$E48)+COUNTIF(JANVIER!$E$188,$E48)+COUNTIF(JANVIER!$E$198,$E48)+COUNTIF(JANVIER!$E$208,$E48)+COUNTIF(JANVIER!$E$218,$E48)+COUNTIF(JANVIER!$E$228,$E48)+COUNTIF(JANVIER!$E$238,$E48)+COUNTIF(JANVIER!$E$248,$E48)+COUNTIF(JANVIER!$E$258,$E48)+COUNTIF(JANVIER!$E$268,$E48)+COUNTIF(JANVIER!$E$278,$E48)+COUNTIF(JANVIER!$E$288,$E48)+COUNTIF(JANVIER!$E$298,$E48)+COUNTIF(JANVIER!$E$308:G349,$E48)</f>
        <v>0</v>
      </c>
      <c r="Q48" s="48">
        <f>COUNTIF(JANVIER!$D$8,$E48)+COUNTIF(JANVIER!$D$18,$E48)+COUNTIF(JANVIER!$D$28,$E48)+COUNTIF(JANVIER!$D$39,$E48)+COUNTIF(JANVIER!$D$49,$E48)+COUNTIF(JANVIER!$D$59,$E48)+COUNTIF(JANVIER!$D$69,$E48)+COUNTIF(JANVIER!$D$79,$E48)+COUNTIF(JANVIER!$D$89,$E48)+COUNTIF(JANVIER!$D$99,$E48)+COUNTIF(JANVIER!$D$109,$E48)+COUNTIF(JANVIER!$D$119,$E48)+COUNTIF(JANVIER!$D$129,$E48)+COUNTIF(JANVIER!$D$139,$E48)+COUNTIF(JANVIER!$D$149,$E48)+COUNTIF(JANVIER!$D$159,$E48)+COUNTIF(JANVIER!$D$169,$E48)+COUNTIF(JANVIER!$D$179,$E48)+COUNTIF(JANVIER!$D$189,$E48)+COUNTIF(JANVIER!$D$199,$E48)+COUNTIF(JANVIER!$D$209,$E48)+COUNTIF(JANVIER!$D$219,$E48)+COUNTIF(JANVIER!$D$229,$E48)+COUNTIF(JANVIER!$D$239,$E48)+COUNTIF(JANVIER!$D$249,$E48)+COUNTIF(JANVIER!$D$259,$E48)+COUNTIF(JANVIER!$D$269,$E48)+COUNTIF(JANVIER!$D$279,$E48)+COUNTIF(JANVIER!$D$289,$E48)+COUNTIF(JANVIER!$D$299,$E48)+COUNTIF(JANVIER!$D$309:H349,$E48)</f>
        <v>0</v>
      </c>
      <c r="R48" s="151">
        <f>COUNTIF(JANVIER!$E$8,$E48)+COUNTIF(JANVIER!$E$18,$E48)+COUNTIF(JANVIER!$E$28,$E48)+COUNTIF(JANVIER!$E$39,$E48)+COUNTIF(JANVIER!$E$49,$E48)+COUNTIF(JANVIER!$E$59,$E48)+COUNTIF(JANVIER!$E$69,$E48)+COUNTIF(JANVIER!$E$79,$E48)+COUNTIF(JANVIER!$E$89,$E48)+COUNTIF(JANVIER!$E$99,$E48)+COUNTIF(JANVIER!$E$109,$E48)+COUNTIF(JANVIER!$E$119,$E48)+COUNTIF(JANVIER!$E$129,$E48)+COUNTIF(JANVIER!$E$139,$E48)+COUNTIF(JANVIER!$E$149,$E48)+COUNTIF(JANVIER!$E$159,$E48)+COUNTIF(JANVIER!$E$169,$E48)+COUNTIF(JANVIER!$E$179,$E48)+COUNTIF(JANVIER!$E$189,$E48)+COUNTIF(JANVIER!$E$199,$E48)+COUNTIF(JANVIER!$E$209,$E48)+COUNTIF(JANVIER!$E$219,$E48)+COUNTIF(JANVIER!$E$229,$E48)+COUNTIF(JANVIER!$E$239,$E48)+COUNTIF(JANVIER!$E$249,$E48)+COUNTIF(JANVIER!$E$259,$E48)+COUNTIF(JANVIER!$E$269,$E48)+COUNTIF(JANVIER!$E$279,$E48)+COUNTIF(JANVIER!$E$289,$E48)+COUNTIF(JANVIER!$E$299,$E48)+COUNTIF(JANVIER!$E$309,$E48)</f>
        <v>0</v>
      </c>
      <c r="S48" s="48">
        <f t="shared" si="3"/>
        <v>0</v>
      </c>
      <c r="T48" s="136">
        <f t="shared" si="3"/>
        <v>0</v>
      </c>
      <c r="U48" s="49">
        <f t="shared" si="4"/>
        <v>0</v>
      </c>
      <c r="V48" s="80"/>
      <c r="W48" s="55">
        <f>COUNTIF(JANVIER!$G$6,$E48)+COUNTIF(JANVIER!$G$16,$E48)+COUNTIF(JANVIER!$G$26,$E48)+COUNTIF(JANVIER!$G$37,$E48)+COUNTIF(JANVIER!$G$47,$E48)+COUNTIF(JANVIER!$G$57,$E48)+COUNTIF(JANVIER!$G$67,$E48)+COUNTIF(JANVIER!$G$77,$E48)+COUNTIF(JANVIER!$G$87,$E48)+COUNTIF(JANVIER!$G$97,$E48)+COUNTIF(JANVIER!$G$107,$E48)+COUNTIF(JANVIER!$G$117,$E48)+COUNTIF(JANVIER!$G$127,$E48)+COUNTIF(JANVIER!$G$137,$E48)+COUNTIF(JANVIER!$G$147,$E48)+COUNTIF(JANVIER!$G$157,$E48)+COUNTIF(JANVIER!$G$167,$E48)+COUNTIF(JANVIER!$G$177,$E48)+COUNTIF(JANVIER!$G$187,$E48)+COUNTIF(JANVIER!$G$197,$E48)+COUNTIF(JANVIER!$G$207,$E48)+COUNTIF(JANVIER!$G$217,$E48)+COUNTIF(JANVIER!$G$227,$E48)+COUNTIF(JANVIER!$G$237,$E48)+COUNTIF(JANVIER!$G$247,$E48)+COUNTIF(JANVIER!$G$257,$E48)+COUNTIF(JANVIER!$G$267,$E48)+COUNTIF(JANVIER!$G$277,$E48)+COUNTIF(JANVIER!$G$287,$E48)+COUNTIF(JANVIER!$G$297,$E48)+COUNTIF(JANVIER!$G$307:N349,$E48)</f>
        <v>0</v>
      </c>
      <c r="X48" s="140">
        <f>COUNTIF(JANVIER!$H$6,$E48)+COUNTIF(JANVIER!$H$16,$E48)+COUNTIF(JANVIER!$H$26,$E48)+COUNTIF(JANVIER!$H$37,$E48)+COUNTIF(JANVIER!$H$47,$E48)+COUNTIF(JANVIER!$H$57,$E48)+COUNTIF(JANVIER!$H$67,$E48)+COUNTIF(JANVIER!$H$77,$E48)+COUNTIF(JANVIER!$H$87,$E48)+COUNTIF(JANVIER!$H$97,$E48)+COUNTIF(JANVIER!$H$107,$E48)+COUNTIF(JANVIER!$H$117,$E48)+COUNTIF(JANVIER!$H$127,$E48)+COUNTIF(JANVIER!$H$137,$E48)+COUNTIF(JANVIER!$H$147,$E48)+COUNTIF(JANVIER!$H$157,$E48)+COUNTIF(JANVIER!$H$167,$E48)+COUNTIF(JANVIER!$H$177,$E48)+COUNTIF(JANVIER!$H$187,$E48)+COUNTIF(JANVIER!$H$197,$E48)+COUNTIF(JANVIER!$H$207,$E48)+COUNTIF(JANVIER!$H$217,$E48)+COUNTIF(JANVIER!$H$227,$E48)+COUNTIF(JANVIER!$H$237,$E48)+COUNTIF(JANVIER!$H$247,$E48)+COUNTIF(JANVIER!$H$257,$E48)+COUNTIF(JANVIER!$H$267,$E48)+COUNTIF(JANVIER!$H$277,$E48)+COUNTIF(JANVIER!$H$287,$E48)+COUNTIF(JANVIER!$H$297,$E48)+COUNTIF(JANVIER!$H$307:O349,$E48)</f>
        <v>0</v>
      </c>
      <c r="Y48" s="55">
        <f>COUNTIF(JANVIER!$G$7,$E48)+COUNTIF(JANVIER!$G$17,$E48)+COUNTIF(JANVIER!$G$27,$E48)+COUNTIF(JANVIER!$G$38,$E48)+COUNTIF(JANVIER!$G$48,$E48)+COUNTIF(JANVIER!$G$58,$E48)+COUNTIF(JANVIER!$G$68,$E48)+COUNTIF(JANVIER!$G$78,$E48)+COUNTIF(JANVIER!$G$88,$E48)+COUNTIF(JANVIER!$G$98,$E48)+COUNTIF(JANVIER!$G$108,$E48)+COUNTIF(JANVIER!$G$118,$E48)+COUNTIF(JANVIER!$G$128,$E48)+COUNTIF(JANVIER!$G$138,$E48)+COUNTIF(JANVIER!$G$148,$E48)+COUNTIF(JANVIER!$G$158,$E48)+COUNTIF(JANVIER!$G$168,$E48)+COUNTIF(JANVIER!$G$178,$E48)+COUNTIF(JANVIER!$G$188,$E48)+COUNTIF(JANVIER!$G$198,$E48)+COUNTIF(JANVIER!$G$208,$E48)+COUNTIF(JANVIER!$G$218,$E48)+COUNTIF(JANVIER!$G$228,$E48)+COUNTIF(JANVIER!$G$238,$E48)+COUNTIF(JANVIER!$G$248,$E48)+COUNTIF(JANVIER!$G$258,$E48)+COUNTIF(JANVIER!$G$268,$E48)+COUNTIF(JANVIER!$G$278,$E48)+COUNTIF(JANVIER!$G$288,$E48)+COUNTIF(JANVIER!$G$298,$E48)+COUNTIF(JANVIER!$G$308:P349,$E48)</f>
        <v>0</v>
      </c>
      <c r="Z48" s="140">
        <f>COUNTIF(JANVIER!$H$7,$E48)+COUNTIF(JANVIER!$H$17,$E48)+COUNTIF(JANVIER!$H$27,$E48)+COUNTIF(JANVIER!$H$38,$E48)+COUNTIF(JANVIER!$H$48,$E48)+COUNTIF(JANVIER!$H$58,$E48)+COUNTIF(JANVIER!$H$68,$E48)+COUNTIF(JANVIER!$H$78,$E48)+COUNTIF(JANVIER!$H$88,$E48)+COUNTIF(JANVIER!$H$98,$E48)+COUNTIF(JANVIER!$H$108,$E48)+COUNTIF(JANVIER!$H$118,$E48)+COUNTIF(JANVIER!$H$128,$E48)+COUNTIF(JANVIER!$H$138,$E48)+COUNTIF(JANVIER!$H$148,$E48)+COUNTIF(JANVIER!$H$158,$E48)+COUNTIF(JANVIER!$H$168,$E48)+COUNTIF(JANVIER!$H$178,$E48)+COUNTIF(JANVIER!$H$188,$E48)+COUNTIF(JANVIER!$H$198,$E48)+COUNTIF(JANVIER!$H$208,$E48)+COUNTIF(JANVIER!$H$218,$E48)+COUNTIF(JANVIER!$H$228,$E48)+COUNTIF(JANVIER!$H$238,$E48)+COUNTIF(JANVIER!$H$248,$E48)+COUNTIF(JANVIER!$H$258,$E48)+COUNTIF(JANVIER!$H$268,$E48)+COUNTIF(JANVIER!$H$278,$E48)+COUNTIF(JANVIER!$H$288,$E48)+COUNTIF(JANVIER!$H$298,$E48)+COUNTIF(JANVIER!$H$308:P349,$E48)</f>
        <v>0</v>
      </c>
      <c r="AA48" s="55">
        <f>COUNTIF(JANVIER!$G$8,$E48)+COUNTIF(JANVIER!$G$18,$E48)+COUNTIF(JANVIER!$G$28,$E48)+COUNTIF(JANVIER!$G$39,$E48)+COUNTIF(JANVIER!$G$49,$E48)+COUNTIF(JANVIER!$G$59,$E48)+COUNTIF(JANVIER!$G$69,$E48)+COUNTIF(JANVIER!$G$79,$E48)+COUNTIF(JANVIER!$G$89,$E48)+COUNTIF(JANVIER!$G$99,$E48)+COUNTIF(JANVIER!$G$109,$E48)+COUNTIF(JANVIER!$G$119,$E48)+COUNTIF(JANVIER!$G$129,$E48)+COUNTIF(JANVIER!$G$139,$E48)+COUNTIF(JANVIER!$G$149,$E48)+COUNTIF(JANVIER!$G$159,$E48)+COUNTIF(JANVIER!$G$169,$E48)+COUNTIF(JANVIER!$G$179,$E48)+COUNTIF(JANVIER!$G$189,$E48)+COUNTIF(JANVIER!$G$199,$E48)+COUNTIF(JANVIER!$G$209,$E48)+COUNTIF(JANVIER!$G$219,$E48)+COUNTIF(JANVIER!$G$229,$E48)+COUNTIF(JANVIER!$G$239,$E48)+COUNTIF(JANVIER!$G$249,$E48)+COUNTIF(JANVIER!$G$259,$E48)+COUNTIF(JANVIER!$G$269,$E48)+COUNTIF(JANVIER!$G$279,$E48)+COUNTIF(JANVIER!$G$289,$E48)+COUNTIF(JANVIER!$G$299,$E48)+COUNTIF(JANVIER!$G$309:R349,$E48)</f>
        <v>0</v>
      </c>
      <c r="AB48" s="140">
        <f>COUNTIF(JANVIER!$H$8,$E48)+COUNTIF(JANVIER!$H$18,$E48)+COUNTIF(JANVIER!$H$28,$E48)+COUNTIF(JANVIER!$H$39,$E48)+COUNTIF(JANVIER!$H$49,$E48)+COUNTIF(JANVIER!$H$59,$E48)+COUNTIF(JANVIER!$H$69,$E48)+COUNTIF(JANVIER!$H$79,$E48)+COUNTIF(JANVIER!$H$89,$E48)+COUNTIF(JANVIER!$H$99,$E48)+COUNTIF(JANVIER!$H$109,$E48)+COUNTIF(JANVIER!$H$119,$E48)+COUNTIF(JANVIER!$H$129,$E48)+COUNTIF(JANVIER!$H$139,$E48)+COUNTIF(JANVIER!$H$149,$E48)+COUNTIF(JANVIER!$H$159,$E48)+COUNTIF(JANVIER!$H$169,$E48)+COUNTIF(JANVIER!$H$179,$E48)+COUNTIF(JANVIER!$H$189,$E48)+COUNTIF(JANVIER!$H$199,$E48)+COUNTIF(JANVIER!$H$209,$E48)+COUNTIF(JANVIER!$H$219,$E48)+COUNTIF(JANVIER!$H$229,$E48)+COUNTIF(JANVIER!$H$239,$E48)+COUNTIF(JANVIER!$H$249,$E48)+COUNTIF(JANVIER!$H$259,$E48)+COUNTIF(JANVIER!$H$269,$E48)+COUNTIF(JANVIER!$H$279,$E48)+COUNTIF(JANVIER!$H$289,$E48)+COUNTIF(JANVIER!$H$299,$E48)+COUNTIF(JANVIER!$H$309,$E48)</f>
        <v>0</v>
      </c>
      <c r="AC48" s="48">
        <f t="shared" si="5"/>
        <v>0</v>
      </c>
      <c r="AD48" s="136">
        <f t="shared" si="6"/>
        <v>0</v>
      </c>
      <c r="AE48" s="49">
        <f t="shared" si="7"/>
        <v>0</v>
      </c>
      <c r="AF48" s="80"/>
      <c r="AG48" s="55">
        <f>COUNTIF(JANVIER!J$6,$E48)+COUNTIF(JANVIER!$J$16,$E48)+COUNTIF(JANVIER!$J$26,$E48)+COUNTIF(JANVIER!$J$37,$E48)+COUNTIF(JANVIER!$J$47,$E48)+COUNTIF(JANVIER!$J$57,$E48)+COUNTIF(JANVIER!$J$67,$E48)+COUNTIF(JANVIER!$J$77,$E48)+COUNTIF(JANVIER!$J$87,$E48)+COUNTIF(JANVIER!$J$97,$E48)+COUNTIF(JANVIER!$J$107,$E48)+COUNTIF(JANVIER!$J$117,$E48)+COUNTIF(JANVIER!$J$127,$E48)+COUNTIF(JANVIER!$J$137,$E48)+COUNTIF(JANVIER!$J$147,$E48)+COUNTIF(JANVIER!$J$157,$E48)+COUNTIF(JANVIER!$J$167,$E48)+COUNTIF(JANVIER!$J$177,$E48)+COUNTIF(JANVIER!$J$187,$E48)+COUNTIF(JANVIER!$J$197,$E48)+COUNTIF(JANVIER!$J$207,$E48)+COUNTIF(JANVIER!$J$217,$E48)+COUNTIF(JANVIER!$J$227,$E48)+COUNTIF(JANVIER!$J$237,$E48)+COUNTIF(JANVIER!$J$247,$E48)+COUNTIF(JANVIER!$J$257,$E48)+COUNTIF(JANVIER!$J$267,$E48)+COUNTIF(JANVIER!$J$277,$E48)+COUNTIF(JANVIER!$J$287,$E48)+COUNTIF(JANVIER!$J$297,$E48)+COUNTIF(JANVIER!$J$307,$E48)</f>
        <v>0</v>
      </c>
      <c r="AH48" s="140">
        <f>COUNTIF(JANVIER!K$6,$E48)+COUNTIF(JANVIER!$K$16,$E48)+COUNTIF(JANVIER!$K$26,$E48)+COUNTIF(JANVIER!$K$37,$E48)+COUNTIF(JANVIER!$K$47,$E48)+COUNTIF(JANVIER!$K$57,$E48)+COUNTIF(JANVIER!$K$67,$E48)+COUNTIF(JANVIER!$K$77,$E48)+COUNTIF(JANVIER!$K$87,$E48)+COUNTIF(JANVIER!$K$97,$E48)+COUNTIF(JANVIER!$K$107,$E48)+COUNTIF(JANVIER!$K$117,$E48)+COUNTIF(JANVIER!$K$127,$E48)+COUNTIF(JANVIER!$K$137,$E48)+COUNTIF(JANVIER!$K$147,$E48)+COUNTIF(JANVIER!$K$157,$E48)+COUNTIF(JANVIER!$K$167,$E48)+COUNTIF(JANVIER!$K$177,$E48)+COUNTIF(JANVIER!$K$187,$E48)+COUNTIF(JANVIER!$K$197,$E48)+COUNTIF(JANVIER!$K$207,$E48)+COUNTIF(JANVIER!$K$217,$E48)+COUNTIF(JANVIER!$K$227,$E48)+COUNTIF(JANVIER!$K$237,$E48)+COUNTIF(JANVIER!$K$247,$E48)+COUNTIF(JANVIER!$K$257,$E48)+COUNTIF(JANVIER!$K$267,$E48)+COUNTIF(JANVIER!$K$277,$E48)+COUNTIF(JANVIER!$K$287,$E48)+COUNTIF(JANVIER!$K$297,$E48)+COUNTIF(JANVIER!$K$307,$E48)</f>
        <v>0</v>
      </c>
      <c r="AI48" s="55">
        <f>COUNTIF(JANVIER!$J$7,$E48)+COUNTIF(JANVIER!$J$17,$E48)+COUNTIF(JANVIER!$J$27,$E48)+COUNTIF(JANVIER!$J$38,$E48)+COUNTIF(JANVIER!$J$48,$E48)+COUNTIF(JANVIER!$J$58,$E48)+COUNTIF(JANVIER!$J$68,$E48)+COUNTIF(JANVIER!$J$78,$E48)+COUNTIF(JANVIER!$J$88,$E48)+COUNTIF(JANVIER!$J$98,$E48)+COUNTIF(JANVIER!$J$108,$E48)+COUNTIF(JANVIER!$J$118,$E48)+COUNTIF(JANVIER!$J$128,$E48)+COUNTIF(JANVIER!$J$138,$E48)+COUNTIF(JANVIER!$J$148,$E48)+COUNTIF(JANVIER!$J$158,$E48)+COUNTIF(JANVIER!$J$168,$E48)+COUNTIF(JANVIER!$J$178,$E48)+COUNTIF(JANVIER!$J$188,$E48)+COUNTIF(JANVIER!$J$198,$E48)+COUNTIF(JANVIER!$J$208,$E48)+COUNTIF(JANVIER!$J$218,$E48)+COUNTIF(JANVIER!$J$228,$E48)+COUNTIF(JANVIER!$J$238,$E48)+COUNTIF(JANVIER!$J$248,$E48)+COUNTIF(JANVIER!$J$258,$E48)+COUNTIF(JANVIER!$J$268,$E48)+COUNTIF(JANVIER!$J$278,$E48)+COUNTIF(JANVIER!$J$288,$E48)+COUNTIF(JANVIER!$J$298,$E48)+COUNTIF(JANVIER!$J$308,$E48)</f>
        <v>0</v>
      </c>
      <c r="AJ48" s="140">
        <f>COUNTIF(JANVIER!$K$7,$E48)+COUNTIF(JANVIER!$K$17,$E48)+COUNTIF(JANVIER!$K$27,$E48)+COUNTIF(JANVIER!$K$38,$E48)+COUNTIF(JANVIER!$K$48,$E48)+COUNTIF(JANVIER!$K$58,$E48)+COUNTIF(JANVIER!$K$68,$E48)+COUNTIF(JANVIER!$K$78,$E48)+COUNTIF(JANVIER!$K$88,$E48)+COUNTIF(JANVIER!$K$98,$E48)+COUNTIF(JANVIER!$K$108,$E48)+COUNTIF(JANVIER!$K$118,$E48)+COUNTIF(JANVIER!$K$128,$E48)+COUNTIF(JANVIER!$K$138,$E48)+COUNTIF(JANVIER!$K$148,$E48)+COUNTIF(JANVIER!$K$158,$E48)+COUNTIF(JANVIER!$K$168,$E48)+COUNTIF(JANVIER!$K$178,$E48)+COUNTIF(JANVIER!$K$188,$E48)+COUNTIF(JANVIER!$K$198,$E48)+COUNTIF(JANVIER!$K$208,$E48)+COUNTIF(JANVIER!$K$218,$E48)+COUNTIF(JANVIER!$K$228,$E48)+COUNTIF(JANVIER!$K$238,$E48)+COUNTIF(JANVIER!$K$248,$E48)+COUNTIF(JANVIER!$K$258,$E48)+COUNTIF(JANVIER!$K$268,$E48)+COUNTIF(JANVIER!$K$278,$E48)+COUNTIF(JANVIER!$K$288,$E48)+COUNTIF(JANVIER!$K$298,$E48)+COUNTIF(JANVIER!$K$308,$E48)</f>
        <v>0</v>
      </c>
      <c r="AK48" s="55">
        <f>COUNTIF(JANVIER!J$8,$E48)+COUNTIF(JANVIER!$J$18,$E48)+COUNTIF(JANVIER!$J$28,$E48)+COUNTIF(JANVIER!$J$39,$E48)+COUNTIF(JANVIER!$J$49,$E48)+COUNTIF(JANVIER!$J$59,$E48)+COUNTIF(JANVIER!$J$69,$E48)+COUNTIF(JANVIER!$J$79,$E48)+COUNTIF(JANVIER!$J$89,$E48)+COUNTIF(JANVIER!$J$99,$E48)+COUNTIF(JANVIER!$J$109,$E48)+COUNTIF(JANVIER!$J$119,$E48)+COUNTIF(JANVIER!$J$129,$E48)+COUNTIF(JANVIER!$J$139,$E48)+COUNTIF(JANVIER!$J$149,$E48)+COUNTIF(JANVIER!$J$159,$E48)+COUNTIF(JANVIER!$J$169,$E48)+COUNTIF(JANVIER!$J$179,$E48)+COUNTIF(JANVIER!$J$189,$E48)+COUNTIF(JANVIER!$J$199,$E48)+COUNTIF(JANVIER!$J$209,$E48)+COUNTIF(JANVIER!$J$219,$E48)+COUNTIF(JANVIER!$J$229,$E48)+COUNTIF(JANVIER!$J$239,$E48)+COUNTIF(JANVIER!$J$249,$E48)+COUNTIF(JANVIER!$J$259,$E48)+COUNTIF(JANVIER!$J$269,$E48)+COUNTIF(JANVIER!$J$279,$E48)+COUNTIF(JANVIER!$J$289,$E48)+COUNTIF(JANVIER!$J$299,$E48)+COUNTIF(JANVIER!$J$309,$E48)</f>
        <v>0</v>
      </c>
      <c r="AL48" s="140">
        <f>COUNTIF(JANVIER!K$8,$E48)+COUNTIF(JANVIER!$K$18,$E48)+COUNTIF(JANVIER!$K$28,$E48)+COUNTIF(JANVIER!$K$39,$E48)+COUNTIF(JANVIER!$K$49,$E48)+COUNTIF(JANVIER!$K$59,$E48)+COUNTIF(JANVIER!$K$69,$E48)+COUNTIF(JANVIER!$K$79,$E48)+COUNTIF(JANVIER!$K$89,$E48)+COUNTIF(JANVIER!$K$99,$E48)+COUNTIF(JANVIER!$K$109,$E48)+COUNTIF(JANVIER!$K$119,$E48)+COUNTIF(JANVIER!$K$129,$E48)+COUNTIF(JANVIER!$K$139,$E48)+COUNTIF(JANVIER!$K$149,$E48)+COUNTIF(JANVIER!$K$159,$E48)+COUNTIF(JANVIER!$K$169,$E48)+COUNTIF(JANVIER!$K$179,$E48)+COUNTIF(JANVIER!$K$189,$E48)+COUNTIF(JANVIER!$K$199,$E48)+COUNTIF(JANVIER!$K$209,$E48)+COUNTIF(JANVIER!$K$219,$E48)+COUNTIF(JANVIER!$K$229,$E48)+COUNTIF(JANVIER!$K$239,$E48)+COUNTIF(JANVIER!$K$249,$E48)+COUNTIF(JANVIER!$K$259,$E48)+COUNTIF(JANVIER!$K$269,$E48)+COUNTIF(JANVIER!$K$279,$E48)+COUNTIF(JANVIER!$K$289,$E48)+COUNTIF(JANVIER!$K$299,$E48)+COUNTIF(JANVIER!$K$309,$E48)</f>
        <v>0</v>
      </c>
      <c r="AM48" s="55">
        <f>COUNTIF(JANVIER!J$9,$E48)+COUNTIF(JANVIER!$J$19,$E48)+COUNTIF(JANVIER!$J$29,$E48)+COUNTIF(JANVIER!$J$40,$E48)+COUNTIF(JANVIER!$J$50,$E48)+COUNTIF(JANVIER!$J$60,$E48)+COUNTIF(JANVIER!$J$70,$E48)+COUNTIF(JANVIER!$J$80,$E48)+COUNTIF(JANVIER!$J$90,$E48)+COUNTIF(JANVIER!$J$100,$E48)+COUNTIF(JANVIER!$J$110,$E48)+COUNTIF(JANVIER!$J$120,$E48)+COUNTIF(JANVIER!$J$130,$E48)+COUNTIF(JANVIER!$J$140,$E48)+COUNTIF(JANVIER!$J$150,$E48)+COUNTIF(JANVIER!$J$160,$E48)+COUNTIF(JANVIER!$J$170,$E48)+COUNTIF(JANVIER!$J$180,$E48)+COUNTIF(JANVIER!$J$190,$E48)+COUNTIF(JANVIER!$J$200,$E48)+COUNTIF(JANVIER!$J$210,$E48)+COUNTIF(JANVIER!$J$220,$E48)+COUNTIF(JANVIER!$J$230,$E48)+COUNTIF(JANVIER!$J$240,$E48)+COUNTIF(JANVIER!$J$250,$E48)+COUNTIF(JANVIER!$J$260,$E48)+COUNTIF(JANVIER!$J$270,$E48)+COUNTIF(JANVIER!$J$280,$E48)+COUNTIF(JANVIER!$J$290,$E48)+COUNTIF(JANVIER!$J$300,$E48)+COUNTIF(JANVIER!$J$310,$E48)</f>
        <v>0</v>
      </c>
      <c r="AN48" s="140">
        <f>COUNTIF(JANVIER!K$9,$E48)+COUNTIF(JANVIER!$K$19,$E48)+COUNTIF(JANVIER!$K$29,$E48)+COUNTIF(JANVIER!$K$40,$E48)+COUNTIF(JANVIER!$K$50,$E48)+COUNTIF(JANVIER!$K$60,$E48)+COUNTIF(JANVIER!$K$70,$E48)+COUNTIF(JANVIER!$K$80,$E48)+COUNTIF(JANVIER!$K$90,$E48)+COUNTIF(JANVIER!$K$100,$E48)+COUNTIF(JANVIER!$K$110,$E48)+COUNTIF(JANVIER!$K$120,$E48)+COUNTIF(JANVIER!$K$130,$E48)+COUNTIF(JANVIER!$K$140,$E48)+COUNTIF(JANVIER!$K$150,$E48)+COUNTIF(JANVIER!$K$160,$E48)+COUNTIF(JANVIER!$K$170,$E48)+COUNTIF(JANVIER!$K$180,$E48)+COUNTIF(JANVIER!$K$190,$E48)+COUNTIF(JANVIER!$K$200,$E48)+COUNTIF(JANVIER!$K$210,$E48)+COUNTIF(JANVIER!$K$220,$E48)+COUNTIF(JANVIER!$K$230,$E48)+COUNTIF(JANVIER!$K$240,$E48)+COUNTIF(JANVIER!$K$250,$E48)+COUNTIF(JANVIER!$K$260,$E48)+COUNTIF(JANVIER!$K$270,$E48)+COUNTIF(JANVIER!$K$280,$E48)+COUNTIF(JANVIER!$K$290,$E48)+COUNTIF(JANVIER!$K$300,$E48)+COUNTIF(JANVIER!$K$310,$E48)</f>
        <v>0</v>
      </c>
      <c r="AO48" s="55">
        <f>COUNTIF(JANVIER!J$10,$E48)+COUNTIF(JANVIER!$J$20,$E48)+COUNTIF(JANVIER!$J$30,$E48)+COUNTIF(JANVIER!$J$41,$E48)+COUNTIF(JANVIER!$J$51,$E48)+COUNTIF(JANVIER!$J$61,$E48)+COUNTIF(JANVIER!$J$71,$E48)+COUNTIF(JANVIER!$J$81,$E48)+COUNTIF(JANVIER!$J$91,$E48)+COUNTIF(JANVIER!$J$101,$E48)+COUNTIF(JANVIER!$J$111,$E48)+COUNTIF(JANVIER!$J$121,$E48)+COUNTIF(JANVIER!$J$131,$E48)+COUNTIF(JANVIER!$J$141,$E48)+COUNTIF(JANVIER!$J$151,$E48)+COUNTIF(JANVIER!$J$161,$E48)+COUNTIF(JANVIER!$J$171,$E48)+COUNTIF(JANVIER!$J$181,$E48)+COUNTIF(JANVIER!$J$191,$E48)+COUNTIF(JANVIER!$J$201,$E48)+COUNTIF(JANVIER!$J$211,$E48)+COUNTIF(JANVIER!$J$221,$E48)+COUNTIF(JANVIER!$J$231,$E48)+COUNTIF(JANVIER!$J$241,$E48)+COUNTIF(JANVIER!$J$251,$E48)+COUNTIF(JANVIER!$J$261,$E48)+COUNTIF(JANVIER!$J$271,$E48)+COUNTIF(JANVIER!$J$281,$E48)+COUNTIF(JANVIER!$J$291,$E48)+COUNTIF(JANVIER!$J$301,$E48)+COUNTIF(JANVIER!$J$311,$E48)</f>
        <v>0</v>
      </c>
      <c r="AP48" s="140">
        <f>COUNTIF(JANVIER!K$10,$E48)+COUNTIF(JANVIER!$K$20,$E48)+COUNTIF(JANVIER!$K$30,$E48)+COUNTIF(JANVIER!$K$40,$E48)+COUNTIF(JANVIER!$K$50,$E48)+COUNTIF(JANVIER!$K$60,$E48)+COUNTIF(JANVIER!$K$70,$E48)+COUNTIF(JANVIER!$K$80,$E48)+COUNTIF(JANVIER!$K$90,$E48)+COUNTIF(JANVIER!$K$100,$E48)+COUNTIF(JANVIER!$K$110,$E48)+COUNTIF(JANVIER!$K$120,$E48)+COUNTIF(JANVIER!$K$130,$E48)+COUNTIF(JANVIER!$K$140,$E48)+COUNTIF(JANVIER!$K$150,$E48)+COUNTIF(JANVIER!$K$160,$E48)+COUNTIF(JANVIER!$K$170,$E48)+COUNTIF(JANVIER!$K$180,$E48)+COUNTIF(JANVIER!$K$190,$E48)+COUNTIF(JANVIER!$K$200,$E48)+COUNTIF(JANVIER!$K$210,$E48)+COUNTIF(JANVIER!$K$220,$E48)+COUNTIF(JANVIER!$K$230,$E48)+COUNTIF(JANVIER!$K$240,$E48)+COUNTIF(JANVIER!$K$250,$E48)+COUNTIF(JANVIER!$K$260,$E48)+COUNTIF(JANVIER!$K$270,$E48)+COUNTIF(JANVIER!$K$280,$E48)+COUNTIF(JANVIER!$K$290,$E48)+COUNTIF(JANVIER!$K$300,$E48)+COUNTIF(JANVIER!$K$310,$E48)</f>
        <v>0</v>
      </c>
      <c r="AQ48" s="55">
        <f>COUNTIF(JANVIER!J$11,$E48)+COUNTIF(JANVIER!$J$21,$E48)+COUNTIF(JANVIER!$J$31,$E48)+COUNTIF(JANVIER!$J$42,$E48)+COUNTIF(JANVIER!$J$52,$E48)+COUNTIF(JANVIER!$J$62,$E48)+COUNTIF(JANVIER!$J$72,$E48)+COUNTIF(JANVIER!$J$82,$E48)+COUNTIF(JANVIER!$J$92,$E48)+COUNTIF(JANVIER!$J$102,$E48)+COUNTIF(JANVIER!$J$112,$E48)+COUNTIF(JANVIER!$J$122,$E48)+COUNTIF(JANVIER!$J$132,$E48)+COUNTIF(JANVIER!$J$142,$E48)+COUNTIF(JANVIER!$J$152,$E48)+COUNTIF(JANVIER!$J$162,$E48)+COUNTIF(JANVIER!$J$172,$E48)+COUNTIF(JANVIER!$J$182,$E48)+COUNTIF(JANVIER!$J$192,$E48)+COUNTIF(JANVIER!$J$202,$E48)+COUNTIF(JANVIER!$J$212,$E48)+COUNTIF(JANVIER!$J$222,$E48)+COUNTIF(JANVIER!$J$232,$E48)+COUNTIF(JANVIER!$J$242,$E48)+COUNTIF(JANVIER!$J$252,$E48)+COUNTIF(JANVIER!$J$262,$E48)+COUNTIF(JANVIER!$J$272,$E48)+COUNTIF(JANVIER!$J$282,$E48)+COUNTIF(JANVIER!$J$292,$E48)+COUNTIF(JANVIER!$J$302,$E48)+COUNTIF(JANVIER!$J$312,$E48)</f>
        <v>0</v>
      </c>
      <c r="AR48" s="140">
        <f>COUNTIF(JANVIER!K$11,$E48)+COUNTIF(JANVIER!$K$21,$E48)+COUNTIF(JANVIER!$K$32,$E48)+COUNTIF(JANVIER!$K$42,$E48)+COUNTIF(JANVIER!$K$52,$E48)+COUNTIF(JANVIER!$K$62,$E48)+COUNTIF(JANVIER!$K$72,$E48)+COUNTIF(JANVIER!$K$82,$E48)+COUNTIF(JANVIER!$K$92,$E48)+COUNTIF(JANVIER!$K$102,$E48)+COUNTIF(JANVIER!$K$112,$E48)+COUNTIF(JANVIER!$K$122,$E48)+COUNTIF(JANVIER!$K$132,$E48)+COUNTIF(JANVIER!$K$142,$E48)+COUNTIF(JANVIER!$K$152,$E48)+COUNTIF(JANVIER!$K$162,$E48)+COUNTIF(JANVIER!$K$172,$E48)+COUNTIF(JANVIER!$K$182,$E48)+COUNTIF(JANVIER!$K$192,$E48)+COUNTIF(JANVIER!$K$202,$E48)+COUNTIF(JANVIER!$K$212,$E48)+COUNTIF(JANVIER!$K$222,$E48)+COUNTIF(JANVIER!$K$232,$E48)+COUNTIF(JANVIER!$K$242,$E48)+COUNTIF(JANVIER!$K$252,$E48)+COUNTIF(JANVIER!$K$262,$E48)+COUNTIF(JANVIER!$K$272,$E48)+COUNTIF(JANVIER!$K$282,$E48)+COUNTIF(JANVIER!$K$292,$E48)+COUNTIF(JANVIER!$K$302,$E48)+COUNTIF(JANVIER!$K$312,$E48)</f>
        <v>0</v>
      </c>
      <c r="AS48" s="158">
        <f t="shared" si="8"/>
        <v>0</v>
      </c>
      <c r="AT48" s="80"/>
      <c r="AU48" s="2">
        <f>COUNTIF(JANVIER!M$6,$E48)+COUNTIF(JANVIER!$M$16,$E48)+COUNTIF(JANVIER!$M$26,$E48)+COUNTIF(JANVIER!$M$37,$E48)+COUNTIF(JANVIER!$M$47,$E48)+COUNTIF(JANVIER!$M$57,$E48)+COUNTIF(JANVIER!$M$67,$E48)+COUNTIF(JANVIER!$M$77,$E48)+COUNTIF(JANVIER!$M$87,$E48)+COUNTIF(JANVIER!$M$97,$E48)+COUNTIF(JANVIER!$M$107,$E48)+COUNTIF(JANVIER!$M$117,$E48)+COUNTIF(JANVIER!$M$127,$E48)+COUNTIF(JANVIER!$M$137,$E48)+COUNTIF(JANVIER!$M$147,$E48)+COUNTIF(JANVIER!$M$157,$E48)+COUNTIF(JANVIER!$M$167,$E48)+COUNTIF(JANVIER!$M$177,$E48)+COUNTIF(JANVIER!$M$187,$E48)+COUNTIF(JANVIER!$M$197,$E48)+COUNTIF(JANVIER!$M$207,$E48)+COUNTIF(JANVIER!$M$217,$E48)+COUNTIF(JANVIER!$M$227,$E48)+COUNTIF(JANVIER!$M$237,$E48)+COUNTIF(JANVIER!$M$247,$E48)+COUNTIF(JANVIER!$M$257,$E48)+COUNTIF(JANVIER!$M$267,$E48)+COUNTIF(JANVIER!$M$277,$E48)+COUNTIF(JANVIER!$M$287,$E48)+COUNTIF(JANVIER!$M$297,$E48)+COUNTIF(JANVIER!$M$307,$E48)</f>
        <v>0</v>
      </c>
      <c r="AV48" s="138">
        <f>COUNTIF(JANVIER!N$6,$E48)+COUNTIF(JANVIER!$N$16,$E48)+COUNTIF(JANVIER!$N$26,$E48)+COUNTIF(JANVIER!$N$37,$E48)+COUNTIF(JANVIER!$N$47,$E48)+COUNTIF(JANVIER!$N$57,$E48)+COUNTIF(JANVIER!$N$67,$E48)+COUNTIF(JANVIER!$N$77,$E48)+COUNTIF(JANVIER!$N$87,$E48)+COUNTIF(JANVIER!$N$97,$E48)+COUNTIF(JANVIER!$N$107,$E48)+COUNTIF(JANVIER!$N$117,$E48)+COUNTIF(JANVIER!$N$127,$E48)+COUNTIF(JANVIER!$N$137,$E48)+COUNTIF(JANVIER!$N$147,$E48)+COUNTIF(JANVIER!$N$157,$E48)+COUNTIF(JANVIER!$N$167,$E48)+COUNTIF(JANVIER!$N$177,$E48)+COUNTIF(JANVIER!$N$187,$E48)+COUNTIF(JANVIER!$N$197,$E48)+COUNTIF(JANVIER!$N$207,$E48)+COUNTIF(JANVIER!$N$217,$E48)+COUNTIF(JANVIER!$N$227,$E48)+COUNTIF(JANVIER!$N$237,$E48)+COUNTIF(JANVIER!$N$247,$E48)+COUNTIF(JANVIER!$N$257,$E48)+COUNTIF(JANVIER!$N$267,$E48)+COUNTIF(JANVIER!$N$277,$E48)+COUNTIF(JANVIER!$N$287,$E48)+COUNTIF(JANVIER!$N$297,$E48)+COUNTIF(JANVIER!$N$307,$E48)</f>
        <v>0</v>
      </c>
      <c r="AW48" s="2">
        <f>COUNTIF(JANVIER!$M$7,$E48)+COUNTIF(JANVIER!$M$17,$E48)+COUNTIF(JANVIER!$M$27,$E48)+COUNTIF(JANVIER!$M$38,$E48)+COUNTIF(JANVIER!$M$48,$E48)+COUNTIF(JANVIER!$M$58,$E48)+COUNTIF(JANVIER!$M$68,$E48)+COUNTIF(JANVIER!$M$78,$E48)+COUNTIF(JANVIER!$M$88,$E48)+COUNTIF(JANVIER!$M$98,$E48)+COUNTIF(JANVIER!$M$108,$E48)+COUNTIF(JANVIER!$M$118,$E48)+COUNTIF(JANVIER!$M$128,$E48)+COUNTIF(JANVIER!$M$138,$E48)+COUNTIF(JANVIER!$M$148,$E48)+COUNTIF(JANVIER!$M$158,$E48)+COUNTIF(JANVIER!$M$168,$E48)+COUNTIF(JANVIER!$M$178,$E48)+COUNTIF(JANVIER!$M$188,$E48)+COUNTIF(JANVIER!$M$198,$E48)+COUNTIF(JANVIER!$M$208,$E48)+COUNTIF(JANVIER!$M$218,$E48)+COUNTIF(JANVIER!$M$228,$E48)+COUNTIF(JANVIER!$M$238,$E48)+COUNTIF(JANVIER!$M$248,$E48)+COUNTIF(JANVIER!$M$258,$E48)+COUNTIF(JANVIER!$M$268,$E48)+COUNTIF(JANVIER!$M$278,$E48)+COUNTIF(JANVIER!$M$288,$E48)+COUNTIF(JANVIER!$M$298,$E48)+COUNTIF(JANVIER!$M$308,$E48)</f>
        <v>0</v>
      </c>
      <c r="AX48" s="138">
        <f>COUNTIF(JANVIER!N$7,$E48)+COUNTIF(JANVIER!$N$17,$E48)+COUNTIF(JANVIER!$N$27,$E48)+COUNTIF(JANVIER!$N$38,$E48)+COUNTIF(JANVIER!$N$48,$E48)+COUNTIF(JANVIER!$N$58,$E48)+COUNTIF(JANVIER!$N$68,$E48)+COUNTIF(JANVIER!$N$78,$E48)+COUNTIF(JANVIER!$N$88,$E48)+COUNTIF(JANVIER!$N$98,$E48)+COUNTIF(JANVIER!$N$108,$E48)+COUNTIF(JANVIER!$N$118,$E48)+COUNTIF(JANVIER!$N$128,$E48)+COUNTIF(JANVIER!$N$138,$E48)+COUNTIF(JANVIER!$N$148,$E48)+COUNTIF(JANVIER!$N$158,$E48)+COUNTIF(JANVIER!$N$168,$E48)+COUNTIF(JANVIER!$N$178,$E48)+COUNTIF(JANVIER!$N$188,$E48)+COUNTIF(JANVIER!$N$198,$E48)+COUNTIF(JANVIER!$N$208,$E48)+COUNTIF(JANVIER!$N$218,$E48)+COUNTIF(JANVIER!$N$228,$E48)+COUNTIF(JANVIER!$N$238,$E48)+COUNTIF(JANVIER!$N$248,$E48)+COUNTIF(JANVIER!$N$258,$E48)+COUNTIF(JANVIER!$N$268,$E48)+COUNTIF(JANVIER!$N$278,$E48)+COUNTIF(JANVIER!$N$288,$E48)+COUNTIF(JANVIER!$N$298,$E48)+COUNTIF(JANVIER!$N$308,$E48)</f>
        <v>0</v>
      </c>
      <c r="AY48" s="98">
        <f>COUNTIF(JANVIER!M$8,$E48)+COUNTIF(JANVIER!$M$18,$E48)+COUNTIF(JANVIER!$M$28,$E48)+COUNTIF(JANVIER!$M$39,$E48)+COUNTIF(JANVIER!$M$49,$E48)+COUNTIF(JANVIER!$M$59,$E48)+COUNTIF(JANVIER!$M$69,$E48)+COUNTIF(JANVIER!$M$79,$E48)+COUNTIF(JANVIER!$M$89,$E48)+COUNTIF(JANVIER!$M$99,$E48)+COUNTIF(JANVIER!$M$109,$E48)+COUNTIF(JANVIER!$M$119,$E48)+COUNTIF(JANVIER!$M$129,$E48)+COUNTIF(JANVIER!$M$139,$E48)+COUNTIF(JANVIER!$M$149,$E48)+COUNTIF(JANVIER!$M$159,$E48)+COUNTIF(JANVIER!$M$169,$E48)+COUNTIF(JANVIER!$M$179,$E48)+COUNTIF(JANVIER!$M$189,$E48)+COUNTIF(JANVIER!$M$199,$E48)+COUNTIF(JANVIER!$M$209,$E48)+COUNTIF(JANVIER!$M$219,$E48)+COUNTIF(JANVIER!$M$229,$E48)+COUNTIF(JANVIER!$M$239,$E48)+COUNTIF(JANVIER!$M$249,$E48)+COUNTIF(JANVIER!$M$259,$E48)+COUNTIF(JANVIER!$M$269,$E48)+COUNTIF(JANVIER!$M$279,$E48)+COUNTIF(JANVIER!$M$289,$E48)+COUNTIF(JANVIER!$M$299,$E48)+COUNTIF(JANVIER!$M$309,$E48)</f>
        <v>0</v>
      </c>
      <c r="AZ48" s="136">
        <f>COUNTIF(JANVIER!N$8,$E48)+COUNTIF(JANVIER!$N$18,$E48)+COUNTIF(JANVIER!$N$28,$E48)+COUNTIF(JANVIER!$N$39,$E48)+COUNTIF(JANVIER!$N$49,$E48)+COUNTIF(JANVIER!$N$59,$E48)+COUNTIF(JANVIER!$N$69,$E48)+COUNTIF(JANVIER!$N$79,$E48)+COUNTIF(JANVIER!$N$89,$E48)+COUNTIF(JANVIER!$N$99,$E48)+COUNTIF(JANVIER!$N$109,$E48)+COUNTIF(JANVIER!$N$119,$E48)+COUNTIF(JANVIER!$N$129,$E48)+COUNTIF(JANVIER!$N$139,$E48)+COUNTIF(JANVIER!$N$149,$E48)+COUNTIF(JANVIER!$N$159,$E48)+COUNTIF(JANVIER!$N$169,$E48)+COUNTIF(JANVIER!$N$179,$E48)+COUNTIF(JANVIER!$N$189,$E48)+COUNTIF(JANVIER!$N$199,$E48)+COUNTIF(JANVIER!$N$209,$E48)+COUNTIF(JANVIER!$N$219,$E48)+COUNTIF(JANVIER!$N$229,$E48)+COUNTIF(JANVIER!$N$239,$E48)+COUNTIF(JANVIER!$N$249,$E48)+COUNTIF(JANVIER!$N$259,$E48)+COUNTIF(JANVIER!$N$269,$E48)+COUNTIF(JANVIER!$N$279,$E48)+COUNTIF(JANVIER!$N$289,$E48)+COUNTIF(JANVIER!$N$299,$E48)+COUNTIF(JANVIER!$N$309,$E48)</f>
        <v>0</v>
      </c>
      <c r="BA48" s="98">
        <f>COUNTIF(JANVIER!M$9,$E48)+COUNTIF(JANVIER!$M$19,$E48)+COUNTIF(JANVIER!$M$29,$E48)+COUNTIF(JANVIER!$M$40,$E48)+COUNTIF(JANVIER!$M$50,$E48)+COUNTIF(JANVIER!$M$60,$E48)+COUNTIF(JANVIER!$M$70,$E48)+COUNTIF(JANVIER!$M$80,$E48)+COUNTIF(JANVIER!$M$90,$E48)+COUNTIF(JANVIER!$M$100,$E48)+COUNTIF(JANVIER!$M$110,$E48)+COUNTIF(JANVIER!$M$120,$E48)+COUNTIF(JANVIER!$M$130,$E48)+COUNTIF(JANVIER!$M$140,$E48)+COUNTIF(JANVIER!$M$150,$E48)+COUNTIF(JANVIER!$M$160,$E48)+COUNTIF(JANVIER!$M$170,$E48)+COUNTIF(JANVIER!$M$180,$E48)+COUNTIF(JANVIER!$M$190,$E48)+COUNTIF(JANVIER!$M$200,$E48)+COUNTIF(JANVIER!$M$210,$E48)+COUNTIF(JANVIER!$M$220,$E48)+COUNTIF(JANVIER!$M$230,$E48)+COUNTIF(JANVIER!$M$240,$E48)+COUNTIF(JANVIER!$M$250,$E48)+COUNTIF(JANVIER!$M$260,$E48)+COUNTIF(JANVIER!$M$270,$E48)+COUNTIF(JANVIER!$M$280,$E48)+COUNTIF(JANVIER!$M$290,$E48)+COUNTIF(JANVIER!$M$300,$E48)+COUNTIF(JANVIER!$M$310,$E48)</f>
        <v>0</v>
      </c>
      <c r="BB48" s="136">
        <f>COUNTIF(JANVIER!N$9,$E48)+COUNTIF(JANVIER!$N$19,$E48)+COUNTIF(JANVIER!$N$29,$E48)+COUNTIF(JANVIER!$N$40,$E48)+COUNTIF(JANVIER!$N$50,$E48)+COUNTIF(JANVIER!$N$60,$E48)+COUNTIF(JANVIER!$N$70,$E48)+COUNTIF(JANVIER!$N$80,$E48)+COUNTIF(JANVIER!$N$90,$E48)+COUNTIF(JANVIER!$N$100,$E48)+COUNTIF(JANVIER!$N$110,$E48)+COUNTIF(JANVIER!$N$120,$E48)+COUNTIF(JANVIER!$N$130,$E48)+COUNTIF(JANVIER!$N$140,$E48)+COUNTIF(JANVIER!$N$150,$E48)+COUNTIF(JANVIER!$N$160,$E48)+COUNTIF(JANVIER!$N$170,$E48)+COUNTIF(JANVIER!$N$180,$E48)+COUNTIF(JANVIER!$N$190,$E48)+COUNTIF(JANVIER!$N$200,$E48)+COUNTIF(JANVIER!$N$210,$E48)+COUNTIF(JANVIER!$N$220,$E48)+COUNTIF(JANVIER!$N$230,$E48)+COUNTIF(JANVIER!$N$240,$E48)+COUNTIF(JANVIER!$N$250,$E48)+COUNTIF(JANVIER!$N$260,$E48)+COUNTIF(JANVIER!$N$270,$E48)+COUNTIF(JANVIER!$N$280,$E48)+COUNTIF(JANVIER!$N$290,$E48)+COUNTIF(JANVIER!$N$300,$E48)+COUNTIF(JANVIER!$N$310,$E48)</f>
        <v>0</v>
      </c>
      <c r="BC48" s="80"/>
      <c r="BD48" s="55">
        <f>COUNTIF(JANVIER!P$6,$E48)+COUNTIF(JANVIER!$P$16,$E48)+COUNTIF(JANVIER!$P$26,$E48)+COUNTIF(JANVIER!$P$37,$E48)+COUNTIF(JANVIER!$P$47,$E48)+COUNTIF(JANVIER!$P$57,$E48)+COUNTIF(JANVIER!$P$67,$E48)+COUNTIF(JANVIER!$P$77,$E48)+COUNTIF(JANVIER!$P$87,$E48)+COUNTIF(JANVIER!$P$97,$E48)+COUNTIF(JANVIER!$P$107,$E48)+COUNTIF(JANVIER!$P$117,$E48)+COUNTIF(JANVIER!$P$127,$E48)+COUNTIF(JANVIER!$P$137,$E48)+COUNTIF(JANVIER!$P$147,$E48)+COUNTIF(JANVIER!$P$157,$E48)+COUNTIF(JANVIER!$P$167,$E48)+COUNTIF(JANVIER!$P$177,$E48)+COUNTIF(JANVIER!$P$187,$E48)+COUNTIF(JANVIER!$P$197,$E48)+COUNTIF(JANVIER!$P$207,$E48)+COUNTIF(JANVIER!$P$217,$E48)+COUNTIF(JANVIER!$P$227,$E48)+COUNTIF(JANVIER!$P$237,$E48)+COUNTIF(JANVIER!$P$247,$E48)+COUNTIF(JANVIER!$P$257,$E48)+COUNTIF(JANVIER!$P$267,$E48)+COUNTIF(JANVIER!$P$277,$E48)+COUNTIF(JANVIER!$P$287,$E48)+COUNTIF(JANVIER!$P$297,$E48)+COUNTIF(JANVIER!$P$307,$E48)</f>
        <v>0</v>
      </c>
      <c r="BE48" s="140">
        <f>COUNTIF(JANVIER!Q$6,$E48)+COUNTIF(JANVIER!$P$16,$E48)+COUNTIF(JANVIER!$P$26,$E48)+COUNTIF(JANVIER!$P$37,$E48)+COUNTIF(JANVIER!$M$47,$E48)+COUNTIF(JANVIER!$P$57,$E48)+COUNTIF(JANVIER!$P$67,$E48)+COUNTIF(JANVIER!$P$77,$E48)+COUNTIF(JANVIER!$P$87,$E48)+COUNTIF(JANVIER!$P$97,$E48)+COUNTIF(JANVIER!$P$107,$E48)+COUNTIF(JANVIER!$P$117,$E48)+COUNTIF(JANVIER!$P$127,$E48)+COUNTIF(JANVIER!$P$137,$E48)+COUNTIF(JANVIER!$P$147,$E48)+COUNTIF(JANVIER!$P$157,$E48)+COUNTIF(JANVIER!$P$167,$E48)+COUNTIF(JANVIER!$P$177,$E48)+COUNTIF(JANVIER!$P$187,$E48)+COUNTIF(JANVIER!$P$197,$E48)+COUNTIF(JANVIER!$P$207,$E48)+COUNTIF(JANVIER!$P$217,$E48)+COUNTIF(JANVIER!$P$227,$E48)+COUNTIF(JANVIER!$P$237,$E48)+COUNTIF(JANVIER!$P$247,$E48)+COUNTIF(JANVIER!$P$257,$E48)+COUNTIF(JANVIER!$P$267,$E48)+COUNTIF(JANVIER!$P$277,$E48)+COUNTIF(JANVIER!$P$287,$E48)+COUNTIF(JANVIER!$P$297,$E48)+COUNTIF(JANVIER!$P$307,$E48)</f>
        <v>0</v>
      </c>
      <c r="BF48" s="55">
        <f>COUNTIF(JANVIER!$P$7,$E48)+COUNTIF(JANVIER!$P$17,$E48)+COUNTIF(JANVIER!$P$27,$E48)+COUNTIF(JANVIER!$P$38,$E48)+COUNTIF(JANVIER!$P$48,$E48)+COUNTIF(JANVIER!$P$58,$E48)+COUNTIF(JANVIER!$P$68,$E48)+COUNTIF(JANVIER!$P$78,$E48)+COUNTIF(JANVIER!$P$88,$E48)+COUNTIF(JANVIER!$P$98,$E48)+COUNTIF(JANVIER!$P$108,$E48)+COUNTIF(JANVIER!$P$118,$E48)+COUNTIF(JANVIER!$P$128,$E48)+COUNTIF(JANVIER!$P$138,$E48)+COUNTIF(JANVIER!$P$148,$E48)+COUNTIF(JANVIER!$P$158,$E48)+COUNTIF(JANVIER!$P$168,$E48)+COUNTIF(JANVIER!$P$178,$E48)+COUNTIF(JANVIER!$P$188,$E48)+COUNTIF(JANVIER!$P$198,$E48)+COUNTIF(JANVIER!$P$208,$E48)+COUNTIF(JANVIER!$P$218,$E48)+COUNTIF(JANVIER!$P$228,$E48)+COUNTIF(JANVIER!$P$238,$E48)+COUNTIF(JANVIER!$P$248,$E48)+COUNTIF(JANVIER!$P$258,$E48)+COUNTIF(JANVIER!$P$268,$E48)+COUNTIF(JANVIER!$P$278,$E48)+COUNTIF(JANVIER!$P$288,$E48)+COUNTIF(JANVIER!$P$298,$E48)+COUNTIF(JANVIER!$P$308,$E48)</f>
        <v>0</v>
      </c>
      <c r="BG48" s="140">
        <f>COUNTIF(JANVIER!$Q$7,$E48)+COUNTIF(JANVIER!$Q$17,$E48)+COUNTIF(JANVIER!$Q$27,$E48)+COUNTIF(JANVIER!$Q$38,$E48)+COUNTIF(JANVIER!$Q$48,$E48)+COUNTIF(JANVIER!$Q$58,$E48)+COUNTIF(JANVIER!$Q$68,$E48)+COUNTIF(JANVIER!$Q$78,$E48)+COUNTIF(JANVIER!$Q$88,$E48)+COUNTIF(JANVIER!$Q$98,$E48)+COUNTIF(JANVIER!$Q$108,$E48)+COUNTIF(JANVIER!$Q$118,$E48)+COUNTIF(JANVIER!$Q$128,$E48)+COUNTIF(JANVIER!$Q$138,$E48)+COUNTIF(JANVIER!$Q$148,$E48)+COUNTIF(JANVIER!$Q$158,$E48)+COUNTIF(JANVIER!$Q$168,$E48)+COUNTIF(JANVIER!$Q$178,$E48)+COUNTIF(JANVIER!$Q$188,$E48)+COUNTIF(JANVIER!$Q$198,$E48)+COUNTIF(JANVIER!$Q$208,$E48)+COUNTIF(JANVIER!$Q$218,$E48)+COUNTIF(JANVIER!$Q$228,$E48)+COUNTIF(JANVIER!$Q$238,$E48)+COUNTIF(JANVIER!$Q$248,$E48)+COUNTIF(JANVIER!$Q$258,$E48)+COUNTIF(JANVIER!$Q$268,$E48)+COUNTIF(JANVIER!$Q$278,$E48)+COUNTIF(JANVIER!$Q$288,$E48)+COUNTIF(JANVIER!$Q$298,$E48)+COUNTIF(JANVIER!$Q$308,$E48)</f>
        <v>0</v>
      </c>
      <c r="BH48" s="48">
        <f>COUNTIF(JANVIER!P$8,$E48)+COUNTIF(JANVIER!$P$18,$E48)+COUNTIF(JANVIER!$P$28,$E48)+COUNTIF(JANVIER!$P$39,$E48)+COUNTIF(JANVIER!$P$49,$E48)+COUNTIF(JANVIER!$P$59,$E48)+COUNTIF(JANVIER!$P$69,$E48)+COUNTIF(JANVIER!$P$79,$E48)+COUNTIF(JANVIER!$P$89,$E48)+COUNTIF(JANVIER!$P$99,$E48)+COUNTIF(JANVIER!$P$109,$E48)+COUNTIF(JANVIER!$P$119,$E48)+COUNTIF(JANVIER!$P$129,$E48)+COUNTIF(JANVIER!$P$139,$E48)+COUNTIF(JANVIER!$P$149,$E48)+COUNTIF(JANVIER!$P$159,$E48)+COUNTIF(JANVIER!$P$169,$E48)+COUNTIF(JANVIER!$P$179,$E48)+COUNTIF(JANVIER!$P$189,$E48)+COUNTIF(JANVIER!$P$199,$E48)+COUNTIF(JANVIER!$P$209,$E48)+COUNTIF(JANVIER!$P$219,$E48)+COUNTIF(JANVIER!$P$229,$E48)+COUNTIF(JANVIER!$P$239,$E48)+COUNTIF(JANVIER!$P$249,$E48)+COUNTIF(JANVIER!$P$259,$E48)+COUNTIF(JANVIER!$P$269,$E48)+COUNTIF(JANVIER!$P$279,$E48)+COUNTIF(JANVIER!$P$289,$E48)+COUNTIF(JANVIER!$P$299,$E48)+COUNTIF(JANVIER!$P$309,$E48)</f>
        <v>0</v>
      </c>
      <c r="BI48" s="151">
        <f>COUNTIF(JANVIER!Q$8,$E48)+COUNTIF(JANVIER!$Q$18,$E48)+COUNTIF(JANVIER!$Q$28,$E48)+COUNTIF(JANVIER!$Q$39,$E48)+COUNTIF(JANVIER!$Q$49,$E48)+COUNTIF(JANVIER!$Q$59,$E48)+COUNTIF(JANVIER!$Q$69,$E48)+COUNTIF(JANVIER!$Q$79,$E48)+COUNTIF(JANVIER!$Q$89,$E48)+COUNTIF(JANVIER!$Q$99,$E48)+COUNTIF(JANVIER!$Q$109,$E48)+COUNTIF(JANVIER!$Q$119,$E48)+COUNTIF(JANVIER!$Q$129,$E48)+COUNTIF(JANVIER!$Q$139,$E48)+COUNTIF(JANVIER!$Q$149,$E48)+COUNTIF(JANVIER!$Q$159,$E48)+COUNTIF(JANVIER!$Q$169,$E48)+COUNTIF(JANVIER!$Q$179,$E48)+COUNTIF(JANVIER!$Q$189,$E48)+COUNTIF(JANVIER!$Q$199,$E48)+COUNTIF(JANVIER!$Q$209,$E48)+COUNTIF(JANVIER!$Q$219,$E48)+COUNTIF(JANVIER!$Q$229,$E48)+COUNTIF(JANVIER!$Q$239,$E48)+COUNTIF(JANVIER!$Q$249,$E48)+COUNTIF(JANVIER!$Q$259,$E48)+COUNTIF(JANVIER!$Q$269,$E48)+COUNTIF(JANVIER!$Q$279,$E48)+COUNTIF(JANVIER!$Q$289,$E48)+COUNTIF(JANVIER!$Q$299,$E48)+COUNTIF(JANVIER!$Q$309,$E48)</f>
        <v>0</v>
      </c>
      <c r="BJ48" s="80"/>
      <c r="BK48" s="55">
        <f>COUNTIF(JANVIER!S$6,$E48)+COUNTIF(JANVIER!$S$16,$E48)+COUNTIF(JANVIER!$S$26,$E48)+COUNTIF(JANVIER!$S$37,$E48)+COUNTIF(JANVIER!$S$47,$E48)+COUNTIF(JANVIER!$S$57,$E48)+COUNTIF(JANVIER!$S$67,$E48)+COUNTIF(JANVIER!$S$77,$E48)+COUNTIF(JANVIER!$S$87,$E48)+COUNTIF(JANVIER!$S$97,$E48)+COUNTIF(JANVIER!$S$107,$E48)+COUNTIF(JANVIER!$S$117,$E48)+COUNTIF(JANVIER!$S$127,$E48)+COUNTIF(JANVIER!$S$137,$E48)+COUNTIF(JANVIER!$S$147,$E48)+COUNTIF(JANVIER!$S$157,$E48)+COUNTIF(JANVIER!$S$167,$E48)+COUNTIF(JANVIER!$S$177,$E48)+COUNTIF(JANVIER!$S$187,$E48)+COUNTIF(JANVIER!$S$197,$E48)+COUNTIF(JANVIER!$S$207,$E48)+COUNTIF(JANVIER!$S$217,$E48)+COUNTIF(JANVIER!$S$227,$E48)+COUNTIF(JANVIER!$S$237,$E48)+COUNTIF(JANVIER!$S$247,$E48)+COUNTIF(JANVIER!$S$257,$E48)+COUNTIF(JANVIER!$S$267,$E48)+COUNTIF(JANVIER!$S$277,$E48)+COUNTIF(JANVIER!$S$287,$E48)+COUNTIF(JANVIER!$S$297,$E48)+COUNTIF(JANVIER!$S$307,$E48)</f>
        <v>0</v>
      </c>
      <c r="BL48" s="140">
        <f>COUNTIF(JANVIER!T$6,$E51)+COUNTIF(JANVIER!$T$16,$E51)+COUNTIF(JANVIER!$T$26,$E51)+COUNTIF(JANVIER!$T$37,$E51)+COUNTIF(JANVIER!$T$47,$E51)+COUNTIF(JANVIER!$T$57,$E51)+COUNTIF(JANVIER!$T$67,$E51)+COUNTIF(JANVIER!$T$77,$E51)+COUNTIF(JANVIER!$T$87,$E51)+COUNTIF(JANVIER!$T$97,$E51)+COUNTIF(JANVIER!$T$107,$E51)+COUNTIF(JANVIER!$T$117,$E51)+COUNTIF(JANVIER!$T$127,$E51)+COUNTIF(JANVIER!$T$137,$E51)+COUNTIF(JANVIER!$T$147,$E51)+COUNTIF(JANVIER!$T$157,$E51)+COUNTIF(JANVIER!$T$167,$E51)+COUNTIF(JANVIER!$T$177,$E51)+COUNTIF(JANVIER!$T$187,$E51)+COUNTIF(JANVIER!$T$197,$E51)+COUNTIF(JANVIER!$T$207,$E51)+COUNTIF(JANVIER!$T$217,$E51)+COUNTIF(JANVIER!$T$227,$E51)+COUNTIF(JANVIER!$T$237,$E51)+COUNTIF(JANVIER!$T$247,$E51)+COUNTIF(JANVIER!$T$257,$E51)+COUNTIF(JANVIER!$T$267,$E51)+COUNTIF(JANVIER!$T$277,$E51)+COUNTIF(JANVIER!$T$287,$E51)+COUNTIF(JANVIER!$T$297,$E51)+COUNTIF(JANVIER!$T$307,$E51)</f>
        <v>0</v>
      </c>
      <c r="BM48" s="55">
        <f>COUNTIF(JANVIER!$S$7,$E48)+COUNTIF(JANVIER!$S$17,$E48)+COUNTIF(JANVIER!$S$27,$E48)+COUNTIF(JANVIER!$S$38,$E48)+COUNTIF(JANVIER!$S$48,$E48)+COUNTIF(JANVIER!$S$58,$E48)+COUNTIF(JANVIER!$S$68,$E48)+COUNTIF(JANVIER!$S$78,$E48)+COUNTIF(JANVIER!$S$88,$E48)+COUNTIF(JANVIER!$S$98,$E48)+COUNTIF(JANVIER!$S$108,$E48)+COUNTIF(JANVIER!$S$118,$E48)+COUNTIF(JANVIER!$S$128,$E48)+COUNTIF(JANVIER!$S$138,$E48)+COUNTIF(JANVIER!$S$148,$E48)+COUNTIF(JANVIER!$S$158,$E48)+COUNTIF(JANVIER!$S$168,$E48)+COUNTIF(JANVIER!$S$178,$E48)+COUNTIF(JANVIER!$S$188,$E48)+COUNTIF(JANVIER!$S$198,$E48)+COUNTIF(JANVIER!$S$208,$E48)+COUNTIF(JANVIER!$S$218,$E48)+COUNTIF(JANVIER!$S$228,$E48)+COUNTIF(JANVIER!$S$238,$E48)+COUNTIF(JANVIER!$S$248,$E48)+COUNTIF(JANVIER!$S$258,$E48)+COUNTIF(JANVIER!$S$268,$E48)+COUNTIF(JANVIER!$S$278,$E48)+COUNTIF(JANVIER!$S$288,$E48)+COUNTIF(JANVIER!$S$298,$E48)+COUNTIF(JANVIER!$S$308,$E48)</f>
        <v>0</v>
      </c>
      <c r="BN48" s="140">
        <f>COUNTIF(JANVIER!$T$7,$E48)+COUNTIF(JANVIER!$T$17,$E48)+COUNTIF(JANVIER!$T$27,$E48)+COUNTIF(JANVIER!$T$38,$E48)+COUNTIF(JANVIER!$T$48,$E48)+COUNTIF(JANVIER!$T$58,$E48)+COUNTIF(JANVIER!$T$68,$E48)+COUNTIF(JANVIER!$T$78,$E48)+COUNTIF(JANVIER!$T$88,$E48)+COUNTIF(JANVIER!$T$98,$E48)+COUNTIF(JANVIER!$T$108,$E48)+COUNTIF(JANVIER!$T$118,$E48)+COUNTIF(JANVIER!$T$128,$E48)+COUNTIF(JANVIER!$T$138,$E48)+COUNTIF(JANVIER!$T$148,$E48)+COUNTIF(JANVIER!$T$158,$E48)+COUNTIF(JANVIER!$T$168,$E48)+COUNTIF(JANVIER!$T$178,$E48)+COUNTIF(JANVIER!$T$188,$E48)+COUNTIF(JANVIER!$T$198,$E48)+COUNTIF(JANVIER!$T$208,$E48)+COUNTIF(JANVIER!$T$218,$E48)+COUNTIF(JANVIER!$T$228,$E48)+COUNTIF(JANVIER!$T$238,$E48)+COUNTIF(JANVIER!$T$248,$E48)+COUNTIF(JANVIER!$T$258,$E48)+COUNTIF(JANVIER!$T$268,$E48)+COUNTIF(JANVIER!$T$278,$E48)+COUNTIF(JANVIER!$T$288,$E48)+COUNTIF(JANVIER!$T$298,$E48)+COUNTIF(JANVIER!$T$308,$E48)</f>
        <v>0</v>
      </c>
    </row>
    <row r="49" spans="5:66" x14ac:dyDescent="0.25">
      <c r="E49" s="162"/>
      <c r="F49" s="120"/>
      <c r="G49" s="55">
        <f>COUNTIF(JANVIER!$A$8,$E49)+COUNTIF(JANVIER!$A$18,$E49)+COUNTIF(JANVIER!$A$276,$E49)+COUNTIF(JANVIER!$A$39,$E49)+COUNTIF(JANVIER!$A$49,$E49)+COUNTIF(JANVIER!$A$59,$E49)+COUNTIF(JANVIER!$A$69,$E49)+COUNTIF(JANVIER!$A$79,$E49)+COUNTIF(JANVIER!$A$87,$E49)+COUNTIF(JANVIER!$A$99,$E49)+COUNTIF(JANVIER!$A$109,$E49)+COUNTIF(JANVIER!$A$119,$E49)+COUNTIF(JANVIER!$A$129,$E49)+COUNTIF(JANVIER!$A$139,$E49)+COUNTIF(JANVIER!$A$149,$E49)+COUNTIF(JANVIER!$A$159,$E49)+COUNTIF(JANVIER!$A$169,$E49)+COUNTIF(JANVIER!$A$179,$E49)+COUNTIF(JANVIER!$A$189,$E49)+COUNTIF(JANVIER!$A$199,$E49)+COUNTIF(JANVIER!$A$209,$E49)+COUNTIF(JANVIER!$A$219,$E49)+COUNTIF(JANVIER!$A$229,$E49)+COUNTIF(JANVIER!$A$239,$E49)+COUNTIF(JANVIER!$A$249,$E49)+COUNTIF(JANVIER!$A$259,$E49)+COUNTIF(JANVIER!$A$269,$E49)+COUNTIF(JANVIER!$A$279,$E49)+COUNTIF(JANVIER!$A$289,$E49)+COUNTIF(JANVIER!$A$299,$E49)+COUNTIF(JANVIER!$A$307:$D$309,$E49)</f>
        <v>0</v>
      </c>
      <c r="H49" s="55">
        <f>COUNTIF(JANVIER!$B$8,$E49)+COUNTIF(JANVIER!$B$18,$E49)+COUNTIF(JANVIER!$B$28,$E49)+COUNTIF(JANVIER!$B$39,$E49)+COUNTIF(JANVIER!$B$49,$E49)+COUNTIF(JANVIER!$B$59,$E49)+COUNTIF(JANVIER!$B$69,$E49)+COUNTIF(JANVIER!$B$79,$E49)+COUNTIF(JANVIER!$B$89,$E49)+COUNTIF(JANVIER!$B$99,$E49)+COUNTIF(JANVIER!$B$109,$E49)+COUNTIF(JANVIER!$B$119,$E49)+COUNTIF(JANVIER!$B$129,$E49)+COUNTIF(JANVIER!$B$139,$E49)+COUNTIF(JANVIER!$B$149,$E49)+COUNTIF(JANVIER!$B$159,$E49)+COUNTIF(JANVIER!$B$169,$E49)+COUNTIF(JANVIER!$B$179,$E49)+COUNTIF(JANVIER!$B$189,$E49)+COUNTIF(JANVIER!$B$199,$E49)+COUNTIF(JANVIER!$B$209,$E49)+COUNTIF(JANVIER!$B$219,$E49)+COUNTIF(JANVIER!$B$229,$E49)+COUNTIF(JANVIER!$B$239,$E49)+COUNTIF(JANVIER!$B$249,$E49)+COUNTIF(JANVIER!$B$259,$E49)+COUNTIF(JANVIER!$B$269,$E49)+COUNTIF(JANVIER!$B$279,$E49)+COUNTIF(JANVIER!$B$289,$E49)+COUNTIF(JANVIER!$B$299,$E49)+COUNTIF(JANVIER!$B$309,$E49)</f>
        <v>0</v>
      </c>
      <c r="I49" s="1">
        <f t="shared" si="0"/>
        <v>0</v>
      </c>
      <c r="J49" s="1">
        <f t="shared" si="1"/>
        <v>0</v>
      </c>
      <c r="K49" s="1">
        <f t="shared" si="2"/>
        <v>0</v>
      </c>
      <c r="L49" s="120"/>
      <c r="M49" s="55">
        <f>COUNTIF(JANVIER!$D$6,$E49)+COUNTIF(JANVIER!$D$16,$E49)+COUNTIF(JANVIER!$D$26,$E49)+COUNTIF(JANVIER!$D$37,$E49)+COUNTIF(JANVIER!$D$47,$E49)+COUNTIF(JANVIER!$D$57,$E49)+COUNTIF(JANVIER!$D$67,$E49)+COUNTIF(JANVIER!$D$77,$E49)+COUNTIF(JANVIER!$D$87,$E49)+COUNTIF(JANVIER!$D$97,$E49)+COUNTIF(JANVIER!$D$107,$E49)+COUNTIF(JANVIER!$D$117,$E49)+COUNTIF(JANVIER!$D$127,$E49)+COUNTIF(JANVIER!$D$137,$E49)+COUNTIF(JANVIER!$D$147,$E49)+COUNTIF(JANVIER!$D$157,$E49)+COUNTIF(JANVIER!$D$167,$E49)+COUNTIF(JANVIER!$D$177,$E49)+COUNTIF(JANVIER!$D$187,$E49)+COUNTIF(JANVIER!$D$197,$E49)+COUNTIF(JANVIER!$D$207,$E49)+COUNTIF(JANVIER!$D$217,$E49)+COUNTIF(JANVIER!$D$227,$E49)+COUNTIF(JANVIER!$D$237,$E49)+COUNTIF(JANVIER!$D$247,$E49)+COUNTIF(JANVIER!$D$257,$E49)+COUNTIF(JANVIER!$D$267,$E49)+COUNTIF(JANVIER!$D$277,$E49)+COUNTIF(JANVIER!$D$287,$E49)+COUNTIF(JANVIER!$D$297,$E49)+COUNTIF(JANVIER!$D$307:D350,$E49)</f>
        <v>0</v>
      </c>
      <c r="N49" s="140">
        <f>COUNTIF(JANVIER!$E$6,$E49)+COUNTIF(JANVIER!$E$16,$E49)+COUNTIF(JANVIER!$E$26,$E49)+COUNTIF(JANVIER!$E$37,$E49)+COUNTIF(JANVIER!$E$47,$E49)+COUNTIF(JANVIER!$E$57,$E49)+COUNTIF(JANVIER!$E$67,$E49)+COUNTIF(JANVIER!$E$77,$E49)+COUNTIF(JANVIER!$E$87,$E49)+COUNTIF(JANVIER!$E$97,$E49)+COUNTIF(JANVIER!$E$107,$E49)+COUNTIF(JANVIER!$E$117,$E49)+COUNTIF(JANVIER!$E$127,$E49)+COUNTIF(JANVIER!$E$137,$E49)+COUNTIF(JANVIER!$E$147,$E49)+COUNTIF(JANVIER!$E$157,$E49)+COUNTIF(JANVIER!$E$167,$E49)+COUNTIF(JANVIER!$E$177,$E49)+COUNTIF(JANVIER!$E$187,$E49)+COUNTIF(JANVIER!$E$197,$E49)+COUNTIF(JANVIER!$E$207,$E49)+COUNTIF(JANVIER!$E$217,$E49)+COUNTIF(JANVIER!$E$227,$E49)+COUNTIF(JANVIER!$E$237,$E49)+COUNTIF(JANVIER!$E$247,$E49)+COUNTIF(JANVIER!$E$257,$E49)+COUNTIF(JANVIER!$E$267,$E49)+COUNTIF(JANVIER!$E$277,$E49)+COUNTIF(JANVIER!$E$287,$E49)+COUNTIF(JANVIER!$E$297,$E49)+COUNTIF(JANVIER!$E$307:E350,$E49)</f>
        <v>0</v>
      </c>
      <c r="O49" s="55">
        <f>COUNTIF(JANVIER!$D$7,$E49)+COUNTIF(JANVIER!$D$17,$E49)+COUNTIF(JANVIER!$D$27,$E49)+COUNTIF(JANVIER!$D$38,$E49)+COUNTIF(JANVIER!$D$48,$E49)+COUNTIF(JANVIER!$D$58,$E49)+COUNTIF(JANVIER!$D$68,$E49)+COUNTIF(JANVIER!$D$78,$E49)+COUNTIF(JANVIER!$D$88,$E49)+COUNTIF(JANVIER!$D$98,$E49)+COUNTIF(JANVIER!$D$108,$E49)+COUNTIF(JANVIER!$D$118,$E49)+COUNTIF(JANVIER!$D$128,$E49)+COUNTIF(JANVIER!$D$138,$E49)+COUNTIF(JANVIER!$D$148,$E49)+COUNTIF(JANVIER!$D$158,$E49)+COUNTIF(JANVIER!$D$168,$E49)+COUNTIF(JANVIER!$D$178,$E49)+COUNTIF(JANVIER!$D$188,$E49)+COUNTIF(JANVIER!$D$198,$E49)+COUNTIF(JANVIER!$D$208,$E49)+COUNTIF(JANVIER!$D$218,$E49)+COUNTIF(JANVIER!$D$228,$E49)+COUNTIF(JANVIER!$D$238,$E49)+COUNTIF(JANVIER!$D$248,$E49)+COUNTIF(JANVIER!$D$258,$E49)+COUNTIF(JANVIER!$D$268,$E49)+COUNTIF(JANVIER!$D$278,$E49)+COUNTIF(JANVIER!$D$288,$E49)+COUNTIF(JANVIER!$D$298,$E49)+COUNTIF(JANVIER!$D$308:F350,$E49)</f>
        <v>0</v>
      </c>
      <c r="P49" s="140">
        <f>COUNTIF(JANVIER!$E$7,$E49)+COUNTIF(JANVIER!$E$17,$E49)+COUNTIF(JANVIER!$E$27,$E49)+COUNTIF(JANVIER!$E$38,$E49)+COUNTIF(JANVIER!$E$48,$E49)+COUNTIF(JANVIER!$E$58,$E49)+COUNTIF(JANVIER!$E$68,$E49)+COUNTIF(JANVIER!$E$78,$E49)+COUNTIF(JANVIER!$E$88,$E49)+COUNTIF(JANVIER!$E$98,$E49)+COUNTIF(JANVIER!$E$108,$E49)+COUNTIF(JANVIER!$E$118,$E49)+COUNTIF(JANVIER!$E$128,$E49)+COUNTIF(JANVIER!$E$138,$E49)+COUNTIF(JANVIER!$E$148,$E49)+COUNTIF(JANVIER!$E$158,$E49)+COUNTIF(JANVIER!$E$168,$E49)+COUNTIF(JANVIER!$E$178,$E49)+COUNTIF(JANVIER!$E$188,$E49)+COUNTIF(JANVIER!$E$198,$E49)+COUNTIF(JANVIER!$E$208,$E49)+COUNTIF(JANVIER!$E$218,$E49)+COUNTIF(JANVIER!$E$228,$E49)+COUNTIF(JANVIER!$E$238,$E49)+COUNTIF(JANVIER!$E$248,$E49)+COUNTIF(JANVIER!$E$258,$E49)+COUNTIF(JANVIER!$E$268,$E49)+COUNTIF(JANVIER!$E$278,$E49)+COUNTIF(JANVIER!$E$288,$E49)+COUNTIF(JANVIER!$E$298,$E49)+COUNTIF(JANVIER!$E$308:G350,$E49)</f>
        <v>0</v>
      </c>
      <c r="Q49" s="48">
        <f>COUNTIF(JANVIER!$D$8,$E49)+COUNTIF(JANVIER!$D$18,$E49)+COUNTIF(JANVIER!$D$28,$E49)+COUNTIF(JANVIER!$D$39,$E49)+COUNTIF(JANVIER!$D$49,$E49)+COUNTIF(JANVIER!$D$59,$E49)+COUNTIF(JANVIER!$D$69,$E49)+COUNTIF(JANVIER!$D$79,$E49)+COUNTIF(JANVIER!$D$89,$E49)+COUNTIF(JANVIER!$D$99,$E49)+COUNTIF(JANVIER!$D$109,$E49)+COUNTIF(JANVIER!$D$119,$E49)+COUNTIF(JANVIER!$D$129,$E49)+COUNTIF(JANVIER!$D$139,$E49)+COUNTIF(JANVIER!$D$149,$E49)+COUNTIF(JANVIER!$D$159,$E49)+COUNTIF(JANVIER!$D$169,$E49)+COUNTIF(JANVIER!$D$179,$E49)+COUNTIF(JANVIER!$D$189,$E49)+COUNTIF(JANVIER!$D$199,$E49)+COUNTIF(JANVIER!$D$209,$E49)+COUNTIF(JANVIER!$D$219,$E49)+COUNTIF(JANVIER!$D$229,$E49)+COUNTIF(JANVIER!$D$239,$E49)+COUNTIF(JANVIER!$D$249,$E49)+COUNTIF(JANVIER!$D$259,$E49)+COUNTIF(JANVIER!$D$269,$E49)+COUNTIF(JANVIER!$D$279,$E49)+COUNTIF(JANVIER!$D$289,$E49)+COUNTIF(JANVIER!$D$299,$E49)+COUNTIF(JANVIER!$D$309:H350,$E49)</f>
        <v>0</v>
      </c>
      <c r="R49" s="151">
        <f>COUNTIF(JANVIER!$E$8,$E49)+COUNTIF(JANVIER!$E$18,$E49)+COUNTIF(JANVIER!$E$28,$E49)+COUNTIF(JANVIER!$E$39,$E49)+COUNTIF(JANVIER!$E$49,$E49)+COUNTIF(JANVIER!$E$59,$E49)+COUNTIF(JANVIER!$E$69,$E49)+COUNTIF(JANVIER!$E$79,$E49)+COUNTIF(JANVIER!$E$89,$E49)+COUNTIF(JANVIER!$E$99,$E49)+COUNTIF(JANVIER!$E$109,$E49)+COUNTIF(JANVIER!$E$119,$E49)+COUNTIF(JANVIER!$E$129,$E49)+COUNTIF(JANVIER!$E$139,$E49)+COUNTIF(JANVIER!$E$149,$E49)+COUNTIF(JANVIER!$E$159,$E49)+COUNTIF(JANVIER!$E$169,$E49)+COUNTIF(JANVIER!$E$179,$E49)+COUNTIF(JANVIER!$E$189,$E49)+COUNTIF(JANVIER!$E$199,$E49)+COUNTIF(JANVIER!$E$209,$E49)+COUNTIF(JANVIER!$E$219,$E49)+COUNTIF(JANVIER!$E$229,$E49)+COUNTIF(JANVIER!$E$239,$E49)+COUNTIF(JANVIER!$E$249,$E49)+COUNTIF(JANVIER!$E$259,$E49)+COUNTIF(JANVIER!$E$269,$E49)+COUNTIF(JANVIER!$E$279,$E49)+COUNTIF(JANVIER!$E$289,$E49)+COUNTIF(JANVIER!$E$299,$E49)+COUNTIF(JANVIER!$E$309,$E49)</f>
        <v>0</v>
      </c>
      <c r="S49" s="48">
        <f t="shared" si="3"/>
        <v>0</v>
      </c>
      <c r="T49" s="136">
        <f t="shared" si="3"/>
        <v>0</v>
      </c>
      <c r="U49" s="49">
        <f t="shared" si="4"/>
        <v>0</v>
      </c>
      <c r="V49" s="80"/>
      <c r="W49" s="55">
        <f>COUNTIF(JANVIER!$G$6,$E49)+COUNTIF(JANVIER!$G$16,$E49)+COUNTIF(JANVIER!$G$26,$E49)+COUNTIF(JANVIER!$G$37,$E49)+COUNTIF(JANVIER!$G$47,$E49)+COUNTIF(JANVIER!$G$57,$E49)+COUNTIF(JANVIER!$G$67,$E49)+COUNTIF(JANVIER!$G$77,$E49)+COUNTIF(JANVIER!$G$87,$E49)+COUNTIF(JANVIER!$G$97,$E49)+COUNTIF(JANVIER!$G$107,$E49)+COUNTIF(JANVIER!$G$117,$E49)+COUNTIF(JANVIER!$G$127,$E49)+COUNTIF(JANVIER!$G$137,$E49)+COUNTIF(JANVIER!$G$147,$E49)+COUNTIF(JANVIER!$G$157,$E49)+COUNTIF(JANVIER!$G$167,$E49)+COUNTIF(JANVIER!$G$177,$E49)+COUNTIF(JANVIER!$G$187,$E49)+COUNTIF(JANVIER!$G$197,$E49)+COUNTIF(JANVIER!$G$207,$E49)+COUNTIF(JANVIER!$G$217,$E49)+COUNTIF(JANVIER!$G$227,$E49)+COUNTIF(JANVIER!$G$237,$E49)+COUNTIF(JANVIER!$G$247,$E49)+COUNTIF(JANVIER!$G$257,$E49)+COUNTIF(JANVIER!$G$267,$E49)+COUNTIF(JANVIER!$G$277,$E49)+COUNTIF(JANVIER!$G$287,$E49)+COUNTIF(JANVIER!$G$297,$E49)+COUNTIF(JANVIER!$G$307:N350,$E49)</f>
        <v>0</v>
      </c>
      <c r="X49" s="140">
        <f>COUNTIF(JANVIER!$H$6,$E49)+COUNTIF(JANVIER!$H$16,$E49)+COUNTIF(JANVIER!$H$26,$E49)+COUNTIF(JANVIER!$H$37,$E49)+COUNTIF(JANVIER!$H$47,$E49)+COUNTIF(JANVIER!$H$57,$E49)+COUNTIF(JANVIER!$H$67,$E49)+COUNTIF(JANVIER!$H$77,$E49)+COUNTIF(JANVIER!$H$87,$E49)+COUNTIF(JANVIER!$H$97,$E49)+COUNTIF(JANVIER!$H$107,$E49)+COUNTIF(JANVIER!$H$117,$E49)+COUNTIF(JANVIER!$H$127,$E49)+COUNTIF(JANVIER!$H$137,$E49)+COUNTIF(JANVIER!$H$147,$E49)+COUNTIF(JANVIER!$H$157,$E49)+COUNTIF(JANVIER!$H$167,$E49)+COUNTIF(JANVIER!$H$177,$E49)+COUNTIF(JANVIER!$H$187,$E49)+COUNTIF(JANVIER!$H$197,$E49)+COUNTIF(JANVIER!$H$207,$E49)+COUNTIF(JANVIER!$H$217,$E49)+COUNTIF(JANVIER!$H$227,$E49)+COUNTIF(JANVIER!$H$237,$E49)+COUNTIF(JANVIER!$H$247,$E49)+COUNTIF(JANVIER!$H$257,$E49)+COUNTIF(JANVIER!$H$267,$E49)+COUNTIF(JANVIER!$H$277,$E49)+COUNTIF(JANVIER!$H$287,$E49)+COUNTIF(JANVIER!$H$297,$E49)+COUNTIF(JANVIER!$H$307:O350,$E49)</f>
        <v>0</v>
      </c>
      <c r="Y49" s="55">
        <f>COUNTIF(JANVIER!$G$7,$E49)+COUNTIF(JANVIER!$G$17,$E49)+COUNTIF(JANVIER!$G$27,$E49)+COUNTIF(JANVIER!$G$38,$E49)+COUNTIF(JANVIER!$G$48,$E49)+COUNTIF(JANVIER!$G$58,$E49)+COUNTIF(JANVIER!$G$68,$E49)+COUNTIF(JANVIER!$G$78,$E49)+COUNTIF(JANVIER!$G$88,$E49)+COUNTIF(JANVIER!$G$98,$E49)+COUNTIF(JANVIER!$G$108,$E49)+COUNTIF(JANVIER!$G$118,$E49)+COUNTIF(JANVIER!$G$128,$E49)+COUNTIF(JANVIER!$G$138,$E49)+COUNTIF(JANVIER!$G$148,$E49)+COUNTIF(JANVIER!$G$158,$E49)+COUNTIF(JANVIER!$G$168,$E49)+COUNTIF(JANVIER!$G$178,$E49)+COUNTIF(JANVIER!$G$188,$E49)+COUNTIF(JANVIER!$G$198,$E49)+COUNTIF(JANVIER!$G$208,$E49)+COUNTIF(JANVIER!$G$218,$E49)+COUNTIF(JANVIER!$G$228,$E49)+COUNTIF(JANVIER!$G$238,$E49)+COUNTIF(JANVIER!$G$248,$E49)+COUNTIF(JANVIER!$G$258,$E49)+COUNTIF(JANVIER!$G$268,$E49)+COUNTIF(JANVIER!$G$278,$E49)+COUNTIF(JANVIER!$G$288,$E49)+COUNTIF(JANVIER!$G$298,$E49)+COUNTIF(JANVIER!$G$308:P350,$E49)</f>
        <v>0</v>
      </c>
      <c r="Z49" s="140">
        <f>COUNTIF(JANVIER!$H$7,$E49)+COUNTIF(JANVIER!$H$17,$E49)+COUNTIF(JANVIER!$H$27,$E49)+COUNTIF(JANVIER!$H$38,$E49)+COUNTIF(JANVIER!$H$48,$E49)+COUNTIF(JANVIER!$H$58,$E49)+COUNTIF(JANVIER!$H$68,$E49)+COUNTIF(JANVIER!$H$78,$E49)+COUNTIF(JANVIER!$H$88,$E49)+COUNTIF(JANVIER!$H$98,$E49)+COUNTIF(JANVIER!$H$108,$E49)+COUNTIF(JANVIER!$H$118,$E49)+COUNTIF(JANVIER!$H$128,$E49)+COUNTIF(JANVIER!$H$138,$E49)+COUNTIF(JANVIER!$H$148,$E49)+COUNTIF(JANVIER!$H$158,$E49)+COUNTIF(JANVIER!$H$168,$E49)+COUNTIF(JANVIER!$H$178,$E49)+COUNTIF(JANVIER!$H$188,$E49)+COUNTIF(JANVIER!$H$198,$E49)+COUNTIF(JANVIER!$H$208,$E49)+COUNTIF(JANVIER!$H$218,$E49)+COUNTIF(JANVIER!$H$228,$E49)+COUNTIF(JANVIER!$H$238,$E49)+COUNTIF(JANVIER!$H$248,$E49)+COUNTIF(JANVIER!$H$258,$E49)+COUNTIF(JANVIER!$H$268,$E49)+COUNTIF(JANVIER!$H$278,$E49)+COUNTIF(JANVIER!$H$288,$E49)+COUNTIF(JANVIER!$H$298,$E49)+COUNTIF(JANVIER!$H$308:P350,$E49)</f>
        <v>0</v>
      </c>
      <c r="AA49" s="55">
        <f>COUNTIF(JANVIER!$G$8,$E49)+COUNTIF(JANVIER!$G$18,$E49)+COUNTIF(JANVIER!$G$28,$E49)+COUNTIF(JANVIER!$G$39,$E49)+COUNTIF(JANVIER!$G$49,$E49)+COUNTIF(JANVIER!$G$59,$E49)+COUNTIF(JANVIER!$G$69,$E49)+COUNTIF(JANVIER!$G$79,$E49)+COUNTIF(JANVIER!$G$89,$E49)+COUNTIF(JANVIER!$G$99,$E49)+COUNTIF(JANVIER!$G$109,$E49)+COUNTIF(JANVIER!$G$119,$E49)+COUNTIF(JANVIER!$G$129,$E49)+COUNTIF(JANVIER!$G$139,$E49)+COUNTIF(JANVIER!$G$149,$E49)+COUNTIF(JANVIER!$G$159,$E49)+COUNTIF(JANVIER!$G$169,$E49)+COUNTIF(JANVIER!$G$179,$E49)+COUNTIF(JANVIER!$G$189,$E49)+COUNTIF(JANVIER!$G$199,$E49)+COUNTIF(JANVIER!$G$209,$E49)+COUNTIF(JANVIER!$G$219,$E49)+COUNTIF(JANVIER!$G$229,$E49)+COUNTIF(JANVIER!$G$239,$E49)+COUNTIF(JANVIER!$G$249,$E49)+COUNTIF(JANVIER!$G$259,$E49)+COUNTIF(JANVIER!$G$269,$E49)+COUNTIF(JANVIER!$G$279,$E49)+COUNTIF(JANVIER!$G$289,$E49)+COUNTIF(JANVIER!$G$299,$E49)+COUNTIF(JANVIER!$G$309:R350,$E49)</f>
        <v>0</v>
      </c>
      <c r="AB49" s="140">
        <f>COUNTIF(JANVIER!$H$8,$E49)+COUNTIF(JANVIER!$H$18,$E49)+COUNTIF(JANVIER!$H$28,$E49)+COUNTIF(JANVIER!$H$39,$E49)+COUNTIF(JANVIER!$H$49,$E49)+COUNTIF(JANVIER!$H$59,$E49)+COUNTIF(JANVIER!$H$69,$E49)+COUNTIF(JANVIER!$H$79,$E49)+COUNTIF(JANVIER!$H$89,$E49)+COUNTIF(JANVIER!$H$99,$E49)+COUNTIF(JANVIER!$H$109,$E49)+COUNTIF(JANVIER!$H$119,$E49)+COUNTIF(JANVIER!$H$129,$E49)+COUNTIF(JANVIER!$H$139,$E49)+COUNTIF(JANVIER!$H$149,$E49)+COUNTIF(JANVIER!$H$159,$E49)+COUNTIF(JANVIER!$H$169,$E49)+COUNTIF(JANVIER!$H$179,$E49)+COUNTIF(JANVIER!$H$189,$E49)+COUNTIF(JANVIER!$H$199,$E49)+COUNTIF(JANVIER!$H$209,$E49)+COUNTIF(JANVIER!$H$219,$E49)+COUNTIF(JANVIER!$H$229,$E49)+COUNTIF(JANVIER!$H$239,$E49)+COUNTIF(JANVIER!$H$249,$E49)+COUNTIF(JANVIER!$H$259,$E49)+COUNTIF(JANVIER!$H$269,$E49)+COUNTIF(JANVIER!$H$279,$E49)+COUNTIF(JANVIER!$H$289,$E49)+COUNTIF(JANVIER!$H$299,$E49)+COUNTIF(JANVIER!$H$309,$E49)</f>
        <v>0</v>
      </c>
      <c r="AC49" s="48">
        <f t="shared" si="5"/>
        <v>0</v>
      </c>
      <c r="AD49" s="136">
        <f t="shared" si="6"/>
        <v>0</v>
      </c>
      <c r="AE49" s="49">
        <f t="shared" si="7"/>
        <v>0</v>
      </c>
      <c r="AF49" s="80"/>
      <c r="AG49" s="55">
        <f>COUNTIF(JANVIER!J$6,$E49)+COUNTIF(JANVIER!$J$16,$E49)+COUNTIF(JANVIER!$J$26,$E49)+COUNTIF(JANVIER!$J$37,$E49)+COUNTIF(JANVIER!$J$47,$E49)+COUNTIF(JANVIER!$J$57,$E49)+COUNTIF(JANVIER!$J$67,$E49)+COUNTIF(JANVIER!$J$77,$E49)+COUNTIF(JANVIER!$J$87,$E49)+COUNTIF(JANVIER!$J$97,$E49)+COUNTIF(JANVIER!$J$107,$E49)+COUNTIF(JANVIER!$J$117,$E49)+COUNTIF(JANVIER!$J$127,$E49)+COUNTIF(JANVIER!$J$137,$E49)+COUNTIF(JANVIER!$J$147,$E49)+COUNTIF(JANVIER!$J$157,$E49)+COUNTIF(JANVIER!$J$167,$E49)+COUNTIF(JANVIER!$J$177,$E49)+COUNTIF(JANVIER!$J$187,$E49)+COUNTIF(JANVIER!$J$197,$E49)+COUNTIF(JANVIER!$J$207,$E49)+COUNTIF(JANVIER!$J$217,$E49)+COUNTIF(JANVIER!$J$227,$E49)+COUNTIF(JANVIER!$J$237,$E49)+COUNTIF(JANVIER!$J$247,$E49)+COUNTIF(JANVIER!$J$257,$E49)+COUNTIF(JANVIER!$J$267,$E49)+COUNTIF(JANVIER!$J$277,$E49)+COUNTIF(JANVIER!$J$287,$E49)+COUNTIF(JANVIER!$J$297,$E49)+COUNTIF(JANVIER!$J$307,$E49)</f>
        <v>0</v>
      </c>
      <c r="AH49" s="140">
        <f>COUNTIF(JANVIER!K$6,$E49)+COUNTIF(JANVIER!$K$16,$E49)+COUNTIF(JANVIER!$K$26,$E49)+COUNTIF(JANVIER!$K$37,$E49)+COUNTIF(JANVIER!$K$47,$E49)+COUNTIF(JANVIER!$K$57,$E49)+COUNTIF(JANVIER!$K$67,$E49)+COUNTIF(JANVIER!$K$77,$E49)+COUNTIF(JANVIER!$K$87,$E49)+COUNTIF(JANVIER!$K$97,$E49)+COUNTIF(JANVIER!$K$107,$E49)+COUNTIF(JANVIER!$K$117,$E49)+COUNTIF(JANVIER!$K$127,$E49)+COUNTIF(JANVIER!$K$137,$E49)+COUNTIF(JANVIER!$K$147,$E49)+COUNTIF(JANVIER!$K$157,$E49)+COUNTIF(JANVIER!$K$167,$E49)+COUNTIF(JANVIER!$K$177,$E49)+COUNTIF(JANVIER!$K$187,$E49)+COUNTIF(JANVIER!$K$197,$E49)+COUNTIF(JANVIER!$K$207,$E49)+COUNTIF(JANVIER!$K$217,$E49)+COUNTIF(JANVIER!$K$227,$E49)+COUNTIF(JANVIER!$K$237,$E49)+COUNTIF(JANVIER!$K$247,$E49)+COUNTIF(JANVIER!$K$257,$E49)+COUNTIF(JANVIER!$K$267,$E49)+COUNTIF(JANVIER!$K$277,$E49)+COUNTIF(JANVIER!$K$287,$E49)+COUNTIF(JANVIER!$K$297,$E49)+COUNTIF(JANVIER!$K$307,$E49)</f>
        <v>0</v>
      </c>
      <c r="AI49" s="55">
        <f>COUNTIF(JANVIER!$J$7,$E49)+COUNTIF(JANVIER!$J$17,$E49)+COUNTIF(JANVIER!$J$27,$E49)+COUNTIF(JANVIER!$J$38,$E49)+COUNTIF(JANVIER!$J$48,$E49)+COUNTIF(JANVIER!$J$58,$E49)+COUNTIF(JANVIER!$J$68,$E49)+COUNTIF(JANVIER!$J$78,$E49)+COUNTIF(JANVIER!$J$88,$E49)+COUNTIF(JANVIER!$J$98,$E49)+COUNTIF(JANVIER!$J$108,$E49)+COUNTIF(JANVIER!$J$118,$E49)+COUNTIF(JANVIER!$J$128,$E49)+COUNTIF(JANVIER!$J$138,$E49)+COUNTIF(JANVIER!$J$148,$E49)+COUNTIF(JANVIER!$J$158,$E49)+COUNTIF(JANVIER!$J$168,$E49)+COUNTIF(JANVIER!$J$178,$E49)+COUNTIF(JANVIER!$J$188,$E49)+COUNTIF(JANVIER!$J$198,$E49)+COUNTIF(JANVIER!$J$208,$E49)+COUNTIF(JANVIER!$J$218,$E49)+COUNTIF(JANVIER!$J$228,$E49)+COUNTIF(JANVIER!$J$238,$E49)+COUNTIF(JANVIER!$J$248,$E49)+COUNTIF(JANVIER!$J$258,$E49)+COUNTIF(JANVIER!$J$268,$E49)+COUNTIF(JANVIER!$J$278,$E49)+COUNTIF(JANVIER!$J$288,$E49)+COUNTIF(JANVIER!$J$298,$E49)+COUNTIF(JANVIER!$J$308,$E49)</f>
        <v>0</v>
      </c>
      <c r="AJ49" s="140">
        <f>COUNTIF(JANVIER!$K$7,$E49)+COUNTIF(JANVIER!$K$17,$E49)+COUNTIF(JANVIER!$K$27,$E49)+COUNTIF(JANVIER!$K$38,$E49)+COUNTIF(JANVIER!$K$48,$E49)+COUNTIF(JANVIER!$K$58,$E49)+COUNTIF(JANVIER!$K$68,$E49)+COUNTIF(JANVIER!$K$78,$E49)+COUNTIF(JANVIER!$K$88,$E49)+COUNTIF(JANVIER!$K$98,$E49)+COUNTIF(JANVIER!$K$108,$E49)+COUNTIF(JANVIER!$K$118,$E49)+COUNTIF(JANVIER!$K$128,$E49)+COUNTIF(JANVIER!$K$138,$E49)+COUNTIF(JANVIER!$K$148,$E49)+COUNTIF(JANVIER!$K$158,$E49)+COUNTIF(JANVIER!$K$168,$E49)+COUNTIF(JANVIER!$K$178,$E49)+COUNTIF(JANVIER!$K$188,$E49)+COUNTIF(JANVIER!$K$198,$E49)+COUNTIF(JANVIER!$K$208,$E49)+COUNTIF(JANVIER!$K$218,$E49)+COUNTIF(JANVIER!$K$228,$E49)+COUNTIF(JANVIER!$K$238,$E49)+COUNTIF(JANVIER!$K$248,$E49)+COUNTIF(JANVIER!$K$258,$E49)+COUNTIF(JANVIER!$K$268,$E49)+COUNTIF(JANVIER!$K$278,$E49)+COUNTIF(JANVIER!$K$288,$E49)+COUNTIF(JANVIER!$K$298,$E49)+COUNTIF(JANVIER!$K$308,$E49)</f>
        <v>0</v>
      </c>
      <c r="AK49" s="55">
        <f>COUNTIF(JANVIER!J$8,$E49)+COUNTIF(JANVIER!$J$18,$E49)+COUNTIF(JANVIER!$J$28,$E49)+COUNTIF(JANVIER!$J$39,$E49)+COUNTIF(JANVIER!$J$49,$E49)+COUNTIF(JANVIER!$J$59,$E49)+COUNTIF(JANVIER!$J$69,$E49)+COUNTIF(JANVIER!$J$79,$E49)+COUNTIF(JANVIER!$J$89,$E49)+COUNTIF(JANVIER!$J$99,$E49)+COUNTIF(JANVIER!$J$109,$E49)+COUNTIF(JANVIER!$J$119,$E49)+COUNTIF(JANVIER!$J$129,$E49)+COUNTIF(JANVIER!$J$139,$E49)+COUNTIF(JANVIER!$J$149,$E49)+COUNTIF(JANVIER!$J$159,$E49)+COUNTIF(JANVIER!$J$169,$E49)+COUNTIF(JANVIER!$J$179,$E49)+COUNTIF(JANVIER!$J$189,$E49)+COUNTIF(JANVIER!$J$199,$E49)+COUNTIF(JANVIER!$J$209,$E49)+COUNTIF(JANVIER!$J$219,$E49)+COUNTIF(JANVIER!$J$229,$E49)+COUNTIF(JANVIER!$J$239,$E49)+COUNTIF(JANVIER!$J$249,$E49)+COUNTIF(JANVIER!$J$259,$E49)+COUNTIF(JANVIER!$J$269,$E49)+COUNTIF(JANVIER!$J$279,$E49)+COUNTIF(JANVIER!$J$289,$E49)+COUNTIF(JANVIER!$J$299,$E49)+COUNTIF(JANVIER!$J$309,$E49)</f>
        <v>0</v>
      </c>
      <c r="AL49" s="140">
        <f>COUNTIF(JANVIER!K$8,$E49)+COUNTIF(JANVIER!$K$18,$E49)+COUNTIF(JANVIER!$K$28,$E49)+COUNTIF(JANVIER!$K$39,$E49)+COUNTIF(JANVIER!$K$49,$E49)+COUNTIF(JANVIER!$K$59,$E49)+COUNTIF(JANVIER!$K$69,$E49)+COUNTIF(JANVIER!$K$79,$E49)+COUNTIF(JANVIER!$K$89,$E49)+COUNTIF(JANVIER!$K$99,$E49)+COUNTIF(JANVIER!$K$109,$E49)+COUNTIF(JANVIER!$K$119,$E49)+COUNTIF(JANVIER!$K$129,$E49)+COUNTIF(JANVIER!$K$139,$E49)+COUNTIF(JANVIER!$K$149,$E49)+COUNTIF(JANVIER!$K$159,$E49)+COUNTIF(JANVIER!$K$169,$E49)+COUNTIF(JANVIER!$K$179,$E49)+COUNTIF(JANVIER!$K$189,$E49)+COUNTIF(JANVIER!$K$199,$E49)+COUNTIF(JANVIER!$K$209,$E49)+COUNTIF(JANVIER!$K$219,$E49)+COUNTIF(JANVIER!$K$229,$E49)+COUNTIF(JANVIER!$K$239,$E49)+COUNTIF(JANVIER!$K$249,$E49)+COUNTIF(JANVIER!$K$259,$E49)+COUNTIF(JANVIER!$K$269,$E49)+COUNTIF(JANVIER!$K$279,$E49)+COUNTIF(JANVIER!$K$289,$E49)+COUNTIF(JANVIER!$K$299,$E49)+COUNTIF(JANVIER!$K$309,$E49)</f>
        <v>0</v>
      </c>
      <c r="AM49" s="55">
        <f>COUNTIF(JANVIER!J$9,$E49)+COUNTIF(JANVIER!$J$19,$E49)+COUNTIF(JANVIER!$J$29,$E49)+COUNTIF(JANVIER!$J$40,$E49)+COUNTIF(JANVIER!$J$50,$E49)+COUNTIF(JANVIER!$J$60,$E49)+COUNTIF(JANVIER!$J$70,$E49)+COUNTIF(JANVIER!$J$80,$E49)+COUNTIF(JANVIER!$J$90,$E49)+COUNTIF(JANVIER!$J$100,$E49)+COUNTIF(JANVIER!$J$110,$E49)+COUNTIF(JANVIER!$J$120,$E49)+COUNTIF(JANVIER!$J$130,$E49)+COUNTIF(JANVIER!$J$140,$E49)+COUNTIF(JANVIER!$J$150,$E49)+COUNTIF(JANVIER!$J$160,$E49)+COUNTIF(JANVIER!$J$170,$E49)+COUNTIF(JANVIER!$J$180,$E49)+COUNTIF(JANVIER!$J$190,$E49)+COUNTIF(JANVIER!$J$200,$E49)+COUNTIF(JANVIER!$J$210,$E49)+COUNTIF(JANVIER!$J$220,$E49)+COUNTIF(JANVIER!$J$230,$E49)+COUNTIF(JANVIER!$J$240,$E49)+COUNTIF(JANVIER!$J$250,$E49)+COUNTIF(JANVIER!$J$260,$E49)+COUNTIF(JANVIER!$J$270,$E49)+COUNTIF(JANVIER!$J$280,$E49)+COUNTIF(JANVIER!$J$290,$E49)+COUNTIF(JANVIER!$J$300,$E49)+COUNTIF(JANVIER!$J$310,$E49)</f>
        <v>0</v>
      </c>
      <c r="AN49" s="140">
        <f>COUNTIF(JANVIER!K$9,$E49)+COUNTIF(JANVIER!$K$19,$E49)+COUNTIF(JANVIER!$K$29,$E49)+COUNTIF(JANVIER!$K$40,$E49)+COUNTIF(JANVIER!$K$50,$E49)+COUNTIF(JANVIER!$K$60,$E49)+COUNTIF(JANVIER!$K$70,$E49)+COUNTIF(JANVIER!$K$80,$E49)+COUNTIF(JANVIER!$K$90,$E49)+COUNTIF(JANVIER!$K$100,$E49)+COUNTIF(JANVIER!$K$110,$E49)+COUNTIF(JANVIER!$K$120,$E49)+COUNTIF(JANVIER!$K$130,$E49)+COUNTIF(JANVIER!$K$140,$E49)+COUNTIF(JANVIER!$K$150,$E49)+COUNTIF(JANVIER!$K$160,$E49)+COUNTIF(JANVIER!$K$170,$E49)+COUNTIF(JANVIER!$K$180,$E49)+COUNTIF(JANVIER!$K$190,$E49)+COUNTIF(JANVIER!$K$200,$E49)+COUNTIF(JANVIER!$K$210,$E49)+COUNTIF(JANVIER!$K$220,$E49)+COUNTIF(JANVIER!$K$230,$E49)+COUNTIF(JANVIER!$K$240,$E49)+COUNTIF(JANVIER!$K$250,$E49)+COUNTIF(JANVIER!$K$260,$E49)+COUNTIF(JANVIER!$K$270,$E49)+COUNTIF(JANVIER!$K$280,$E49)+COUNTIF(JANVIER!$K$290,$E49)+COUNTIF(JANVIER!$K$300,$E49)+COUNTIF(JANVIER!$K$310,$E49)</f>
        <v>0</v>
      </c>
      <c r="AO49" s="55">
        <f>COUNTIF(JANVIER!J$10,$E49)+COUNTIF(JANVIER!$J$20,$E49)+COUNTIF(JANVIER!$J$30,$E49)+COUNTIF(JANVIER!$J$41,$E49)+COUNTIF(JANVIER!$J$51,$E49)+COUNTIF(JANVIER!$J$61,$E49)+COUNTIF(JANVIER!$J$71,$E49)+COUNTIF(JANVIER!$J$81,$E49)+COUNTIF(JANVIER!$J$91,$E49)+COUNTIF(JANVIER!$J$101,$E49)+COUNTIF(JANVIER!$J$111,$E49)+COUNTIF(JANVIER!$J$121,$E49)+COUNTIF(JANVIER!$J$131,$E49)+COUNTIF(JANVIER!$J$141,$E49)+COUNTIF(JANVIER!$J$151,$E49)+COUNTIF(JANVIER!$J$161,$E49)+COUNTIF(JANVIER!$J$171,$E49)+COUNTIF(JANVIER!$J$181,$E49)+COUNTIF(JANVIER!$J$191,$E49)+COUNTIF(JANVIER!$J$201,$E49)+COUNTIF(JANVIER!$J$211,$E49)+COUNTIF(JANVIER!$J$221,$E49)+COUNTIF(JANVIER!$J$231,$E49)+COUNTIF(JANVIER!$J$241,$E49)+COUNTIF(JANVIER!$J$251,$E49)+COUNTIF(JANVIER!$J$261,$E49)+COUNTIF(JANVIER!$J$271,$E49)+COUNTIF(JANVIER!$J$281,$E49)+COUNTIF(JANVIER!$J$291,$E49)+COUNTIF(JANVIER!$J$301,$E49)+COUNTIF(JANVIER!$J$311,$E49)</f>
        <v>0</v>
      </c>
      <c r="AP49" s="140">
        <f>COUNTIF(JANVIER!K$10,$E49)+COUNTIF(JANVIER!$K$20,$E49)+COUNTIF(JANVIER!$K$30,$E49)+COUNTIF(JANVIER!$K$40,$E49)+COUNTIF(JANVIER!$K$50,$E49)+COUNTIF(JANVIER!$K$60,$E49)+COUNTIF(JANVIER!$K$70,$E49)+COUNTIF(JANVIER!$K$80,$E49)+COUNTIF(JANVIER!$K$90,$E49)+COUNTIF(JANVIER!$K$100,$E49)+COUNTIF(JANVIER!$K$110,$E49)+COUNTIF(JANVIER!$K$120,$E49)+COUNTIF(JANVIER!$K$130,$E49)+COUNTIF(JANVIER!$K$140,$E49)+COUNTIF(JANVIER!$K$150,$E49)+COUNTIF(JANVIER!$K$160,$E49)+COUNTIF(JANVIER!$K$170,$E49)+COUNTIF(JANVIER!$K$180,$E49)+COUNTIF(JANVIER!$K$190,$E49)+COUNTIF(JANVIER!$K$200,$E49)+COUNTIF(JANVIER!$K$210,$E49)+COUNTIF(JANVIER!$K$220,$E49)+COUNTIF(JANVIER!$K$230,$E49)+COUNTIF(JANVIER!$K$240,$E49)+COUNTIF(JANVIER!$K$250,$E49)+COUNTIF(JANVIER!$K$260,$E49)+COUNTIF(JANVIER!$K$270,$E49)+COUNTIF(JANVIER!$K$280,$E49)+COUNTIF(JANVIER!$K$290,$E49)+COUNTIF(JANVIER!$K$300,$E49)+COUNTIF(JANVIER!$K$310,$E49)</f>
        <v>0</v>
      </c>
      <c r="AQ49" s="55">
        <f>COUNTIF(JANVIER!J$11,$E49)+COUNTIF(JANVIER!$J$21,$E49)+COUNTIF(JANVIER!$J$31,$E49)+COUNTIF(JANVIER!$J$42,$E49)+COUNTIF(JANVIER!$J$52,$E49)+COUNTIF(JANVIER!$J$62,$E49)+COUNTIF(JANVIER!$J$72,$E49)+COUNTIF(JANVIER!$J$82,$E49)+COUNTIF(JANVIER!$J$92,$E49)+COUNTIF(JANVIER!$J$102,$E49)+COUNTIF(JANVIER!$J$112,$E49)+COUNTIF(JANVIER!$J$122,$E49)+COUNTIF(JANVIER!$J$132,$E49)+COUNTIF(JANVIER!$J$142,$E49)+COUNTIF(JANVIER!$J$152,$E49)+COUNTIF(JANVIER!$J$162,$E49)+COUNTIF(JANVIER!$J$172,$E49)+COUNTIF(JANVIER!$J$182,$E49)+COUNTIF(JANVIER!$J$192,$E49)+COUNTIF(JANVIER!$J$202,$E49)+COUNTIF(JANVIER!$J$212,$E49)+COUNTIF(JANVIER!$J$222,$E49)+COUNTIF(JANVIER!$J$232,$E49)+COUNTIF(JANVIER!$J$242,$E49)+COUNTIF(JANVIER!$J$252,$E49)+COUNTIF(JANVIER!$J$262,$E49)+COUNTIF(JANVIER!$J$272,$E49)+COUNTIF(JANVIER!$J$282,$E49)+COUNTIF(JANVIER!$J$292,$E49)+COUNTIF(JANVIER!$J$302,$E49)+COUNTIF(JANVIER!$J$312,$E49)</f>
        <v>0</v>
      </c>
      <c r="AR49" s="140">
        <f>COUNTIF(JANVIER!K$11,$E49)+COUNTIF(JANVIER!$K$21,$E49)+COUNTIF(JANVIER!$K$32,$E49)+COUNTIF(JANVIER!$K$42,$E49)+COUNTIF(JANVIER!$K$52,$E49)+COUNTIF(JANVIER!$K$62,$E49)+COUNTIF(JANVIER!$K$72,$E49)+COUNTIF(JANVIER!$K$82,$E49)+COUNTIF(JANVIER!$K$92,$E49)+COUNTIF(JANVIER!$K$102,$E49)+COUNTIF(JANVIER!$K$112,$E49)+COUNTIF(JANVIER!$K$122,$E49)+COUNTIF(JANVIER!$K$132,$E49)+COUNTIF(JANVIER!$K$142,$E49)+COUNTIF(JANVIER!$K$152,$E49)+COUNTIF(JANVIER!$K$162,$E49)+COUNTIF(JANVIER!$K$172,$E49)+COUNTIF(JANVIER!$K$182,$E49)+COUNTIF(JANVIER!$K$192,$E49)+COUNTIF(JANVIER!$K$202,$E49)+COUNTIF(JANVIER!$K$212,$E49)+COUNTIF(JANVIER!$K$222,$E49)+COUNTIF(JANVIER!$K$232,$E49)+COUNTIF(JANVIER!$K$242,$E49)+COUNTIF(JANVIER!$K$252,$E49)+COUNTIF(JANVIER!$K$262,$E49)+COUNTIF(JANVIER!$K$272,$E49)+COUNTIF(JANVIER!$K$282,$E49)+COUNTIF(JANVIER!$K$292,$E49)+COUNTIF(JANVIER!$K$302,$E49)+COUNTIF(JANVIER!$K$312,$E49)</f>
        <v>0</v>
      </c>
      <c r="AS49" s="158">
        <f t="shared" si="8"/>
        <v>0</v>
      </c>
      <c r="AT49" s="80"/>
      <c r="AU49" s="2">
        <f>COUNTIF(JANVIER!M$6,$E49)+COUNTIF(JANVIER!$M$16,$E49)+COUNTIF(JANVIER!$M$26,$E49)+COUNTIF(JANVIER!$M$37,$E49)+COUNTIF(JANVIER!$M$47,$E49)+COUNTIF(JANVIER!$M$57,$E49)+COUNTIF(JANVIER!$M$67,$E49)+COUNTIF(JANVIER!$M$77,$E49)+COUNTIF(JANVIER!$M$87,$E49)+COUNTIF(JANVIER!$M$97,$E49)+COUNTIF(JANVIER!$M$107,$E49)+COUNTIF(JANVIER!$M$117,$E49)+COUNTIF(JANVIER!$M$127,$E49)+COUNTIF(JANVIER!$M$137,$E49)+COUNTIF(JANVIER!$M$147,$E49)+COUNTIF(JANVIER!$M$157,$E49)+COUNTIF(JANVIER!$M$167,$E49)+COUNTIF(JANVIER!$M$177,$E49)+COUNTIF(JANVIER!$M$187,$E49)+COUNTIF(JANVIER!$M$197,$E49)+COUNTIF(JANVIER!$M$207,$E49)+COUNTIF(JANVIER!$M$217,$E49)+COUNTIF(JANVIER!$M$227,$E49)+COUNTIF(JANVIER!$M$237,$E49)+COUNTIF(JANVIER!$M$247,$E49)+COUNTIF(JANVIER!$M$257,$E49)+COUNTIF(JANVIER!$M$267,$E49)+COUNTIF(JANVIER!$M$277,$E49)+COUNTIF(JANVIER!$M$287,$E49)+COUNTIF(JANVIER!$M$297,$E49)+COUNTIF(JANVIER!$M$307,$E49)</f>
        <v>0</v>
      </c>
      <c r="AV49" s="138">
        <f>COUNTIF(JANVIER!N$6,$E49)+COUNTIF(JANVIER!$N$16,$E49)+COUNTIF(JANVIER!$N$26,$E49)+COUNTIF(JANVIER!$N$37,$E49)+COUNTIF(JANVIER!$N$47,$E49)+COUNTIF(JANVIER!$N$57,$E49)+COUNTIF(JANVIER!$N$67,$E49)+COUNTIF(JANVIER!$N$77,$E49)+COUNTIF(JANVIER!$N$87,$E49)+COUNTIF(JANVIER!$N$97,$E49)+COUNTIF(JANVIER!$N$107,$E49)+COUNTIF(JANVIER!$N$117,$E49)+COUNTIF(JANVIER!$N$127,$E49)+COUNTIF(JANVIER!$N$137,$E49)+COUNTIF(JANVIER!$N$147,$E49)+COUNTIF(JANVIER!$N$157,$E49)+COUNTIF(JANVIER!$N$167,$E49)+COUNTIF(JANVIER!$N$177,$E49)+COUNTIF(JANVIER!$N$187,$E49)+COUNTIF(JANVIER!$N$197,$E49)+COUNTIF(JANVIER!$N$207,$E49)+COUNTIF(JANVIER!$N$217,$E49)+COUNTIF(JANVIER!$N$227,$E49)+COUNTIF(JANVIER!$N$237,$E49)+COUNTIF(JANVIER!$N$247,$E49)+COUNTIF(JANVIER!$N$257,$E49)+COUNTIF(JANVIER!$N$267,$E49)+COUNTIF(JANVIER!$N$277,$E49)+COUNTIF(JANVIER!$N$287,$E49)+COUNTIF(JANVIER!$N$297,$E49)+COUNTIF(JANVIER!$N$307,$E49)</f>
        <v>0</v>
      </c>
      <c r="AW49" s="2">
        <f>COUNTIF(JANVIER!$M$7,$E49)+COUNTIF(JANVIER!$M$17,$E49)+COUNTIF(JANVIER!$M$27,$E49)+COUNTIF(JANVIER!$M$38,$E49)+COUNTIF(JANVIER!$M$48,$E49)+COUNTIF(JANVIER!$M$58,$E49)+COUNTIF(JANVIER!$M$68,$E49)+COUNTIF(JANVIER!$M$78,$E49)+COUNTIF(JANVIER!$M$88,$E49)+COUNTIF(JANVIER!$M$98,$E49)+COUNTIF(JANVIER!$M$108,$E49)+COUNTIF(JANVIER!$M$118,$E49)+COUNTIF(JANVIER!$M$128,$E49)+COUNTIF(JANVIER!$M$138,$E49)+COUNTIF(JANVIER!$M$148,$E49)+COUNTIF(JANVIER!$M$158,$E49)+COUNTIF(JANVIER!$M$168,$E49)+COUNTIF(JANVIER!$M$178,$E49)+COUNTIF(JANVIER!$M$188,$E49)+COUNTIF(JANVIER!$M$198,$E49)+COUNTIF(JANVIER!$M$208,$E49)+COUNTIF(JANVIER!$M$218,$E49)+COUNTIF(JANVIER!$M$228,$E49)+COUNTIF(JANVIER!$M$238,$E49)+COUNTIF(JANVIER!$M$248,$E49)+COUNTIF(JANVIER!$M$258,$E49)+COUNTIF(JANVIER!$M$268,$E49)+COUNTIF(JANVIER!$M$278,$E49)+COUNTIF(JANVIER!$M$288,$E49)+COUNTIF(JANVIER!$M$298,$E49)+COUNTIF(JANVIER!$M$308,$E49)</f>
        <v>0</v>
      </c>
      <c r="AX49" s="138">
        <f>COUNTIF(JANVIER!N$7,$E49)+COUNTIF(JANVIER!$N$17,$E49)+COUNTIF(JANVIER!$N$27,$E49)+COUNTIF(JANVIER!$N$38,$E49)+COUNTIF(JANVIER!$N$48,$E49)+COUNTIF(JANVIER!$N$58,$E49)+COUNTIF(JANVIER!$N$68,$E49)+COUNTIF(JANVIER!$N$78,$E49)+COUNTIF(JANVIER!$N$88,$E49)+COUNTIF(JANVIER!$N$98,$E49)+COUNTIF(JANVIER!$N$108,$E49)+COUNTIF(JANVIER!$N$118,$E49)+COUNTIF(JANVIER!$N$128,$E49)+COUNTIF(JANVIER!$N$138,$E49)+COUNTIF(JANVIER!$N$148,$E49)+COUNTIF(JANVIER!$N$158,$E49)+COUNTIF(JANVIER!$N$168,$E49)+COUNTIF(JANVIER!$N$178,$E49)+COUNTIF(JANVIER!$N$188,$E49)+COUNTIF(JANVIER!$N$198,$E49)+COUNTIF(JANVIER!$N$208,$E49)+COUNTIF(JANVIER!$N$218,$E49)+COUNTIF(JANVIER!$N$228,$E49)+COUNTIF(JANVIER!$N$238,$E49)+COUNTIF(JANVIER!$N$248,$E49)+COUNTIF(JANVIER!$N$258,$E49)+COUNTIF(JANVIER!$N$268,$E49)+COUNTIF(JANVIER!$N$278,$E49)+COUNTIF(JANVIER!$N$288,$E49)+COUNTIF(JANVIER!$N$298,$E49)+COUNTIF(JANVIER!$N$308,$E49)</f>
        <v>0</v>
      </c>
      <c r="AY49" s="98">
        <f>COUNTIF(JANVIER!M$8,$E49)+COUNTIF(JANVIER!$M$18,$E49)+COUNTIF(JANVIER!$M$28,$E49)+COUNTIF(JANVIER!$M$39,$E49)+COUNTIF(JANVIER!$M$49,$E49)+COUNTIF(JANVIER!$M$59,$E49)+COUNTIF(JANVIER!$M$69,$E49)+COUNTIF(JANVIER!$M$79,$E49)+COUNTIF(JANVIER!$M$89,$E49)+COUNTIF(JANVIER!$M$99,$E49)+COUNTIF(JANVIER!$M$109,$E49)+COUNTIF(JANVIER!$M$119,$E49)+COUNTIF(JANVIER!$M$129,$E49)+COUNTIF(JANVIER!$M$139,$E49)+COUNTIF(JANVIER!$M$149,$E49)+COUNTIF(JANVIER!$M$159,$E49)+COUNTIF(JANVIER!$M$169,$E49)+COUNTIF(JANVIER!$M$179,$E49)+COUNTIF(JANVIER!$M$189,$E49)+COUNTIF(JANVIER!$M$199,$E49)+COUNTIF(JANVIER!$M$209,$E49)+COUNTIF(JANVIER!$M$219,$E49)+COUNTIF(JANVIER!$M$229,$E49)+COUNTIF(JANVIER!$M$239,$E49)+COUNTIF(JANVIER!$M$249,$E49)+COUNTIF(JANVIER!$M$259,$E49)+COUNTIF(JANVIER!$M$269,$E49)+COUNTIF(JANVIER!$M$279,$E49)+COUNTIF(JANVIER!$M$289,$E49)+COUNTIF(JANVIER!$M$299,$E49)+COUNTIF(JANVIER!$M$309,$E49)</f>
        <v>0</v>
      </c>
      <c r="AZ49" s="136">
        <f>COUNTIF(JANVIER!N$8,$E49)+COUNTIF(JANVIER!$N$18,$E49)+COUNTIF(JANVIER!$N$28,$E49)+COUNTIF(JANVIER!$N$39,$E49)+COUNTIF(JANVIER!$N$49,$E49)+COUNTIF(JANVIER!$N$59,$E49)+COUNTIF(JANVIER!$N$69,$E49)+COUNTIF(JANVIER!$N$79,$E49)+COUNTIF(JANVIER!$N$89,$E49)+COUNTIF(JANVIER!$N$99,$E49)+COUNTIF(JANVIER!$N$109,$E49)+COUNTIF(JANVIER!$N$119,$E49)+COUNTIF(JANVIER!$N$129,$E49)+COUNTIF(JANVIER!$N$139,$E49)+COUNTIF(JANVIER!$N$149,$E49)+COUNTIF(JANVIER!$N$159,$E49)+COUNTIF(JANVIER!$N$169,$E49)+COUNTIF(JANVIER!$N$179,$E49)+COUNTIF(JANVIER!$N$189,$E49)+COUNTIF(JANVIER!$N$199,$E49)+COUNTIF(JANVIER!$N$209,$E49)+COUNTIF(JANVIER!$N$219,$E49)+COUNTIF(JANVIER!$N$229,$E49)+COUNTIF(JANVIER!$N$239,$E49)+COUNTIF(JANVIER!$N$249,$E49)+COUNTIF(JANVIER!$N$259,$E49)+COUNTIF(JANVIER!$N$269,$E49)+COUNTIF(JANVIER!$N$279,$E49)+COUNTIF(JANVIER!$N$289,$E49)+COUNTIF(JANVIER!$N$299,$E49)+COUNTIF(JANVIER!$N$309,$E49)</f>
        <v>0</v>
      </c>
      <c r="BA49" s="98">
        <f>COUNTIF(JANVIER!M$9,$E49)+COUNTIF(JANVIER!$M$19,$E49)+COUNTIF(JANVIER!$M$29,$E49)+COUNTIF(JANVIER!$M$40,$E49)+COUNTIF(JANVIER!$M$50,$E49)+COUNTIF(JANVIER!$M$60,$E49)+COUNTIF(JANVIER!$M$70,$E49)+COUNTIF(JANVIER!$M$80,$E49)+COUNTIF(JANVIER!$M$90,$E49)+COUNTIF(JANVIER!$M$100,$E49)+COUNTIF(JANVIER!$M$110,$E49)+COUNTIF(JANVIER!$M$120,$E49)+COUNTIF(JANVIER!$M$130,$E49)+COUNTIF(JANVIER!$M$140,$E49)+COUNTIF(JANVIER!$M$150,$E49)+COUNTIF(JANVIER!$M$160,$E49)+COUNTIF(JANVIER!$M$170,$E49)+COUNTIF(JANVIER!$M$180,$E49)+COUNTIF(JANVIER!$M$190,$E49)+COUNTIF(JANVIER!$M$200,$E49)+COUNTIF(JANVIER!$M$210,$E49)+COUNTIF(JANVIER!$M$220,$E49)+COUNTIF(JANVIER!$M$230,$E49)+COUNTIF(JANVIER!$M$240,$E49)+COUNTIF(JANVIER!$M$250,$E49)+COUNTIF(JANVIER!$M$260,$E49)+COUNTIF(JANVIER!$M$270,$E49)+COUNTIF(JANVIER!$M$280,$E49)+COUNTIF(JANVIER!$M$290,$E49)+COUNTIF(JANVIER!$M$300,$E49)+COUNTIF(JANVIER!$M$310,$E49)</f>
        <v>0</v>
      </c>
      <c r="BB49" s="136">
        <f>COUNTIF(JANVIER!N$9,$E49)+COUNTIF(JANVIER!$N$19,$E49)+COUNTIF(JANVIER!$N$29,$E49)+COUNTIF(JANVIER!$N$40,$E49)+COUNTIF(JANVIER!$N$50,$E49)+COUNTIF(JANVIER!$N$60,$E49)+COUNTIF(JANVIER!$N$70,$E49)+COUNTIF(JANVIER!$N$80,$E49)+COUNTIF(JANVIER!$N$90,$E49)+COUNTIF(JANVIER!$N$100,$E49)+COUNTIF(JANVIER!$N$110,$E49)+COUNTIF(JANVIER!$N$120,$E49)+COUNTIF(JANVIER!$N$130,$E49)+COUNTIF(JANVIER!$N$140,$E49)+COUNTIF(JANVIER!$N$150,$E49)+COUNTIF(JANVIER!$N$160,$E49)+COUNTIF(JANVIER!$N$170,$E49)+COUNTIF(JANVIER!$N$180,$E49)+COUNTIF(JANVIER!$N$190,$E49)+COUNTIF(JANVIER!$N$200,$E49)+COUNTIF(JANVIER!$N$210,$E49)+COUNTIF(JANVIER!$N$220,$E49)+COUNTIF(JANVIER!$N$230,$E49)+COUNTIF(JANVIER!$N$240,$E49)+COUNTIF(JANVIER!$N$250,$E49)+COUNTIF(JANVIER!$N$260,$E49)+COUNTIF(JANVIER!$N$270,$E49)+COUNTIF(JANVIER!$N$280,$E49)+COUNTIF(JANVIER!$N$290,$E49)+COUNTIF(JANVIER!$N$300,$E49)+COUNTIF(JANVIER!$N$310,$E49)</f>
        <v>0</v>
      </c>
      <c r="BC49" s="80"/>
      <c r="BD49" s="55">
        <f>COUNTIF(JANVIER!P$6,$E49)+COUNTIF(JANVIER!$P$16,$E49)+COUNTIF(JANVIER!$P$26,$E49)+COUNTIF(JANVIER!$P$37,$E49)+COUNTIF(JANVIER!$P$47,$E49)+COUNTIF(JANVIER!$P$57,$E49)+COUNTIF(JANVIER!$P$67,$E49)+COUNTIF(JANVIER!$P$77,$E49)+COUNTIF(JANVIER!$P$87,$E49)+COUNTIF(JANVIER!$P$97,$E49)+COUNTIF(JANVIER!$P$107,$E49)+COUNTIF(JANVIER!$P$117,$E49)+COUNTIF(JANVIER!$P$127,$E49)+COUNTIF(JANVIER!$P$137,$E49)+COUNTIF(JANVIER!$P$147,$E49)+COUNTIF(JANVIER!$P$157,$E49)+COUNTIF(JANVIER!$P$167,$E49)+COUNTIF(JANVIER!$P$177,$E49)+COUNTIF(JANVIER!$P$187,$E49)+COUNTIF(JANVIER!$P$197,$E49)+COUNTIF(JANVIER!$P$207,$E49)+COUNTIF(JANVIER!$P$217,$E49)+COUNTIF(JANVIER!$P$227,$E49)+COUNTIF(JANVIER!$P$237,$E49)+COUNTIF(JANVIER!$P$247,$E49)+COUNTIF(JANVIER!$P$257,$E49)+COUNTIF(JANVIER!$P$267,$E49)+COUNTIF(JANVIER!$P$277,$E49)+COUNTIF(JANVIER!$P$287,$E49)+COUNTIF(JANVIER!$P$297,$E49)+COUNTIF(JANVIER!$P$307,$E49)</f>
        <v>0</v>
      </c>
      <c r="BE49" s="140">
        <f>COUNTIF(JANVIER!Q$6,$E49)+COUNTIF(JANVIER!$P$16,$E49)+COUNTIF(JANVIER!$P$26,$E49)+COUNTIF(JANVIER!$P$37,$E49)+COUNTIF(JANVIER!$M$47,$E49)+COUNTIF(JANVIER!$P$57,$E49)+COUNTIF(JANVIER!$P$67,$E49)+COUNTIF(JANVIER!$P$77,$E49)+COUNTIF(JANVIER!$P$87,$E49)+COUNTIF(JANVIER!$P$97,$E49)+COUNTIF(JANVIER!$P$107,$E49)+COUNTIF(JANVIER!$P$117,$E49)+COUNTIF(JANVIER!$P$127,$E49)+COUNTIF(JANVIER!$P$137,$E49)+COUNTIF(JANVIER!$P$147,$E49)+COUNTIF(JANVIER!$P$157,$E49)+COUNTIF(JANVIER!$P$167,$E49)+COUNTIF(JANVIER!$P$177,$E49)+COUNTIF(JANVIER!$P$187,$E49)+COUNTIF(JANVIER!$P$197,$E49)+COUNTIF(JANVIER!$P$207,$E49)+COUNTIF(JANVIER!$P$217,$E49)+COUNTIF(JANVIER!$P$227,$E49)+COUNTIF(JANVIER!$P$237,$E49)+COUNTIF(JANVIER!$P$247,$E49)+COUNTIF(JANVIER!$P$257,$E49)+COUNTIF(JANVIER!$P$267,$E49)+COUNTIF(JANVIER!$P$277,$E49)+COUNTIF(JANVIER!$P$287,$E49)+COUNTIF(JANVIER!$P$297,$E49)+COUNTIF(JANVIER!$P$307,$E49)</f>
        <v>0</v>
      </c>
      <c r="BF49" s="55">
        <f>COUNTIF(JANVIER!$P$7,$E49)+COUNTIF(JANVIER!$P$17,$E49)+COUNTIF(JANVIER!$P$27,$E49)+COUNTIF(JANVIER!$P$38,$E49)+COUNTIF(JANVIER!$P$48,$E49)+COUNTIF(JANVIER!$P$58,$E49)+COUNTIF(JANVIER!$P$68,$E49)+COUNTIF(JANVIER!$P$78,$E49)+COUNTIF(JANVIER!$P$88,$E49)+COUNTIF(JANVIER!$P$98,$E49)+COUNTIF(JANVIER!$P$108,$E49)+COUNTIF(JANVIER!$P$118,$E49)+COUNTIF(JANVIER!$P$128,$E49)+COUNTIF(JANVIER!$P$138,$E49)+COUNTIF(JANVIER!$P$148,$E49)+COUNTIF(JANVIER!$P$158,$E49)+COUNTIF(JANVIER!$P$168,$E49)+COUNTIF(JANVIER!$P$178,$E49)+COUNTIF(JANVIER!$P$188,$E49)+COUNTIF(JANVIER!$P$198,$E49)+COUNTIF(JANVIER!$P$208,$E49)+COUNTIF(JANVIER!$P$218,$E49)+COUNTIF(JANVIER!$P$228,$E49)+COUNTIF(JANVIER!$P$238,$E49)+COUNTIF(JANVIER!$P$248,$E49)+COUNTIF(JANVIER!$P$258,$E49)+COUNTIF(JANVIER!$P$268,$E49)+COUNTIF(JANVIER!$P$278,$E49)+COUNTIF(JANVIER!$P$288,$E49)+COUNTIF(JANVIER!$P$298,$E49)+COUNTIF(JANVIER!$P$308,$E49)</f>
        <v>0</v>
      </c>
      <c r="BG49" s="140">
        <f>COUNTIF(JANVIER!$Q$7,$E49)+COUNTIF(JANVIER!$Q$17,$E49)+COUNTIF(JANVIER!$Q$27,$E49)+COUNTIF(JANVIER!$Q$38,$E49)+COUNTIF(JANVIER!$Q$48,$E49)+COUNTIF(JANVIER!$Q$58,$E49)+COUNTIF(JANVIER!$Q$68,$E49)+COUNTIF(JANVIER!$Q$78,$E49)+COUNTIF(JANVIER!$Q$88,$E49)+COUNTIF(JANVIER!$Q$98,$E49)+COUNTIF(JANVIER!$Q$108,$E49)+COUNTIF(JANVIER!$Q$118,$E49)+COUNTIF(JANVIER!$Q$128,$E49)+COUNTIF(JANVIER!$Q$138,$E49)+COUNTIF(JANVIER!$Q$148,$E49)+COUNTIF(JANVIER!$Q$158,$E49)+COUNTIF(JANVIER!$Q$168,$E49)+COUNTIF(JANVIER!$Q$178,$E49)+COUNTIF(JANVIER!$Q$188,$E49)+COUNTIF(JANVIER!$Q$198,$E49)+COUNTIF(JANVIER!$Q$208,$E49)+COUNTIF(JANVIER!$Q$218,$E49)+COUNTIF(JANVIER!$Q$228,$E49)+COUNTIF(JANVIER!$Q$238,$E49)+COUNTIF(JANVIER!$Q$248,$E49)+COUNTIF(JANVIER!$Q$258,$E49)+COUNTIF(JANVIER!$Q$268,$E49)+COUNTIF(JANVIER!$Q$278,$E49)+COUNTIF(JANVIER!$Q$288,$E49)+COUNTIF(JANVIER!$Q$298,$E49)+COUNTIF(JANVIER!$Q$308,$E49)</f>
        <v>0</v>
      </c>
      <c r="BH49" s="48">
        <f>COUNTIF(JANVIER!P$8,$E49)+COUNTIF(JANVIER!$P$18,$E49)+COUNTIF(JANVIER!$P$28,$E49)+COUNTIF(JANVIER!$P$39,$E49)+COUNTIF(JANVIER!$P$49,$E49)+COUNTIF(JANVIER!$P$59,$E49)+COUNTIF(JANVIER!$P$69,$E49)+COUNTIF(JANVIER!$P$79,$E49)+COUNTIF(JANVIER!$P$89,$E49)+COUNTIF(JANVIER!$P$99,$E49)+COUNTIF(JANVIER!$P$109,$E49)+COUNTIF(JANVIER!$P$119,$E49)+COUNTIF(JANVIER!$P$129,$E49)+COUNTIF(JANVIER!$P$139,$E49)+COUNTIF(JANVIER!$P$149,$E49)+COUNTIF(JANVIER!$P$159,$E49)+COUNTIF(JANVIER!$P$169,$E49)+COUNTIF(JANVIER!$P$179,$E49)+COUNTIF(JANVIER!$P$189,$E49)+COUNTIF(JANVIER!$P$199,$E49)+COUNTIF(JANVIER!$P$209,$E49)+COUNTIF(JANVIER!$P$219,$E49)+COUNTIF(JANVIER!$P$229,$E49)+COUNTIF(JANVIER!$P$239,$E49)+COUNTIF(JANVIER!$P$249,$E49)+COUNTIF(JANVIER!$P$259,$E49)+COUNTIF(JANVIER!$P$269,$E49)+COUNTIF(JANVIER!$P$279,$E49)+COUNTIF(JANVIER!$P$289,$E49)+COUNTIF(JANVIER!$P$299,$E49)+COUNTIF(JANVIER!$P$309,$E49)</f>
        <v>0</v>
      </c>
      <c r="BI49" s="151">
        <f>COUNTIF(JANVIER!Q$8,$E49)+COUNTIF(JANVIER!$Q$18,$E49)+COUNTIF(JANVIER!$Q$28,$E49)+COUNTIF(JANVIER!$Q$39,$E49)+COUNTIF(JANVIER!$Q$49,$E49)+COUNTIF(JANVIER!$Q$59,$E49)+COUNTIF(JANVIER!$Q$69,$E49)+COUNTIF(JANVIER!$Q$79,$E49)+COUNTIF(JANVIER!$Q$89,$E49)+COUNTIF(JANVIER!$Q$99,$E49)+COUNTIF(JANVIER!$Q$109,$E49)+COUNTIF(JANVIER!$Q$119,$E49)+COUNTIF(JANVIER!$Q$129,$E49)+COUNTIF(JANVIER!$Q$139,$E49)+COUNTIF(JANVIER!$Q$149,$E49)+COUNTIF(JANVIER!$Q$159,$E49)+COUNTIF(JANVIER!$Q$169,$E49)+COUNTIF(JANVIER!$Q$179,$E49)+COUNTIF(JANVIER!$Q$189,$E49)+COUNTIF(JANVIER!$Q$199,$E49)+COUNTIF(JANVIER!$Q$209,$E49)+COUNTIF(JANVIER!$Q$219,$E49)+COUNTIF(JANVIER!$Q$229,$E49)+COUNTIF(JANVIER!$Q$239,$E49)+COUNTIF(JANVIER!$Q$249,$E49)+COUNTIF(JANVIER!$Q$259,$E49)+COUNTIF(JANVIER!$Q$269,$E49)+COUNTIF(JANVIER!$Q$279,$E49)+COUNTIF(JANVIER!$Q$289,$E49)+COUNTIF(JANVIER!$Q$299,$E49)+COUNTIF(JANVIER!$Q$309,$E49)</f>
        <v>0</v>
      </c>
      <c r="BJ49" s="80"/>
      <c r="BK49" s="55">
        <f>COUNTIF(JANVIER!S$6,$E49)+COUNTIF(JANVIER!$S$16,$E49)+COUNTIF(JANVIER!$S$26,$E49)+COUNTIF(JANVIER!$S$37,$E49)+COUNTIF(JANVIER!$S$47,$E49)+COUNTIF(JANVIER!$S$57,$E49)+COUNTIF(JANVIER!$S$67,$E49)+COUNTIF(JANVIER!$S$77,$E49)+COUNTIF(JANVIER!$S$87,$E49)+COUNTIF(JANVIER!$S$97,$E49)+COUNTIF(JANVIER!$S$107,$E49)+COUNTIF(JANVIER!$S$117,$E49)+COUNTIF(JANVIER!$S$127,$E49)+COUNTIF(JANVIER!$S$137,$E49)+COUNTIF(JANVIER!$S$147,$E49)+COUNTIF(JANVIER!$S$157,$E49)+COUNTIF(JANVIER!$S$167,$E49)+COUNTIF(JANVIER!$S$177,$E49)+COUNTIF(JANVIER!$S$187,$E49)+COUNTIF(JANVIER!$S$197,$E49)+COUNTIF(JANVIER!$S$207,$E49)+COUNTIF(JANVIER!$S$217,$E49)+COUNTIF(JANVIER!$S$227,$E49)+COUNTIF(JANVIER!$S$237,$E49)+COUNTIF(JANVIER!$S$247,$E49)+COUNTIF(JANVIER!$S$257,$E49)+COUNTIF(JANVIER!$S$267,$E49)+COUNTIF(JANVIER!$S$277,$E49)+COUNTIF(JANVIER!$S$287,$E49)+COUNTIF(JANVIER!$S$297,$E49)+COUNTIF(JANVIER!$S$307,$E49)</f>
        <v>0</v>
      </c>
      <c r="BL49" s="140">
        <f>COUNTIF(JANVIER!T$6,$E52)+COUNTIF(JANVIER!$T$16,$E52)+COUNTIF(JANVIER!$T$26,$E52)+COUNTIF(JANVIER!$T$37,$E52)+COUNTIF(JANVIER!$T$47,$E52)+COUNTIF(JANVIER!$T$57,$E52)+COUNTIF(JANVIER!$T$67,$E52)+COUNTIF(JANVIER!$T$77,$E52)+COUNTIF(JANVIER!$T$87,$E52)+COUNTIF(JANVIER!$T$97,$E52)+COUNTIF(JANVIER!$T$107,$E52)+COUNTIF(JANVIER!$T$117,$E52)+COUNTIF(JANVIER!$T$127,$E52)+COUNTIF(JANVIER!$T$137,$E52)+COUNTIF(JANVIER!$T$147,$E52)+COUNTIF(JANVIER!$T$157,$E52)+COUNTIF(JANVIER!$T$167,$E52)+COUNTIF(JANVIER!$T$177,$E52)+COUNTIF(JANVIER!$T$187,$E52)+COUNTIF(JANVIER!$T$197,$E52)+COUNTIF(JANVIER!$T$207,$E52)+COUNTIF(JANVIER!$T$217,$E52)+COUNTIF(JANVIER!$T$227,$E52)+COUNTIF(JANVIER!$T$237,$E52)+COUNTIF(JANVIER!$T$247,$E52)+COUNTIF(JANVIER!$T$257,$E52)+COUNTIF(JANVIER!$T$267,$E52)+COUNTIF(JANVIER!$T$277,$E52)+COUNTIF(JANVIER!$T$287,$E52)+COUNTIF(JANVIER!$T$297,$E52)+COUNTIF(JANVIER!$T$307,$E52)</f>
        <v>0</v>
      </c>
      <c r="BM49" s="55">
        <f>COUNTIF(JANVIER!$S$7,$E49)+COUNTIF(JANVIER!$S$17,$E49)+COUNTIF(JANVIER!$S$27,$E49)+COUNTIF(JANVIER!$S$38,$E49)+COUNTIF(JANVIER!$S$48,$E49)+COUNTIF(JANVIER!$S$58,$E49)+COUNTIF(JANVIER!$S$68,$E49)+COUNTIF(JANVIER!$S$78,$E49)+COUNTIF(JANVIER!$S$88,$E49)+COUNTIF(JANVIER!$S$98,$E49)+COUNTIF(JANVIER!$S$108,$E49)+COUNTIF(JANVIER!$S$118,$E49)+COUNTIF(JANVIER!$S$128,$E49)+COUNTIF(JANVIER!$S$138,$E49)+COUNTIF(JANVIER!$S$148,$E49)+COUNTIF(JANVIER!$S$158,$E49)+COUNTIF(JANVIER!$S$168,$E49)+COUNTIF(JANVIER!$S$178,$E49)+COUNTIF(JANVIER!$S$188,$E49)+COUNTIF(JANVIER!$S$198,$E49)+COUNTIF(JANVIER!$S$208,$E49)+COUNTIF(JANVIER!$S$218,$E49)+COUNTIF(JANVIER!$S$228,$E49)+COUNTIF(JANVIER!$S$238,$E49)+COUNTIF(JANVIER!$S$248,$E49)+COUNTIF(JANVIER!$S$258,$E49)+COUNTIF(JANVIER!$S$268,$E49)+COUNTIF(JANVIER!$S$278,$E49)+COUNTIF(JANVIER!$S$288,$E49)+COUNTIF(JANVIER!$S$298,$E49)+COUNTIF(JANVIER!$S$308,$E49)</f>
        <v>0</v>
      </c>
      <c r="BN49" s="140">
        <f>COUNTIF(JANVIER!$T$7,$E49)+COUNTIF(JANVIER!$T$17,$E49)+COUNTIF(JANVIER!$T$27,$E49)+COUNTIF(JANVIER!$T$38,$E49)+COUNTIF(JANVIER!$T$48,$E49)+COUNTIF(JANVIER!$T$58,$E49)+COUNTIF(JANVIER!$T$68,$E49)+COUNTIF(JANVIER!$T$78,$E49)+COUNTIF(JANVIER!$T$88,$E49)+COUNTIF(JANVIER!$T$98,$E49)+COUNTIF(JANVIER!$T$108,$E49)+COUNTIF(JANVIER!$T$118,$E49)+COUNTIF(JANVIER!$T$128,$E49)+COUNTIF(JANVIER!$T$138,$E49)+COUNTIF(JANVIER!$T$148,$E49)+COUNTIF(JANVIER!$T$158,$E49)+COUNTIF(JANVIER!$T$168,$E49)+COUNTIF(JANVIER!$T$178,$E49)+COUNTIF(JANVIER!$T$188,$E49)+COUNTIF(JANVIER!$T$198,$E49)+COUNTIF(JANVIER!$T$208,$E49)+COUNTIF(JANVIER!$T$218,$E49)+COUNTIF(JANVIER!$T$228,$E49)+COUNTIF(JANVIER!$T$238,$E49)+COUNTIF(JANVIER!$T$248,$E49)+COUNTIF(JANVIER!$T$258,$E49)+COUNTIF(JANVIER!$T$268,$E49)+COUNTIF(JANVIER!$T$278,$E49)+COUNTIF(JANVIER!$T$288,$E49)+COUNTIF(JANVIER!$T$298,$E49)+COUNTIF(JANVIER!$T$308,$E49)</f>
        <v>0</v>
      </c>
    </row>
    <row r="50" spans="5:66" x14ac:dyDescent="0.25">
      <c r="E50" s="162"/>
      <c r="F50" s="120"/>
      <c r="G50" s="55">
        <f>COUNTIF(JANVIER!$A$8,$E50)+COUNTIF(JANVIER!$A$18,$E50)+COUNTIF(JANVIER!$A$276,$E50)+COUNTIF(JANVIER!$A$39,$E50)+COUNTIF(JANVIER!$A$49,$E50)+COUNTIF(JANVIER!$A$59,$E50)+COUNTIF(JANVIER!$A$69,$E50)+COUNTIF(JANVIER!$A$79,$E50)+COUNTIF(JANVIER!$A$87,$E50)+COUNTIF(JANVIER!$A$99,$E50)+COUNTIF(JANVIER!$A$109,$E50)+COUNTIF(JANVIER!$A$119,$E50)+COUNTIF(JANVIER!$A$129,$E50)+COUNTIF(JANVIER!$A$139,$E50)+COUNTIF(JANVIER!$A$149,$E50)+COUNTIF(JANVIER!$A$159,$E50)+COUNTIF(JANVIER!$A$169,$E50)+COUNTIF(JANVIER!$A$179,$E50)+COUNTIF(JANVIER!$A$189,$E50)+COUNTIF(JANVIER!$A$199,$E50)+COUNTIF(JANVIER!$A$209,$E50)+COUNTIF(JANVIER!$A$219,$E50)+COUNTIF(JANVIER!$A$229,$E50)+COUNTIF(JANVIER!$A$239,$E50)+COUNTIF(JANVIER!$A$249,$E50)+COUNTIF(JANVIER!$A$259,$E50)+COUNTIF(JANVIER!$A$269,$E50)+COUNTIF(JANVIER!$A$279,$E50)+COUNTIF(JANVIER!$A$289,$E50)+COUNTIF(JANVIER!$A$299,$E50)+COUNTIF(JANVIER!$A$307:$D$309,$E50)</f>
        <v>0</v>
      </c>
      <c r="H50" s="55">
        <f>COUNTIF(JANVIER!$B$8,$E50)+COUNTIF(JANVIER!$B$18,$E50)+COUNTIF(JANVIER!$B$28,$E50)+COUNTIF(JANVIER!$B$39,$E50)+COUNTIF(JANVIER!$B$49,$E50)+COUNTIF(JANVIER!$B$59,$E50)+COUNTIF(JANVIER!$B$69,$E50)+COUNTIF(JANVIER!$B$79,$E50)+COUNTIF(JANVIER!$B$89,$E50)+COUNTIF(JANVIER!$B$99,$E50)+COUNTIF(JANVIER!$B$109,$E50)+COUNTIF(JANVIER!$B$119,$E50)+COUNTIF(JANVIER!$B$129,$E50)+COUNTIF(JANVIER!$B$139,$E50)+COUNTIF(JANVIER!$B$149,$E50)+COUNTIF(JANVIER!$B$159,$E50)+COUNTIF(JANVIER!$B$169,$E50)+COUNTIF(JANVIER!$B$179,$E50)+COUNTIF(JANVIER!$B$189,$E50)+COUNTIF(JANVIER!$B$199,$E50)+COUNTIF(JANVIER!$B$209,$E50)+COUNTIF(JANVIER!$B$219,$E50)+COUNTIF(JANVIER!$B$229,$E50)+COUNTIF(JANVIER!$B$239,$E50)+COUNTIF(JANVIER!$B$249,$E50)+COUNTIF(JANVIER!$B$259,$E50)+COUNTIF(JANVIER!$B$269,$E50)+COUNTIF(JANVIER!$B$279,$E50)+COUNTIF(JANVIER!$B$289,$E50)+COUNTIF(JANVIER!$B$299,$E50)+COUNTIF(JANVIER!$B$309,$E50)</f>
        <v>0</v>
      </c>
      <c r="I50" s="1">
        <f t="shared" si="0"/>
        <v>0</v>
      </c>
      <c r="J50" s="1">
        <f t="shared" si="1"/>
        <v>0</v>
      </c>
      <c r="K50" s="1">
        <f t="shared" si="2"/>
        <v>0</v>
      </c>
      <c r="L50" s="120"/>
      <c r="M50" s="55">
        <f>COUNTIF(JANVIER!$D$6,$E50)+COUNTIF(JANVIER!$D$16,$E50)+COUNTIF(JANVIER!$D$26,$E50)+COUNTIF(JANVIER!$D$37,$E50)+COUNTIF(JANVIER!$D$47,$E50)+COUNTIF(JANVIER!$D$57,$E50)+COUNTIF(JANVIER!$D$67,$E50)+COUNTIF(JANVIER!$D$77,$E50)+COUNTIF(JANVIER!$D$87,$E50)+COUNTIF(JANVIER!$D$97,$E50)+COUNTIF(JANVIER!$D$107,$E50)+COUNTIF(JANVIER!$D$117,$E50)+COUNTIF(JANVIER!$D$127,$E50)+COUNTIF(JANVIER!$D$137,$E50)+COUNTIF(JANVIER!$D$147,$E50)+COUNTIF(JANVIER!$D$157,$E50)+COUNTIF(JANVIER!$D$167,$E50)+COUNTIF(JANVIER!$D$177,$E50)+COUNTIF(JANVIER!$D$187,$E50)+COUNTIF(JANVIER!$D$197,$E50)+COUNTIF(JANVIER!$D$207,$E50)+COUNTIF(JANVIER!$D$217,$E50)+COUNTIF(JANVIER!$D$227,$E50)+COUNTIF(JANVIER!$D$237,$E50)+COUNTIF(JANVIER!$D$247,$E50)+COUNTIF(JANVIER!$D$257,$E50)+COUNTIF(JANVIER!$D$267,$E50)+COUNTIF(JANVIER!$D$277,$E50)+COUNTIF(JANVIER!$D$287,$E50)+COUNTIF(JANVIER!$D$297,$E50)+COUNTIF(JANVIER!$D$307:D351,$E50)</f>
        <v>0</v>
      </c>
      <c r="N50" s="140">
        <f>COUNTIF(JANVIER!$E$6,$E50)+COUNTIF(JANVIER!$E$16,$E50)+COUNTIF(JANVIER!$E$26,$E50)+COUNTIF(JANVIER!$E$37,$E50)+COUNTIF(JANVIER!$E$47,$E50)+COUNTIF(JANVIER!$E$57,$E50)+COUNTIF(JANVIER!$E$67,$E50)+COUNTIF(JANVIER!$E$77,$E50)+COUNTIF(JANVIER!$E$87,$E50)+COUNTIF(JANVIER!$E$97,$E50)+COUNTIF(JANVIER!$E$107,$E50)+COUNTIF(JANVIER!$E$117,$E50)+COUNTIF(JANVIER!$E$127,$E50)+COUNTIF(JANVIER!$E$137,$E50)+COUNTIF(JANVIER!$E$147,$E50)+COUNTIF(JANVIER!$E$157,$E50)+COUNTIF(JANVIER!$E$167,$E50)+COUNTIF(JANVIER!$E$177,$E50)+COUNTIF(JANVIER!$E$187,$E50)+COUNTIF(JANVIER!$E$197,$E50)+COUNTIF(JANVIER!$E$207,$E50)+COUNTIF(JANVIER!$E$217,$E50)+COUNTIF(JANVIER!$E$227,$E50)+COUNTIF(JANVIER!$E$237,$E50)+COUNTIF(JANVIER!$E$247,$E50)+COUNTIF(JANVIER!$E$257,$E50)+COUNTIF(JANVIER!$E$267,$E50)+COUNTIF(JANVIER!$E$277,$E50)+COUNTIF(JANVIER!$E$287,$E50)+COUNTIF(JANVIER!$E$297,$E50)+COUNTIF(JANVIER!$E$307:E351,$E50)</f>
        <v>0</v>
      </c>
      <c r="O50" s="55">
        <f>COUNTIF(JANVIER!$D$7,$E50)+COUNTIF(JANVIER!$D$17,$E50)+COUNTIF(JANVIER!$D$27,$E50)+COUNTIF(JANVIER!$D$38,$E50)+COUNTIF(JANVIER!$D$48,$E50)+COUNTIF(JANVIER!$D$58,$E50)+COUNTIF(JANVIER!$D$68,$E50)+COUNTIF(JANVIER!$D$78,$E50)+COUNTIF(JANVIER!$D$88,$E50)+COUNTIF(JANVIER!$D$98,$E50)+COUNTIF(JANVIER!$D$108,$E50)+COUNTIF(JANVIER!$D$118,$E50)+COUNTIF(JANVIER!$D$128,$E50)+COUNTIF(JANVIER!$D$138,$E50)+COUNTIF(JANVIER!$D$148,$E50)+COUNTIF(JANVIER!$D$158,$E50)+COUNTIF(JANVIER!$D$168,$E50)+COUNTIF(JANVIER!$D$178,$E50)+COUNTIF(JANVIER!$D$188,$E50)+COUNTIF(JANVIER!$D$198,$E50)+COUNTIF(JANVIER!$D$208,$E50)+COUNTIF(JANVIER!$D$218,$E50)+COUNTIF(JANVIER!$D$228,$E50)+COUNTIF(JANVIER!$D$238,$E50)+COUNTIF(JANVIER!$D$248,$E50)+COUNTIF(JANVIER!$D$258,$E50)+COUNTIF(JANVIER!$D$268,$E50)+COUNTIF(JANVIER!$D$278,$E50)+COUNTIF(JANVIER!$D$288,$E50)+COUNTIF(JANVIER!$D$298,$E50)+COUNTIF(JANVIER!$D$308:F351,$E50)</f>
        <v>0</v>
      </c>
      <c r="P50" s="140">
        <f>COUNTIF(JANVIER!$E$7,$E50)+COUNTIF(JANVIER!$E$17,$E50)+COUNTIF(JANVIER!$E$27,$E50)+COUNTIF(JANVIER!$E$38,$E50)+COUNTIF(JANVIER!$E$48,$E50)+COUNTIF(JANVIER!$E$58,$E50)+COUNTIF(JANVIER!$E$68,$E50)+COUNTIF(JANVIER!$E$78,$E50)+COUNTIF(JANVIER!$E$88,$E50)+COUNTIF(JANVIER!$E$98,$E50)+COUNTIF(JANVIER!$E$108,$E50)+COUNTIF(JANVIER!$E$118,$E50)+COUNTIF(JANVIER!$E$128,$E50)+COUNTIF(JANVIER!$E$138,$E50)+COUNTIF(JANVIER!$E$148,$E50)+COUNTIF(JANVIER!$E$158,$E50)+COUNTIF(JANVIER!$E$168,$E50)+COUNTIF(JANVIER!$E$178,$E50)+COUNTIF(JANVIER!$E$188,$E50)+COUNTIF(JANVIER!$E$198,$E50)+COUNTIF(JANVIER!$E$208,$E50)+COUNTIF(JANVIER!$E$218,$E50)+COUNTIF(JANVIER!$E$228,$E50)+COUNTIF(JANVIER!$E$238,$E50)+COUNTIF(JANVIER!$E$248,$E50)+COUNTIF(JANVIER!$E$258,$E50)+COUNTIF(JANVIER!$E$268,$E50)+COUNTIF(JANVIER!$E$278,$E50)+COUNTIF(JANVIER!$E$288,$E50)+COUNTIF(JANVIER!$E$298,$E50)+COUNTIF(JANVIER!$E$308:G351,$E50)</f>
        <v>0</v>
      </c>
      <c r="Q50" s="48">
        <f>COUNTIF(JANVIER!$D$8,$E50)+COUNTIF(JANVIER!$D$18,$E50)+COUNTIF(JANVIER!$D$28,$E50)+COUNTIF(JANVIER!$D$39,$E50)+COUNTIF(JANVIER!$D$49,$E50)+COUNTIF(JANVIER!$D$59,$E50)+COUNTIF(JANVIER!$D$69,$E50)+COUNTIF(JANVIER!$D$79,$E50)+COUNTIF(JANVIER!$D$89,$E50)+COUNTIF(JANVIER!$D$99,$E50)+COUNTIF(JANVIER!$D$109,$E50)+COUNTIF(JANVIER!$D$119,$E50)+COUNTIF(JANVIER!$D$129,$E50)+COUNTIF(JANVIER!$D$139,$E50)+COUNTIF(JANVIER!$D$149,$E50)+COUNTIF(JANVIER!$D$159,$E50)+COUNTIF(JANVIER!$D$169,$E50)+COUNTIF(JANVIER!$D$179,$E50)+COUNTIF(JANVIER!$D$189,$E50)+COUNTIF(JANVIER!$D$199,$E50)+COUNTIF(JANVIER!$D$209,$E50)+COUNTIF(JANVIER!$D$219,$E50)+COUNTIF(JANVIER!$D$229,$E50)+COUNTIF(JANVIER!$D$239,$E50)+COUNTIF(JANVIER!$D$249,$E50)+COUNTIF(JANVIER!$D$259,$E50)+COUNTIF(JANVIER!$D$269,$E50)+COUNTIF(JANVIER!$D$279,$E50)+COUNTIF(JANVIER!$D$289,$E50)+COUNTIF(JANVIER!$D$299,$E50)+COUNTIF(JANVIER!$D$309:H351,$E50)</f>
        <v>0</v>
      </c>
      <c r="R50" s="151">
        <f>COUNTIF(JANVIER!$E$8,$E50)+COUNTIF(JANVIER!$E$18,$E50)+COUNTIF(JANVIER!$E$28,$E50)+COUNTIF(JANVIER!$E$39,$E50)+COUNTIF(JANVIER!$E$49,$E50)+COUNTIF(JANVIER!$E$59,$E50)+COUNTIF(JANVIER!$E$69,$E50)+COUNTIF(JANVIER!$E$79,$E50)+COUNTIF(JANVIER!$E$89,$E50)+COUNTIF(JANVIER!$E$99,$E50)+COUNTIF(JANVIER!$E$109,$E50)+COUNTIF(JANVIER!$E$119,$E50)+COUNTIF(JANVIER!$E$129,$E50)+COUNTIF(JANVIER!$E$139,$E50)+COUNTIF(JANVIER!$E$149,$E50)+COUNTIF(JANVIER!$E$159,$E50)+COUNTIF(JANVIER!$E$169,$E50)+COUNTIF(JANVIER!$E$179,$E50)+COUNTIF(JANVIER!$E$189,$E50)+COUNTIF(JANVIER!$E$199,$E50)+COUNTIF(JANVIER!$E$209,$E50)+COUNTIF(JANVIER!$E$219,$E50)+COUNTIF(JANVIER!$E$229,$E50)+COUNTIF(JANVIER!$E$239,$E50)+COUNTIF(JANVIER!$E$249,$E50)+COUNTIF(JANVIER!$E$259,$E50)+COUNTIF(JANVIER!$E$269,$E50)+COUNTIF(JANVIER!$E$279,$E50)+COUNTIF(JANVIER!$E$289,$E50)+COUNTIF(JANVIER!$E$299,$E50)+COUNTIF(JANVIER!$E$309,$E50)</f>
        <v>0</v>
      </c>
      <c r="S50" s="48">
        <f t="shared" si="3"/>
        <v>0</v>
      </c>
      <c r="T50" s="136">
        <f t="shared" si="3"/>
        <v>0</v>
      </c>
      <c r="U50" s="49">
        <f t="shared" si="4"/>
        <v>0</v>
      </c>
      <c r="V50" s="80"/>
      <c r="W50" s="55">
        <f>COUNTIF(JANVIER!$G$6,$E50)+COUNTIF(JANVIER!$G$16,$E50)+COUNTIF(JANVIER!$G$26,$E50)+COUNTIF(JANVIER!$G$37,$E50)+COUNTIF(JANVIER!$G$47,$E50)+COUNTIF(JANVIER!$G$57,$E50)+COUNTIF(JANVIER!$G$67,$E50)+COUNTIF(JANVIER!$G$77,$E50)+COUNTIF(JANVIER!$G$87,$E50)+COUNTIF(JANVIER!$G$97,$E50)+COUNTIF(JANVIER!$G$107,$E50)+COUNTIF(JANVIER!$G$117,$E50)+COUNTIF(JANVIER!$G$127,$E50)+COUNTIF(JANVIER!$G$137,$E50)+COUNTIF(JANVIER!$G$147,$E50)+COUNTIF(JANVIER!$G$157,$E50)+COUNTIF(JANVIER!$G$167,$E50)+COUNTIF(JANVIER!$G$177,$E50)+COUNTIF(JANVIER!$G$187,$E50)+COUNTIF(JANVIER!$G$197,$E50)+COUNTIF(JANVIER!$G$207,$E50)+COUNTIF(JANVIER!$G$217,$E50)+COUNTIF(JANVIER!$G$227,$E50)+COUNTIF(JANVIER!$G$237,$E50)+COUNTIF(JANVIER!$G$247,$E50)+COUNTIF(JANVIER!$G$257,$E50)+COUNTIF(JANVIER!$G$267,$E50)+COUNTIF(JANVIER!$G$277,$E50)+COUNTIF(JANVIER!$G$287,$E50)+COUNTIF(JANVIER!$G$297,$E50)+COUNTIF(JANVIER!$G$307:N351,$E50)</f>
        <v>0</v>
      </c>
      <c r="X50" s="140">
        <f>COUNTIF(JANVIER!$H$6,$E50)+COUNTIF(JANVIER!$H$16,$E50)+COUNTIF(JANVIER!$H$26,$E50)+COUNTIF(JANVIER!$H$37,$E50)+COUNTIF(JANVIER!$H$47,$E50)+COUNTIF(JANVIER!$H$57,$E50)+COUNTIF(JANVIER!$H$67,$E50)+COUNTIF(JANVIER!$H$77,$E50)+COUNTIF(JANVIER!$H$87,$E50)+COUNTIF(JANVIER!$H$97,$E50)+COUNTIF(JANVIER!$H$107,$E50)+COUNTIF(JANVIER!$H$117,$E50)+COUNTIF(JANVIER!$H$127,$E50)+COUNTIF(JANVIER!$H$137,$E50)+COUNTIF(JANVIER!$H$147,$E50)+COUNTIF(JANVIER!$H$157,$E50)+COUNTIF(JANVIER!$H$167,$E50)+COUNTIF(JANVIER!$H$177,$E50)+COUNTIF(JANVIER!$H$187,$E50)+COUNTIF(JANVIER!$H$197,$E50)+COUNTIF(JANVIER!$H$207,$E50)+COUNTIF(JANVIER!$H$217,$E50)+COUNTIF(JANVIER!$H$227,$E50)+COUNTIF(JANVIER!$H$237,$E50)+COUNTIF(JANVIER!$H$247,$E50)+COUNTIF(JANVIER!$H$257,$E50)+COUNTIF(JANVIER!$H$267,$E50)+COUNTIF(JANVIER!$H$277,$E50)+COUNTIF(JANVIER!$H$287,$E50)+COUNTIF(JANVIER!$H$297,$E50)+COUNTIF(JANVIER!$H$307:O351,$E50)</f>
        <v>0</v>
      </c>
      <c r="Y50" s="55">
        <f>COUNTIF(JANVIER!$G$7,$E50)+COUNTIF(JANVIER!$G$17,$E50)+COUNTIF(JANVIER!$G$27,$E50)+COUNTIF(JANVIER!$G$38,$E50)+COUNTIF(JANVIER!$G$48,$E50)+COUNTIF(JANVIER!$G$58,$E50)+COUNTIF(JANVIER!$G$68,$E50)+COUNTIF(JANVIER!$G$78,$E50)+COUNTIF(JANVIER!$G$88,$E50)+COUNTIF(JANVIER!$G$98,$E50)+COUNTIF(JANVIER!$G$108,$E50)+COUNTIF(JANVIER!$G$118,$E50)+COUNTIF(JANVIER!$G$128,$E50)+COUNTIF(JANVIER!$G$138,$E50)+COUNTIF(JANVIER!$G$148,$E50)+COUNTIF(JANVIER!$G$158,$E50)+COUNTIF(JANVIER!$G$168,$E50)+COUNTIF(JANVIER!$G$178,$E50)+COUNTIF(JANVIER!$G$188,$E50)+COUNTIF(JANVIER!$G$198,$E50)+COUNTIF(JANVIER!$G$208,$E50)+COUNTIF(JANVIER!$G$218,$E50)+COUNTIF(JANVIER!$G$228,$E50)+COUNTIF(JANVIER!$G$238,$E50)+COUNTIF(JANVIER!$G$248,$E50)+COUNTIF(JANVIER!$G$258,$E50)+COUNTIF(JANVIER!$G$268,$E50)+COUNTIF(JANVIER!$G$278,$E50)+COUNTIF(JANVIER!$G$288,$E50)+COUNTIF(JANVIER!$G$298,$E50)+COUNTIF(JANVIER!$G$308:P351,$E50)</f>
        <v>0</v>
      </c>
      <c r="Z50" s="140">
        <f>COUNTIF(JANVIER!$H$7,$E50)+COUNTIF(JANVIER!$H$17,$E50)+COUNTIF(JANVIER!$H$27,$E50)+COUNTIF(JANVIER!$H$38,$E50)+COUNTIF(JANVIER!$H$48,$E50)+COUNTIF(JANVIER!$H$58,$E50)+COUNTIF(JANVIER!$H$68,$E50)+COUNTIF(JANVIER!$H$78,$E50)+COUNTIF(JANVIER!$H$88,$E50)+COUNTIF(JANVIER!$H$98,$E50)+COUNTIF(JANVIER!$H$108,$E50)+COUNTIF(JANVIER!$H$118,$E50)+COUNTIF(JANVIER!$H$128,$E50)+COUNTIF(JANVIER!$H$138,$E50)+COUNTIF(JANVIER!$H$148,$E50)+COUNTIF(JANVIER!$H$158,$E50)+COUNTIF(JANVIER!$H$168,$E50)+COUNTIF(JANVIER!$H$178,$E50)+COUNTIF(JANVIER!$H$188,$E50)+COUNTIF(JANVIER!$H$198,$E50)+COUNTIF(JANVIER!$H$208,$E50)+COUNTIF(JANVIER!$H$218,$E50)+COUNTIF(JANVIER!$H$228,$E50)+COUNTIF(JANVIER!$H$238,$E50)+COUNTIF(JANVIER!$H$248,$E50)+COUNTIF(JANVIER!$H$258,$E50)+COUNTIF(JANVIER!$H$268,$E50)+COUNTIF(JANVIER!$H$278,$E50)+COUNTIF(JANVIER!$H$288,$E50)+COUNTIF(JANVIER!$H$298,$E50)+COUNTIF(JANVIER!$H$308:P351,$E50)</f>
        <v>0</v>
      </c>
      <c r="AA50" s="55">
        <f>COUNTIF(JANVIER!$G$8,$E50)+COUNTIF(JANVIER!$G$18,$E50)+COUNTIF(JANVIER!$G$28,$E50)+COUNTIF(JANVIER!$G$39,$E50)+COUNTIF(JANVIER!$G$49,$E50)+COUNTIF(JANVIER!$G$59,$E50)+COUNTIF(JANVIER!$G$69,$E50)+COUNTIF(JANVIER!$G$79,$E50)+COUNTIF(JANVIER!$G$89,$E50)+COUNTIF(JANVIER!$G$99,$E50)+COUNTIF(JANVIER!$G$109,$E50)+COUNTIF(JANVIER!$G$119,$E50)+COUNTIF(JANVIER!$G$129,$E50)+COUNTIF(JANVIER!$G$139,$E50)+COUNTIF(JANVIER!$G$149,$E50)+COUNTIF(JANVIER!$G$159,$E50)+COUNTIF(JANVIER!$G$169,$E50)+COUNTIF(JANVIER!$G$179,$E50)+COUNTIF(JANVIER!$G$189,$E50)+COUNTIF(JANVIER!$G$199,$E50)+COUNTIF(JANVIER!$G$209,$E50)+COUNTIF(JANVIER!$G$219,$E50)+COUNTIF(JANVIER!$G$229,$E50)+COUNTIF(JANVIER!$G$239,$E50)+COUNTIF(JANVIER!$G$249,$E50)+COUNTIF(JANVIER!$G$259,$E50)+COUNTIF(JANVIER!$G$269,$E50)+COUNTIF(JANVIER!$G$279,$E50)+COUNTIF(JANVIER!$G$289,$E50)+COUNTIF(JANVIER!$G$299,$E50)+COUNTIF(JANVIER!$G$309:R351,$E50)</f>
        <v>0</v>
      </c>
      <c r="AB50" s="140">
        <f>COUNTIF(JANVIER!$H$8,$E50)+COUNTIF(JANVIER!$H$18,$E50)+COUNTIF(JANVIER!$H$28,$E50)+COUNTIF(JANVIER!$H$39,$E50)+COUNTIF(JANVIER!$H$49,$E50)+COUNTIF(JANVIER!$H$59,$E50)+COUNTIF(JANVIER!$H$69,$E50)+COUNTIF(JANVIER!$H$79,$E50)+COUNTIF(JANVIER!$H$89,$E50)+COUNTIF(JANVIER!$H$99,$E50)+COUNTIF(JANVIER!$H$109,$E50)+COUNTIF(JANVIER!$H$119,$E50)+COUNTIF(JANVIER!$H$129,$E50)+COUNTIF(JANVIER!$H$139,$E50)+COUNTIF(JANVIER!$H$149,$E50)+COUNTIF(JANVIER!$H$159,$E50)+COUNTIF(JANVIER!$H$169,$E50)+COUNTIF(JANVIER!$H$179,$E50)+COUNTIF(JANVIER!$H$189,$E50)+COUNTIF(JANVIER!$H$199,$E50)+COUNTIF(JANVIER!$H$209,$E50)+COUNTIF(JANVIER!$H$219,$E50)+COUNTIF(JANVIER!$H$229,$E50)+COUNTIF(JANVIER!$H$239,$E50)+COUNTIF(JANVIER!$H$249,$E50)+COUNTIF(JANVIER!$H$259,$E50)+COUNTIF(JANVIER!$H$269,$E50)+COUNTIF(JANVIER!$H$279,$E50)+COUNTIF(JANVIER!$H$289,$E50)+COUNTIF(JANVIER!$H$299,$E50)+COUNTIF(JANVIER!$H$309,$E50)</f>
        <v>0</v>
      </c>
      <c r="AC50" s="48">
        <f t="shared" si="5"/>
        <v>0</v>
      </c>
      <c r="AD50" s="136">
        <f t="shared" si="6"/>
        <v>0</v>
      </c>
      <c r="AE50" s="49">
        <f t="shared" si="7"/>
        <v>0</v>
      </c>
      <c r="AF50" s="80"/>
      <c r="AG50" s="55">
        <f>COUNTIF(JANVIER!J$6,$E50)+COUNTIF(JANVIER!$J$16,$E50)+COUNTIF(JANVIER!$J$26,$E50)+COUNTIF(JANVIER!$J$37,$E50)+COUNTIF(JANVIER!$J$47,$E50)+COUNTIF(JANVIER!$J$57,$E50)+COUNTIF(JANVIER!$J$67,$E50)+COUNTIF(JANVIER!$J$77,$E50)+COUNTIF(JANVIER!$J$87,$E50)+COUNTIF(JANVIER!$J$97,$E50)+COUNTIF(JANVIER!$J$107,$E50)+COUNTIF(JANVIER!$J$117,$E50)+COUNTIF(JANVIER!$J$127,$E50)+COUNTIF(JANVIER!$J$137,$E50)+COUNTIF(JANVIER!$J$147,$E50)+COUNTIF(JANVIER!$J$157,$E50)+COUNTIF(JANVIER!$J$167,$E50)+COUNTIF(JANVIER!$J$177,$E50)+COUNTIF(JANVIER!$J$187,$E50)+COUNTIF(JANVIER!$J$197,$E50)+COUNTIF(JANVIER!$J$207,$E50)+COUNTIF(JANVIER!$J$217,$E50)+COUNTIF(JANVIER!$J$227,$E50)+COUNTIF(JANVIER!$J$237,$E50)+COUNTIF(JANVIER!$J$247,$E50)+COUNTIF(JANVIER!$J$257,$E50)+COUNTIF(JANVIER!$J$267,$E50)+COUNTIF(JANVIER!$J$277,$E50)+COUNTIF(JANVIER!$J$287,$E50)+COUNTIF(JANVIER!$J$297,$E50)+COUNTIF(JANVIER!$J$307,$E50)</f>
        <v>0</v>
      </c>
      <c r="AH50" s="140">
        <f>COUNTIF(JANVIER!K$6,$E50)+COUNTIF(JANVIER!$K$16,$E50)+COUNTIF(JANVIER!$K$26,$E50)+COUNTIF(JANVIER!$K$37,$E50)+COUNTIF(JANVIER!$K$47,$E50)+COUNTIF(JANVIER!$K$57,$E50)+COUNTIF(JANVIER!$K$67,$E50)+COUNTIF(JANVIER!$K$77,$E50)+COUNTIF(JANVIER!$K$87,$E50)+COUNTIF(JANVIER!$K$97,$E50)+COUNTIF(JANVIER!$K$107,$E50)+COUNTIF(JANVIER!$K$117,$E50)+COUNTIF(JANVIER!$K$127,$E50)+COUNTIF(JANVIER!$K$137,$E50)+COUNTIF(JANVIER!$K$147,$E50)+COUNTIF(JANVIER!$K$157,$E50)+COUNTIF(JANVIER!$K$167,$E50)+COUNTIF(JANVIER!$K$177,$E50)+COUNTIF(JANVIER!$K$187,$E50)+COUNTIF(JANVIER!$K$197,$E50)+COUNTIF(JANVIER!$K$207,$E50)+COUNTIF(JANVIER!$K$217,$E50)+COUNTIF(JANVIER!$K$227,$E50)+COUNTIF(JANVIER!$K$237,$E50)+COUNTIF(JANVIER!$K$247,$E50)+COUNTIF(JANVIER!$K$257,$E50)+COUNTIF(JANVIER!$K$267,$E50)+COUNTIF(JANVIER!$K$277,$E50)+COUNTIF(JANVIER!$K$287,$E50)+COUNTIF(JANVIER!$K$297,$E50)+COUNTIF(JANVIER!$K$307,$E50)</f>
        <v>0</v>
      </c>
      <c r="AI50" s="55">
        <f>COUNTIF(JANVIER!$J$7,$E50)+COUNTIF(JANVIER!$J$17,$E50)+COUNTIF(JANVIER!$J$27,$E50)+COUNTIF(JANVIER!$J$38,$E50)+COUNTIF(JANVIER!$J$48,$E50)+COUNTIF(JANVIER!$J$58,$E50)+COUNTIF(JANVIER!$J$68,$E50)+COUNTIF(JANVIER!$J$78,$E50)+COUNTIF(JANVIER!$J$88,$E50)+COUNTIF(JANVIER!$J$98,$E50)+COUNTIF(JANVIER!$J$108,$E50)+COUNTIF(JANVIER!$J$118,$E50)+COUNTIF(JANVIER!$J$128,$E50)+COUNTIF(JANVIER!$J$138,$E50)+COUNTIF(JANVIER!$J$148,$E50)+COUNTIF(JANVIER!$J$158,$E50)+COUNTIF(JANVIER!$J$168,$E50)+COUNTIF(JANVIER!$J$178,$E50)+COUNTIF(JANVIER!$J$188,$E50)+COUNTIF(JANVIER!$J$198,$E50)+COUNTIF(JANVIER!$J$208,$E50)+COUNTIF(JANVIER!$J$218,$E50)+COUNTIF(JANVIER!$J$228,$E50)+COUNTIF(JANVIER!$J$238,$E50)+COUNTIF(JANVIER!$J$248,$E50)+COUNTIF(JANVIER!$J$258,$E50)+COUNTIF(JANVIER!$J$268,$E50)+COUNTIF(JANVIER!$J$278,$E50)+COUNTIF(JANVIER!$J$288,$E50)+COUNTIF(JANVIER!$J$298,$E50)+COUNTIF(JANVIER!$J$308,$E50)</f>
        <v>0</v>
      </c>
      <c r="AJ50" s="140">
        <f>COUNTIF(JANVIER!$K$7,$E50)+COUNTIF(JANVIER!$K$17,$E50)+COUNTIF(JANVIER!$K$27,$E50)+COUNTIF(JANVIER!$K$38,$E50)+COUNTIF(JANVIER!$K$48,$E50)+COUNTIF(JANVIER!$K$58,$E50)+COUNTIF(JANVIER!$K$68,$E50)+COUNTIF(JANVIER!$K$78,$E50)+COUNTIF(JANVIER!$K$88,$E50)+COUNTIF(JANVIER!$K$98,$E50)+COUNTIF(JANVIER!$K$108,$E50)+COUNTIF(JANVIER!$K$118,$E50)+COUNTIF(JANVIER!$K$128,$E50)+COUNTIF(JANVIER!$K$138,$E50)+COUNTIF(JANVIER!$K$148,$E50)+COUNTIF(JANVIER!$K$158,$E50)+COUNTIF(JANVIER!$K$168,$E50)+COUNTIF(JANVIER!$K$178,$E50)+COUNTIF(JANVIER!$K$188,$E50)+COUNTIF(JANVIER!$K$198,$E50)+COUNTIF(JANVIER!$K$208,$E50)+COUNTIF(JANVIER!$K$218,$E50)+COUNTIF(JANVIER!$K$228,$E50)+COUNTIF(JANVIER!$K$238,$E50)+COUNTIF(JANVIER!$K$248,$E50)+COUNTIF(JANVIER!$K$258,$E50)+COUNTIF(JANVIER!$K$268,$E50)+COUNTIF(JANVIER!$K$278,$E50)+COUNTIF(JANVIER!$K$288,$E50)+COUNTIF(JANVIER!$K$298,$E50)+COUNTIF(JANVIER!$K$308,$E50)</f>
        <v>0</v>
      </c>
      <c r="AK50" s="55">
        <f>COUNTIF(JANVIER!J$8,$E50)+COUNTIF(JANVIER!$J$18,$E50)+COUNTIF(JANVIER!$J$28,$E50)+COUNTIF(JANVIER!$J$39,$E50)+COUNTIF(JANVIER!$J$49,$E50)+COUNTIF(JANVIER!$J$59,$E50)+COUNTIF(JANVIER!$J$69,$E50)+COUNTIF(JANVIER!$J$79,$E50)+COUNTIF(JANVIER!$J$89,$E50)+COUNTIF(JANVIER!$J$99,$E50)+COUNTIF(JANVIER!$J$109,$E50)+COUNTIF(JANVIER!$J$119,$E50)+COUNTIF(JANVIER!$J$129,$E50)+COUNTIF(JANVIER!$J$139,$E50)+COUNTIF(JANVIER!$J$149,$E50)+COUNTIF(JANVIER!$J$159,$E50)+COUNTIF(JANVIER!$J$169,$E50)+COUNTIF(JANVIER!$J$179,$E50)+COUNTIF(JANVIER!$J$189,$E50)+COUNTIF(JANVIER!$J$199,$E50)+COUNTIF(JANVIER!$J$209,$E50)+COUNTIF(JANVIER!$J$219,$E50)+COUNTIF(JANVIER!$J$229,$E50)+COUNTIF(JANVIER!$J$239,$E50)+COUNTIF(JANVIER!$J$249,$E50)+COUNTIF(JANVIER!$J$259,$E50)+COUNTIF(JANVIER!$J$269,$E50)+COUNTIF(JANVIER!$J$279,$E50)+COUNTIF(JANVIER!$J$289,$E50)+COUNTIF(JANVIER!$J$299,$E50)+COUNTIF(JANVIER!$J$309,$E50)</f>
        <v>0</v>
      </c>
      <c r="AL50" s="140">
        <f>COUNTIF(JANVIER!K$8,$E50)+COUNTIF(JANVIER!$K$18,$E50)+COUNTIF(JANVIER!$K$28,$E50)+COUNTIF(JANVIER!$K$39,$E50)+COUNTIF(JANVIER!$K$49,$E50)+COUNTIF(JANVIER!$K$59,$E50)+COUNTIF(JANVIER!$K$69,$E50)+COUNTIF(JANVIER!$K$79,$E50)+COUNTIF(JANVIER!$K$89,$E50)+COUNTIF(JANVIER!$K$99,$E50)+COUNTIF(JANVIER!$K$109,$E50)+COUNTIF(JANVIER!$K$119,$E50)+COUNTIF(JANVIER!$K$129,$E50)+COUNTIF(JANVIER!$K$139,$E50)+COUNTIF(JANVIER!$K$149,$E50)+COUNTIF(JANVIER!$K$159,$E50)+COUNTIF(JANVIER!$K$169,$E50)+COUNTIF(JANVIER!$K$179,$E50)+COUNTIF(JANVIER!$K$189,$E50)+COUNTIF(JANVIER!$K$199,$E50)+COUNTIF(JANVIER!$K$209,$E50)+COUNTIF(JANVIER!$K$219,$E50)+COUNTIF(JANVIER!$K$229,$E50)+COUNTIF(JANVIER!$K$239,$E50)+COUNTIF(JANVIER!$K$249,$E50)+COUNTIF(JANVIER!$K$259,$E50)+COUNTIF(JANVIER!$K$269,$E50)+COUNTIF(JANVIER!$K$279,$E50)+COUNTIF(JANVIER!$K$289,$E50)+COUNTIF(JANVIER!$K$299,$E50)+COUNTIF(JANVIER!$K$309,$E50)</f>
        <v>0</v>
      </c>
      <c r="AM50" s="55">
        <f>COUNTIF(JANVIER!J$9,$E50)+COUNTIF(JANVIER!$J$19,$E50)+COUNTIF(JANVIER!$J$29,$E50)+COUNTIF(JANVIER!$J$40,$E50)+COUNTIF(JANVIER!$J$50,$E50)+COUNTIF(JANVIER!$J$60,$E50)+COUNTIF(JANVIER!$J$70,$E50)+COUNTIF(JANVIER!$J$80,$E50)+COUNTIF(JANVIER!$J$90,$E50)+COUNTIF(JANVIER!$J$100,$E50)+COUNTIF(JANVIER!$J$110,$E50)+COUNTIF(JANVIER!$J$120,$E50)+COUNTIF(JANVIER!$J$130,$E50)+COUNTIF(JANVIER!$J$140,$E50)+COUNTIF(JANVIER!$J$150,$E50)+COUNTIF(JANVIER!$J$160,$E50)+COUNTIF(JANVIER!$J$170,$E50)+COUNTIF(JANVIER!$J$180,$E50)+COUNTIF(JANVIER!$J$190,$E50)+COUNTIF(JANVIER!$J$200,$E50)+COUNTIF(JANVIER!$J$210,$E50)+COUNTIF(JANVIER!$J$220,$E50)+COUNTIF(JANVIER!$J$230,$E50)+COUNTIF(JANVIER!$J$240,$E50)+COUNTIF(JANVIER!$J$250,$E50)+COUNTIF(JANVIER!$J$260,$E50)+COUNTIF(JANVIER!$J$270,$E50)+COUNTIF(JANVIER!$J$280,$E50)+COUNTIF(JANVIER!$J$290,$E50)+COUNTIF(JANVIER!$J$300,$E50)+COUNTIF(JANVIER!$J$310,$E50)</f>
        <v>0</v>
      </c>
      <c r="AN50" s="140">
        <f>COUNTIF(JANVIER!K$9,$E50)+COUNTIF(JANVIER!$K$19,$E50)+COUNTIF(JANVIER!$K$29,$E50)+COUNTIF(JANVIER!$K$40,$E50)+COUNTIF(JANVIER!$K$50,$E50)+COUNTIF(JANVIER!$K$60,$E50)+COUNTIF(JANVIER!$K$70,$E50)+COUNTIF(JANVIER!$K$80,$E50)+COUNTIF(JANVIER!$K$90,$E50)+COUNTIF(JANVIER!$K$100,$E50)+COUNTIF(JANVIER!$K$110,$E50)+COUNTIF(JANVIER!$K$120,$E50)+COUNTIF(JANVIER!$K$130,$E50)+COUNTIF(JANVIER!$K$140,$E50)+COUNTIF(JANVIER!$K$150,$E50)+COUNTIF(JANVIER!$K$160,$E50)+COUNTIF(JANVIER!$K$170,$E50)+COUNTIF(JANVIER!$K$180,$E50)+COUNTIF(JANVIER!$K$190,$E50)+COUNTIF(JANVIER!$K$200,$E50)+COUNTIF(JANVIER!$K$210,$E50)+COUNTIF(JANVIER!$K$220,$E50)+COUNTIF(JANVIER!$K$230,$E50)+COUNTIF(JANVIER!$K$240,$E50)+COUNTIF(JANVIER!$K$250,$E50)+COUNTIF(JANVIER!$K$260,$E50)+COUNTIF(JANVIER!$K$270,$E50)+COUNTIF(JANVIER!$K$280,$E50)+COUNTIF(JANVIER!$K$290,$E50)+COUNTIF(JANVIER!$K$300,$E50)+COUNTIF(JANVIER!$K$310,$E50)</f>
        <v>0</v>
      </c>
      <c r="AO50" s="55">
        <f>COUNTIF(JANVIER!J$10,$E50)+COUNTIF(JANVIER!$J$20,$E50)+COUNTIF(JANVIER!$J$30,$E50)+COUNTIF(JANVIER!$J$41,$E50)+COUNTIF(JANVIER!$J$51,$E50)+COUNTIF(JANVIER!$J$61,$E50)+COUNTIF(JANVIER!$J$71,$E50)+COUNTIF(JANVIER!$J$81,$E50)+COUNTIF(JANVIER!$J$91,$E50)+COUNTIF(JANVIER!$J$101,$E50)+COUNTIF(JANVIER!$J$111,$E50)+COUNTIF(JANVIER!$J$121,$E50)+COUNTIF(JANVIER!$J$131,$E50)+COUNTIF(JANVIER!$J$141,$E50)+COUNTIF(JANVIER!$J$151,$E50)+COUNTIF(JANVIER!$J$161,$E50)+COUNTIF(JANVIER!$J$171,$E50)+COUNTIF(JANVIER!$J$181,$E50)+COUNTIF(JANVIER!$J$191,$E50)+COUNTIF(JANVIER!$J$201,$E50)+COUNTIF(JANVIER!$J$211,$E50)+COUNTIF(JANVIER!$J$221,$E50)+COUNTIF(JANVIER!$J$231,$E50)+COUNTIF(JANVIER!$J$241,$E50)+COUNTIF(JANVIER!$J$251,$E50)+COUNTIF(JANVIER!$J$261,$E50)+COUNTIF(JANVIER!$J$271,$E50)+COUNTIF(JANVIER!$J$281,$E50)+COUNTIF(JANVIER!$J$291,$E50)+COUNTIF(JANVIER!$J$301,$E50)+COUNTIF(JANVIER!$J$311,$E50)</f>
        <v>0</v>
      </c>
      <c r="AP50" s="140">
        <f>COUNTIF(JANVIER!K$10,$E50)+COUNTIF(JANVIER!$K$20,$E50)+COUNTIF(JANVIER!$K$30,$E50)+COUNTIF(JANVIER!$K$40,$E50)+COUNTIF(JANVIER!$K$50,$E50)+COUNTIF(JANVIER!$K$60,$E50)+COUNTIF(JANVIER!$K$70,$E50)+COUNTIF(JANVIER!$K$80,$E50)+COUNTIF(JANVIER!$K$90,$E50)+COUNTIF(JANVIER!$K$100,$E50)+COUNTIF(JANVIER!$K$110,$E50)+COUNTIF(JANVIER!$K$120,$E50)+COUNTIF(JANVIER!$K$130,$E50)+COUNTIF(JANVIER!$K$140,$E50)+COUNTIF(JANVIER!$K$150,$E50)+COUNTIF(JANVIER!$K$160,$E50)+COUNTIF(JANVIER!$K$170,$E50)+COUNTIF(JANVIER!$K$180,$E50)+COUNTIF(JANVIER!$K$190,$E50)+COUNTIF(JANVIER!$K$200,$E50)+COUNTIF(JANVIER!$K$210,$E50)+COUNTIF(JANVIER!$K$220,$E50)+COUNTIF(JANVIER!$K$230,$E50)+COUNTIF(JANVIER!$K$240,$E50)+COUNTIF(JANVIER!$K$250,$E50)+COUNTIF(JANVIER!$K$260,$E50)+COUNTIF(JANVIER!$K$270,$E50)+COUNTIF(JANVIER!$K$280,$E50)+COUNTIF(JANVIER!$K$290,$E50)+COUNTIF(JANVIER!$K$300,$E50)+COUNTIF(JANVIER!$K$310,$E50)</f>
        <v>0</v>
      </c>
      <c r="AQ50" s="55">
        <f>COUNTIF(JANVIER!J$11,$E50)+COUNTIF(JANVIER!$J$21,$E50)+COUNTIF(JANVIER!$J$31,$E50)+COUNTIF(JANVIER!$J$42,$E50)+COUNTIF(JANVIER!$J$52,$E50)+COUNTIF(JANVIER!$J$62,$E50)+COUNTIF(JANVIER!$J$72,$E50)+COUNTIF(JANVIER!$J$82,$E50)+COUNTIF(JANVIER!$J$92,$E50)+COUNTIF(JANVIER!$J$102,$E50)+COUNTIF(JANVIER!$J$112,$E50)+COUNTIF(JANVIER!$J$122,$E50)+COUNTIF(JANVIER!$J$132,$E50)+COUNTIF(JANVIER!$J$142,$E50)+COUNTIF(JANVIER!$J$152,$E50)+COUNTIF(JANVIER!$J$162,$E50)+COUNTIF(JANVIER!$J$172,$E50)+COUNTIF(JANVIER!$J$182,$E50)+COUNTIF(JANVIER!$J$192,$E50)+COUNTIF(JANVIER!$J$202,$E50)+COUNTIF(JANVIER!$J$212,$E50)+COUNTIF(JANVIER!$J$222,$E50)+COUNTIF(JANVIER!$J$232,$E50)+COUNTIF(JANVIER!$J$242,$E50)+COUNTIF(JANVIER!$J$252,$E50)+COUNTIF(JANVIER!$J$262,$E50)+COUNTIF(JANVIER!$J$272,$E50)+COUNTIF(JANVIER!$J$282,$E50)+COUNTIF(JANVIER!$J$292,$E50)+COUNTIF(JANVIER!$J$302,$E50)+COUNTIF(JANVIER!$J$312,$E50)</f>
        <v>0</v>
      </c>
      <c r="AR50" s="140">
        <f>COUNTIF(JANVIER!K$11,$E50)+COUNTIF(JANVIER!$K$21,$E50)+COUNTIF(JANVIER!$K$32,$E50)+COUNTIF(JANVIER!$K$42,$E50)+COUNTIF(JANVIER!$K$52,$E50)+COUNTIF(JANVIER!$K$62,$E50)+COUNTIF(JANVIER!$K$72,$E50)+COUNTIF(JANVIER!$K$82,$E50)+COUNTIF(JANVIER!$K$92,$E50)+COUNTIF(JANVIER!$K$102,$E50)+COUNTIF(JANVIER!$K$112,$E50)+COUNTIF(JANVIER!$K$122,$E50)+COUNTIF(JANVIER!$K$132,$E50)+COUNTIF(JANVIER!$K$142,$E50)+COUNTIF(JANVIER!$K$152,$E50)+COUNTIF(JANVIER!$K$162,$E50)+COUNTIF(JANVIER!$K$172,$E50)+COUNTIF(JANVIER!$K$182,$E50)+COUNTIF(JANVIER!$K$192,$E50)+COUNTIF(JANVIER!$K$202,$E50)+COUNTIF(JANVIER!$K$212,$E50)+COUNTIF(JANVIER!$K$222,$E50)+COUNTIF(JANVIER!$K$232,$E50)+COUNTIF(JANVIER!$K$242,$E50)+COUNTIF(JANVIER!$K$252,$E50)+COUNTIF(JANVIER!$K$262,$E50)+COUNTIF(JANVIER!$K$272,$E50)+COUNTIF(JANVIER!$K$282,$E50)+COUNTIF(JANVIER!$K$292,$E50)+COUNTIF(JANVIER!$K$302,$E50)+COUNTIF(JANVIER!$K$312,$E50)</f>
        <v>0</v>
      </c>
      <c r="AS50" s="158">
        <f t="shared" si="8"/>
        <v>0</v>
      </c>
      <c r="AT50" s="80"/>
      <c r="AU50" s="2">
        <f>COUNTIF(JANVIER!M$6,$E50)+COUNTIF(JANVIER!$M$16,$E50)+COUNTIF(JANVIER!$M$26,$E50)+COUNTIF(JANVIER!$M$37,$E50)+COUNTIF(JANVIER!$M$47,$E50)+COUNTIF(JANVIER!$M$57,$E50)+COUNTIF(JANVIER!$M$67,$E50)+COUNTIF(JANVIER!$M$77,$E50)+COUNTIF(JANVIER!$M$87,$E50)+COUNTIF(JANVIER!$M$97,$E50)+COUNTIF(JANVIER!$M$107,$E50)+COUNTIF(JANVIER!$M$117,$E50)+COUNTIF(JANVIER!$M$127,$E50)+COUNTIF(JANVIER!$M$137,$E50)+COUNTIF(JANVIER!$M$147,$E50)+COUNTIF(JANVIER!$M$157,$E50)+COUNTIF(JANVIER!$M$167,$E50)+COUNTIF(JANVIER!$M$177,$E50)+COUNTIF(JANVIER!$M$187,$E50)+COUNTIF(JANVIER!$M$197,$E50)+COUNTIF(JANVIER!$M$207,$E50)+COUNTIF(JANVIER!$M$217,$E50)+COUNTIF(JANVIER!$M$227,$E50)+COUNTIF(JANVIER!$M$237,$E50)+COUNTIF(JANVIER!$M$247,$E50)+COUNTIF(JANVIER!$M$257,$E50)+COUNTIF(JANVIER!$M$267,$E50)+COUNTIF(JANVIER!$M$277,$E50)+COUNTIF(JANVIER!$M$287,$E50)+COUNTIF(JANVIER!$M$297,$E50)+COUNTIF(JANVIER!$M$307,$E50)</f>
        <v>0</v>
      </c>
      <c r="AV50" s="138">
        <f>COUNTIF(JANVIER!N$6,$E50)+COUNTIF(JANVIER!$N$16,$E50)+COUNTIF(JANVIER!$N$26,$E50)+COUNTIF(JANVIER!$N$37,$E50)+COUNTIF(JANVIER!$N$47,$E50)+COUNTIF(JANVIER!$N$57,$E50)+COUNTIF(JANVIER!$N$67,$E50)+COUNTIF(JANVIER!$N$77,$E50)+COUNTIF(JANVIER!$N$87,$E50)+COUNTIF(JANVIER!$N$97,$E50)+COUNTIF(JANVIER!$N$107,$E50)+COUNTIF(JANVIER!$N$117,$E50)+COUNTIF(JANVIER!$N$127,$E50)+COUNTIF(JANVIER!$N$137,$E50)+COUNTIF(JANVIER!$N$147,$E50)+COUNTIF(JANVIER!$N$157,$E50)+COUNTIF(JANVIER!$N$167,$E50)+COUNTIF(JANVIER!$N$177,$E50)+COUNTIF(JANVIER!$N$187,$E50)+COUNTIF(JANVIER!$N$197,$E50)+COUNTIF(JANVIER!$N$207,$E50)+COUNTIF(JANVIER!$N$217,$E50)+COUNTIF(JANVIER!$N$227,$E50)+COUNTIF(JANVIER!$N$237,$E50)+COUNTIF(JANVIER!$N$247,$E50)+COUNTIF(JANVIER!$N$257,$E50)+COUNTIF(JANVIER!$N$267,$E50)+COUNTIF(JANVIER!$N$277,$E50)+COUNTIF(JANVIER!$N$287,$E50)+COUNTIF(JANVIER!$N$297,$E50)+COUNTIF(JANVIER!$N$307,$E50)</f>
        <v>0</v>
      </c>
      <c r="AW50" s="2">
        <f>COUNTIF(JANVIER!$M$7,$E50)+COUNTIF(JANVIER!$M$17,$E50)+COUNTIF(JANVIER!$M$27,$E50)+COUNTIF(JANVIER!$M$38,$E50)+COUNTIF(JANVIER!$M$48,$E50)+COUNTIF(JANVIER!$M$58,$E50)+COUNTIF(JANVIER!$M$68,$E50)+COUNTIF(JANVIER!$M$78,$E50)+COUNTIF(JANVIER!$M$88,$E50)+COUNTIF(JANVIER!$M$98,$E50)+COUNTIF(JANVIER!$M$108,$E50)+COUNTIF(JANVIER!$M$118,$E50)+COUNTIF(JANVIER!$M$128,$E50)+COUNTIF(JANVIER!$M$138,$E50)+COUNTIF(JANVIER!$M$148,$E50)+COUNTIF(JANVIER!$M$158,$E50)+COUNTIF(JANVIER!$M$168,$E50)+COUNTIF(JANVIER!$M$178,$E50)+COUNTIF(JANVIER!$M$188,$E50)+COUNTIF(JANVIER!$M$198,$E50)+COUNTIF(JANVIER!$M$208,$E50)+COUNTIF(JANVIER!$M$218,$E50)+COUNTIF(JANVIER!$M$228,$E50)+COUNTIF(JANVIER!$M$238,$E50)+COUNTIF(JANVIER!$M$248,$E50)+COUNTIF(JANVIER!$M$258,$E50)+COUNTIF(JANVIER!$M$268,$E50)+COUNTIF(JANVIER!$M$278,$E50)+COUNTIF(JANVIER!$M$288,$E50)+COUNTIF(JANVIER!$M$298,$E50)+COUNTIF(JANVIER!$M$308,$E50)</f>
        <v>0</v>
      </c>
      <c r="AX50" s="138">
        <f>COUNTIF(JANVIER!N$7,$E50)+COUNTIF(JANVIER!$N$17,$E50)+COUNTIF(JANVIER!$N$27,$E50)+COUNTIF(JANVIER!$N$38,$E50)+COUNTIF(JANVIER!$N$48,$E50)+COUNTIF(JANVIER!$N$58,$E50)+COUNTIF(JANVIER!$N$68,$E50)+COUNTIF(JANVIER!$N$78,$E50)+COUNTIF(JANVIER!$N$88,$E50)+COUNTIF(JANVIER!$N$98,$E50)+COUNTIF(JANVIER!$N$108,$E50)+COUNTIF(JANVIER!$N$118,$E50)+COUNTIF(JANVIER!$N$128,$E50)+COUNTIF(JANVIER!$N$138,$E50)+COUNTIF(JANVIER!$N$148,$E50)+COUNTIF(JANVIER!$N$158,$E50)+COUNTIF(JANVIER!$N$168,$E50)+COUNTIF(JANVIER!$N$178,$E50)+COUNTIF(JANVIER!$N$188,$E50)+COUNTIF(JANVIER!$N$198,$E50)+COUNTIF(JANVIER!$N$208,$E50)+COUNTIF(JANVIER!$N$218,$E50)+COUNTIF(JANVIER!$N$228,$E50)+COUNTIF(JANVIER!$N$238,$E50)+COUNTIF(JANVIER!$N$248,$E50)+COUNTIF(JANVIER!$N$258,$E50)+COUNTIF(JANVIER!$N$268,$E50)+COUNTIF(JANVIER!$N$278,$E50)+COUNTIF(JANVIER!$N$288,$E50)+COUNTIF(JANVIER!$N$298,$E50)+COUNTIF(JANVIER!$N$308,$E50)</f>
        <v>0</v>
      </c>
      <c r="AY50" s="98">
        <f>COUNTIF(JANVIER!M$8,$E50)+COUNTIF(JANVIER!$M$18,$E50)+COUNTIF(JANVIER!$M$28,$E50)+COUNTIF(JANVIER!$M$39,$E50)+COUNTIF(JANVIER!$M$49,$E50)+COUNTIF(JANVIER!$M$59,$E50)+COUNTIF(JANVIER!$M$69,$E50)+COUNTIF(JANVIER!$M$79,$E50)+COUNTIF(JANVIER!$M$89,$E50)+COUNTIF(JANVIER!$M$99,$E50)+COUNTIF(JANVIER!$M$109,$E50)+COUNTIF(JANVIER!$M$119,$E50)+COUNTIF(JANVIER!$M$129,$E50)+COUNTIF(JANVIER!$M$139,$E50)+COUNTIF(JANVIER!$M$149,$E50)+COUNTIF(JANVIER!$M$159,$E50)+COUNTIF(JANVIER!$M$169,$E50)+COUNTIF(JANVIER!$M$179,$E50)+COUNTIF(JANVIER!$M$189,$E50)+COUNTIF(JANVIER!$M$199,$E50)+COUNTIF(JANVIER!$M$209,$E50)+COUNTIF(JANVIER!$M$219,$E50)+COUNTIF(JANVIER!$M$229,$E50)+COUNTIF(JANVIER!$M$239,$E50)+COUNTIF(JANVIER!$M$249,$E50)+COUNTIF(JANVIER!$M$259,$E50)+COUNTIF(JANVIER!$M$269,$E50)+COUNTIF(JANVIER!$M$279,$E50)+COUNTIF(JANVIER!$M$289,$E50)+COUNTIF(JANVIER!$M$299,$E50)+COUNTIF(JANVIER!$M$309,$E50)</f>
        <v>0</v>
      </c>
      <c r="AZ50" s="136">
        <f>COUNTIF(JANVIER!N$8,$E50)+COUNTIF(JANVIER!$N$18,$E50)+COUNTIF(JANVIER!$N$28,$E50)+COUNTIF(JANVIER!$N$39,$E50)+COUNTIF(JANVIER!$N$49,$E50)+COUNTIF(JANVIER!$N$59,$E50)+COUNTIF(JANVIER!$N$69,$E50)+COUNTIF(JANVIER!$N$79,$E50)+COUNTIF(JANVIER!$N$89,$E50)+COUNTIF(JANVIER!$N$99,$E50)+COUNTIF(JANVIER!$N$109,$E50)+COUNTIF(JANVIER!$N$119,$E50)+COUNTIF(JANVIER!$N$129,$E50)+COUNTIF(JANVIER!$N$139,$E50)+COUNTIF(JANVIER!$N$149,$E50)+COUNTIF(JANVIER!$N$159,$E50)+COUNTIF(JANVIER!$N$169,$E50)+COUNTIF(JANVIER!$N$179,$E50)+COUNTIF(JANVIER!$N$189,$E50)+COUNTIF(JANVIER!$N$199,$E50)+COUNTIF(JANVIER!$N$209,$E50)+COUNTIF(JANVIER!$N$219,$E50)+COUNTIF(JANVIER!$N$229,$E50)+COUNTIF(JANVIER!$N$239,$E50)+COUNTIF(JANVIER!$N$249,$E50)+COUNTIF(JANVIER!$N$259,$E50)+COUNTIF(JANVIER!$N$269,$E50)+COUNTIF(JANVIER!$N$279,$E50)+COUNTIF(JANVIER!$N$289,$E50)+COUNTIF(JANVIER!$N$299,$E50)+COUNTIF(JANVIER!$N$309,$E50)</f>
        <v>0</v>
      </c>
      <c r="BA50" s="98">
        <f>COUNTIF(JANVIER!M$9,$E50)+COUNTIF(JANVIER!$M$19,$E50)+COUNTIF(JANVIER!$M$29,$E50)+COUNTIF(JANVIER!$M$40,$E50)+COUNTIF(JANVIER!$M$50,$E50)+COUNTIF(JANVIER!$M$60,$E50)+COUNTIF(JANVIER!$M$70,$E50)+COUNTIF(JANVIER!$M$80,$E50)+COUNTIF(JANVIER!$M$90,$E50)+COUNTIF(JANVIER!$M$100,$E50)+COUNTIF(JANVIER!$M$110,$E50)+COUNTIF(JANVIER!$M$120,$E50)+COUNTIF(JANVIER!$M$130,$E50)+COUNTIF(JANVIER!$M$140,$E50)+COUNTIF(JANVIER!$M$150,$E50)+COUNTIF(JANVIER!$M$160,$E50)+COUNTIF(JANVIER!$M$170,$E50)+COUNTIF(JANVIER!$M$180,$E50)+COUNTIF(JANVIER!$M$190,$E50)+COUNTIF(JANVIER!$M$200,$E50)+COUNTIF(JANVIER!$M$210,$E50)+COUNTIF(JANVIER!$M$220,$E50)+COUNTIF(JANVIER!$M$230,$E50)+COUNTIF(JANVIER!$M$240,$E50)+COUNTIF(JANVIER!$M$250,$E50)+COUNTIF(JANVIER!$M$260,$E50)+COUNTIF(JANVIER!$M$270,$E50)+COUNTIF(JANVIER!$M$280,$E50)+COUNTIF(JANVIER!$M$290,$E50)+COUNTIF(JANVIER!$M$300,$E50)+COUNTIF(JANVIER!$M$310,$E50)</f>
        <v>0</v>
      </c>
      <c r="BB50" s="136">
        <f>COUNTIF(JANVIER!N$9,$E50)+COUNTIF(JANVIER!$N$19,$E50)+COUNTIF(JANVIER!$N$29,$E50)+COUNTIF(JANVIER!$N$40,$E50)+COUNTIF(JANVIER!$N$50,$E50)+COUNTIF(JANVIER!$N$60,$E50)+COUNTIF(JANVIER!$N$70,$E50)+COUNTIF(JANVIER!$N$80,$E50)+COUNTIF(JANVIER!$N$90,$E50)+COUNTIF(JANVIER!$N$100,$E50)+COUNTIF(JANVIER!$N$110,$E50)+COUNTIF(JANVIER!$N$120,$E50)+COUNTIF(JANVIER!$N$130,$E50)+COUNTIF(JANVIER!$N$140,$E50)+COUNTIF(JANVIER!$N$150,$E50)+COUNTIF(JANVIER!$N$160,$E50)+COUNTIF(JANVIER!$N$170,$E50)+COUNTIF(JANVIER!$N$180,$E50)+COUNTIF(JANVIER!$N$190,$E50)+COUNTIF(JANVIER!$N$200,$E50)+COUNTIF(JANVIER!$N$210,$E50)+COUNTIF(JANVIER!$N$220,$E50)+COUNTIF(JANVIER!$N$230,$E50)+COUNTIF(JANVIER!$N$240,$E50)+COUNTIF(JANVIER!$N$250,$E50)+COUNTIF(JANVIER!$N$260,$E50)+COUNTIF(JANVIER!$N$270,$E50)+COUNTIF(JANVIER!$N$280,$E50)+COUNTIF(JANVIER!$N$290,$E50)+COUNTIF(JANVIER!$N$300,$E50)+COUNTIF(JANVIER!$N$310,$E50)</f>
        <v>0</v>
      </c>
      <c r="BC50" s="80"/>
      <c r="BD50" s="55">
        <f>COUNTIF(JANVIER!P$6,$E50)+COUNTIF(JANVIER!$P$16,$E50)+COUNTIF(JANVIER!$P$26,$E50)+COUNTIF(JANVIER!$P$37,$E50)+COUNTIF(JANVIER!$P$47,$E50)+COUNTIF(JANVIER!$P$57,$E50)+COUNTIF(JANVIER!$P$67,$E50)+COUNTIF(JANVIER!$P$77,$E50)+COUNTIF(JANVIER!$P$87,$E50)+COUNTIF(JANVIER!$P$97,$E50)+COUNTIF(JANVIER!$P$107,$E50)+COUNTIF(JANVIER!$P$117,$E50)+COUNTIF(JANVIER!$P$127,$E50)+COUNTIF(JANVIER!$P$137,$E50)+COUNTIF(JANVIER!$P$147,$E50)+COUNTIF(JANVIER!$P$157,$E50)+COUNTIF(JANVIER!$P$167,$E50)+COUNTIF(JANVIER!$P$177,$E50)+COUNTIF(JANVIER!$P$187,$E50)+COUNTIF(JANVIER!$P$197,$E50)+COUNTIF(JANVIER!$P$207,$E50)+COUNTIF(JANVIER!$P$217,$E50)+COUNTIF(JANVIER!$P$227,$E50)+COUNTIF(JANVIER!$P$237,$E50)+COUNTIF(JANVIER!$P$247,$E50)+COUNTIF(JANVIER!$P$257,$E50)+COUNTIF(JANVIER!$P$267,$E50)+COUNTIF(JANVIER!$P$277,$E50)+COUNTIF(JANVIER!$P$287,$E50)+COUNTIF(JANVIER!$P$297,$E50)+COUNTIF(JANVIER!$P$307,$E50)</f>
        <v>0</v>
      </c>
      <c r="BE50" s="140">
        <f>COUNTIF(JANVIER!Q$6,$E50)+COUNTIF(JANVIER!$P$16,$E50)+COUNTIF(JANVIER!$P$26,$E50)+COUNTIF(JANVIER!$P$37,$E50)+COUNTIF(JANVIER!$M$47,$E50)+COUNTIF(JANVIER!$P$57,$E50)+COUNTIF(JANVIER!$P$67,$E50)+COUNTIF(JANVIER!$P$77,$E50)+COUNTIF(JANVIER!$P$87,$E50)+COUNTIF(JANVIER!$P$97,$E50)+COUNTIF(JANVIER!$P$107,$E50)+COUNTIF(JANVIER!$P$117,$E50)+COUNTIF(JANVIER!$P$127,$E50)+COUNTIF(JANVIER!$P$137,$E50)+COUNTIF(JANVIER!$P$147,$E50)+COUNTIF(JANVIER!$P$157,$E50)+COUNTIF(JANVIER!$P$167,$E50)+COUNTIF(JANVIER!$P$177,$E50)+COUNTIF(JANVIER!$P$187,$E50)+COUNTIF(JANVIER!$P$197,$E50)+COUNTIF(JANVIER!$P$207,$E50)+COUNTIF(JANVIER!$P$217,$E50)+COUNTIF(JANVIER!$P$227,$E50)+COUNTIF(JANVIER!$P$237,$E50)+COUNTIF(JANVIER!$P$247,$E50)+COUNTIF(JANVIER!$P$257,$E50)+COUNTIF(JANVIER!$P$267,$E50)+COUNTIF(JANVIER!$P$277,$E50)+COUNTIF(JANVIER!$P$287,$E50)+COUNTIF(JANVIER!$P$297,$E50)+COUNTIF(JANVIER!$P$307,$E50)</f>
        <v>0</v>
      </c>
      <c r="BF50" s="55">
        <f>COUNTIF(JANVIER!$P$7,$E50)+COUNTIF(JANVIER!$P$17,$E50)+COUNTIF(JANVIER!$P$27,$E50)+COUNTIF(JANVIER!$P$38,$E50)+COUNTIF(JANVIER!$P$48,$E50)+COUNTIF(JANVIER!$P$58,$E50)+COUNTIF(JANVIER!$P$68,$E50)+COUNTIF(JANVIER!$P$78,$E50)+COUNTIF(JANVIER!$P$88,$E50)+COUNTIF(JANVIER!$P$98,$E50)+COUNTIF(JANVIER!$P$108,$E50)+COUNTIF(JANVIER!$P$118,$E50)+COUNTIF(JANVIER!$P$128,$E50)+COUNTIF(JANVIER!$P$138,$E50)+COUNTIF(JANVIER!$P$148,$E50)+COUNTIF(JANVIER!$P$158,$E50)+COUNTIF(JANVIER!$P$168,$E50)+COUNTIF(JANVIER!$P$178,$E50)+COUNTIF(JANVIER!$P$188,$E50)+COUNTIF(JANVIER!$P$198,$E50)+COUNTIF(JANVIER!$P$208,$E50)+COUNTIF(JANVIER!$P$218,$E50)+COUNTIF(JANVIER!$P$228,$E50)+COUNTIF(JANVIER!$P$238,$E50)+COUNTIF(JANVIER!$P$248,$E50)+COUNTIF(JANVIER!$P$258,$E50)+COUNTIF(JANVIER!$P$268,$E50)+COUNTIF(JANVIER!$P$278,$E50)+COUNTIF(JANVIER!$P$288,$E50)+COUNTIF(JANVIER!$P$298,$E50)+COUNTIF(JANVIER!$P$308,$E50)</f>
        <v>0</v>
      </c>
      <c r="BG50" s="140">
        <f>COUNTIF(JANVIER!$Q$7,$E50)+COUNTIF(JANVIER!$Q$17,$E50)+COUNTIF(JANVIER!$Q$27,$E50)+COUNTIF(JANVIER!$Q$38,$E50)+COUNTIF(JANVIER!$Q$48,$E50)+COUNTIF(JANVIER!$Q$58,$E50)+COUNTIF(JANVIER!$Q$68,$E50)+COUNTIF(JANVIER!$Q$78,$E50)+COUNTIF(JANVIER!$Q$88,$E50)+COUNTIF(JANVIER!$Q$98,$E50)+COUNTIF(JANVIER!$Q$108,$E50)+COUNTIF(JANVIER!$Q$118,$E50)+COUNTIF(JANVIER!$Q$128,$E50)+COUNTIF(JANVIER!$Q$138,$E50)+COUNTIF(JANVIER!$Q$148,$E50)+COUNTIF(JANVIER!$Q$158,$E50)+COUNTIF(JANVIER!$Q$168,$E50)+COUNTIF(JANVIER!$Q$178,$E50)+COUNTIF(JANVIER!$Q$188,$E50)+COUNTIF(JANVIER!$Q$198,$E50)+COUNTIF(JANVIER!$Q$208,$E50)+COUNTIF(JANVIER!$Q$218,$E50)+COUNTIF(JANVIER!$Q$228,$E50)+COUNTIF(JANVIER!$Q$238,$E50)+COUNTIF(JANVIER!$Q$248,$E50)+COUNTIF(JANVIER!$Q$258,$E50)+COUNTIF(JANVIER!$Q$268,$E50)+COUNTIF(JANVIER!$Q$278,$E50)+COUNTIF(JANVIER!$Q$288,$E50)+COUNTIF(JANVIER!$Q$298,$E50)+COUNTIF(JANVIER!$Q$308,$E50)</f>
        <v>0</v>
      </c>
      <c r="BH50" s="48">
        <f>COUNTIF(JANVIER!P$8,$E50)+COUNTIF(JANVIER!$P$18,$E50)+COUNTIF(JANVIER!$P$28,$E50)+COUNTIF(JANVIER!$P$39,$E50)+COUNTIF(JANVIER!$P$49,$E50)+COUNTIF(JANVIER!$P$59,$E50)+COUNTIF(JANVIER!$P$69,$E50)+COUNTIF(JANVIER!$P$79,$E50)+COUNTIF(JANVIER!$P$89,$E50)+COUNTIF(JANVIER!$P$99,$E50)+COUNTIF(JANVIER!$P$109,$E50)+COUNTIF(JANVIER!$P$119,$E50)+COUNTIF(JANVIER!$P$129,$E50)+COUNTIF(JANVIER!$P$139,$E50)+COUNTIF(JANVIER!$P$149,$E50)+COUNTIF(JANVIER!$P$159,$E50)+COUNTIF(JANVIER!$P$169,$E50)+COUNTIF(JANVIER!$P$179,$E50)+COUNTIF(JANVIER!$P$189,$E50)+COUNTIF(JANVIER!$P$199,$E50)+COUNTIF(JANVIER!$P$209,$E50)+COUNTIF(JANVIER!$P$219,$E50)+COUNTIF(JANVIER!$P$229,$E50)+COUNTIF(JANVIER!$P$239,$E50)+COUNTIF(JANVIER!$P$249,$E50)+COUNTIF(JANVIER!$P$259,$E50)+COUNTIF(JANVIER!$P$269,$E50)+COUNTIF(JANVIER!$P$279,$E50)+COUNTIF(JANVIER!$P$289,$E50)+COUNTIF(JANVIER!$P$299,$E50)+COUNTIF(JANVIER!$P$309,$E50)</f>
        <v>0</v>
      </c>
      <c r="BI50" s="151">
        <f>COUNTIF(JANVIER!Q$8,$E50)+COUNTIF(JANVIER!$Q$18,$E50)+COUNTIF(JANVIER!$Q$28,$E50)+COUNTIF(JANVIER!$Q$39,$E50)+COUNTIF(JANVIER!$Q$49,$E50)+COUNTIF(JANVIER!$Q$59,$E50)+COUNTIF(JANVIER!$Q$69,$E50)+COUNTIF(JANVIER!$Q$79,$E50)+COUNTIF(JANVIER!$Q$89,$E50)+COUNTIF(JANVIER!$Q$99,$E50)+COUNTIF(JANVIER!$Q$109,$E50)+COUNTIF(JANVIER!$Q$119,$E50)+COUNTIF(JANVIER!$Q$129,$E50)+COUNTIF(JANVIER!$Q$139,$E50)+COUNTIF(JANVIER!$Q$149,$E50)+COUNTIF(JANVIER!$Q$159,$E50)+COUNTIF(JANVIER!$Q$169,$E50)+COUNTIF(JANVIER!$Q$179,$E50)+COUNTIF(JANVIER!$Q$189,$E50)+COUNTIF(JANVIER!$Q$199,$E50)+COUNTIF(JANVIER!$Q$209,$E50)+COUNTIF(JANVIER!$Q$219,$E50)+COUNTIF(JANVIER!$Q$229,$E50)+COUNTIF(JANVIER!$Q$239,$E50)+COUNTIF(JANVIER!$Q$249,$E50)+COUNTIF(JANVIER!$Q$259,$E50)+COUNTIF(JANVIER!$Q$269,$E50)+COUNTIF(JANVIER!$Q$279,$E50)+COUNTIF(JANVIER!$Q$289,$E50)+COUNTIF(JANVIER!$Q$299,$E50)+COUNTIF(JANVIER!$Q$309,$E50)</f>
        <v>0</v>
      </c>
      <c r="BJ50" s="80"/>
      <c r="BK50" s="55">
        <f>COUNTIF(JANVIER!S$6,$E50)+COUNTIF(JANVIER!$S$16,$E50)+COUNTIF(JANVIER!$S$26,$E50)+COUNTIF(JANVIER!$S$37,$E50)+COUNTIF(JANVIER!$S$47,$E50)+COUNTIF(JANVIER!$S$57,$E50)+COUNTIF(JANVIER!$S$67,$E50)+COUNTIF(JANVIER!$S$77,$E50)+COUNTIF(JANVIER!$S$87,$E50)+COUNTIF(JANVIER!$S$97,$E50)+COUNTIF(JANVIER!$S$107,$E50)+COUNTIF(JANVIER!$S$117,$E50)+COUNTIF(JANVIER!$S$127,$E50)+COUNTIF(JANVIER!$S$137,$E50)+COUNTIF(JANVIER!$S$147,$E50)+COUNTIF(JANVIER!$S$157,$E50)+COUNTIF(JANVIER!$S$167,$E50)+COUNTIF(JANVIER!$S$177,$E50)+COUNTIF(JANVIER!$S$187,$E50)+COUNTIF(JANVIER!$S$197,$E50)+COUNTIF(JANVIER!$S$207,$E50)+COUNTIF(JANVIER!$S$217,$E50)+COUNTIF(JANVIER!$S$227,$E50)+COUNTIF(JANVIER!$S$237,$E50)+COUNTIF(JANVIER!$S$247,$E50)+COUNTIF(JANVIER!$S$257,$E50)+COUNTIF(JANVIER!$S$267,$E50)+COUNTIF(JANVIER!$S$277,$E50)+COUNTIF(JANVIER!$S$287,$E50)+COUNTIF(JANVIER!$S$297,$E50)+COUNTIF(JANVIER!$S$307,$E50)</f>
        <v>0</v>
      </c>
      <c r="BL50" s="140">
        <f>COUNTIF(JANVIER!T$6,$E53)+COUNTIF(JANVIER!$T$16,$E53)+COUNTIF(JANVIER!$T$26,$E53)+COUNTIF(JANVIER!$T$37,$E53)+COUNTIF(JANVIER!$T$47,$E53)+COUNTIF(JANVIER!$T$57,$E53)+COUNTIF(JANVIER!$T$67,$E53)+COUNTIF(JANVIER!$T$77,$E53)+COUNTIF(JANVIER!$T$87,$E53)+COUNTIF(JANVIER!$T$97,$E53)+COUNTIF(JANVIER!$T$107,$E53)+COUNTIF(JANVIER!$T$117,$E53)+COUNTIF(JANVIER!$T$127,$E53)+COUNTIF(JANVIER!$T$137,$E53)+COUNTIF(JANVIER!$T$147,$E53)+COUNTIF(JANVIER!$T$157,$E53)+COUNTIF(JANVIER!$T$167,$E53)+COUNTIF(JANVIER!$T$177,$E53)+COUNTIF(JANVIER!$T$187,$E53)+COUNTIF(JANVIER!$T$197,$E53)+COUNTIF(JANVIER!$T$207,$E53)+COUNTIF(JANVIER!$T$217,$E53)+COUNTIF(JANVIER!$T$227,$E53)+COUNTIF(JANVIER!$T$237,$E53)+COUNTIF(JANVIER!$T$247,$E53)+COUNTIF(JANVIER!$T$257,$E53)+COUNTIF(JANVIER!$T$267,$E53)+COUNTIF(JANVIER!$T$277,$E53)+COUNTIF(JANVIER!$T$287,$E53)+COUNTIF(JANVIER!$T$297,$E53)+COUNTIF(JANVIER!$T$307,$E53)</f>
        <v>0</v>
      </c>
      <c r="BM50" s="55">
        <f>COUNTIF(JANVIER!$S$7,$E50)+COUNTIF(JANVIER!$S$17,$E50)+COUNTIF(JANVIER!$S$27,$E50)+COUNTIF(JANVIER!$S$38,$E50)+COUNTIF(JANVIER!$S$48,$E50)+COUNTIF(JANVIER!$S$58,$E50)+COUNTIF(JANVIER!$S$68,$E50)+COUNTIF(JANVIER!$S$78,$E50)+COUNTIF(JANVIER!$S$88,$E50)+COUNTIF(JANVIER!$S$98,$E50)+COUNTIF(JANVIER!$S$108,$E50)+COUNTIF(JANVIER!$S$118,$E50)+COUNTIF(JANVIER!$S$128,$E50)+COUNTIF(JANVIER!$S$138,$E50)+COUNTIF(JANVIER!$S$148,$E50)+COUNTIF(JANVIER!$S$158,$E50)+COUNTIF(JANVIER!$S$168,$E50)+COUNTIF(JANVIER!$S$178,$E50)+COUNTIF(JANVIER!$S$188,$E50)+COUNTIF(JANVIER!$S$198,$E50)+COUNTIF(JANVIER!$S$208,$E50)+COUNTIF(JANVIER!$S$218,$E50)+COUNTIF(JANVIER!$S$228,$E50)+COUNTIF(JANVIER!$S$238,$E50)+COUNTIF(JANVIER!$S$248,$E50)+COUNTIF(JANVIER!$S$258,$E50)+COUNTIF(JANVIER!$S$268,$E50)+COUNTIF(JANVIER!$S$278,$E50)+COUNTIF(JANVIER!$S$288,$E50)+COUNTIF(JANVIER!$S$298,$E50)+COUNTIF(JANVIER!$S$308,$E50)</f>
        <v>0</v>
      </c>
      <c r="BN50" s="140">
        <f>COUNTIF(JANVIER!$T$7,$E50)+COUNTIF(JANVIER!$T$17,$E50)+COUNTIF(JANVIER!$T$27,$E50)+COUNTIF(JANVIER!$T$38,$E50)+COUNTIF(JANVIER!$T$48,$E50)+COUNTIF(JANVIER!$T$58,$E50)+COUNTIF(JANVIER!$T$68,$E50)+COUNTIF(JANVIER!$T$78,$E50)+COUNTIF(JANVIER!$T$88,$E50)+COUNTIF(JANVIER!$T$98,$E50)+COUNTIF(JANVIER!$T$108,$E50)+COUNTIF(JANVIER!$T$118,$E50)+COUNTIF(JANVIER!$T$128,$E50)+COUNTIF(JANVIER!$T$138,$E50)+COUNTIF(JANVIER!$T$148,$E50)+COUNTIF(JANVIER!$T$158,$E50)+COUNTIF(JANVIER!$T$168,$E50)+COUNTIF(JANVIER!$T$178,$E50)+COUNTIF(JANVIER!$T$188,$E50)+COUNTIF(JANVIER!$T$198,$E50)+COUNTIF(JANVIER!$T$208,$E50)+COUNTIF(JANVIER!$T$218,$E50)+COUNTIF(JANVIER!$T$228,$E50)+COUNTIF(JANVIER!$T$238,$E50)+COUNTIF(JANVIER!$T$248,$E50)+COUNTIF(JANVIER!$T$258,$E50)+COUNTIF(JANVIER!$T$268,$E50)+COUNTIF(JANVIER!$T$278,$E50)+COUNTIF(JANVIER!$T$288,$E50)+COUNTIF(JANVIER!$T$298,$E50)+COUNTIF(JANVIER!$T$308,$E50)</f>
        <v>0</v>
      </c>
    </row>
    <row r="51" spans="5:66" x14ac:dyDescent="0.25">
      <c r="E51" s="162"/>
      <c r="F51" s="120"/>
      <c r="G51" s="55">
        <f>COUNTIF(JANVIER!$A$8,$E51)+COUNTIF(JANVIER!$A$18,$E51)+COUNTIF(JANVIER!$A$276,$E51)+COUNTIF(JANVIER!$A$39,$E51)+COUNTIF(JANVIER!$A$49,$E51)+COUNTIF(JANVIER!$A$59,$E51)+COUNTIF(JANVIER!$A$69,$E51)+COUNTIF(JANVIER!$A$79,$E51)+COUNTIF(JANVIER!$A$87,$E51)+COUNTIF(JANVIER!$A$99,$E51)+COUNTIF(JANVIER!$A$109,$E51)+COUNTIF(JANVIER!$A$119,$E51)+COUNTIF(JANVIER!$A$129,$E51)+COUNTIF(JANVIER!$A$139,$E51)+COUNTIF(JANVIER!$A$149,$E51)+COUNTIF(JANVIER!$A$159,$E51)+COUNTIF(JANVIER!$A$169,$E51)+COUNTIF(JANVIER!$A$179,$E51)+COUNTIF(JANVIER!$A$189,$E51)+COUNTIF(JANVIER!$A$199,$E51)+COUNTIF(JANVIER!$A$209,$E51)+COUNTIF(JANVIER!$A$219,$E51)+COUNTIF(JANVIER!$A$229,$E51)+COUNTIF(JANVIER!$A$239,$E51)+COUNTIF(JANVIER!$A$249,$E51)+COUNTIF(JANVIER!$A$259,$E51)+COUNTIF(JANVIER!$A$269,$E51)+COUNTIF(JANVIER!$A$279,$E51)+COUNTIF(JANVIER!$A$289,$E51)+COUNTIF(JANVIER!$A$299,$E51)+COUNTIF(JANVIER!$A$307:$D$309,$E51)</f>
        <v>0</v>
      </c>
      <c r="H51" s="55">
        <f>COUNTIF(JANVIER!$B$8,$E51)+COUNTIF(JANVIER!$B$18,$E51)+COUNTIF(JANVIER!$B$28,$E51)+COUNTIF(JANVIER!$B$39,$E51)+COUNTIF(JANVIER!$B$49,$E51)+COUNTIF(JANVIER!$B$59,$E51)+COUNTIF(JANVIER!$B$69,$E51)+COUNTIF(JANVIER!$B$79,$E51)+COUNTIF(JANVIER!$B$89,$E51)+COUNTIF(JANVIER!$B$99,$E51)+COUNTIF(JANVIER!$B$109,$E51)+COUNTIF(JANVIER!$B$119,$E51)+COUNTIF(JANVIER!$B$129,$E51)+COUNTIF(JANVIER!$B$139,$E51)+COUNTIF(JANVIER!$B$149,$E51)+COUNTIF(JANVIER!$B$159,$E51)+COUNTIF(JANVIER!$B$169,$E51)+COUNTIF(JANVIER!$B$179,$E51)+COUNTIF(JANVIER!$B$189,$E51)+COUNTIF(JANVIER!$B$199,$E51)+COUNTIF(JANVIER!$B$209,$E51)+COUNTIF(JANVIER!$B$219,$E51)+COUNTIF(JANVIER!$B$229,$E51)+COUNTIF(JANVIER!$B$239,$E51)+COUNTIF(JANVIER!$B$249,$E51)+COUNTIF(JANVIER!$B$259,$E51)+COUNTIF(JANVIER!$B$269,$E51)+COUNTIF(JANVIER!$B$279,$E51)+COUNTIF(JANVIER!$B$289,$E51)+COUNTIF(JANVIER!$B$299,$E51)+COUNTIF(JANVIER!$B$309,$E51)</f>
        <v>0</v>
      </c>
      <c r="I51" s="1">
        <f t="shared" si="0"/>
        <v>0</v>
      </c>
      <c r="J51" s="1">
        <f t="shared" si="1"/>
        <v>0</v>
      </c>
      <c r="K51" s="1">
        <f t="shared" si="2"/>
        <v>0</v>
      </c>
      <c r="L51" s="120"/>
      <c r="M51" s="55">
        <f>COUNTIF(JANVIER!$D$6,$E51)+COUNTIF(JANVIER!$D$16,$E51)+COUNTIF(JANVIER!$D$26,$E51)+COUNTIF(JANVIER!$D$37,$E51)+COUNTIF(JANVIER!$D$47,$E51)+COUNTIF(JANVIER!$D$57,$E51)+COUNTIF(JANVIER!$D$67,$E51)+COUNTIF(JANVIER!$D$77,$E51)+COUNTIF(JANVIER!$D$87,$E51)+COUNTIF(JANVIER!$D$97,$E51)+COUNTIF(JANVIER!$D$107,$E51)+COUNTIF(JANVIER!$D$117,$E51)+COUNTIF(JANVIER!$D$127,$E51)+COUNTIF(JANVIER!$D$137,$E51)+COUNTIF(JANVIER!$D$147,$E51)+COUNTIF(JANVIER!$D$157,$E51)+COUNTIF(JANVIER!$D$167,$E51)+COUNTIF(JANVIER!$D$177,$E51)+COUNTIF(JANVIER!$D$187,$E51)+COUNTIF(JANVIER!$D$197,$E51)+COUNTIF(JANVIER!$D$207,$E51)+COUNTIF(JANVIER!$D$217,$E51)+COUNTIF(JANVIER!$D$227,$E51)+COUNTIF(JANVIER!$D$237,$E51)+COUNTIF(JANVIER!$D$247,$E51)+COUNTIF(JANVIER!$D$257,$E51)+COUNTIF(JANVIER!$D$267,$E51)+COUNTIF(JANVIER!$D$277,$E51)+COUNTIF(JANVIER!$D$287,$E51)+COUNTIF(JANVIER!$D$297,$E51)+COUNTIF(JANVIER!$D$307:D352,$E51)</f>
        <v>0</v>
      </c>
      <c r="N51" s="140">
        <f>COUNTIF(JANVIER!$E$6,$E51)+COUNTIF(JANVIER!$E$16,$E51)+COUNTIF(JANVIER!$E$26,$E51)+COUNTIF(JANVIER!$E$37,$E51)+COUNTIF(JANVIER!$E$47,$E51)+COUNTIF(JANVIER!$E$57,$E51)+COUNTIF(JANVIER!$E$67,$E51)+COUNTIF(JANVIER!$E$77,$E51)+COUNTIF(JANVIER!$E$87,$E51)+COUNTIF(JANVIER!$E$97,$E51)+COUNTIF(JANVIER!$E$107,$E51)+COUNTIF(JANVIER!$E$117,$E51)+COUNTIF(JANVIER!$E$127,$E51)+COUNTIF(JANVIER!$E$137,$E51)+COUNTIF(JANVIER!$E$147,$E51)+COUNTIF(JANVIER!$E$157,$E51)+COUNTIF(JANVIER!$E$167,$E51)+COUNTIF(JANVIER!$E$177,$E51)+COUNTIF(JANVIER!$E$187,$E51)+COUNTIF(JANVIER!$E$197,$E51)+COUNTIF(JANVIER!$E$207,$E51)+COUNTIF(JANVIER!$E$217,$E51)+COUNTIF(JANVIER!$E$227,$E51)+COUNTIF(JANVIER!$E$237,$E51)+COUNTIF(JANVIER!$E$247,$E51)+COUNTIF(JANVIER!$E$257,$E51)+COUNTIF(JANVIER!$E$267,$E51)+COUNTIF(JANVIER!$E$277,$E51)+COUNTIF(JANVIER!$E$287,$E51)+COUNTIF(JANVIER!$E$297,$E51)+COUNTIF(JANVIER!$E$307:E352,$E51)</f>
        <v>0</v>
      </c>
      <c r="O51" s="55">
        <f>COUNTIF(JANVIER!$D$7,$E51)+COUNTIF(JANVIER!$D$17,$E51)+COUNTIF(JANVIER!$D$27,$E51)+COUNTIF(JANVIER!$D$38,$E51)+COUNTIF(JANVIER!$D$48,$E51)+COUNTIF(JANVIER!$D$58,$E51)+COUNTIF(JANVIER!$D$68,$E51)+COUNTIF(JANVIER!$D$78,$E51)+COUNTIF(JANVIER!$D$88,$E51)+COUNTIF(JANVIER!$D$98,$E51)+COUNTIF(JANVIER!$D$108,$E51)+COUNTIF(JANVIER!$D$118,$E51)+COUNTIF(JANVIER!$D$128,$E51)+COUNTIF(JANVIER!$D$138,$E51)+COUNTIF(JANVIER!$D$148,$E51)+COUNTIF(JANVIER!$D$158,$E51)+COUNTIF(JANVIER!$D$168,$E51)+COUNTIF(JANVIER!$D$178,$E51)+COUNTIF(JANVIER!$D$188,$E51)+COUNTIF(JANVIER!$D$198,$E51)+COUNTIF(JANVIER!$D$208,$E51)+COUNTIF(JANVIER!$D$218,$E51)+COUNTIF(JANVIER!$D$228,$E51)+COUNTIF(JANVIER!$D$238,$E51)+COUNTIF(JANVIER!$D$248,$E51)+COUNTIF(JANVIER!$D$258,$E51)+COUNTIF(JANVIER!$D$268,$E51)+COUNTIF(JANVIER!$D$278,$E51)+COUNTIF(JANVIER!$D$288,$E51)+COUNTIF(JANVIER!$D$298,$E51)+COUNTIF(JANVIER!$D$308:F352,$E51)</f>
        <v>0</v>
      </c>
      <c r="P51" s="140">
        <f>COUNTIF(JANVIER!$E$7,$E51)+COUNTIF(JANVIER!$E$17,$E51)+COUNTIF(JANVIER!$E$27,$E51)+COUNTIF(JANVIER!$E$38,$E51)+COUNTIF(JANVIER!$E$48,$E51)+COUNTIF(JANVIER!$E$58,$E51)+COUNTIF(JANVIER!$E$68,$E51)+COUNTIF(JANVIER!$E$78,$E51)+COUNTIF(JANVIER!$E$88,$E51)+COUNTIF(JANVIER!$E$98,$E51)+COUNTIF(JANVIER!$E$108,$E51)+COUNTIF(JANVIER!$E$118,$E51)+COUNTIF(JANVIER!$E$128,$E51)+COUNTIF(JANVIER!$E$138,$E51)+COUNTIF(JANVIER!$E$148,$E51)+COUNTIF(JANVIER!$E$158,$E51)+COUNTIF(JANVIER!$E$168,$E51)+COUNTIF(JANVIER!$E$178,$E51)+COUNTIF(JANVIER!$E$188,$E51)+COUNTIF(JANVIER!$E$198,$E51)+COUNTIF(JANVIER!$E$208,$E51)+COUNTIF(JANVIER!$E$218,$E51)+COUNTIF(JANVIER!$E$228,$E51)+COUNTIF(JANVIER!$E$238,$E51)+COUNTIF(JANVIER!$E$248,$E51)+COUNTIF(JANVIER!$E$258,$E51)+COUNTIF(JANVIER!$E$268,$E51)+COUNTIF(JANVIER!$E$278,$E51)+COUNTIF(JANVIER!$E$288,$E51)+COUNTIF(JANVIER!$E$298,$E51)+COUNTIF(JANVIER!$E$308:G352,$E51)</f>
        <v>0</v>
      </c>
      <c r="Q51" s="48">
        <f>COUNTIF(JANVIER!$D$8,$E51)+COUNTIF(JANVIER!$D$18,$E51)+COUNTIF(JANVIER!$D$28,$E51)+COUNTIF(JANVIER!$D$39,$E51)+COUNTIF(JANVIER!$D$49,$E51)+COUNTIF(JANVIER!$D$59,$E51)+COUNTIF(JANVIER!$D$69,$E51)+COUNTIF(JANVIER!$D$79,$E51)+COUNTIF(JANVIER!$D$89,$E51)+COUNTIF(JANVIER!$D$99,$E51)+COUNTIF(JANVIER!$D$109,$E51)+COUNTIF(JANVIER!$D$119,$E51)+COUNTIF(JANVIER!$D$129,$E51)+COUNTIF(JANVIER!$D$139,$E51)+COUNTIF(JANVIER!$D$149,$E51)+COUNTIF(JANVIER!$D$159,$E51)+COUNTIF(JANVIER!$D$169,$E51)+COUNTIF(JANVIER!$D$179,$E51)+COUNTIF(JANVIER!$D$189,$E51)+COUNTIF(JANVIER!$D$199,$E51)+COUNTIF(JANVIER!$D$209,$E51)+COUNTIF(JANVIER!$D$219,$E51)+COUNTIF(JANVIER!$D$229,$E51)+COUNTIF(JANVIER!$D$239,$E51)+COUNTIF(JANVIER!$D$249,$E51)+COUNTIF(JANVIER!$D$259,$E51)+COUNTIF(JANVIER!$D$269,$E51)+COUNTIF(JANVIER!$D$279,$E51)+COUNTIF(JANVIER!$D$289,$E51)+COUNTIF(JANVIER!$D$299,$E51)+COUNTIF(JANVIER!$D$309:H352,$E51)</f>
        <v>0</v>
      </c>
      <c r="R51" s="151">
        <f>COUNTIF(JANVIER!$E$8,$E51)+COUNTIF(JANVIER!$E$18,$E51)+COUNTIF(JANVIER!$E$28,$E51)+COUNTIF(JANVIER!$E$39,$E51)+COUNTIF(JANVIER!$E$49,$E51)+COUNTIF(JANVIER!$E$59,$E51)+COUNTIF(JANVIER!$E$69,$E51)+COUNTIF(JANVIER!$E$79,$E51)+COUNTIF(JANVIER!$E$89,$E51)+COUNTIF(JANVIER!$E$99,$E51)+COUNTIF(JANVIER!$E$109,$E51)+COUNTIF(JANVIER!$E$119,$E51)+COUNTIF(JANVIER!$E$129,$E51)+COUNTIF(JANVIER!$E$139,$E51)+COUNTIF(JANVIER!$E$149,$E51)+COUNTIF(JANVIER!$E$159,$E51)+COUNTIF(JANVIER!$E$169,$E51)+COUNTIF(JANVIER!$E$179,$E51)+COUNTIF(JANVIER!$E$189,$E51)+COUNTIF(JANVIER!$E$199,$E51)+COUNTIF(JANVIER!$E$209,$E51)+COUNTIF(JANVIER!$E$219,$E51)+COUNTIF(JANVIER!$E$229,$E51)+COUNTIF(JANVIER!$E$239,$E51)+COUNTIF(JANVIER!$E$249,$E51)+COUNTIF(JANVIER!$E$259,$E51)+COUNTIF(JANVIER!$E$269,$E51)+COUNTIF(JANVIER!$E$279,$E51)+COUNTIF(JANVIER!$E$289,$E51)+COUNTIF(JANVIER!$E$299,$E51)+COUNTIF(JANVIER!$E$309,$E51)</f>
        <v>0</v>
      </c>
      <c r="S51" s="48">
        <f t="shared" si="3"/>
        <v>0</v>
      </c>
      <c r="T51" s="136">
        <f t="shared" si="3"/>
        <v>0</v>
      </c>
      <c r="U51" s="49">
        <f t="shared" si="4"/>
        <v>0</v>
      </c>
      <c r="V51" s="80"/>
      <c r="W51" s="55">
        <f>COUNTIF(JANVIER!$G$6,$E51)+COUNTIF(JANVIER!$G$16,$E51)+COUNTIF(JANVIER!$G$26,$E51)+COUNTIF(JANVIER!$G$37,$E51)+COUNTIF(JANVIER!$G$47,$E51)+COUNTIF(JANVIER!$G$57,$E51)+COUNTIF(JANVIER!$G$67,$E51)+COUNTIF(JANVIER!$G$77,$E51)+COUNTIF(JANVIER!$G$87,$E51)+COUNTIF(JANVIER!$G$97,$E51)+COUNTIF(JANVIER!$G$107,$E51)+COUNTIF(JANVIER!$G$117,$E51)+COUNTIF(JANVIER!$G$127,$E51)+COUNTIF(JANVIER!$G$137,$E51)+COUNTIF(JANVIER!$G$147,$E51)+COUNTIF(JANVIER!$G$157,$E51)+COUNTIF(JANVIER!$G$167,$E51)+COUNTIF(JANVIER!$G$177,$E51)+COUNTIF(JANVIER!$G$187,$E51)+COUNTIF(JANVIER!$G$197,$E51)+COUNTIF(JANVIER!$G$207,$E51)+COUNTIF(JANVIER!$G$217,$E51)+COUNTIF(JANVIER!$G$227,$E51)+COUNTIF(JANVIER!$G$237,$E51)+COUNTIF(JANVIER!$G$247,$E51)+COUNTIF(JANVIER!$G$257,$E51)+COUNTIF(JANVIER!$G$267,$E51)+COUNTIF(JANVIER!$G$277,$E51)+COUNTIF(JANVIER!$G$287,$E51)+COUNTIF(JANVIER!$G$297,$E51)+COUNTIF(JANVIER!$G$307:N352,$E51)</f>
        <v>0</v>
      </c>
      <c r="X51" s="140">
        <f>COUNTIF(JANVIER!$H$6,$E51)+COUNTIF(JANVIER!$H$16,$E51)+COUNTIF(JANVIER!$H$26,$E51)+COUNTIF(JANVIER!$H$37,$E51)+COUNTIF(JANVIER!$H$47,$E51)+COUNTIF(JANVIER!$H$57,$E51)+COUNTIF(JANVIER!$H$67,$E51)+COUNTIF(JANVIER!$H$77,$E51)+COUNTIF(JANVIER!$H$87,$E51)+COUNTIF(JANVIER!$H$97,$E51)+COUNTIF(JANVIER!$H$107,$E51)+COUNTIF(JANVIER!$H$117,$E51)+COUNTIF(JANVIER!$H$127,$E51)+COUNTIF(JANVIER!$H$137,$E51)+COUNTIF(JANVIER!$H$147,$E51)+COUNTIF(JANVIER!$H$157,$E51)+COUNTIF(JANVIER!$H$167,$E51)+COUNTIF(JANVIER!$H$177,$E51)+COUNTIF(JANVIER!$H$187,$E51)+COUNTIF(JANVIER!$H$197,$E51)+COUNTIF(JANVIER!$H$207,$E51)+COUNTIF(JANVIER!$H$217,$E51)+COUNTIF(JANVIER!$H$227,$E51)+COUNTIF(JANVIER!$H$237,$E51)+COUNTIF(JANVIER!$H$247,$E51)+COUNTIF(JANVIER!$H$257,$E51)+COUNTIF(JANVIER!$H$267,$E51)+COUNTIF(JANVIER!$H$277,$E51)+COUNTIF(JANVIER!$H$287,$E51)+COUNTIF(JANVIER!$H$297,$E51)+COUNTIF(JANVIER!$H$307:O352,$E51)</f>
        <v>0</v>
      </c>
      <c r="Y51" s="55">
        <f>COUNTIF(JANVIER!$G$7,$E51)+COUNTIF(JANVIER!$G$17,$E51)+COUNTIF(JANVIER!$G$27,$E51)+COUNTIF(JANVIER!$G$38,$E51)+COUNTIF(JANVIER!$G$48,$E51)+COUNTIF(JANVIER!$G$58,$E51)+COUNTIF(JANVIER!$G$68,$E51)+COUNTIF(JANVIER!$G$78,$E51)+COUNTIF(JANVIER!$G$88,$E51)+COUNTIF(JANVIER!$G$98,$E51)+COUNTIF(JANVIER!$G$108,$E51)+COUNTIF(JANVIER!$G$118,$E51)+COUNTIF(JANVIER!$G$128,$E51)+COUNTIF(JANVIER!$G$138,$E51)+COUNTIF(JANVIER!$G$148,$E51)+COUNTIF(JANVIER!$G$158,$E51)+COUNTIF(JANVIER!$G$168,$E51)+COUNTIF(JANVIER!$G$178,$E51)+COUNTIF(JANVIER!$G$188,$E51)+COUNTIF(JANVIER!$G$198,$E51)+COUNTIF(JANVIER!$G$208,$E51)+COUNTIF(JANVIER!$G$218,$E51)+COUNTIF(JANVIER!$G$228,$E51)+COUNTIF(JANVIER!$G$238,$E51)+COUNTIF(JANVIER!$G$248,$E51)+COUNTIF(JANVIER!$G$258,$E51)+COUNTIF(JANVIER!$G$268,$E51)+COUNTIF(JANVIER!$G$278,$E51)+COUNTIF(JANVIER!$G$288,$E51)+COUNTIF(JANVIER!$G$298,$E51)+COUNTIF(JANVIER!$G$308:P352,$E51)</f>
        <v>0</v>
      </c>
      <c r="Z51" s="140">
        <f>COUNTIF(JANVIER!$H$7,$E51)+COUNTIF(JANVIER!$H$17,$E51)+COUNTIF(JANVIER!$H$27,$E51)+COUNTIF(JANVIER!$H$38,$E51)+COUNTIF(JANVIER!$H$48,$E51)+COUNTIF(JANVIER!$H$58,$E51)+COUNTIF(JANVIER!$H$68,$E51)+COUNTIF(JANVIER!$H$78,$E51)+COUNTIF(JANVIER!$H$88,$E51)+COUNTIF(JANVIER!$H$98,$E51)+COUNTIF(JANVIER!$H$108,$E51)+COUNTIF(JANVIER!$H$118,$E51)+COUNTIF(JANVIER!$H$128,$E51)+COUNTIF(JANVIER!$H$138,$E51)+COUNTIF(JANVIER!$H$148,$E51)+COUNTIF(JANVIER!$H$158,$E51)+COUNTIF(JANVIER!$H$168,$E51)+COUNTIF(JANVIER!$H$178,$E51)+COUNTIF(JANVIER!$H$188,$E51)+COUNTIF(JANVIER!$H$198,$E51)+COUNTIF(JANVIER!$H$208,$E51)+COUNTIF(JANVIER!$H$218,$E51)+COUNTIF(JANVIER!$H$228,$E51)+COUNTIF(JANVIER!$H$238,$E51)+COUNTIF(JANVIER!$H$248,$E51)+COUNTIF(JANVIER!$H$258,$E51)+COUNTIF(JANVIER!$H$268,$E51)+COUNTIF(JANVIER!$H$278,$E51)+COUNTIF(JANVIER!$H$288,$E51)+COUNTIF(JANVIER!$H$298,$E51)+COUNTIF(JANVIER!$H$308:P352,$E51)</f>
        <v>0</v>
      </c>
      <c r="AA51" s="55">
        <f>COUNTIF(JANVIER!$G$8,$E51)+COUNTIF(JANVIER!$G$18,$E51)+COUNTIF(JANVIER!$G$28,$E51)+COUNTIF(JANVIER!$G$39,$E51)+COUNTIF(JANVIER!$G$49,$E51)+COUNTIF(JANVIER!$G$59,$E51)+COUNTIF(JANVIER!$G$69,$E51)+COUNTIF(JANVIER!$G$79,$E51)+COUNTIF(JANVIER!$G$89,$E51)+COUNTIF(JANVIER!$G$99,$E51)+COUNTIF(JANVIER!$G$109,$E51)+COUNTIF(JANVIER!$G$119,$E51)+COUNTIF(JANVIER!$G$129,$E51)+COUNTIF(JANVIER!$G$139,$E51)+COUNTIF(JANVIER!$G$149,$E51)+COUNTIF(JANVIER!$G$159,$E51)+COUNTIF(JANVIER!$G$169,$E51)+COUNTIF(JANVIER!$G$179,$E51)+COUNTIF(JANVIER!$G$189,$E51)+COUNTIF(JANVIER!$G$199,$E51)+COUNTIF(JANVIER!$G$209,$E51)+COUNTIF(JANVIER!$G$219,$E51)+COUNTIF(JANVIER!$G$229,$E51)+COUNTIF(JANVIER!$G$239,$E51)+COUNTIF(JANVIER!$G$249,$E51)+COUNTIF(JANVIER!$G$259,$E51)+COUNTIF(JANVIER!$G$269,$E51)+COUNTIF(JANVIER!$G$279,$E51)+COUNTIF(JANVIER!$G$289,$E51)+COUNTIF(JANVIER!$G$299,$E51)+COUNTIF(JANVIER!$G$309:R352,$E51)</f>
        <v>0</v>
      </c>
      <c r="AB51" s="140">
        <f>COUNTIF(JANVIER!$H$8,$E51)+COUNTIF(JANVIER!$H$18,$E51)+COUNTIF(JANVIER!$H$28,$E51)+COUNTIF(JANVIER!$H$39,$E51)+COUNTIF(JANVIER!$H$49,$E51)+COUNTIF(JANVIER!$H$59,$E51)+COUNTIF(JANVIER!$H$69,$E51)+COUNTIF(JANVIER!$H$79,$E51)+COUNTIF(JANVIER!$H$89,$E51)+COUNTIF(JANVIER!$H$99,$E51)+COUNTIF(JANVIER!$H$109,$E51)+COUNTIF(JANVIER!$H$119,$E51)+COUNTIF(JANVIER!$H$129,$E51)+COUNTIF(JANVIER!$H$139,$E51)+COUNTIF(JANVIER!$H$149,$E51)+COUNTIF(JANVIER!$H$159,$E51)+COUNTIF(JANVIER!$H$169,$E51)+COUNTIF(JANVIER!$H$179,$E51)+COUNTIF(JANVIER!$H$189,$E51)+COUNTIF(JANVIER!$H$199,$E51)+COUNTIF(JANVIER!$H$209,$E51)+COUNTIF(JANVIER!$H$219,$E51)+COUNTIF(JANVIER!$H$229,$E51)+COUNTIF(JANVIER!$H$239,$E51)+COUNTIF(JANVIER!$H$249,$E51)+COUNTIF(JANVIER!$H$259,$E51)+COUNTIF(JANVIER!$H$269,$E51)+COUNTIF(JANVIER!$H$279,$E51)+COUNTIF(JANVIER!$H$289,$E51)+COUNTIF(JANVIER!$H$299,$E51)+COUNTIF(JANVIER!$H$309,$E51)</f>
        <v>0</v>
      </c>
      <c r="AC51" s="48">
        <f t="shared" si="5"/>
        <v>0</v>
      </c>
      <c r="AD51" s="136">
        <f t="shared" si="6"/>
        <v>0</v>
      </c>
      <c r="AE51" s="49">
        <f t="shared" si="7"/>
        <v>0</v>
      </c>
      <c r="AF51" s="80"/>
      <c r="AG51" s="55">
        <f>COUNTIF(JANVIER!J$6,$E51)+COUNTIF(JANVIER!$J$16,$E51)+COUNTIF(JANVIER!$J$26,$E51)+COUNTIF(JANVIER!$J$37,$E51)+COUNTIF(JANVIER!$J$47,$E51)+COUNTIF(JANVIER!$J$57,$E51)+COUNTIF(JANVIER!$J$67,$E51)+COUNTIF(JANVIER!$J$77,$E51)+COUNTIF(JANVIER!$J$87,$E51)+COUNTIF(JANVIER!$J$97,$E51)+COUNTIF(JANVIER!$J$107,$E51)+COUNTIF(JANVIER!$J$117,$E51)+COUNTIF(JANVIER!$J$127,$E51)+COUNTIF(JANVIER!$J$137,$E51)+COUNTIF(JANVIER!$J$147,$E51)+COUNTIF(JANVIER!$J$157,$E51)+COUNTIF(JANVIER!$J$167,$E51)+COUNTIF(JANVIER!$J$177,$E51)+COUNTIF(JANVIER!$J$187,$E51)+COUNTIF(JANVIER!$J$197,$E51)+COUNTIF(JANVIER!$J$207,$E51)+COUNTIF(JANVIER!$J$217,$E51)+COUNTIF(JANVIER!$J$227,$E51)+COUNTIF(JANVIER!$J$237,$E51)+COUNTIF(JANVIER!$J$247,$E51)+COUNTIF(JANVIER!$J$257,$E51)+COUNTIF(JANVIER!$J$267,$E51)+COUNTIF(JANVIER!$J$277,$E51)+COUNTIF(JANVIER!$J$287,$E51)+COUNTIF(JANVIER!$J$297,$E51)+COUNTIF(JANVIER!$J$307,$E51)</f>
        <v>0</v>
      </c>
      <c r="AH51" s="140">
        <f>COUNTIF(JANVIER!K$6,$E51)+COUNTIF(JANVIER!$K$16,$E51)+COUNTIF(JANVIER!$K$26,$E51)+COUNTIF(JANVIER!$K$37,$E51)+COUNTIF(JANVIER!$K$47,$E51)+COUNTIF(JANVIER!$K$57,$E51)+COUNTIF(JANVIER!$K$67,$E51)+COUNTIF(JANVIER!$K$77,$E51)+COUNTIF(JANVIER!$K$87,$E51)+COUNTIF(JANVIER!$K$97,$E51)+COUNTIF(JANVIER!$K$107,$E51)+COUNTIF(JANVIER!$K$117,$E51)+COUNTIF(JANVIER!$K$127,$E51)+COUNTIF(JANVIER!$K$137,$E51)+COUNTIF(JANVIER!$K$147,$E51)+COUNTIF(JANVIER!$K$157,$E51)+COUNTIF(JANVIER!$K$167,$E51)+COUNTIF(JANVIER!$K$177,$E51)+COUNTIF(JANVIER!$K$187,$E51)+COUNTIF(JANVIER!$K$197,$E51)+COUNTIF(JANVIER!$K$207,$E51)+COUNTIF(JANVIER!$K$217,$E51)+COUNTIF(JANVIER!$K$227,$E51)+COUNTIF(JANVIER!$K$237,$E51)+COUNTIF(JANVIER!$K$247,$E51)+COUNTIF(JANVIER!$K$257,$E51)+COUNTIF(JANVIER!$K$267,$E51)+COUNTIF(JANVIER!$K$277,$E51)+COUNTIF(JANVIER!$K$287,$E51)+COUNTIF(JANVIER!$K$297,$E51)+COUNTIF(JANVIER!$K$307,$E51)</f>
        <v>0</v>
      </c>
      <c r="AI51" s="55">
        <f>COUNTIF(JANVIER!$J$7,$E51)+COUNTIF(JANVIER!$J$17,$E51)+COUNTIF(JANVIER!$J$27,$E51)+COUNTIF(JANVIER!$J$38,$E51)+COUNTIF(JANVIER!$J$48,$E51)+COUNTIF(JANVIER!$J$58,$E51)+COUNTIF(JANVIER!$J$68,$E51)+COUNTIF(JANVIER!$J$78,$E51)+COUNTIF(JANVIER!$J$88,$E51)+COUNTIF(JANVIER!$J$98,$E51)+COUNTIF(JANVIER!$J$108,$E51)+COUNTIF(JANVIER!$J$118,$E51)+COUNTIF(JANVIER!$J$128,$E51)+COUNTIF(JANVIER!$J$138,$E51)+COUNTIF(JANVIER!$J$148,$E51)+COUNTIF(JANVIER!$J$158,$E51)+COUNTIF(JANVIER!$J$168,$E51)+COUNTIF(JANVIER!$J$178,$E51)+COUNTIF(JANVIER!$J$188,$E51)+COUNTIF(JANVIER!$J$198,$E51)+COUNTIF(JANVIER!$J$208,$E51)+COUNTIF(JANVIER!$J$218,$E51)+COUNTIF(JANVIER!$J$228,$E51)+COUNTIF(JANVIER!$J$238,$E51)+COUNTIF(JANVIER!$J$248,$E51)+COUNTIF(JANVIER!$J$258,$E51)+COUNTIF(JANVIER!$J$268,$E51)+COUNTIF(JANVIER!$J$278,$E51)+COUNTIF(JANVIER!$J$288,$E51)+COUNTIF(JANVIER!$J$298,$E51)+COUNTIF(JANVIER!$J$308,$E51)</f>
        <v>0</v>
      </c>
      <c r="AJ51" s="140">
        <f>COUNTIF(JANVIER!$K$7,$E51)+COUNTIF(JANVIER!$K$17,$E51)+COUNTIF(JANVIER!$K$27,$E51)+COUNTIF(JANVIER!$K$38,$E51)+COUNTIF(JANVIER!$K$48,$E51)+COUNTIF(JANVIER!$K$58,$E51)+COUNTIF(JANVIER!$K$68,$E51)+COUNTIF(JANVIER!$K$78,$E51)+COUNTIF(JANVIER!$K$88,$E51)+COUNTIF(JANVIER!$K$98,$E51)+COUNTIF(JANVIER!$K$108,$E51)+COUNTIF(JANVIER!$K$118,$E51)+COUNTIF(JANVIER!$K$128,$E51)+COUNTIF(JANVIER!$K$138,$E51)+COUNTIF(JANVIER!$K$148,$E51)+COUNTIF(JANVIER!$K$158,$E51)+COUNTIF(JANVIER!$K$168,$E51)+COUNTIF(JANVIER!$K$178,$E51)+COUNTIF(JANVIER!$K$188,$E51)+COUNTIF(JANVIER!$K$198,$E51)+COUNTIF(JANVIER!$K$208,$E51)+COUNTIF(JANVIER!$K$218,$E51)+COUNTIF(JANVIER!$K$228,$E51)+COUNTIF(JANVIER!$K$238,$E51)+COUNTIF(JANVIER!$K$248,$E51)+COUNTIF(JANVIER!$K$258,$E51)+COUNTIF(JANVIER!$K$268,$E51)+COUNTIF(JANVIER!$K$278,$E51)+COUNTIF(JANVIER!$K$288,$E51)+COUNTIF(JANVIER!$K$298,$E51)+COUNTIF(JANVIER!$K$308,$E51)</f>
        <v>0</v>
      </c>
      <c r="AK51" s="55">
        <f>COUNTIF(JANVIER!J$8,$E51)+COUNTIF(JANVIER!$J$18,$E51)+COUNTIF(JANVIER!$J$28,$E51)+COUNTIF(JANVIER!$J$39,$E51)+COUNTIF(JANVIER!$J$49,$E51)+COUNTIF(JANVIER!$J$59,$E51)+COUNTIF(JANVIER!$J$69,$E51)+COUNTIF(JANVIER!$J$79,$E51)+COUNTIF(JANVIER!$J$89,$E51)+COUNTIF(JANVIER!$J$99,$E51)+COUNTIF(JANVIER!$J$109,$E51)+COUNTIF(JANVIER!$J$119,$E51)+COUNTIF(JANVIER!$J$129,$E51)+COUNTIF(JANVIER!$J$139,$E51)+COUNTIF(JANVIER!$J$149,$E51)+COUNTIF(JANVIER!$J$159,$E51)+COUNTIF(JANVIER!$J$169,$E51)+COUNTIF(JANVIER!$J$179,$E51)+COUNTIF(JANVIER!$J$189,$E51)+COUNTIF(JANVIER!$J$199,$E51)+COUNTIF(JANVIER!$J$209,$E51)+COUNTIF(JANVIER!$J$219,$E51)+COUNTIF(JANVIER!$J$229,$E51)+COUNTIF(JANVIER!$J$239,$E51)+COUNTIF(JANVIER!$J$249,$E51)+COUNTIF(JANVIER!$J$259,$E51)+COUNTIF(JANVIER!$J$269,$E51)+COUNTIF(JANVIER!$J$279,$E51)+COUNTIF(JANVIER!$J$289,$E51)+COUNTIF(JANVIER!$J$299,$E51)+COUNTIF(JANVIER!$J$309,$E51)</f>
        <v>0</v>
      </c>
      <c r="AL51" s="140">
        <f>COUNTIF(JANVIER!K$8,$E51)+COUNTIF(JANVIER!$K$18,$E51)+COUNTIF(JANVIER!$K$28,$E51)+COUNTIF(JANVIER!$K$39,$E51)+COUNTIF(JANVIER!$K$49,$E51)+COUNTIF(JANVIER!$K$59,$E51)+COUNTIF(JANVIER!$K$69,$E51)+COUNTIF(JANVIER!$K$79,$E51)+COUNTIF(JANVIER!$K$89,$E51)+COUNTIF(JANVIER!$K$99,$E51)+COUNTIF(JANVIER!$K$109,$E51)+COUNTIF(JANVIER!$K$119,$E51)+COUNTIF(JANVIER!$K$129,$E51)+COUNTIF(JANVIER!$K$139,$E51)+COUNTIF(JANVIER!$K$149,$E51)+COUNTIF(JANVIER!$K$159,$E51)+COUNTIF(JANVIER!$K$169,$E51)+COUNTIF(JANVIER!$K$179,$E51)+COUNTIF(JANVIER!$K$189,$E51)+COUNTIF(JANVIER!$K$199,$E51)+COUNTIF(JANVIER!$K$209,$E51)+COUNTIF(JANVIER!$K$219,$E51)+COUNTIF(JANVIER!$K$229,$E51)+COUNTIF(JANVIER!$K$239,$E51)+COUNTIF(JANVIER!$K$249,$E51)+COUNTIF(JANVIER!$K$259,$E51)+COUNTIF(JANVIER!$K$269,$E51)+COUNTIF(JANVIER!$K$279,$E51)+COUNTIF(JANVIER!$K$289,$E51)+COUNTIF(JANVIER!$K$299,$E51)+COUNTIF(JANVIER!$K$309,$E51)</f>
        <v>0</v>
      </c>
      <c r="AM51" s="55">
        <f>COUNTIF(JANVIER!J$9,$E51)+COUNTIF(JANVIER!$J$19,$E51)+COUNTIF(JANVIER!$J$29,$E51)+COUNTIF(JANVIER!$J$40,$E51)+COUNTIF(JANVIER!$J$50,$E51)+COUNTIF(JANVIER!$J$60,$E51)+COUNTIF(JANVIER!$J$70,$E51)+COUNTIF(JANVIER!$J$80,$E51)+COUNTIF(JANVIER!$J$90,$E51)+COUNTIF(JANVIER!$J$100,$E51)+COUNTIF(JANVIER!$J$110,$E51)+COUNTIF(JANVIER!$J$120,$E51)+COUNTIF(JANVIER!$J$130,$E51)+COUNTIF(JANVIER!$J$140,$E51)+COUNTIF(JANVIER!$J$150,$E51)+COUNTIF(JANVIER!$J$160,$E51)+COUNTIF(JANVIER!$J$170,$E51)+COUNTIF(JANVIER!$J$180,$E51)+COUNTIF(JANVIER!$J$190,$E51)+COUNTIF(JANVIER!$J$200,$E51)+COUNTIF(JANVIER!$J$210,$E51)+COUNTIF(JANVIER!$J$220,$E51)+COUNTIF(JANVIER!$J$230,$E51)+COUNTIF(JANVIER!$J$240,$E51)+COUNTIF(JANVIER!$J$250,$E51)+COUNTIF(JANVIER!$J$260,$E51)+COUNTIF(JANVIER!$J$270,$E51)+COUNTIF(JANVIER!$J$280,$E51)+COUNTIF(JANVIER!$J$290,$E51)+COUNTIF(JANVIER!$J$300,$E51)+COUNTIF(JANVIER!$J$310,$E51)</f>
        <v>0</v>
      </c>
      <c r="AN51" s="140">
        <f>COUNTIF(JANVIER!K$9,$E51)+COUNTIF(JANVIER!$K$19,$E51)+COUNTIF(JANVIER!$K$29,$E51)+COUNTIF(JANVIER!$K$40,$E51)+COUNTIF(JANVIER!$K$50,$E51)+COUNTIF(JANVIER!$K$60,$E51)+COUNTIF(JANVIER!$K$70,$E51)+COUNTIF(JANVIER!$K$80,$E51)+COUNTIF(JANVIER!$K$90,$E51)+COUNTIF(JANVIER!$K$100,$E51)+COUNTIF(JANVIER!$K$110,$E51)+COUNTIF(JANVIER!$K$120,$E51)+COUNTIF(JANVIER!$K$130,$E51)+COUNTIF(JANVIER!$K$140,$E51)+COUNTIF(JANVIER!$K$150,$E51)+COUNTIF(JANVIER!$K$160,$E51)+COUNTIF(JANVIER!$K$170,$E51)+COUNTIF(JANVIER!$K$180,$E51)+COUNTIF(JANVIER!$K$190,$E51)+COUNTIF(JANVIER!$K$200,$E51)+COUNTIF(JANVIER!$K$210,$E51)+COUNTIF(JANVIER!$K$220,$E51)+COUNTIF(JANVIER!$K$230,$E51)+COUNTIF(JANVIER!$K$240,$E51)+COUNTIF(JANVIER!$K$250,$E51)+COUNTIF(JANVIER!$K$260,$E51)+COUNTIF(JANVIER!$K$270,$E51)+COUNTIF(JANVIER!$K$280,$E51)+COUNTIF(JANVIER!$K$290,$E51)+COUNTIF(JANVIER!$K$300,$E51)+COUNTIF(JANVIER!$K$310,$E51)</f>
        <v>0</v>
      </c>
      <c r="AO51" s="55">
        <f>COUNTIF(JANVIER!J$10,$E51)+COUNTIF(JANVIER!$J$20,$E51)+COUNTIF(JANVIER!$J$30,$E51)+COUNTIF(JANVIER!$J$41,$E51)+COUNTIF(JANVIER!$J$51,$E51)+COUNTIF(JANVIER!$J$61,$E51)+COUNTIF(JANVIER!$J$71,$E51)+COUNTIF(JANVIER!$J$81,$E51)+COUNTIF(JANVIER!$J$91,$E51)+COUNTIF(JANVIER!$J$101,$E51)+COUNTIF(JANVIER!$J$111,$E51)+COUNTIF(JANVIER!$J$121,$E51)+COUNTIF(JANVIER!$J$131,$E51)+COUNTIF(JANVIER!$J$141,$E51)+COUNTIF(JANVIER!$J$151,$E51)+COUNTIF(JANVIER!$J$161,$E51)+COUNTIF(JANVIER!$J$171,$E51)+COUNTIF(JANVIER!$J$181,$E51)+COUNTIF(JANVIER!$J$191,$E51)+COUNTIF(JANVIER!$J$201,$E51)+COUNTIF(JANVIER!$J$211,$E51)+COUNTIF(JANVIER!$J$221,$E51)+COUNTIF(JANVIER!$J$231,$E51)+COUNTIF(JANVIER!$J$241,$E51)+COUNTIF(JANVIER!$J$251,$E51)+COUNTIF(JANVIER!$J$261,$E51)+COUNTIF(JANVIER!$J$271,$E51)+COUNTIF(JANVIER!$J$281,$E51)+COUNTIF(JANVIER!$J$291,$E51)+COUNTIF(JANVIER!$J$301,$E51)+COUNTIF(JANVIER!$J$311,$E51)</f>
        <v>0</v>
      </c>
      <c r="AP51" s="140">
        <f>COUNTIF(JANVIER!K$10,$E51)+COUNTIF(JANVIER!$K$20,$E51)+COUNTIF(JANVIER!$K$30,$E51)+COUNTIF(JANVIER!$K$40,$E51)+COUNTIF(JANVIER!$K$50,$E51)+COUNTIF(JANVIER!$K$60,$E51)+COUNTIF(JANVIER!$K$70,$E51)+COUNTIF(JANVIER!$K$80,$E51)+COUNTIF(JANVIER!$K$90,$E51)+COUNTIF(JANVIER!$K$100,$E51)+COUNTIF(JANVIER!$K$110,$E51)+COUNTIF(JANVIER!$K$120,$E51)+COUNTIF(JANVIER!$K$130,$E51)+COUNTIF(JANVIER!$K$140,$E51)+COUNTIF(JANVIER!$K$150,$E51)+COUNTIF(JANVIER!$K$160,$E51)+COUNTIF(JANVIER!$K$170,$E51)+COUNTIF(JANVIER!$K$180,$E51)+COUNTIF(JANVIER!$K$190,$E51)+COUNTIF(JANVIER!$K$200,$E51)+COUNTIF(JANVIER!$K$210,$E51)+COUNTIF(JANVIER!$K$220,$E51)+COUNTIF(JANVIER!$K$230,$E51)+COUNTIF(JANVIER!$K$240,$E51)+COUNTIF(JANVIER!$K$250,$E51)+COUNTIF(JANVIER!$K$260,$E51)+COUNTIF(JANVIER!$K$270,$E51)+COUNTIF(JANVIER!$K$280,$E51)+COUNTIF(JANVIER!$K$290,$E51)+COUNTIF(JANVIER!$K$300,$E51)+COUNTIF(JANVIER!$K$310,$E51)</f>
        <v>0</v>
      </c>
      <c r="AQ51" s="55">
        <f>COUNTIF(JANVIER!J$11,$E51)+COUNTIF(JANVIER!$J$21,$E51)+COUNTIF(JANVIER!$J$31,$E51)+COUNTIF(JANVIER!$J$42,$E51)+COUNTIF(JANVIER!$J$52,$E51)+COUNTIF(JANVIER!$J$62,$E51)+COUNTIF(JANVIER!$J$72,$E51)+COUNTIF(JANVIER!$J$82,$E51)+COUNTIF(JANVIER!$J$92,$E51)+COUNTIF(JANVIER!$J$102,$E51)+COUNTIF(JANVIER!$J$112,$E51)+COUNTIF(JANVIER!$J$122,$E51)+COUNTIF(JANVIER!$J$132,$E51)+COUNTIF(JANVIER!$J$142,$E51)+COUNTIF(JANVIER!$J$152,$E51)+COUNTIF(JANVIER!$J$162,$E51)+COUNTIF(JANVIER!$J$172,$E51)+COUNTIF(JANVIER!$J$182,$E51)+COUNTIF(JANVIER!$J$192,$E51)+COUNTIF(JANVIER!$J$202,$E51)+COUNTIF(JANVIER!$J$212,$E51)+COUNTIF(JANVIER!$J$222,$E51)+COUNTIF(JANVIER!$J$232,$E51)+COUNTIF(JANVIER!$J$242,$E51)+COUNTIF(JANVIER!$J$252,$E51)+COUNTIF(JANVIER!$J$262,$E51)+COUNTIF(JANVIER!$J$272,$E51)+COUNTIF(JANVIER!$J$282,$E51)+COUNTIF(JANVIER!$J$292,$E51)+COUNTIF(JANVIER!$J$302,$E51)+COUNTIF(JANVIER!$J$312,$E51)</f>
        <v>0</v>
      </c>
      <c r="AR51" s="140">
        <f>COUNTIF(JANVIER!K$11,$E51)+COUNTIF(JANVIER!$K$21,$E51)+COUNTIF(JANVIER!$K$32,$E51)+COUNTIF(JANVIER!$K$42,$E51)+COUNTIF(JANVIER!$K$52,$E51)+COUNTIF(JANVIER!$K$62,$E51)+COUNTIF(JANVIER!$K$72,$E51)+COUNTIF(JANVIER!$K$82,$E51)+COUNTIF(JANVIER!$K$92,$E51)+COUNTIF(JANVIER!$K$102,$E51)+COUNTIF(JANVIER!$K$112,$E51)+COUNTIF(JANVIER!$K$122,$E51)+COUNTIF(JANVIER!$K$132,$E51)+COUNTIF(JANVIER!$K$142,$E51)+COUNTIF(JANVIER!$K$152,$E51)+COUNTIF(JANVIER!$K$162,$E51)+COUNTIF(JANVIER!$K$172,$E51)+COUNTIF(JANVIER!$K$182,$E51)+COUNTIF(JANVIER!$K$192,$E51)+COUNTIF(JANVIER!$K$202,$E51)+COUNTIF(JANVIER!$K$212,$E51)+COUNTIF(JANVIER!$K$222,$E51)+COUNTIF(JANVIER!$K$232,$E51)+COUNTIF(JANVIER!$K$242,$E51)+COUNTIF(JANVIER!$K$252,$E51)+COUNTIF(JANVIER!$K$262,$E51)+COUNTIF(JANVIER!$K$272,$E51)+COUNTIF(JANVIER!$K$282,$E51)+COUNTIF(JANVIER!$K$292,$E51)+COUNTIF(JANVIER!$K$302,$E51)+COUNTIF(JANVIER!$K$312,$E51)</f>
        <v>0</v>
      </c>
      <c r="AS51" s="158">
        <f t="shared" si="8"/>
        <v>0</v>
      </c>
      <c r="AT51" s="80"/>
      <c r="AU51" s="2">
        <f>COUNTIF(JANVIER!M$6,$E51)+COUNTIF(JANVIER!$M$16,$E51)+COUNTIF(JANVIER!$M$26,$E51)+COUNTIF(JANVIER!$M$37,$E51)+COUNTIF(JANVIER!$M$47,$E51)+COUNTIF(JANVIER!$M$57,$E51)+COUNTIF(JANVIER!$M$67,$E51)+COUNTIF(JANVIER!$M$77,$E51)+COUNTIF(JANVIER!$M$87,$E51)+COUNTIF(JANVIER!$M$97,$E51)+COUNTIF(JANVIER!$M$107,$E51)+COUNTIF(JANVIER!$M$117,$E51)+COUNTIF(JANVIER!$M$127,$E51)+COUNTIF(JANVIER!$M$137,$E51)+COUNTIF(JANVIER!$M$147,$E51)+COUNTIF(JANVIER!$M$157,$E51)+COUNTIF(JANVIER!$M$167,$E51)+COUNTIF(JANVIER!$M$177,$E51)+COUNTIF(JANVIER!$M$187,$E51)+COUNTIF(JANVIER!$M$197,$E51)+COUNTIF(JANVIER!$M$207,$E51)+COUNTIF(JANVIER!$M$217,$E51)+COUNTIF(JANVIER!$M$227,$E51)+COUNTIF(JANVIER!$M$237,$E51)+COUNTIF(JANVIER!$M$247,$E51)+COUNTIF(JANVIER!$M$257,$E51)+COUNTIF(JANVIER!$M$267,$E51)+COUNTIF(JANVIER!$M$277,$E51)+COUNTIF(JANVIER!$M$287,$E51)+COUNTIF(JANVIER!$M$297,$E51)+COUNTIF(JANVIER!$M$307,$E51)</f>
        <v>0</v>
      </c>
      <c r="AV51" s="138">
        <f>COUNTIF(JANVIER!N$6,$E51)+COUNTIF(JANVIER!$N$16,$E51)+COUNTIF(JANVIER!$N$26,$E51)+COUNTIF(JANVIER!$N$37,$E51)+COUNTIF(JANVIER!$N$47,$E51)+COUNTIF(JANVIER!$N$57,$E51)+COUNTIF(JANVIER!$N$67,$E51)+COUNTIF(JANVIER!$N$77,$E51)+COUNTIF(JANVIER!$N$87,$E51)+COUNTIF(JANVIER!$N$97,$E51)+COUNTIF(JANVIER!$N$107,$E51)+COUNTIF(JANVIER!$N$117,$E51)+COUNTIF(JANVIER!$N$127,$E51)+COUNTIF(JANVIER!$N$137,$E51)+COUNTIF(JANVIER!$N$147,$E51)+COUNTIF(JANVIER!$N$157,$E51)+COUNTIF(JANVIER!$N$167,$E51)+COUNTIF(JANVIER!$N$177,$E51)+COUNTIF(JANVIER!$N$187,$E51)+COUNTIF(JANVIER!$N$197,$E51)+COUNTIF(JANVIER!$N$207,$E51)+COUNTIF(JANVIER!$N$217,$E51)+COUNTIF(JANVIER!$N$227,$E51)+COUNTIF(JANVIER!$N$237,$E51)+COUNTIF(JANVIER!$N$247,$E51)+COUNTIF(JANVIER!$N$257,$E51)+COUNTIF(JANVIER!$N$267,$E51)+COUNTIF(JANVIER!$N$277,$E51)+COUNTIF(JANVIER!$N$287,$E51)+COUNTIF(JANVIER!$N$297,$E51)+COUNTIF(JANVIER!$N$307,$E51)</f>
        <v>0</v>
      </c>
      <c r="AW51" s="2">
        <f>COUNTIF(JANVIER!$M$7,$E51)+COUNTIF(JANVIER!$M$17,$E51)+COUNTIF(JANVIER!$M$27,$E51)+COUNTIF(JANVIER!$M$38,$E51)+COUNTIF(JANVIER!$M$48,$E51)+COUNTIF(JANVIER!$M$58,$E51)+COUNTIF(JANVIER!$M$68,$E51)+COUNTIF(JANVIER!$M$78,$E51)+COUNTIF(JANVIER!$M$88,$E51)+COUNTIF(JANVIER!$M$98,$E51)+COUNTIF(JANVIER!$M$108,$E51)+COUNTIF(JANVIER!$M$118,$E51)+COUNTIF(JANVIER!$M$128,$E51)+COUNTIF(JANVIER!$M$138,$E51)+COUNTIF(JANVIER!$M$148,$E51)+COUNTIF(JANVIER!$M$158,$E51)+COUNTIF(JANVIER!$M$168,$E51)+COUNTIF(JANVIER!$M$178,$E51)+COUNTIF(JANVIER!$M$188,$E51)+COUNTIF(JANVIER!$M$198,$E51)+COUNTIF(JANVIER!$M$208,$E51)+COUNTIF(JANVIER!$M$218,$E51)+COUNTIF(JANVIER!$M$228,$E51)+COUNTIF(JANVIER!$M$238,$E51)+COUNTIF(JANVIER!$M$248,$E51)+COUNTIF(JANVIER!$M$258,$E51)+COUNTIF(JANVIER!$M$268,$E51)+COUNTIF(JANVIER!$M$278,$E51)+COUNTIF(JANVIER!$M$288,$E51)+COUNTIF(JANVIER!$M$298,$E51)+COUNTIF(JANVIER!$M$308,$E51)</f>
        <v>0</v>
      </c>
      <c r="AX51" s="138">
        <f>COUNTIF(JANVIER!N$7,$E51)+COUNTIF(JANVIER!$N$17,$E51)+COUNTIF(JANVIER!$N$27,$E51)+COUNTIF(JANVIER!$N$38,$E51)+COUNTIF(JANVIER!$N$48,$E51)+COUNTIF(JANVIER!$N$58,$E51)+COUNTIF(JANVIER!$N$68,$E51)+COUNTIF(JANVIER!$N$78,$E51)+COUNTIF(JANVIER!$N$88,$E51)+COUNTIF(JANVIER!$N$98,$E51)+COUNTIF(JANVIER!$N$108,$E51)+COUNTIF(JANVIER!$N$118,$E51)+COUNTIF(JANVIER!$N$128,$E51)+COUNTIF(JANVIER!$N$138,$E51)+COUNTIF(JANVIER!$N$148,$E51)+COUNTIF(JANVIER!$N$158,$E51)+COUNTIF(JANVIER!$N$168,$E51)+COUNTIF(JANVIER!$N$178,$E51)+COUNTIF(JANVIER!$N$188,$E51)+COUNTIF(JANVIER!$N$198,$E51)+COUNTIF(JANVIER!$N$208,$E51)+COUNTIF(JANVIER!$N$218,$E51)+COUNTIF(JANVIER!$N$228,$E51)+COUNTIF(JANVIER!$N$238,$E51)+COUNTIF(JANVIER!$N$248,$E51)+COUNTIF(JANVIER!$N$258,$E51)+COUNTIF(JANVIER!$N$268,$E51)+COUNTIF(JANVIER!$N$278,$E51)+COUNTIF(JANVIER!$N$288,$E51)+COUNTIF(JANVIER!$N$298,$E51)+COUNTIF(JANVIER!$N$308,$E51)</f>
        <v>0</v>
      </c>
      <c r="AY51" s="98">
        <f>COUNTIF(JANVIER!M$8,$E51)+COUNTIF(JANVIER!$M$18,$E51)+COUNTIF(JANVIER!$M$28,$E51)+COUNTIF(JANVIER!$M$39,$E51)+COUNTIF(JANVIER!$M$49,$E51)+COUNTIF(JANVIER!$M$59,$E51)+COUNTIF(JANVIER!$M$69,$E51)+COUNTIF(JANVIER!$M$79,$E51)+COUNTIF(JANVIER!$M$89,$E51)+COUNTIF(JANVIER!$M$99,$E51)+COUNTIF(JANVIER!$M$109,$E51)+COUNTIF(JANVIER!$M$119,$E51)+COUNTIF(JANVIER!$M$129,$E51)+COUNTIF(JANVIER!$M$139,$E51)+COUNTIF(JANVIER!$M$149,$E51)+COUNTIF(JANVIER!$M$159,$E51)+COUNTIF(JANVIER!$M$169,$E51)+COUNTIF(JANVIER!$M$179,$E51)+COUNTIF(JANVIER!$M$189,$E51)+COUNTIF(JANVIER!$M$199,$E51)+COUNTIF(JANVIER!$M$209,$E51)+COUNTIF(JANVIER!$M$219,$E51)+COUNTIF(JANVIER!$M$229,$E51)+COUNTIF(JANVIER!$M$239,$E51)+COUNTIF(JANVIER!$M$249,$E51)+COUNTIF(JANVIER!$M$259,$E51)+COUNTIF(JANVIER!$M$269,$E51)+COUNTIF(JANVIER!$M$279,$E51)+COUNTIF(JANVIER!$M$289,$E51)+COUNTIF(JANVIER!$M$299,$E51)+COUNTIF(JANVIER!$M$309,$E51)</f>
        <v>0</v>
      </c>
      <c r="AZ51" s="136">
        <f>COUNTIF(JANVIER!N$8,$E51)+COUNTIF(JANVIER!$N$18,$E51)+COUNTIF(JANVIER!$N$28,$E51)+COUNTIF(JANVIER!$N$39,$E51)+COUNTIF(JANVIER!$N$49,$E51)+COUNTIF(JANVIER!$N$59,$E51)+COUNTIF(JANVIER!$N$69,$E51)+COUNTIF(JANVIER!$N$79,$E51)+COUNTIF(JANVIER!$N$89,$E51)+COUNTIF(JANVIER!$N$99,$E51)+COUNTIF(JANVIER!$N$109,$E51)+COUNTIF(JANVIER!$N$119,$E51)+COUNTIF(JANVIER!$N$129,$E51)+COUNTIF(JANVIER!$N$139,$E51)+COUNTIF(JANVIER!$N$149,$E51)+COUNTIF(JANVIER!$N$159,$E51)+COUNTIF(JANVIER!$N$169,$E51)+COUNTIF(JANVIER!$N$179,$E51)+COUNTIF(JANVIER!$N$189,$E51)+COUNTIF(JANVIER!$N$199,$E51)+COUNTIF(JANVIER!$N$209,$E51)+COUNTIF(JANVIER!$N$219,$E51)+COUNTIF(JANVIER!$N$229,$E51)+COUNTIF(JANVIER!$N$239,$E51)+COUNTIF(JANVIER!$N$249,$E51)+COUNTIF(JANVIER!$N$259,$E51)+COUNTIF(JANVIER!$N$269,$E51)+COUNTIF(JANVIER!$N$279,$E51)+COUNTIF(JANVIER!$N$289,$E51)+COUNTIF(JANVIER!$N$299,$E51)+COUNTIF(JANVIER!$N$309,$E51)</f>
        <v>0</v>
      </c>
      <c r="BA51" s="98">
        <f>COUNTIF(JANVIER!M$9,$E51)+COUNTIF(JANVIER!$M$19,$E51)+COUNTIF(JANVIER!$M$29,$E51)+COUNTIF(JANVIER!$M$40,$E51)+COUNTIF(JANVIER!$M$50,$E51)+COUNTIF(JANVIER!$M$60,$E51)+COUNTIF(JANVIER!$M$70,$E51)+COUNTIF(JANVIER!$M$80,$E51)+COUNTIF(JANVIER!$M$90,$E51)+COUNTIF(JANVIER!$M$100,$E51)+COUNTIF(JANVIER!$M$110,$E51)+COUNTIF(JANVIER!$M$120,$E51)+COUNTIF(JANVIER!$M$130,$E51)+COUNTIF(JANVIER!$M$140,$E51)+COUNTIF(JANVIER!$M$150,$E51)+COUNTIF(JANVIER!$M$160,$E51)+COUNTIF(JANVIER!$M$170,$E51)+COUNTIF(JANVIER!$M$180,$E51)+COUNTIF(JANVIER!$M$190,$E51)+COUNTIF(JANVIER!$M$200,$E51)+COUNTIF(JANVIER!$M$210,$E51)+COUNTIF(JANVIER!$M$220,$E51)+COUNTIF(JANVIER!$M$230,$E51)+COUNTIF(JANVIER!$M$240,$E51)+COUNTIF(JANVIER!$M$250,$E51)+COUNTIF(JANVIER!$M$260,$E51)+COUNTIF(JANVIER!$M$270,$E51)+COUNTIF(JANVIER!$M$280,$E51)+COUNTIF(JANVIER!$M$290,$E51)+COUNTIF(JANVIER!$M$300,$E51)+COUNTIF(JANVIER!$M$310,$E51)</f>
        <v>0</v>
      </c>
      <c r="BB51" s="136">
        <f>COUNTIF(JANVIER!N$9,$E51)+COUNTIF(JANVIER!$N$19,$E51)+COUNTIF(JANVIER!$N$29,$E51)+COUNTIF(JANVIER!$N$40,$E51)+COUNTIF(JANVIER!$N$50,$E51)+COUNTIF(JANVIER!$N$60,$E51)+COUNTIF(JANVIER!$N$70,$E51)+COUNTIF(JANVIER!$N$80,$E51)+COUNTIF(JANVIER!$N$90,$E51)+COUNTIF(JANVIER!$N$100,$E51)+COUNTIF(JANVIER!$N$110,$E51)+COUNTIF(JANVIER!$N$120,$E51)+COUNTIF(JANVIER!$N$130,$E51)+COUNTIF(JANVIER!$N$140,$E51)+COUNTIF(JANVIER!$N$150,$E51)+COUNTIF(JANVIER!$N$160,$E51)+COUNTIF(JANVIER!$N$170,$E51)+COUNTIF(JANVIER!$N$180,$E51)+COUNTIF(JANVIER!$N$190,$E51)+COUNTIF(JANVIER!$N$200,$E51)+COUNTIF(JANVIER!$N$210,$E51)+COUNTIF(JANVIER!$N$220,$E51)+COUNTIF(JANVIER!$N$230,$E51)+COUNTIF(JANVIER!$N$240,$E51)+COUNTIF(JANVIER!$N$250,$E51)+COUNTIF(JANVIER!$N$260,$E51)+COUNTIF(JANVIER!$N$270,$E51)+COUNTIF(JANVIER!$N$280,$E51)+COUNTIF(JANVIER!$N$290,$E51)+COUNTIF(JANVIER!$N$300,$E51)+COUNTIF(JANVIER!$N$310,$E51)</f>
        <v>0</v>
      </c>
      <c r="BC51" s="80"/>
      <c r="BD51" s="55">
        <f>COUNTIF(JANVIER!P$6,$E51)+COUNTIF(JANVIER!$P$16,$E51)+COUNTIF(JANVIER!$P$26,$E51)+COUNTIF(JANVIER!$P$37,$E51)+COUNTIF(JANVIER!$P$47,$E51)+COUNTIF(JANVIER!$P$57,$E51)+COUNTIF(JANVIER!$P$67,$E51)+COUNTIF(JANVIER!$P$77,$E51)+COUNTIF(JANVIER!$P$87,$E51)+COUNTIF(JANVIER!$P$97,$E51)+COUNTIF(JANVIER!$P$107,$E51)+COUNTIF(JANVIER!$P$117,$E51)+COUNTIF(JANVIER!$P$127,$E51)+COUNTIF(JANVIER!$P$137,$E51)+COUNTIF(JANVIER!$P$147,$E51)+COUNTIF(JANVIER!$P$157,$E51)+COUNTIF(JANVIER!$P$167,$E51)+COUNTIF(JANVIER!$P$177,$E51)+COUNTIF(JANVIER!$P$187,$E51)+COUNTIF(JANVIER!$P$197,$E51)+COUNTIF(JANVIER!$P$207,$E51)+COUNTIF(JANVIER!$P$217,$E51)+COUNTIF(JANVIER!$P$227,$E51)+COUNTIF(JANVIER!$P$237,$E51)+COUNTIF(JANVIER!$P$247,$E51)+COUNTIF(JANVIER!$P$257,$E51)+COUNTIF(JANVIER!$P$267,$E51)+COUNTIF(JANVIER!$P$277,$E51)+COUNTIF(JANVIER!$P$287,$E51)+COUNTIF(JANVIER!$P$297,$E51)+COUNTIF(JANVIER!$P$307,$E51)</f>
        <v>0</v>
      </c>
      <c r="BE51" s="140">
        <f>COUNTIF(JANVIER!Q$6,$E51)+COUNTIF(JANVIER!$P$16,$E51)+COUNTIF(JANVIER!$P$26,$E51)+COUNTIF(JANVIER!$P$37,$E51)+COUNTIF(JANVIER!$M$47,$E51)+COUNTIF(JANVIER!$P$57,$E51)+COUNTIF(JANVIER!$P$67,$E51)+COUNTIF(JANVIER!$P$77,$E51)+COUNTIF(JANVIER!$P$87,$E51)+COUNTIF(JANVIER!$P$97,$E51)+COUNTIF(JANVIER!$P$107,$E51)+COUNTIF(JANVIER!$P$117,$E51)+COUNTIF(JANVIER!$P$127,$E51)+COUNTIF(JANVIER!$P$137,$E51)+COUNTIF(JANVIER!$P$147,$E51)+COUNTIF(JANVIER!$P$157,$E51)+COUNTIF(JANVIER!$P$167,$E51)+COUNTIF(JANVIER!$P$177,$E51)+COUNTIF(JANVIER!$P$187,$E51)+COUNTIF(JANVIER!$P$197,$E51)+COUNTIF(JANVIER!$P$207,$E51)+COUNTIF(JANVIER!$P$217,$E51)+COUNTIF(JANVIER!$P$227,$E51)+COUNTIF(JANVIER!$P$237,$E51)+COUNTIF(JANVIER!$P$247,$E51)+COUNTIF(JANVIER!$P$257,$E51)+COUNTIF(JANVIER!$P$267,$E51)+COUNTIF(JANVIER!$P$277,$E51)+COUNTIF(JANVIER!$P$287,$E51)+COUNTIF(JANVIER!$P$297,$E51)+COUNTIF(JANVIER!$P$307,$E51)</f>
        <v>0</v>
      </c>
      <c r="BF51" s="55">
        <f>COUNTIF(JANVIER!$P$7,$E51)+COUNTIF(JANVIER!$P$17,$E51)+COUNTIF(JANVIER!$P$27,$E51)+COUNTIF(JANVIER!$P$38,$E51)+COUNTIF(JANVIER!$P$48,$E51)+COUNTIF(JANVIER!$P$58,$E51)+COUNTIF(JANVIER!$P$68,$E51)+COUNTIF(JANVIER!$P$78,$E51)+COUNTIF(JANVIER!$P$88,$E51)+COUNTIF(JANVIER!$P$98,$E51)+COUNTIF(JANVIER!$P$108,$E51)+COUNTIF(JANVIER!$P$118,$E51)+COUNTIF(JANVIER!$P$128,$E51)+COUNTIF(JANVIER!$P$138,$E51)+COUNTIF(JANVIER!$P$148,$E51)+COUNTIF(JANVIER!$P$158,$E51)+COUNTIF(JANVIER!$P$168,$E51)+COUNTIF(JANVIER!$P$178,$E51)+COUNTIF(JANVIER!$P$188,$E51)+COUNTIF(JANVIER!$P$198,$E51)+COUNTIF(JANVIER!$P$208,$E51)+COUNTIF(JANVIER!$P$218,$E51)+COUNTIF(JANVIER!$P$228,$E51)+COUNTIF(JANVIER!$P$238,$E51)+COUNTIF(JANVIER!$P$248,$E51)+COUNTIF(JANVIER!$P$258,$E51)+COUNTIF(JANVIER!$P$268,$E51)+COUNTIF(JANVIER!$P$278,$E51)+COUNTIF(JANVIER!$P$288,$E51)+COUNTIF(JANVIER!$P$298,$E51)+COUNTIF(JANVIER!$P$308,$E51)</f>
        <v>0</v>
      </c>
      <c r="BG51" s="140">
        <f>COUNTIF(JANVIER!$Q$7,$E51)+COUNTIF(JANVIER!$Q$17,$E51)+COUNTIF(JANVIER!$Q$27,$E51)+COUNTIF(JANVIER!$Q$38,$E51)+COUNTIF(JANVIER!$Q$48,$E51)+COUNTIF(JANVIER!$Q$58,$E51)+COUNTIF(JANVIER!$Q$68,$E51)+COUNTIF(JANVIER!$Q$78,$E51)+COUNTIF(JANVIER!$Q$88,$E51)+COUNTIF(JANVIER!$Q$98,$E51)+COUNTIF(JANVIER!$Q$108,$E51)+COUNTIF(JANVIER!$Q$118,$E51)+COUNTIF(JANVIER!$Q$128,$E51)+COUNTIF(JANVIER!$Q$138,$E51)+COUNTIF(JANVIER!$Q$148,$E51)+COUNTIF(JANVIER!$Q$158,$E51)+COUNTIF(JANVIER!$Q$168,$E51)+COUNTIF(JANVIER!$Q$178,$E51)+COUNTIF(JANVIER!$Q$188,$E51)+COUNTIF(JANVIER!$Q$198,$E51)+COUNTIF(JANVIER!$Q$208,$E51)+COUNTIF(JANVIER!$Q$218,$E51)+COUNTIF(JANVIER!$Q$228,$E51)+COUNTIF(JANVIER!$Q$238,$E51)+COUNTIF(JANVIER!$Q$248,$E51)+COUNTIF(JANVIER!$Q$258,$E51)+COUNTIF(JANVIER!$Q$268,$E51)+COUNTIF(JANVIER!$Q$278,$E51)+COUNTIF(JANVIER!$Q$288,$E51)+COUNTIF(JANVIER!$Q$298,$E51)+COUNTIF(JANVIER!$Q$308,$E51)</f>
        <v>0</v>
      </c>
      <c r="BH51" s="48">
        <f>COUNTIF(JANVIER!P$8,$E51)+COUNTIF(JANVIER!$P$18,$E51)+COUNTIF(JANVIER!$P$28,$E51)+COUNTIF(JANVIER!$P$39,$E51)+COUNTIF(JANVIER!$P$49,$E51)+COUNTIF(JANVIER!$P$59,$E51)+COUNTIF(JANVIER!$P$69,$E51)+COUNTIF(JANVIER!$P$79,$E51)+COUNTIF(JANVIER!$P$89,$E51)+COUNTIF(JANVIER!$P$99,$E51)+COUNTIF(JANVIER!$P$109,$E51)+COUNTIF(JANVIER!$P$119,$E51)+COUNTIF(JANVIER!$P$129,$E51)+COUNTIF(JANVIER!$P$139,$E51)+COUNTIF(JANVIER!$P$149,$E51)+COUNTIF(JANVIER!$P$159,$E51)+COUNTIF(JANVIER!$P$169,$E51)+COUNTIF(JANVIER!$P$179,$E51)+COUNTIF(JANVIER!$P$189,$E51)+COUNTIF(JANVIER!$P$199,$E51)+COUNTIF(JANVIER!$P$209,$E51)+COUNTIF(JANVIER!$P$219,$E51)+COUNTIF(JANVIER!$P$229,$E51)+COUNTIF(JANVIER!$P$239,$E51)+COUNTIF(JANVIER!$P$249,$E51)+COUNTIF(JANVIER!$P$259,$E51)+COUNTIF(JANVIER!$P$269,$E51)+COUNTIF(JANVIER!$P$279,$E51)+COUNTIF(JANVIER!$P$289,$E51)+COUNTIF(JANVIER!$P$299,$E51)+COUNTIF(JANVIER!$P$309,$E51)</f>
        <v>0</v>
      </c>
      <c r="BI51" s="151">
        <f>COUNTIF(JANVIER!Q$8,$E51)+COUNTIF(JANVIER!$Q$18,$E51)+COUNTIF(JANVIER!$Q$28,$E51)+COUNTIF(JANVIER!$Q$39,$E51)+COUNTIF(JANVIER!$Q$49,$E51)+COUNTIF(JANVIER!$Q$59,$E51)+COUNTIF(JANVIER!$Q$69,$E51)+COUNTIF(JANVIER!$Q$79,$E51)+COUNTIF(JANVIER!$Q$89,$E51)+COUNTIF(JANVIER!$Q$99,$E51)+COUNTIF(JANVIER!$Q$109,$E51)+COUNTIF(JANVIER!$Q$119,$E51)+COUNTIF(JANVIER!$Q$129,$E51)+COUNTIF(JANVIER!$Q$139,$E51)+COUNTIF(JANVIER!$Q$149,$E51)+COUNTIF(JANVIER!$Q$159,$E51)+COUNTIF(JANVIER!$Q$169,$E51)+COUNTIF(JANVIER!$Q$179,$E51)+COUNTIF(JANVIER!$Q$189,$E51)+COUNTIF(JANVIER!$Q$199,$E51)+COUNTIF(JANVIER!$Q$209,$E51)+COUNTIF(JANVIER!$Q$219,$E51)+COUNTIF(JANVIER!$Q$229,$E51)+COUNTIF(JANVIER!$Q$239,$E51)+COUNTIF(JANVIER!$Q$249,$E51)+COUNTIF(JANVIER!$Q$259,$E51)+COUNTIF(JANVIER!$Q$269,$E51)+COUNTIF(JANVIER!$Q$279,$E51)+COUNTIF(JANVIER!$Q$289,$E51)+COUNTIF(JANVIER!$Q$299,$E51)+COUNTIF(JANVIER!$Q$309,$E51)</f>
        <v>0</v>
      </c>
      <c r="BJ51" s="80"/>
      <c r="BK51" s="55">
        <f>COUNTIF(JANVIER!S$6,$E51)+COUNTIF(JANVIER!$S$16,$E51)+COUNTIF(JANVIER!$S$26,$E51)+COUNTIF(JANVIER!$S$37,$E51)+COUNTIF(JANVIER!$S$47,$E51)+COUNTIF(JANVIER!$S$57,$E51)+COUNTIF(JANVIER!$S$67,$E51)+COUNTIF(JANVIER!$S$77,$E51)+COUNTIF(JANVIER!$S$87,$E51)+COUNTIF(JANVIER!$S$97,$E51)+COUNTIF(JANVIER!$S$107,$E51)+COUNTIF(JANVIER!$S$117,$E51)+COUNTIF(JANVIER!$S$127,$E51)+COUNTIF(JANVIER!$S$137,$E51)+COUNTIF(JANVIER!$S$147,$E51)+COUNTIF(JANVIER!$S$157,$E51)+COUNTIF(JANVIER!$S$167,$E51)+COUNTIF(JANVIER!$S$177,$E51)+COUNTIF(JANVIER!$S$187,$E51)+COUNTIF(JANVIER!$S$197,$E51)+COUNTIF(JANVIER!$S$207,$E51)+COUNTIF(JANVIER!$S$217,$E51)+COUNTIF(JANVIER!$S$227,$E51)+COUNTIF(JANVIER!$S$237,$E51)+COUNTIF(JANVIER!$S$247,$E51)+COUNTIF(JANVIER!$S$257,$E51)+COUNTIF(JANVIER!$S$267,$E51)+COUNTIF(JANVIER!$S$277,$E51)+COUNTIF(JANVIER!$S$287,$E51)+COUNTIF(JANVIER!$S$297,$E51)+COUNTIF(JANVIER!$S$307,$E51)</f>
        <v>0</v>
      </c>
      <c r="BL51" s="140">
        <f>COUNTIF(JANVIER!T$6,$E54)+COUNTIF(JANVIER!$T$16,$E54)+COUNTIF(JANVIER!$T$26,$E54)+COUNTIF(JANVIER!$T$37,$E54)+COUNTIF(JANVIER!$T$47,$E54)+COUNTIF(JANVIER!$T$57,$E54)+COUNTIF(JANVIER!$T$67,$E54)+COUNTIF(JANVIER!$T$77,$E54)+COUNTIF(JANVIER!$T$87,$E54)+COUNTIF(JANVIER!$T$97,$E54)+COUNTIF(JANVIER!$T$107,$E54)+COUNTIF(JANVIER!$T$117,$E54)+COUNTIF(JANVIER!$T$127,$E54)+COUNTIF(JANVIER!$T$137,$E54)+COUNTIF(JANVIER!$T$147,$E54)+COUNTIF(JANVIER!$T$157,$E54)+COUNTIF(JANVIER!$T$167,$E54)+COUNTIF(JANVIER!$T$177,$E54)+COUNTIF(JANVIER!$T$187,$E54)+COUNTIF(JANVIER!$T$197,$E54)+COUNTIF(JANVIER!$T$207,$E54)+COUNTIF(JANVIER!$T$217,$E54)+COUNTIF(JANVIER!$T$227,$E54)+COUNTIF(JANVIER!$T$237,$E54)+COUNTIF(JANVIER!$T$247,$E54)+COUNTIF(JANVIER!$T$257,$E54)+COUNTIF(JANVIER!$T$267,$E54)+COUNTIF(JANVIER!$T$277,$E54)+COUNTIF(JANVIER!$T$287,$E54)+COUNTIF(JANVIER!$T$297,$E54)+COUNTIF(JANVIER!$T$307,$E54)</f>
        <v>0</v>
      </c>
      <c r="BM51" s="55">
        <f>COUNTIF(JANVIER!$S$7,$E51)+COUNTIF(JANVIER!$S$17,$E51)+COUNTIF(JANVIER!$S$27,$E51)+COUNTIF(JANVIER!$S$38,$E51)+COUNTIF(JANVIER!$S$48,$E51)+COUNTIF(JANVIER!$S$58,$E51)+COUNTIF(JANVIER!$S$68,$E51)+COUNTIF(JANVIER!$S$78,$E51)+COUNTIF(JANVIER!$S$88,$E51)+COUNTIF(JANVIER!$S$98,$E51)+COUNTIF(JANVIER!$S$108,$E51)+COUNTIF(JANVIER!$S$118,$E51)+COUNTIF(JANVIER!$S$128,$E51)+COUNTIF(JANVIER!$S$138,$E51)+COUNTIF(JANVIER!$S$148,$E51)+COUNTIF(JANVIER!$S$158,$E51)+COUNTIF(JANVIER!$S$168,$E51)+COUNTIF(JANVIER!$S$178,$E51)+COUNTIF(JANVIER!$S$188,$E51)+COUNTIF(JANVIER!$S$198,$E51)+COUNTIF(JANVIER!$S$208,$E51)+COUNTIF(JANVIER!$S$218,$E51)+COUNTIF(JANVIER!$S$228,$E51)+COUNTIF(JANVIER!$S$238,$E51)+COUNTIF(JANVIER!$S$248,$E51)+COUNTIF(JANVIER!$S$258,$E51)+COUNTIF(JANVIER!$S$268,$E51)+COUNTIF(JANVIER!$S$278,$E51)+COUNTIF(JANVIER!$S$288,$E51)+COUNTIF(JANVIER!$S$298,$E51)+COUNTIF(JANVIER!$S$308,$E51)</f>
        <v>0</v>
      </c>
      <c r="BN51" s="140">
        <f>COUNTIF(JANVIER!$T$7,$E51)+COUNTIF(JANVIER!$T$17,$E51)+COUNTIF(JANVIER!$T$27,$E51)+COUNTIF(JANVIER!$T$38,$E51)+COUNTIF(JANVIER!$T$48,$E51)+COUNTIF(JANVIER!$T$58,$E51)+COUNTIF(JANVIER!$T$68,$E51)+COUNTIF(JANVIER!$T$78,$E51)+COUNTIF(JANVIER!$T$88,$E51)+COUNTIF(JANVIER!$T$98,$E51)+COUNTIF(JANVIER!$T$108,$E51)+COUNTIF(JANVIER!$T$118,$E51)+COUNTIF(JANVIER!$T$128,$E51)+COUNTIF(JANVIER!$T$138,$E51)+COUNTIF(JANVIER!$T$148,$E51)+COUNTIF(JANVIER!$T$158,$E51)+COUNTIF(JANVIER!$T$168,$E51)+COUNTIF(JANVIER!$T$178,$E51)+COUNTIF(JANVIER!$T$188,$E51)+COUNTIF(JANVIER!$T$198,$E51)+COUNTIF(JANVIER!$T$208,$E51)+COUNTIF(JANVIER!$T$218,$E51)+COUNTIF(JANVIER!$T$228,$E51)+COUNTIF(JANVIER!$T$238,$E51)+COUNTIF(JANVIER!$T$248,$E51)+COUNTIF(JANVIER!$T$258,$E51)+COUNTIF(JANVIER!$T$268,$E51)+COUNTIF(JANVIER!$T$278,$E51)+COUNTIF(JANVIER!$T$288,$E51)+COUNTIF(JANVIER!$T$298,$E51)+COUNTIF(JANVIER!$T$308,$E51)</f>
        <v>0</v>
      </c>
    </row>
    <row r="52" spans="5:66" x14ac:dyDescent="0.25">
      <c r="E52" s="162"/>
      <c r="F52" s="120"/>
      <c r="G52" s="55">
        <f>COUNTIF(JANVIER!$A$8,$E52)+COUNTIF(JANVIER!$A$18,$E52)+COUNTIF(JANVIER!$A$276,$E52)+COUNTIF(JANVIER!$A$39,$E52)+COUNTIF(JANVIER!$A$49,$E52)+COUNTIF(JANVIER!$A$59,$E52)+COUNTIF(JANVIER!$A$69,$E52)+COUNTIF(JANVIER!$A$79,$E52)+COUNTIF(JANVIER!$A$87,$E52)+COUNTIF(JANVIER!$A$99,$E52)+COUNTIF(JANVIER!$A$109,$E52)+COUNTIF(JANVIER!$A$119,$E52)+COUNTIF(JANVIER!$A$129,$E52)+COUNTIF(JANVIER!$A$139,$E52)+COUNTIF(JANVIER!$A$149,$E52)+COUNTIF(JANVIER!$A$159,$E52)+COUNTIF(JANVIER!$A$169,$E52)+COUNTIF(JANVIER!$A$179,$E52)+COUNTIF(JANVIER!$A$189,$E52)+COUNTIF(JANVIER!$A$199,$E52)+COUNTIF(JANVIER!$A$209,$E52)+COUNTIF(JANVIER!$A$219,$E52)+COUNTIF(JANVIER!$A$229,$E52)+COUNTIF(JANVIER!$A$239,$E52)+COUNTIF(JANVIER!$A$249,$E52)+COUNTIF(JANVIER!$A$259,$E52)+COUNTIF(JANVIER!$A$269,$E52)+COUNTIF(JANVIER!$A$279,$E52)+COUNTIF(JANVIER!$A$289,$E52)+COUNTIF(JANVIER!$A$299,$E52)+COUNTIF(JANVIER!$A$307:$D$309,$E52)</f>
        <v>0</v>
      </c>
      <c r="H52" s="55">
        <f>COUNTIF(JANVIER!$B$8,$E52)+COUNTIF(JANVIER!$B$18,$E52)+COUNTIF(JANVIER!$B$28,$E52)+COUNTIF(JANVIER!$B$39,$E52)+COUNTIF(JANVIER!$B$49,$E52)+COUNTIF(JANVIER!$B$59,$E52)+COUNTIF(JANVIER!$B$69,$E52)+COUNTIF(JANVIER!$B$79,$E52)+COUNTIF(JANVIER!$B$89,$E52)+COUNTIF(JANVIER!$B$99,$E52)+COUNTIF(JANVIER!$B$109,$E52)+COUNTIF(JANVIER!$B$119,$E52)+COUNTIF(JANVIER!$B$129,$E52)+COUNTIF(JANVIER!$B$139,$E52)+COUNTIF(JANVIER!$B$149,$E52)+COUNTIF(JANVIER!$B$159,$E52)+COUNTIF(JANVIER!$B$169,$E52)+COUNTIF(JANVIER!$B$179,$E52)+COUNTIF(JANVIER!$B$189,$E52)+COUNTIF(JANVIER!$B$199,$E52)+COUNTIF(JANVIER!$B$209,$E52)+COUNTIF(JANVIER!$B$219,$E52)+COUNTIF(JANVIER!$B$229,$E52)+COUNTIF(JANVIER!$B$239,$E52)+COUNTIF(JANVIER!$B$249,$E52)+COUNTIF(JANVIER!$B$259,$E52)+COUNTIF(JANVIER!$B$269,$E52)+COUNTIF(JANVIER!$B$279,$E52)+COUNTIF(JANVIER!$B$289,$E52)+COUNTIF(JANVIER!$B$299,$E52)+COUNTIF(JANVIER!$B$309,$E52)</f>
        <v>0</v>
      </c>
      <c r="I52" s="1">
        <f t="shared" si="0"/>
        <v>0</v>
      </c>
      <c r="J52" s="1">
        <f t="shared" si="1"/>
        <v>0</v>
      </c>
      <c r="K52" s="1">
        <f t="shared" si="2"/>
        <v>0</v>
      </c>
      <c r="L52" s="120"/>
      <c r="M52" s="55">
        <f>COUNTIF(JANVIER!$D$6,$E52)+COUNTIF(JANVIER!$D$16,$E52)+COUNTIF(JANVIER!$D$26,$E52)+COUNTIF(JANVIER!$D$37,$E52)+COUNTIF(JANVIER!$D$47,$E52)+COUNTIF(JANVIER!$D$57,$E52)+COUNTIF(JANVIER!$D$67,$E52)+COUNTIF(JANVIER!$D$77,$E52)+COUNTIF(JANVIER!$D$87,$E52)+COUNTIF(JANVIER!$D$97,$E52)+COUNTIF(JANVIER!$D$107,$E52)+COUNTIF(JANVIER!$D$117,$E52)+COUNTIF(JANVIER!$D$127,$E52)+COUNTIF(JANVIER!$D$137,$E52)+COUNTIF(JANVIER!$D$147,$E52)+COUNTIF(JANVIER!$D$157,$E52)+COUNTIF(JANVIER!$D$167,$E52)+COUNTIF(JANVIER!$D$177,$E52)+COUNTIF(JANVIER!$D$187,$E52)+COUNTIF(JANVIER!$D$197,$E52)+COUNTIF(JANVIER!$D$207,$E52)+COUNTIF(JANVIER!$D$217,$E52)+COUNTIF(JANVIER!$D$227,$E52)+COUNTIF(JANVIER!$D$237,$E52)+COUNTIF(JANVIER!$D$247,$E52)+COUNTIF(JANVIER!$D$257,$E52)+COUNTIF(JANVIER!$D$267,$E52)+COUNTIF(JANVIER!$D$277,$E52)+COUNTIF(JANVIER!$D$287,$E52)+COUNTIF(JANVIER!$D$297,$E52)+COUNTIF(JANVIER!$D$307:D353,$E52)</f>
        <v>0</v>
      </c>
      <c r="N52" s="140">
        <f>COUNTIF(JANVIER!$E$6,$E52)+COUNTIF(JANVIER!$E$16,$E52)+COUNTIF(JANVIER!$E$26,$E52)+COUNTIF(JANVIER!$E$37,$E52)+COUNTIF(JANVIER!$E$47,$E52)+COUNTIF(JANVIER!$E$57,$E52)+COUNTIF(JANVIER!$E$67,$E52)+COUNTIF(JANVIER!$E$77,$E52)+COUNTIF(JANVIER!$E$87,$E52)+COUNTIF(JANVIER!$E$97,$E52)+COUNTIF(JANVIER!$E$107,$E52)+COUNTIF(JANVIER!$E$117,$E52)+COUNTIF(JANVIER!$E$127,$E52)+COUNTIF(JANVIER!$E$137,$E52)+COUNTIF(JANVIER!$E$147,$E52)+COUNTIF(JANVIER!$E$157,$E52)+COUNTIF(JANVIER!$E$167,$E52)+COUNTIF(JANVIER!$E$177,$E52)+COUNTIF(JANVIER!$E$187,$E52)+COUNTIF(JANVIER!$E$197,$E52)+COUNTIF(JANVIER!$E$207,$E52)+COUNTIF(JANVIER!$E$217,$E52)+COUNTIF(JANVIER!$E$227,$E52)+COUNTIF(JANVIER!$E$237,$E52)+COUNTIF(JANVIER!$E$247,$E52)+COUNTIF(JANVIER!$E$257,$E52)+COUNTIF(JANVIER!$E$267,$E52)+COUNTIF(JANVIER!$E$277,$E52)+COUNTIF(JANVIER!$E$287,$E52)+COUNTIF(JANVIER!$E$297,$E52)+COUNTIF(JANVIER!$E$307:E353,$E52)</f>
        <v>0</v>
      </c>
      <c r="O52" s="55">
        <f>COUNTIF(JANVIER!$D$7,$E52)+COUNTIF(JANVIER!$D$17,$E52)+COUNTIF(JANVIER!$D$27,$E52)+COUNTIF(JANVIER!$D$38,$E52)+COUNTIF(JANVIER!$D$48,$E52)+COUNTIF(JANVIER!$D$58,$E52)+COUNTIF(JANVIER!$D$68,$E52)+COUNTIF(JANVIER!$D$78,$E52)+COUNTIF(JANVIER!$D$88,$E52)+COUNTIF(JANVIER!$D$98,$E52)+COUNTIF(JANVIER!$D$108,$E52)+COUNTIF(JANVIER!$D$118,$E52)+COUNTIF(JANVIER!$D$128,$E52)+COUNTIF(JANVIER!$D$138,$E52)+COUNTIF(JANVIER!$D$148,$E52)+COUNTIF(JANVIER!$D$158,$E52)+COUNTIF(JANVIER!$D$168,$E52)+COUNTIF(JANVIER!$D$178,$E52)+COUNTIF(JANVIER!$D$188,$E52)+COUNTIF(JANVIER!$D$198,$E52)+COUNTIF(JANVIER!$D$208,$E52)+COUNTIF(JANVIER!$D$218,$E52)+COUNTIF(JANVIER!$D$228,$E52)+COUNTIF(JANVIER!$D$238,$E52)+COUNTIF(JANVIER!$D$248,$E52)+COUNTIF(JANVIER!$D$258,$E52)+COUNTIF(JANVIER!$D$268,$E52)+COUNTIF(JANVIER!$D$278,$E52)+COUNTIF(JANVIER!$D$288,$E52)+COUNTIF(JANVIER!$D$298,$E52)+COUNTIF(JANVIER!$D$308:F353,$E52)</f>
        <v>0</v>
      </c>
      <c r="P52" s="140">
        <f>COUNTIF(JANVIER!$E$7,$E52)+COUNTIF(JANVIER!$E$17,$E52)+COUNTIF(JANVIER!$E$27,$E52)+COUNTIF(JANVIER!$E$38,$E52)+COUNTIF(JANVIER!$E$48,$E52)+COUNTIF(JANVIER!$E$58,$E52)+COUNTIF(JANVIER!$E$68,$E52)+COUNTIF(JANVIER!$E$78,$E52)+COUNTIF(JANVIER!$E$88,$E52)+COUNTIF(JANVIER!$E$98,$E52)+COUNTIF(JANVIER!$E$108,$E52)+COUNTIF(JANVIER!$E$118,$E52)+COUNTIF(JANVIER!$E$128,$E52)+COUNTIF(JANVIER!$E$138,$E52)+COUNTIF(JANVIER!$E$148,$E52)+COUNTIF(JANVIER!$E$158,$E52)+COUNTIF(JANVIER!$E$168,$E52)+COUNTIF(JANVIER!$E$178,$E52)+COUNTIF(JANVIER!$E$188,$E52)+COUNTIF(JANVIER!$E$198,$E52)+COUNTIF(JANVIER!$E$208,$E52)+COUNTIF(JANVIER!$E$218,$E52)+COUNTIF(JANVIER!$E$228,$E52)+COUNTIF(JANVIER!$E$238,$E52)+COUNTIF(JANVIER!$E$248,$E52)+COUNTIF(JANVIER!$E$258,$E52)+COUNTIF(JANVIER!$E$268,$E52)+COUNTIF(JANVIER!$E$278,$E52)+COUNTIF(JANVIER!$E$288,$E52)+COUNTIF(JANVIER!$E$298,$E52)+COUNTIF(JANVIER!$E$308:G353,$E52)</f>
        <v>0</v>
      </c>
      <c r="Q52" s="48">
        <f>COUNTIF(JANVIER!$D$8,$E52)+COUNTIF(JANVIER!$D$18,$E52)+COUNTIF(JANVIER!$D$28,$E52)+COUNTIF(JANVIER!$D$39,$E52)+COUNTIF(JANVIER!$D$49,$E52)+COUNTIF(JANVIER!$D$59,$E52)+COUNTIF(JANVIER!$D$69,$E52)+COUNTIF(JANVIER!$D$79,$E52)+COUNTIF(JANVIER!$D$89,$E52)+COUNTIF(JANVIER!$D$99,$E52)+COUNTIF(JANVIER!$D$109,$E52)+COUNTIF(JANVIER!$D$119,$E52)+COUNTIF(JANVIER!$D$129,$E52)+COUNTIF(JANVIER!$D$139,$E52)+COUNTIF(JANVIER!$D$149,$E52)+COUNTIF(JANVIER!$D$159,$E52)+COUNTIF(JANVIER!$D$169,$E52)+COUNTIF(JANVIER!$D$179,$E52)+COUNTIF(JANVIER!$D$189,$E52)+COUNTIF(JANVIER!$D$199,$E52)+COUNTIF(JANVIER!$D$209,$E52)+COUNTIF(JANVIER!$D$219,$E52)+COUNTIF(JANVIER!$D$229,$E52)+COUNTIF(JANVIER!$D$239,$E52)+COUNTIF(JANVIER!$D$249,$E52)+COUNTIF(JANVIER!$D$259,$E52)+COUNTIF(JANVIER!$D$269,$E52)+COUNTIF(JANVIER!$D$279,$E52)+COUNTIF(JANVIER!$D$289,$E52)+COUNTIF(JANVIER!$D$299,$E52)+COUNTIF(JANVIER!$D$309:H353,$E52)</f>
        <v>0</v>
      </c>
      <c r="R52" s="151">
        <f>COUNTIF(JANVIER!$E$8,$E52)+COUNTIF(JANVIER!$E$18,$E52)+COUNTIF(JANVIER!$E$28,$E52)+COUNTIF(JANVIER!$E$39,$E52)+COUNTIF(JANVIER!$E$49,$E52)+COUNTIF(JANVIER!$E$59,$E52)+COUNTIF(JANVIER!$E$69,$E52)+COUNTIF(JANVIER!$E$79,$E52)+COUNTIF(JANVIER!$E$89,$E52)+COUNTIF(JANVIER!$E$99,$E52)+COUNTIF(JANVIER!$E$109,$E52)+COUNTIF(JANVIER!$E$119,$E52)+COUNTIF(JANVIER!$E$129,$E52)+COUNTIF(JANVIER!$E$139,$E52)+COUNTIF(JANVIER!$E$149,$E52)+COUNTIF(JANVIER!$E$159,$E52)+COUNTIF(JANVIER!$E$169,$E52)+COUNTIF(JANVIER!$E$179,$E52)+COUNTIF(JANVIER!$E$189,$E52)+COUNTIF(JANVIER!$E$199,$E52)+COUNTIF(JANVIER!$E$209,$E52)+COUNTIF(JANVIER!$E$219,$E52)+COUNTIF(JANVIER!$E$229,$E52)+COUNTIF(JANVIER!$E$239,$E52)+COUNTIF(JANVIER!$E$249,$E52)+COUNTIF(JANVIER!$E$259,$E52)+COUNTIF(JANVIER!$E$269,$E52)+COUNTIF(JANVIER!$E$279,$E52)+COUNTIF(JANVIER!$E$289,$E52)+COUNTIF(JANVIER!$E$299,$E52)+COUNTIF(JANVIER!$E$309,$E52)</f>
        <v>0</v>
      </c>
      <c r="S52" s="48">
        <f t="shared" si="3"/>
        <v>0</v>
      </c>
      <c r="T52" s="136">
        <f t="shared" si="3"/>
        <v>0</v>
      </c>
      <c r="U52" s="49">
        <f t="shared" si="4"/>
        <v>0</v>
      </c>
      <c r="V52" s="80"/>
      <c r="W52" s="55">
        <f>COUNTIF(JANVIER!$G$6,$E52)+COUNTIF(JANVIER!$G$16,$E52)+COUNTIF(JANVIER!$G$26,$E52)+COUNTIF(JANVIER!$G$37,$E52)+COUNTIF(JANVIER!$G$47,$E52)+COUNTIF(JANVIER!$G$57,$E52)+COUNTIF(JANVIER!$G$67,$E52)+COUNTIF(JANVIER!$G$77,$E52)+COUNTIF(JANVIER!$G$87,$E52)+COUNTIF(JANVIER!$G$97,$E52)+COUNTIF(JANVIER!$G$107,$E52)+COUNTIF(JANVIER!$G$117,$E52)+COUNTIF(JANVIER!$G$127,$E52)+COUNTIF(JANVIER!$G$137,$E52)+COUNTIF(JANVIER!$G$147,$E52)+COUNTIF(JANVIER!$G$157,$E52)+COUNTIF(JANVIER!$G$167,$E52)+COUNTIF(JANVIER!$G$177,$E52)+COUNTIF(JANVIER!$G$187,$E52)+COUNTIF(JANVIER!$G$197,$E52)+COUNTIF(JANVIER!$G$207,$E52)+COUNTIF(JANVIER!$G$217,$E52)+COUNTIF(JANVIER!$G$227,$E52)+COUNTIF(JANVIER!$G$237,$E52)+COUNTIF(JANVIER!$G$247,$E52)+COUNTIF(JANVIER!$G$257,$E52)+COUNTIF(JANVIER!$G$267,$E52)+COUNTIF(JANVIER!$G$277,$E52)+COUNTIF(JANVIER!$G$287,$E52)+COUNTIF(JANVIER!$G$297,$E52)+COUNTIF(JANVIER!$G$307:N353,$E52)</f>
        <v>0</v>
      </c>
      <c r="X52" s="140">
        <f>COUNTIF(JANVIER!$H$6,$E52)+COUNTIF(JANVIER!$H$16,$E52)+COUNTIF(JANVIER!$H$26,$E52)+COUNTIF(JANVIER!$H$37,$E52)+COUNTIF(JANVIER!$H$47,$E52)+COUNTIF(JANVIER!$H$57,$E52)+COUNTIF(JANVIER!$H$67,$E52)+COUNTIF(JANVIER!$H$77,$E52)+COUNTIF(JANVIER!$H$87,$E52)+COUNTIF(JANVIER!$H$97,$E52)+COUNTIF(JANVIER!$H$107,$E52)+COUNTIF(JANVIER!$H$117,$E52)+COUNTIF(JANVIER!$H$127,$E52)+COUNTIF(JANVIER!$H$137,$E52)+COUNTIF(JANVIER!$H$147,$E52)+COUNTIF(JANVIER!$H$157,$E52)+COUNTIF(JANVIER!$H$167,$E52)+COUNTIF(JANVIER!$H$177,$E52)+COUNTIF(JANVIER!$H$187,$E52)+COUNTIF(JANVIER!$H$197,$E52)+COUNTIF(JANVIER!$H$207,$E52)+COUNTIF(JANVIER!$H$217,$E52)+COUNTIF(JANVIER!$H$227,$E52)+COUNTIF(JANVIER!$H$237,$E52)+COUNTIF(JANVIER!$H$247,$E52)+COUNTIF(JANVIER!$H$257,$E52)+COUNTIF(JANVIER!$H$267,$E52)+COUNTIF(JANVIER!$H$277,$E52)+COUNTIF(JANVIER!$H$287,$E52)+COUNTIF(JANVIER!$H$297,$E52)+COUNTIF(JANVIER!$H$307:O353,$E52)</f>
        <v>0</v>
      </c>
      <c r="Y52" s="55">
        <f>COUNTIF(JANVIER!$G$7,$E52)+COUNTIF(JANVIER!$G$17,$E52)+COUNTIF(JANVIER!$G$27,$E52)+COUNTIF(JANVIER!$G$38,$E52)+COUNTIF(JANVIER!$G$48,$E52)+COUNTIF(JANVIER!$G$58,$E52)+COUNTIF(JANVIER!$G$68,$E52)+COUNTIF(JANVIER!$G$78,$E52)+COUNTIF(JANVIER!$G$88,$E52)+COUNTIF(JANVIER!$G$98,$E52)+COUNTIF(JANVIER!$G$108,$E52)+COUNTIF(JANVIER!$G$118,$E52)+COUNTIF(JANVIER!$G$128,$E52)+COUNTIF(JANVIER!$G$138,$E52)+COUNTIF(JANVIER!$G$148,$E52)+COUNTIF(JANVIER!$G$158,$E52)+COUNTIF(JANVIER!$G$168,$E52)+COUNTIF(JANVIER!$G$178,$E52)+COUNTIF(JANVIER!$G$188,$E52)+COUNTIF(JANVIER!$G$198,$E52)+COUNTIF(JANVIER!$G$208,$E52)+COUNTIF(JANVIER!$G$218,$E52)+COUNTIF(JANVIER!$G$228,$E52)+COUNTIF(JANVIER!$G$238,$E52)+COUNTIF(JANVIER!$G$248,$E52)+COUNTIF(JANVIER!$G$258,$E52)+COUNTIF(JANVIER!$G$268,$E52)+COUNTIF(JANVIER!$G$278,$E52)+COUNTIF(JANVIER!$G$288,$E52)+COUNTIF(JANVIER!$G$298,$E52)+COUNTIF(JANVIER!$G$308:P353,$E52)</f>
        <v>0</v>
      </c>
      <c r="Z52" s="140">
        <f>COUNTIF(JANVIER!$H$7,$E52)+COUNTIF(JANVIER!$H$17,$E52)+COUNTIF(JANVIER!$H$27,$E52)+COUNTIF(JANVIER!$H$38,$E52)+COUNTIF(JANVIER!$H$48,$E52)+COUNTIF(JANVIER!$H$58,$E52)+COUNTIF(JANVIER!$H$68,$E52)+COUNTIF(JANVIER!$H$78,$E52)+COUNTIF(JANVIER!$H$88,$E52)+COUNTIF(JANVIER!$H$98,$E52)+COUNTIF(JANVIER!$H$108,$E52)+COUNTIF(JANVIER!$H$118,$E52)+COUNTIF(JANVIER!$H$128,$E52)+COUNTIF(JANVIER!$H$138,$E52)+COUNTIF(JANVIER!$H$148,$E52)+COUNTIF(JANVIER!$H$158,$E52)+COUNTIF(JANVIER!$H$168,$E52)+COUNTIF(JANVIER!$H$178,$E52)+COUNTIF(JANVIER!$H$188,$E52)+COUNTIF(JANVIER!$H$198,$E52)+COUNTIF(JANVIER!$H$208,$E52)+COUNTIF(JANVIER!$H$218,$E52)+COUNTIF(JANVIER!$H$228,$E52)+COUNTIF(JANVIER!$H$238,$E52)+COUNTIF(JANVIER!$H$248,$E52)+COUNTIF(JANVIER!$H$258,$E52)+COUNTIF(JANVIER!$H$268,$E52)+COUNTIF(JANVIER!$H$278,$E52)+COUNTIF(JANVIER!$H$288,$E52)+COUNTIF(JANVIER!$H$298,$E52)+COUNTIF(JANVIER!$H$308:P353,$E52)</f>
        <v>0</v>
      </c>
      <c r="AA52" s="55">
        <f>COUNTIF(JANVIER!$G$8,$E52)+COUNTIF(JANVIER!$G$18,$E52)+COUNTIF(JANVIER!$G$28,$E52)+COUNTIF(JANVIER!$G$39,$E52)+COUNTIF(JANVIER!$G$49,$E52)+COUNTIF(JANVIER!$G$59,$E52)+COUNTIF(JANVIER!$G$69,$E52)+COUNTIF(JANVIER!$G$79,$E52)+COUNTIF(JANVIER!$G$89,$E52)+COUNTIF(JANVIER!$G$99,$E52)+COUNTIF(JANVIER!$G$109,$E52)+COUNTIF(JANVIER!$G$119,$E52)+COUNTIF(JANVIER!$G$129,$E52)+COUNTIF(JANVIER!$G$139,$E52)+COUNTIF(JANVIER!$G$149,$E52)+COUNTIF(JANVIER!$G$159,$E52)+COUNTIF(JANVIER!$G$169,$E52)+COUNTIF(JANVIER!$G$179,$E52)+COUNTIF(JANVIER!$G$189,$E52)+COUNTIF(JANVIER!$G$199,$E52)+COUNTIF(JANVIER!$G$209,$E52)+COUNTIF(JANVIER!$G$219,$E52)+COUNTIF(JANVIER!$G$229,$E52)+COUNTIF(JANVIER!$G$239,$E52)+COUNTIF(JANVIER!$G$249,$E52)+COUNTIF(JANVIER!$G$259,$E52)+COUNTIF(JANVIER!$G$269,$E52)+COUNTIF(JANVIER!$G$279,$E52)+COUNTIF(JANVIER!$G$289,$E52)+COUNTIF(JANVIER!$G$299,$E52)+COUNTIF(JANVIER!$G$309:R353,$E52)</f>
        <v>0</v>
      </c>
      <c r="AB52" s="140">
        <f>COUNTIF(JANVIER!$H$8,$E52)+COUNTIF(JANVIER!$H$18,$E52)+COUNTIF(JANVIER!$H$28,$E52)+COUNTIF(JANVIER!$H$39,$E52)+COUNTIF(JANVIER!$H$49,$E52)+COUNTIF(JANVIER!$H$59,$E52)+COUNTIF(JANVIER!$H$69,$E52)+COUNTIF(JANVIER!$H$79,$E52)+COUNTIF(JANVIER!$H$89,$E52)+COUNTIF(JANVIER!$H$99,$E52)+COUNTIF(JANVIER!$H$109,$E52)+COUNTIF(JANVIER!$H$119,$E52)+COUNTIF(JANVIER!$H$129,$E52)+COUNTIF(JANVIER!$H$139,$E52)+COUNTIF(JANVIER!$H$149,$E52)+COUNTIF(JANVIER!$H$159,$E52)+COUNTIF(JANVIER!$H$169,$E52)+COUNTIF(JANVIER!$H$179,$E52)+COUNTIF(JANVIER!$H$189,$E52)+COUNTIF(JANVIER!$H$199,$E52)+COUNTIF(JANVIER!$H$209,$E52)+COUNTIF(JANVIER!$H$219,$E52)+COUNTIF(JANVIER!$H$229,$E52)+COUNTIF(JANVIER!$H$239,$E52)+COUNTIF(JANVIER!$H$249,$E52)+COUNTIF(JANVIER!$H$259,$E52)+COUNTIF(JANVIER!$H$269,$E52)+COUNTIF(JANVIER!$H$279,$E52)+COUNTIF(JANVIER!$H$289,$E52)+COUNTIF(JANVIER!$H$299,$E52)+COUNTIF(JANVIER!$H$309,$E52)</f>
        <v>0</v>
      </c>
      <c r="AC52" s="48">
        <f t="shared" si="5"/>
        <v>0</v>
      </c>
      <c r="AD52" s="136">
        <f t="shared" si="6"/>
        <v>0</v>
      </c>
      <c r="AE52" s="49">
        <f t="shared" si="7"/>
        <v>0</v>
      </c>
      <c r="AF52" s="80"/>
      <c r="AG52" s="55">
        <f>COUNTIF(JANVIER!J$6,$E52)+COUNTIF(JANVIER!$J$16,$E52)+COUNTIF(JANVIER!$J$26,$E52)+COUNTIF(JANVIER!$J$37,$E52)+COUNTIF(JANVIER!$J$47,$E52)+COUNTIF(JANVIER!$J$57,$E52)+COUNTIF(JANVIER!$J$67,$E52)+COUNTIF(JANVIER!$J$77,$E52)+COUNTIF(JANVIER!$J$87,$E52)+COUNTIF(JANVIER!$J$97,$E52)+COUNTIF(JANVIER!$J$107,$E52)+COUNTIF(JANVIER!$J$117,$E52)+COUNTIF(JANVIER!$J$127,$E52)+COUNTIF(JANVIER!$J$137,$E52)+COUNTIF(JANVIER!$J$147,$E52)+COUNTIF(JANVIER!$J$157,$E52)+COUNTIF(JANVIER!$J$167,$E52)+COUNTIF(JANVIER!$J$177,$E52)+COUNTIF(JANVIER!$J$187,$E52)+COUNTIF(JANVIER!$J$197,$E52)+COUNTIF(JANVIER!$J$207,$E52)+COUNTIF(JANVIER!$J$217,$E52)+COUNTIF(JANVIER!$J$227,$E52)+COUNTIF(JANVIER!$J$237,$E52)+COUNTIF(JANVIER!$J$247,$E52)+COUNTIF(JANVIER!$J$257,$E52)+COUNTIF(JANVIER!$J$267,$E52)+COUNTIF(JANVIER!$J$277,$E52)+COUNTIF(JANVIER!$J$287,$E52)+COUNTIF(JANVIER!$J$297,$E52)+COUNTIF(JANVIER!$J$307,$E52)</f>
        <v>0</v>
      </c>
      <c r="AH52" s="140">
        <f>COUNTIF(JANVIER!K$6,$E52)+COUNTIF(JANVIER!$K$16,$E52)+COUNTIF(JANVIER!$K$26,$E52)+COUNTIF(JANVIER!$K$37,$E52)+COUNTIF(JANVIER!$K$47,$E52)+COUNTIF(JANVIER!$K$57,$E52)+COUNTIF(JANVIER!$K$67,$E52)+COUNTIF(JANVIER!$K$77,$E52)+COUNTIF(JANVIER!$K$87,$E52)+COUNTIF(JANVIER!$K$97,$E52)+COUNTIF(JANVIER!$K$107,$E52)+COUNTIF(JANVIER!$K$117,$E52)+COUNTIF(JANVIER!$K$127,$E52)+COUNTIF(JANVIER!$K$137,$E52)+COUNTIF(JANVIER!$K$147,$E52)+COUNTIF(JANVIER!$K$157,$E52)+COUNTIF(JANVIER!$K$167,$E52)+COUNTIF(JANVIER!$K$177,$E52)+COUNTIF(JANVIER!$K$187,$E52)+COUNTIF(JANVIER!$K$197,$E52)+COUNTIF(JANVIER!$K$207,$E52)+COUNTIF(JANVIER!$K$217,$E52)+COUNTIF(JANVIER!$K$227,$E52)+COUNTIF(JANVIER!$K$237,$E52)+COUNTIF(JANVIER!$K$247,$E52)+COUNTIF(JANVIER!$K$257,$E52)+COUNTIF(JANVIER!$K$267,$E52)+COUNTIF(JANVIER!$K$277,$E52)+COUNTIF(JANVIER!$K$287,$E52)+COUNTIF(JANVIER!$K$297,$E52)+COUNTIF(JANVIER!$K$307,$E52)</f>
        <v>0</v>
      </c>
      <c r="AI52" s="55">
        <f>COUNTIF(JANVIER!$J$7,$E52)+COUNTIF(JANVIER!$J$17,$E52)+COUNTIF(JANVIER!$J$27,$E52)+COUNTIF(JANVIER!$J$38,$E52)+COUNTIF(JANVIER!$J$48,$E52)+COUNTIF(JANVIER!$J$58,$E52)+COUNTIF(JANVIER!$J$68,$E52)+COUNTIF(JANVIER!$J$78,$E52)+COUNTIF(JANVIER!$J$88,$E52)+COUNTIF(JANVIER!$J$98,$E52)+COUNTIF(JANVIER!$J$108,$E52)+COUNTIF(JANVIER!$J$118,$E52)+COUNTIF(JANVIER!$J$128,$E52)+COUNTIF(JANVIER!$J$138,$E52)+COUNTIF(JANVIER!$J$148,$E52)+COUNTIF(JANVIER!$J$158,$E52)+COUNTIF(JANVIER!$J$168,$E52)+COUNTIF(JANVIER!$J$178,$E52)+COUNTIF(JANVIER!$J$188,$E52)+COUNTIF(JANVIER!$J$198,$E52)+COUNTIF(JANVIER!$J$208,$E52)+COUNTIF(JANVIER!$J$218,$E52)+COUNTIF(JANVIER!$J$228,$E52)+COUNTIF(JANVIER!$J$238,$E52)+COUNTIF(JANVIER!$J$248,$E52)+COUNTIF(JANVIER!$J$258,$E52)+COUNTIF(JANVIER!$J$268,$E52)+COUNTIF(JANVIER!$J$278,$E52)+COUNTIF(JANVIER!$J$288,$E52)+COUNTIF(JANVIER!$J$298,$E52)+COUNTIF(JANVIER!$J$308,$E52)</f>
        <v>0</v>
      </c>
      <c r="AJ52" s="140">
        <f>COUNTIF(JANVIER!$K$7,$E52)+COUNTIF(JANVIER!$K$17,$E52)+COUNTIF(JANVIER!$K$27,$E52)+COUNTIF(JANVIER!$K$38,$E52)+COUNTIF(JANVIER!$K$48,$E52)+COUNTIF(JANVIER!$K$58,$E52)+COUNTIF(JANVIER!$K$68,$E52)+COUNTIF(JANVIER!$K$78,$E52)+COUNTIF(JANVIER!$K$88,$E52)+COUNTIF(JANVIER!$K$98,$E52)+COUNTIF(JANVIER!$K$108,$E52)+COUNTIF(JANVIER!$K$118,$E52)+COUNTIF(JANVIER!$K$128,$E52)+COUNTIF(JANVIER!$K$138,$E52)+COUNTIF(JANVIER!$K$148,$E52)+COUNTIF(JANVIER!$K$158,$E52)+COUNTIF(JANVIER!$K$168,$E52)+COUNTIF(JANVIER!$K$178,$E52)+COUNTIF(JANVIER!$K$188,$E52)+COUNTIF(JANVIER!$K$198,$E52)+COUNTIF(JANVIER!$K$208,$E52)+COUNTIF(JANVIER!$K$218,$E52)+COUNTIF(JANVIER!$K$228,$E52)+COUNTIF(JANVIER!$K$238,$E52)+COUNTIF(JANVIER!$K$248,$E52)+COUNTIF(JANVIER!$K$258,$E52)+COUNTIF(JANVIER!$K$268,$E52)+COUNTIF(JANVIER!$K$278,$E52)+COUNTIF(JANVIER!$K$288,$E52)+COUNTIF(JANVIER!$K$298,$E52)+COUNTIF(JANVIER!$K$308,$E52)</f>
        <v>0</v>
      </c>
      <c r="AK52" s="55">
        <f>COUNTIF(JANVIER!J$8,$E52)+COUNTIF(JANVIER!$J$18,$E52)+COUNTIF(JANVIER!$J$28,$E52)+COUNTIF(JANVIER!$J$39,$E52)+COUNTIF(JANVIER!$J$49,$E52)+COUNTIF(JANVIER!$J$59,$E52)+COUNTIF(JANVIER!$J$69,$E52)+COUNTIF(JANVIER!$J$79,$E52)+COUNTIF(JANVIER!$J$89,$E52)+COUNTIF(JANVIER!$J$99,$E52)+COUNTIF(JANVIER!$J$109,$E52)+COUNTIF(JANVIER!$J$119,$E52)+COUNTIF(JANVIER!$J$129,$E52)+COUNTIF(JANVIER!$J$139,$E52)+COUNTIF(JANVIER!$J$149,$E52)+COUNTIF(JANVIER!$J$159,$E52)+COUNTIF(JANVIER!$J$169,$E52)+COUNTIF(JANVIER!$J$179,$E52)+COUNTIF(JANVIER!$J$189,$E52)+COUNTIF(JANVIER!$J$199,$E52)+COUNTIF(JANVIER!$J$209,$E52)+COUNTIF(JANVIER!$J$219,$E52)+COUNTIF(JANVIER!$J$229,$E52)+COUNTIF(JANVIER!$J$239,$E52)+COUNTIF(JANVIER!$J$249,$E52)+COUNTIF(JANVIER!$J$259,$E52)+COUNTIF(JANVIER!$J$269,$E52)+COUNTIF(JANVIER!$J$279,$E52)+COUNTIF(JANVIER!$J$289,$E52)+COUNTIF(JANVIER!$J$299,$E52)+COUNTIF(JANVIER!$J$309,$E52)</f>
        <v>0</v>
      </c>
      <c r="AL52" s="140">
        <f>COUNTIF(JANVIER!K$8,$E52)+COUNTIF(JANVIER!$K$18,$E52)+COUNTIF(JANVIER!$K$28,$E52)+COUNTIF(JANVIER!$K$39,$E52)+COUNTIF(JANVIER!$K$49,$E52)+COUNTIF(JANVIER!$K$59,$E52)+COUNTIF(JANVIER!$K$69,$E52)+COUNTIF(JANVIER!$K$79,$E52)+COUNTIF(JANVIER!$K$89,$E52)+COUNTIF(JANVIER!$K$99,$E52)+COUNTIF(JANVIER!$K$109,$E52)+COUNTIF(JANVIER!$K$119,$E52)+COUNTIF(JANVIER!$K$129,$E52)+COUNTIF(JANVIER!$K$139,$E52)+COUNTIF(JANVIER!$K$149,$E52)+COUNTIF(JANVIER!$K$159,$E52)+COUNTIF(JANVIER!$K$169,$E52)+COUNTIF(JANVIER!$K$179,$E52)+COUNTIF(JANVIER!$K$189,$E52)+COUNTIF(JANVIER!$K$199,$E52)+COUNTIF(JANVIER!$K$209,$E52)+COUNTIF(JANVIER!$K$219,$E52)+COUNTIF(JANVIER!$K$229,$E52)+COUNTIF(JANVIER!$K$239,$E52)+COUNTIF(JANVIER!$K$249,$E52)+COUNTIF(JANVIER!$K$259,$E52)+COUNTIF(JANVIER!$K$269,$E52)+COUNTIF(JANVIER!$K$279,$E52)+COUNTIF(JANVIER!$K$289,$E52)+COUNTIF(JANVIER!$K$299,$E52)+COUNTIF(JANVIER!$K$309,$E52)</f>
        <v>0</v>
      </c>
      <c r="AM52" s="55">
        <f>COUNTIF(JANVIER!J$9,$E52)+COUNTIF(JANVIER!$J$19,$E52)+COUNTIF(JANVIER!$J$29,$E52)+COUNTIF(JANVIER!$J$40,$E52)+COUNTIF(JANVIER!$J$50,$E52)+COUNTIF(JANVIER!$J$60,$E52)+COUNTIF(JANVIER!$J$70,$E52)+COUNTIF(JANVIER!$J$80,$E52)+COUNTIF(JANVIER!$J$90,$E52)+COUNTIF(JANVIER!$J$100,$E52)+COUNTIF(JANVIER!$J$110,$E52)+COUNTIF(JANVIER!$J$120,$E52)+COUNTIF(JANVIER!$J$130,$E52)+COUNTIF(JANVIER!$J$140,$E52)+COUNTIF(JANVIER!$J$150,$E52)+COUNTIF(JANVIER!$J$160,$E52)+COUNTIF(JANVIER!$J$170,$E52)+COUNTIF(JANVIER!$J$180,$E52)+COUNTIF(JANVIER!$J$190,$E52)+COUNTIF(JANVIER!$J$200,$E52)+COUNTIF(JANVIER!$J$210,$E52)+COUNTIF(JANVIER!$J$220,$E52)+COUNTIF(JANVIER!$J$230,$E52)+COUNTIF(JANVIER!$J$240,$E52)+COUNTIF(JANVIER!$J$250,$E52)+COUNTIF(JANVIER!$J$260,$E52)+COUNTIF(JANVIER!$J$270,$E52)+COUNTIF(JANVIER!$J$280,$E52)+COUNTIF(JANVIER!$J$290,$E52)+COUNTIF(JANVIER!$J$300,$E52)+COUNTIF(JANVIER!$J$310,$E52)</f>
        <v>0</v>
      </c>
      <c r="AN52" s="140">
        <f>COUNTIF(JANVIER!K$9,$E52)+COUNTIF(JANVIER!$K$19,$E52)+COUNTIF(JANVIER!$K$29,$E52)+COUNTIF(JANVIER!$K$40,$E52)+COUNTIF(JANVIER!$K$50,$E52)+COUNTIF(JANVIER!$K$60,$E52)+COUNTIF(JANVIER!$K$70,$E52)+COUNTIF(JANVIER!$K$80,$E52)+COUNTIF(JANVIER!$K$90,$E52)+COUNTIF(JANVIER!$K$100,$E52)+COUNTIF(JANVIER!$K$110,$E52)+COUNTIF(JANVIER!$K$120,$E52)+COUNTIF(JANVIER!$K$130,$E52)+COUNTIF(JANVIER!$K$140,$E52)+COUNTIF(JANVIER!$K$150,$E52)+COUNTIF(JANVIER!$K$160,$E52)+COUNTIF(JANVIER!$K$170,$E52)+COUNTIF(JANVIER!$K$180,$E52)+COUNTIF(JANVIER!$K$190,$E52)+COUNTIF(JANVIER!$K$200,$E52)+COUNTIF(JANVIER!$K$210,$E52)+COUNTIF(JANVIER!$K$220,$E52)+COUNTIF(JANVIER!$K$230,$E52)+COUNTIF(JANVIER!$K$240,$E52)+COUNTIF(JANVIER!$K$250,$E52)+COUNTIF(JANVIER!$K$260,$E52)+COUNTIF(JANVIER!$K$270,$E52)+COUNTIF(JANVIER!$K$280,$E52)+COUNTIF(JANVIER!$K$290,$E52)+COUNTIF(JANVIER!$K$300,$E52)+COUNTIF(JANVIER!$K$310,$E52)</f>
        <v>0</v>
      </c>
      <c r="AO52" s="55">
        <f>COUNTIF(JANVIER!J$10,$E52)+COUNTIF(JANVIER!$J$20,$E52)+COUNTIF(JANVIER!$J$30,$E52)+COUNTIF(JANVIER!$J$41,$E52)+COUNTIF(JANVIER!$J$51,$E52)+COUNTIF(JANVIER!$J$61,$E52)+COUNTIF(JANVIER!$J$71,$E52)+COUNTIF(JANVIER!$J$81,$E52)+COUNTIF(JANVIER!$J$91,$E52)+COUNTIF(JANVIER!$J$101,$E52)+COUNTIF(JANVIER!$J$111,$E52)+COUNTIF(JANVIER!$J$121,$E52)+COUNTIF(JANVIER!$J$131,$E52)+COUNTIF(JANVIER!$J$141,$E52)+COUNTIF(JANVIER!$J$151,$E52)+COUNTIF(JANVIER!$J$161,$E52)+COUNTIF(JANVIER!$J$171,$E52)+COUNTIF(JANVIER!$J$181,$E52)+COUNTIF(JANVIER!$J$191,$E52)+COUNTIF(JANVIER!$J$201,$E52)+COUNTIF(JANVIER!$J$211,$E52)+COUNTIF(JANVIER!$J$221,$E52)+COUNTIF(JANVIER!$J$231,$E52)+COUNTIF(JANVIER!$J$241,$E52)+COUNTIF(JANVIER!$J$251,$E52)+COUNTIF(JANVIER!$J$261,$E52)+COUNTIF(JANVIER!$J$271,$E52)+COUNTIF(JANVIER!$J$281,$E52)+COUNTIF(JANVIER!$J$291,$E52)+COUNTIF(JANVIER!$J$301,$E52)+COUNTIF(JANVIER!$J$311,$E52)</f>
        <v>0</v>
      </c>
      <c r="AP52" s="140">
        <f>COUNTIF(JANVIER!K$10,$E52)+COUNTIF(JANVIER!$K$20,$E52)+COUNTIF(JANVIER!$K$30,$E52)+COUNTIF(JANVIER!$K$40,$E52)+COUNTIF(JANVIER!$K$50,$E52)+COUNTIF(JANVIER!$K$60,$E52)+COUNTIF(JANVIER!$K$70,$E52)+COUNTIF(JANVIER!$K$80,$E52)+COUNTIF(JANVIER!$K$90,$E52)+COUNTIF(JANVIER!$K$100,$E52)+COUNTIF(JANVIER!$K$110,$E52)+COUNTIF(JANVIER!$K$120,$E52)+COUNTIF(JANVIER!$K$130,$E52)+COUNTIF(JANVIER!$K$140,$E52)+COUNTIF(JANVIER!$K$150,$E52)+COUNTIF(JANVIER!$K$160,$E52)+COUNTIF(JANVIER!$K$170,$E52)+COUNTIF(JANVIER!$K$180,$E52)+COUNTIF(JANVIER!$K$190,$E52)+COUNTIF(JANVIER!$K$200,$E52)+COUNTIF(JANVIER!$K$210,$E52)+COUNTIF(JANVIER!$K$220,$E52)+COUNTIF(JANVIER!$K$230,$E52)+COUNTIF(JANVIER!$K$240,$E52)+COUNTIF(JANVIER!$K$250,$E52)+COUNTIF(JANVIER!$K$260,$E52)+COUNTIF(JANVIER!$K$270,$E52)+COUNTIF(JANVIER!$K$280,$E52)+COUNTIF(JANVIER!$K$290,$E52)+COUNTIF(JANVIER!$K$300,$E52)+COUNTIF(JANVIER!$K$310,$E52)</f>
        <v>0</v>
      </c>
      <c r="AQ52" s="55">
        <f>COUNTIF(JANVIER!J$11,$E52)+COUNTIF(JANVIER!$J$21,$E52)+COUNTIF(JANVIER!$J$31,$E52)+COUNTIF(JANVIER!$J$42,$E52)+COUNTIF(JANVIER!$J$52,$E52)+COUNTIF(JANVIER!$J$62,$E52)+COUNTIF(JANVIER!$J$72,$E52)+COUNTIF(JANVIER!$J$82,$E52)+COUNTIF(JANVIER!$J$92,$E52)+COUNTIF(JANVIER!$J$102,$E52)+COUNTIF(JANVIER!$J$112,$E52)+COUNTIF(JANVIER!$J$122,$E52)+COUNTIF(JANVIER!$J$132,$E52)+COUNTIF(JANVIER!$J$142,$E52)+COUNTIF(JANVIER!$J$152,$E52)+COUNTIF(JANVIER!$J$162,$E52)+COUNTIF(JANVIER!$J$172,$E52)+COUNTIF(JANVIER!$J$182,$E52)+COUNTIF(JANVIER!$J$192,$E52)+COUNTIF(JANVIER!$J$202,$E52)+COUNTIF(JANVIER!$J$212,$E52)+COUNTIF(JANVIER!$J$222,$E52)+COUNTIF(JANVIER!$J$232,$E52)+COUNTIF(JANVIER!$J$242,$E52)+COUNTIF(JANVIER!$J$252,$E52)+COUNTIF(JANVIER!$J$262,$E52)+COUNTIF(JANVIER!$J$272,$E52)+COUNTIF(JANVIER!$J$282,$E52)+COUNTIF(JANVIER!$J$292,$E52)+COUNTIF(JANVIER!$J$302,$E52)+COUNTIF(JANVIER!$J$312,$E52)</f>
        <v>0</v>
      </c>
      <c r="AR52" s="140">
        <f>COUNTIF(JANVIER!K$11,$E52)+COUNTIF(JANVIER!$K$21,$E52)+COUNTIF(JANVIER!$K$32,$E52)+COUNTIF(JANVIER!$K$42,$E52)+COUNTIF(JANVIER!$K$52,$E52)+COUNTIF(JANVIER!$K$62,$E52)+COUNTIF(JANVIER!$K$72,$E52)+COUNTIF(JANVIER!$K$82,$E52)+COUNTIF(JANVIER!$K$92,$E52)+COUNTIF(JANVIER!$K$102,$E52)+COUNTIF(JANVIER!$K$112,$E52)+COUNTIF(JANVIER!$K$122,$E52)+COUNTIF(JANVIER!$K$132,$E52)+COUNTIF(JANVIER!$K$142,$E52)+COUNTIF(JANVIER!$K$152,$E52)+COUNTIF(JANVIER!$K$162,$E52)+COUNTIF(JANVIER!$K$172,$E52)+COUNTIF(JANVIER!$K$182,$E52)+COUNTIF(JANVIER!$K$192,$E52)+COUNTIF(JANVIER!$K$202,$E52)+COUNTIF(JANVIER!$K$212,$E52)+COUNTIF(JANVIER!$K$222,$E52)+COUNTIF(JANVIER!$K$232,$E52)+COUNTIF(JANVIER!$K$242,$E52)+COUNTIF(JANVIER!$K$252,$E52)+COUNTIF(JANVIER!$K$262,$E52)+COUNTIF(JANVIER!$K$272,$E52)+COUNTIF(JANVIER!$K$282,$E52)+COUNTIF(JANVIER!$K$292,$E52)+COUNTIF(JANVIER!$K$302,$E52)+COUNTIF(JANVIER!$K$312,$E52)</f>
        <v>0</v>
      </c>
      <c r="AS52" s="158">
        <f t="shared" si="8"/>
        <v>0</v>
      </c>
      <c r="AT52" s="80"/>
      <c r="AU52" s="2">
        <f>COUNTIF(JANVIER!M$6,$E52)+COUNTIF(JANVIER!$M$16,$E52)+COUNTIF(JANVIER!$M$26,$E52)+COUNTIF(JANVIER!$M$37,$E52)+COUNTIF(JANVIER!$M$47,$E52)+COUNTIF(JANVIER!$M$57,$E52)+COUNTIF(JANVIER!$M$67,$E52)+COUNTIF(JANVIER!$M$77,$E52)+COUNTIF(JANVIER!$M$87,$E52)+COUNTIF(JANVIER!$M$97,$E52)+COUNTIF(JANVIER!$M$107,$E52)+COUNTIF(JANVIER!$M$117,$E52)+COUNTIF(JANVIER!$M$127,$E52)+COUNTIF(JANVIER!$M$137,$E52)+COUNTIF(JANVIER!$M$147,$E52)+COUNTIF(JANVIER!$M$157,$E52)+COUNTIF(JANVIER!$M$167,$E52)+COUNTIF(JANVIER!$M$177,$E52)+COUNTIF(JANVIER!$M$187,$E52)+COUNTIF(JANVIER!$M$197,$E52)+COUNTIF(JANVIER!$M$207,$E52)+COUNTIF(JANVIER!$M$217,$E52)+COUNTIF(JANVIER!$M$227,$E52)+COUNTIF(JANVIER!$M$237,$E52)+COUNTIF(JANVIER!$M$247,$E52)+COUNTIF(JANVIER!$M$257,$E52)+COUNTIF(JANVIER!$M$267,$E52)+COUNTIF(JANVIER!$M$277,$E52)+COUNTIF(JANVIER!$M$287,$E52)+COUNTIF(JANVIER!$M$297,$E52)+COUNTIF(JANVIER!$M$307,$E52)</f>
        <v>0</v>
      </c>
      <c r="AV52" s="138">
        <f>COUNTIF(JANVIER!N$6,$E52)+COUNTIF(JANVIER!$N$16,$E52)+COUNTIF(JANVIER!$N$26,$E52)+COUNTIF(JANVIER!$N$37,$E52)+COUNTIF(JANVIER!$N$47,$E52)+COUNTIF(JANVIER!$N$57,$E52)+COUNTIF(JANVIER!$N$67,$E52)+COUNTIF(JANVIER!$N$77,$E52)+COUNTIF(JANVIER!$N$87,$E52)+COUNTIF(JANVIER!$N$97,$E52)+COUNTIF(JANVIER!$N$107,$E52)+COUNTIF(JANVIER!$N$117,$E52)+COUNTIF(JANVIER!$N$127,$E52)+COUNTIF(JANVIER!$N$137,$E52)+COUNTIF(JANVIER!$N$147,$E52)+COUNTIF(JANVIER!$N$157,$E52)+COUNTIF(JANVIER!$N$167,$E52)+COUNTIF(JANVIER!$N$177,$E52)+COUNTIF(JANVIER!$N$187,$E52)+COUNTIF(JANVIER!$N$197,$E52)+COUNTIF(JANVIER!$N$207,$E52)+COUNTIF(JANVIER!$N$217,$E52)+COUNTIF(JANVIER!$N$227,$E52)+COUNTIF(JANVIER!$N$237,$E52)+COUNTIF(JANVIER!$N$247,$E52)+COUNTIF(JANVIER!$N$257,$E52)+COUNTIF(JANVIER!$N$267,$E52)+COUNTIF(JANVIER!$N$277,$E52)+COUNTIF(JANVIER!$N$287,$E52)+COUNTIF(JANVIER!$N$297,$E52)+COUNTIF(JANVIER!$N$307,$E52)</f>
        <v>0</v>
      </c>
      <c r="AW52" s="2">
        <f>COUNTIF(JANVIER!$M$7,$E52)+COUNTIF(JANVIER!$M$17,$E52)+COUNTIF(JANVIER!$M$27,$E52)+COUNTIF(JANVIER!$M$38,$E52)+COUNTIF(JANVIER!$M$48,$E52)+COUNTIF(JANVIER!$M$58,$E52)+COUNTIF(JANVIER!$M$68,$E52)+COUNTIF(JANVIER!$M$78,$E52)+COUNTIF(JANVIER!$M$88,$E52)+COUNTIF(JANVIER!$M$98,$E52)+COUNTIF(JANVIER!$M$108,$E52)+COUNTIF(JANVIER!$M$118,$E52)+COUNTIF(JANVIER!$M$128,$E52)+COUNTIF(JANVIER!$M$138,$E52)+COUNTIF(JANVIER!$M$148,$E52)+COUNTIF(JANVIER!$M$158,$E52)+COUNTIF(JANVIER!$M$168,$E52)+COUNTIF(JANVIER!$M$178,$E52)+COUNTIF(JANVIER!$M$188,$E52)+COUNTIF(JANVIER!$M$198,$E52)+COUNTIF(JANVIER!$M$208,$E52)+COUNTIF(JANVIER!$M$218,$E52)+COUNTIF(JANVIER!$M$228,$E52)+COUNTIF(JANVIER!$M$238,$E52)+COUNTIF(JANVIER!$M$248,$E52)+COUNTIF(JANVIER!$M$258,$E52)+COUNTIF(JANVIER!$M$268,$E52)+COUNTIF(JANVIER!$M$278,$E52)+COUNTIF(JANVIER!$M$288,$E52)+COUNTIF(JANVIER!$M$298,$E52)+COUNTIF(JANVIER!$M$308,$E52)</f>
        <v>0</v>
      </c>
      <c r="AX52" s="138">
        <f>COUNTIF(JANVIER!N$7,$E52)+COUNTIF(JANVIER!$N$17,$E52)+COUNTIF(JANVIER!$N$27,$E52)+COUNTIF(JANVIER!$N$38,$E52)+COUNTIF(JANVIER!$N$48,$E52)+COUNTIF(JANVIER!$N$58,$E52)+COUNTIF(JANVIER!$N$68,$E52)+COUNTIF(JANVIER!$N$78,$E52)+COUNTIF(JANVIER!$N$88,$E52)+COUNTIF(JANVIER!$N$98,$E52)+COUNTIF(JANVIER!$N$108,$E52)+COUNTIF(JANVIER!$N$118,$E52)+COUNTIF(JANVIER!$N$128,$E52)+COUNTIF(JANVIER!$N$138,$E52)+COUNTIF(JANVIER!$N$148,$E52)+COUNTIF(JANVIER!$N$158,$E52)+COUNTIF(JANVIER!$N$168,$E52)+COUNTIF(JANVIER!$N$178,$E52)+COUNTIF(JANVIER!$N$188,$E52)+COUNTIF(JANVIER!$N$198,$E52)+COUNTIF(JANVIER!$N$208,$E52)+COUNTIF(JANVIER!$N$218,$E52)+COUNTIF(JANVIER!$N$228,$E52)+COUNTIF(JANVIER!$N$238,$E52)+COUNTIF(JANVIER!$N$248,$E52)+COUNTIF(JANVIER!$N$258,$E52)+COUNTIF(JANVIER!$N$268,$E52)+COUNTIF(JANVIER!$N$278,$E52)+COUNTIF(JANVIER!$N$288,$E52)+COUNTIF(JANVIER!$N$298,$E52)+COUNTIF(JANVIER!$N$308,$E52)</f>
        <v>0</v>
      </c>
      <c r="AY52" s="98">
        <f>COUNTIF(JANVIER!M$8,$E52)+COUNTIF(JANVIER!$M$18,$E52)+COUNTIF(JANVIER!$M$28,$E52)+COUNTIF(JANVIER!$M$39,$E52)+COUNTIF(JANVIER!$M$49,$E52)+COUNTIF(JANVIER!$M$59,$E52)+COUNTIF(JANVIER!$M$69,$E52)+COUNTIF(JANVIER!$M$79,$E52)+COUNTIF(JANVIER!$M$89,$E52)+COUNTIF(JANVIER!$M$99,$E52)+COUNTIF(JANVIER!$M$109,$E52)+COUNTIF(JANVIER!$M$119,$E52)+COUNTIF(JANVIER!$M$129,$E52)+COUNTIF(JANVIER!$M$139,$E52)+COUNTIF(JANVIER!$M$149,$E52)+COUNTIF(JANVIER!$M$159,$E52)+COUNTIF(JANVIER!$M$169,$E52)+COUNTIF(JANVIER!$M$179,$E52)+COUNTIF(JANVIER!$M$189,$E52)+COUNTIF(JANVIER!$M$199,$E52)+COUNTIF(JANVIER!$M$209,$E52)+COUNTIF(JANVIER!$M$219,$E52)+COUNTIF(JANVIER!$M$229,$E52)+COUNTIF(JANVIER!$M$239,$E52)+COUNTIF(JANVIER!$M$249,$E52)+COUNTIF(JANVIER!$M$259,$E52)+COUNTIF(JANVIER!$M$269,$E52)+COUNTIF(JANVIER!$M$279,$E52)+COUNTIF(JANVIER!$M$289,$E52)+COUNTIF(JANVIER!$M$299,$E52)+COUNTIF(JANVIER!$M$309,$E52)</f>
        <v>0</v>
      </c>
      <c r="AZ52" s="136">
        <f>COUNTIF(JANVIER!N$8,$E52)+COUNTIF(JANVIER!$N$18,$E52)+COUNTIF(JANVIER!$N$28,$E52)+COUNTIF(JANVIER!$N$39,$E52)+COUNTIF(JANVIER!$N$49,$E52)+COUNTIF(JANVIER!$N$59,$E52)+COUNTIF(JANVIER!$N$69,$E52)+COUNTIF(JANVIER!$N$79,$E52)+COUNTIF(JANVIER!$N$89,$E52)+COUNTIF(JANVIER!$N$99,$E52)+COUNTIF(JANVIER!$N$109,$E52)+COUNTIF(JANVIER!$N$119,$E52)+COUNTIF(JANVIER!$N$129,$E52)+COUNTIF(JANVIER!$N$139,$E52)+COUNTIF(JANVIER!$N$149,$E52)+COUNTIF(JANVIER!$N$159,$E52)+COUNTIF(JANVIER!$N$169,$E52)+COUNTIF(JANVIER!$N$179,$E52)+COUNTIF(JANVIER!$N$189,$E52)+COUNTIF(JANVIER!$N$199,$E52)+COUNTIF(JANVIER!$N$209,$E52)+COUNTIF(JANVIER!$N$219,$E52)+COUNTIF(JANVIER!$N$229,$E52)+COUNTIF(JANVIER!$N$239,$E52)+COUNTIF(JANVIER!$N$249,$E52)+COUNTIF(JANVIER!$N$259,$E52)+COUNTIF(JANVIER!$N$269,$E52)+COUNTIF(JANVIER!$N$279,$E52)+COUNTIF(JANVIER!$N$289,$E52)+COUNTIF(JANVIER!$N$299,$E52)+COUNTIF(JANVIER!$N$309,$E52)</f>
        <v>0</v>
      </c>
      <c r="BA52" s="98">
        <f>COUNTIF(JANVIER!M$9,$E52)+COUNTIF(JANVIER!$M$19,$E52)+COUNTIF(JANVIER!$M$29,$E52)+COUNTIF(JANVIER!$M$40,$E52)+COUNTIF(JANVIER!$M$50,$E52)+COUNTIF(JANVIER!$M$60,$E52)+COUNTIF(JANVIER!$M$70,$E52)+COUNTIF(JANVIER!$M$80,$E52)+COUNTIF(JANVIER!$M$90,$E52)+COUNTIF(JANVIER!$M$100,$E52)+COUNTIF(JANVIER!$M$110,$E52)+COUNTIF(JANVIER!$M$120,$E52)+COUNTIF(JANVIER!$M$130,$E52)+COUNTIF(JANVIER!$M$140,$E52)+COUNTIF(JANVIER!$M$150,$E52)+COUNTIF(JANVIER!$M$160,$E52)+COUNTIF(JANVIER!$M$170,$E52)+COUNTIF(JANVIER!$M$180,$E52)+COUNTIF(JANVIER!$M$190,$E52)+COUNTIF(JANVIER!$M$200,$E52)+COUNTIF(JANVIER!$M$210,$E52)+COUNTIF(JANVIER!$M$220,$E52)+COUNTIF(JANVIER!$M$230,$E52)+COUNTIF(JANVIER!$M$240,$E52)+COUNTIF(JANVIER!$M$250,$E52)+COUNTIF(JANVIER!$M$260,$E52)+COUNTIF(JANVIER!$M$270,$E52)+COUNTIF(JANVIER!$M$280,$E52)+COUNTIF(JANVIER!$M$290,$E52)+COUNTIF(JANVIER!$M$300,$E52)+COUNTIF(JANVIER!$M$310,$E52)</f>
        <v>0</v>
      </c>
      <c r="BB52" s="136">
        <f>COUNTIF(JANVIER!N$9,$E52)+COUNTIF(JANVIER!$N$19,$E52)+COUNTIF(JANVIER!$N$29,$E52)+COUNTIF(JANVIER!$N$40,$E52)+COUNTIF(JANVIER!$N$50,$E52)+COUNTIF(JANVIER!$N$60,$E52)+COUNTIF(JANVIER!$N$70,$E52)+COUNTIF(JANVIER!$N$80,$E52)+COUNTIF(JANVIER!$N$90,$E52)+COUNTIF(JANVIER!$N$100,$E52)+COUNTIF(JANVIER!$N$110,$E52)+COUNTIF(JANVIER!$N$120,$E52)+COUNTIF(JANVIER!$N$130,$E52)+COUNTIF(JANVIER!$N$140,$E52)+COUNTIF(JANVIER!$N$150,$E52)+COUNTIF(JANVIER!$N$160,$E52)+COUNTIF(JANVIER!$N$170,$E52)+COUNTIF(JANVIER!$N$180,$E52)+COUNTIF(JANVIER!$N$190,$E52)+COUNTIF(JANVIER!$N$200,$E52)+COUNTIF(JANVIER!$N$210,$E52)+COUNTIF(JANVIER!$N$220,$E52)+COUNTIF(JANVIER!$N$230,$E52)+COUNTIF(JANVIER!$N$240,$E52)+COUNTIF(JANVIER!$N$250,$E52)+COUNTIF(JANVIER!$N$260,$E52)+COUNTIF(JANVIER!$N$270,$E52)+COUNTIF(JANVIER!$N$280,$E52)+COUNTIF(JANVIER!$N$290,$E52)+COUNTIF(JANVIER!$N$300,$E52)+COUNTIF(JANVIER!$N$310,$E52)</f>
        <v>0</v>
      </c>
      <c r="BC52" s="80"/>
      <c r="BD52" s="55">
        <f>COUNTIF(JANVIER!P$6,$E52)+COUNTIF(JANVIER!$P$16,$E52)+COUNTIF(JANVIER!$P$26,$E52)+COUNTIF(JANVIER!$P$37,$E52)+COUNTIF(JANVIER!$P$47,$E52)+COUNTIF(JANVIER!$P$57,$E52)+COUNTIF(JANVIER!$P$67,$E52)+COUNTIF(JANVIER!$P$77,$E52)+COUNTIF(JANVIER!$P$87,$E52)+COUNTIF(JANVIER!$P$97,$E52)+COUNTIF(JANVIER!$P$107,$E52)+COUNTIF(JANVIER!$P$117,$E52)+COUNTIF(JANVIER!$P$127,$E52)+COUNTIF(JANVIER!$P$137,$E52)+COUNTIF(JANVIER!$P$147,$E52)+COUNTIF(JANVIER!$P$157,$E52)+COUNTIF(JANVIER!$P$167,$E52)+COUNTIF(JANVIER!$P$177,$E52)+COUNTIF(JANVIER!$P$187,$E52)+COUNTIF(JANVIER!$P$197,$E52)+COUNTIF(JANVIER!$P$207,$E52)+COUNTIF(JANVIER!$P$217,$E52)+COUNTIF(JANVIER!$P$227,$E52)+COUNTIF(JANVIER!$P$237,$E52)+COUNTIF(JANVIER!$P$247,$E52)+COUNTIF(JANVIER!$P$257,$E52)+COUNTIF(JANVIER!$P$267,$E52)+COUNTIF(JANVIER!$P$277,$E52)+COUNTIF(JANVIER!$P$287,$E52)+COUNTIF(JANVIER!$P$297,$E52)+COUNTIF(JANVIER!$P$307,$E52)</f>
        <v>0</v>
      </c>
      <c r="BE52" s="140">
        <f>COUNTIF(JANVIER!Q$6,$E52)+COUNTIF(JANVIER!$P$16,$E52)+COUNTIF(JANVIER!$P$26,$E52)+COUNTIF(JANVIER!$P$37,$E52)+COUNTIF(JANVIER!$M$47,$E52)+COUNTIF(JANVIER!$P$57,$E52)+COUNTIF(JANVIER!$P$67,$E52)+COUNTIF(JANVIER!$P$77,$E52)+COUNTIF(JANVIER!$P$87,$E52)+COUNTIF(JANVIER!$P$97,$E52)+COUNTIF(JANVIER!$P$107,$E52)+COUNTIF(JANVIER!$P$117,$E52)+COUNTIF(JANVIER!$P$127,$E52)+COUNTIF(JANVIER!$P$137,$E52)+COUNTIF(JANVIER!$P$147,$E52)+COUNTIF(JANVIER!$P$157,$E52)+COUNTIF(JANVIER!$P$167,$E52)+COUNTIF(JANVIER!$P$177,$E52)+COUNTIF(JANVIER!$P$187,$E52)+COUNTIF(JANVIER!$P$197,$E52)+COUNTIF(JANVIER!$P$207,$E52)+COUNTIF(JANVIER!$P$217,$E52)+COUNTIF(JANVIER!$P$227,$E52)+COUNTIF(JANVIER!$P$237,$E52)+COUNTIF(JANVIER!$P$247,$E52)+COUNTIF(JANVIER!$P$257,$E52)+COUNTIF(JANVIER!$P$267,$E52)+COUNTIF(JANVIER!$P$277,$E52)+COUNTIF(JANVIER!$P$287,$E52)+COUNTIF(JANVIER!$P$297,$E52)+COUNTIF(JANVIER!$P$307,$E52)</f>
        <v>0</v>
      </c>
      <c r="BF52" s="55">
        <f>COUNTIF(JANVIER!$P$7,$E52)+COUNTIF(JANVIER!$P$17,$E52)+COUNTIF(JANVIER!$P$27,$E52)+COUNTIF(JANVIER!$P$38,$E52)+COUNTIF(JANVIER!$P$48,$E52)+COUNTIF(JANVIER!$P$58,$E52)+COUNTIF(JANVIER!$P$68,$E52)+COUNTIF(JANVIER!$P$78,$E52)+COUNTIF(JANVIER!$P$88,$E52)+COUNTIF(JANVIER!$P$98,$E52)+COUNTIF(JANVIER!$P$108,$E52)+COUNTIF(JANVIER!$P$118,$E52)+COUNTIF(JANVIER!$P$128,$E52)+COUNTIF(JANVIER!$P$138,$E52)+COUNTIF(JANVIER!$P$148,$E52)+COUNTIF(JANVIER!$P$158,$E52)+COUNTIF(JANVIER!$P$168,$E52)+COUNTIF(JANVIER!$P$178,$E52)+COUNTIF(JANVIER!$P$188,$E52)+COUNTIF(JANVIER!$P$198,$E52)+COUNTIF(JANVIER!$P$208,$E52)+COUNTIF(JANVIER!$P$218,$E52)+COUNTIF(JANVIER!$P$228,$E52)+COUNTIF(JANVIER!$P$238,$E52)+COUNTIF(JANVIER!$P$248,$E52)+COUNTIF(JANVIER!$P$258,$E52)+COUNTIF(JANVIER!$P$268,$E52)+COUNTIF(JANVIER!$P$278,$E52)+COUNTIF(JANVIER!$P$288,$E52)+COUNTIF(JANVIER!$P$298,$E52)+COUNTIF(JANVIER!$P$308,$E52)</f>
        <v>0</v>
      </c>
      <c r="BG52" s="140">
        <f>COUNTIF(JANVIER!$Q$7,$E52)+COUNTIF(JANVIER!$Q$17,$E52)+COUNTIF(JANVIER!$Q$27,$E52)+COUNTIF(JANVIER!$Q$38,$E52)+COUNTIF(JANVIER!$Q$48,$E52)+COUNTIF(JANVIER!$Q$58,$E52)+COUNTIF(JANVIER!$Q$68,$E52)+COUNTIF(JANVIER!$Q$78,$E52)+COUNTIF(JANVIER!$Q$88,$E52)+COUNTIF(JANVIER!$Q$98,$E52)+COUNTIF(JANVIER!$Q$108,$E52)+COUNTIF(JANVIER!$Q$118,$E52)+COUNTIF(JANVIER!$Q$128,$E52)+COUNTIF(JANVIER!$Q$138,$E52)+COUNTIF(JANVIER!$Q$148,$E52)+COUNTIF(JANVIER!$Q$158,$E52)+COUNTIF(JANVIER!$Q$168,$E52)+COUNTIF(JANVIER!$Q$178,$E52)+COUNTIF(JANVIER!$Q$188,$E52)+COUNTIF(JANVIER!$Q$198,$E52)+COUNTIF(JANVIER!$Q$208,$E52)+COUNTIF(JANVIER!$Q$218,$E52)+COUNTIF(JANVIER!$Q$228,$E52)+COUNTIF(JANVIER!$Q$238,$E52)+COUNTIF(JANVIER!$Q$248,$E52)+COUNTIF(JANVIER!$Q$258,$E52)+COUNTIF(JANVIER!$Q$268,$E52)+COUNTIF(JANVIER!$Q$278,$E52)+COUNTIF(JANVIER!$Q$288,$E52)+COUNTIF(JANVIER!$Q$298,$E52)+COUNTIF(JANVIER!$Q$308,$E52)</f>
        <v>0</v>
      </c>
      <c r="BH52" s="48">
        <f>COUNTIF(JANVIER!P$8,$E52)+COUNTIF(JANVIER!$P$18,$E52)+COUNTIF(JANVIER!$P$28,$E52)+COUNTIF(JANVIER!$P$39,$E52)+COUNTIF(JANVIER!$P$49,$E52)+COUNTIF(JANVIER!$P$59,$E52)+COUNTIF(JANVIER!$P$69,$E52)+COUNTIF(JANVIER!$P$79,$E52)+COUNTIF(JANVIER!$P$89,$E52)+COUNTIF(JANVIER!$P$99,$E52)+COUNTIF(JANVIER!$P$109,$E52)+COUNTIF(JANVIER!$P$119,$E52)+COUNTIF(JANVIER!$P$129,$E52)+COUNTIF(JANVIER!$P$139,$E52)+COUNTIF(JANVIER!$P$149,$E52)+COUNTIF(JANVIER!$P$159,$E52)+COUNTIF(JANVIER!$P$169,$E52)+COUNTIF(JANVIER!$P$179,$E52)+COUNTIF(JANVIER!$P$189,$E52)+COUNTIF(JANVIER!$P$199,$E52)+COUNTIF(JANVIER!$P$209,$E52)+COUNTIF(JANVIER!$P$219,$E52)+COUNTIF(JANVIER!$P$229,$E52)+COUNTIF(JANVIER!$P$239,$E52)+COUNTIF(JANVIER!$P$249,$E52)+COUNTIF(JANVIER!$P$259,$E52)+COUNTIF(JANVIER!$P$269,$E52)+COUNTIF(JANVIER!$P$279,$E52)+COUNTIF(JANVIER!$P$289,$E52)+COUNTIF(JANVIER!$P$299,$E52)+COUNTIF(JANVIER!$P$309,$E52)</f>
        <v>0</v>
      </c>
      <c r="BI52" s="151">
        <f>COUNTIF(JANVIER!Q$8,$E52)+COUNTIF(JANVIER!$Q$18,$E52)+COUNTIF(JANVIER!$Q$28,$E52)+COUNTIF(JANVIER!$Q$39,$E52)+COUNTIF(JANVIER!$Q$49,$E52)+COUNTIF(JANVIER!$Q$59,$E52)+COUNTIF(JANVIER!$Q$69,$E52)+COUNTIF(JANVIER!$Q$79,$E52)+COUNTIF(JANVIER!$Q$89,$E52)+COUNTIF(JANVIER!$Q$99,$E52)+COUNTIF(JANVIER!$Q$109,$E52)+COUNTIF(JANVIER!$Q$119,$E52)+COUNTIF(JANVIER!$Q$129,$E52)+COUNTIF(JANVIER!$Q$139,$E52)+COUNTIF(JANVIER!$Q$149,$E52)+COUNTIF(JANVIER!$Q$159,$E52)+COUNTIF(JANVIER!$Q$169,$E52)+COUNTIF(JANVIER!$Q$179,$E52)+COUNTIF(JANVIER!$Q$189,$E52)+COUNTIF(JANVIER!$Q$199,$E52)+COUNTIF(JANVIER!$Q$209,$E52)+COUNTIF(JANVIER!$Q$219,$E52)+COUNTIF(JANVIER!$Q$229,$E52)+COUNTIF(JANVIER!$Q$239,$E52)+COUNTIF(JANVIER!$Q$249,$E52)+COUNTIF(JANVIER!$Q$259,$E52)+COUNTIF(JANVIER!$Q$269,$E52)+COUNTIF(JANVIER!$Q$279,$E52)+COUNTIF(JANVIER!$Q$289,$E52)+COUNTIF(JANVIER!$Q$299,$E52)+COUNTIF(JANVIER!$Q$309,$E52)</f>
        <v>0</v>
      </c>
      <c r="BJ52" s="80"/>
      <c r="BK52" s="55">
        <f>COUNTIF(JANVIER!S$6,$E52)+COUNTIF(JANVIER!$S$16,$E52)+COUNTIF(JANVIER!$S$26,$E52)+COUNTIF(JANVIER!$S$37,$E52)+COUNTIF(JANVIER!$S$47,$E52)+COUNTIF(JANVIER!$S$57,$E52)+COUNTIF(JANVIER!$S$67,$E52)+COUNTIF(JANVIER!$S$77,$E52)+COUNTIF(JANVIER!$S$87,$E52)+COUNTIF(JANVIER!$S$97,$E52)+COUNTIF(JANVIER!$S$107,$E52)+COUNTIF(JANVIER!$S$117,$E52)+COUNTIF(JANVIER!$S$127,$E52)+COUNTIF(JANVIER!$S$137,$E52)+COUNTIF(JANVIER!$S$147,$E52)+COUNTIF(JANVIER!$S$157,$E52)+COUNTIF(JANVIER!$S$167,$E52)+COUNTIF(JANVIER!$S$177,$E52)+COUNTIF(JANVIER!$S$187,$E52)+COUNTIF(JANVIER!$S$197,$E52)+COUNTIF(JANVIER!$S$207,$E52)+COUNTIF(JANVIER!$S$217,$E52)+COUNTIF(JANVIER!$S$227,$E52)+COUNTIF(JANVIER!$S$237,$E52)+COUNTIF(JANVIER!$S$247,$E52)+COUNTIF(JANVIER!$S$257,$E52)+COUNTIF(JANVIER!$S$267,$E52)+COUNTIF(JANVIER!$S$277,$E52)+COUNTIF(JANVIER!$S$287,$E52)+COUNTIF(JANVIER!$S$297,$E52)+COUNTIF(JANVIER!$S$307,$E52)</f>
        <v>0</v>
      </c>
      <c r="BL52" s="140">
        <f>COUNTIF(JANVIER!T$6,$E55)+COUNTIF(JANVIER!$T$16,$E55)+COUNTIF(JANVIER!$T$26,$E55)+COUNTIF(JANVIER!$T$37,$E55)+COUNTIF(JANVIER!$T$47,$E55)+COUNTIF(JANVIER!$T$57,$E55)+COUNTIF(JANVIER!$T$67,$E55)+COUNTIF(JANVIER!$T$77,$E55)+COUNTIF(JANVIER!$T$87,$E55)+COUNTIF(JANVIER!$T$97,$E55)+COUNTIF(JANVIER!$T$107,$E55)+COUNTIF(JANVIER!$T$117,$E55)+COUNTIF(JANVIER!$T$127,$E55)+COUNTIF(JANVIER!$T$137,$E55)+COUNTIF(JANVIER!$T$147,$E55)+COUNTIF(JANVIER!$T$157,$E55)+COUNTIF(JANVIER!$T$167,$E55)+COUNTIF(JANVIER!$T$177,$E55)+COUNTIF(JANVIER!$T$187,$E55)+COUNTIF(JANVIER!$T$197,$E55)+COUNTIF(JANVIER!$T$207,$E55)+COUNTIF(JANVIER!$T$217,$E55)+COUNTIF(JANVIER!$T$227,$E55)+COUNTIF(JANVIER!$T$237,$E55)+COUNTIF(JANVIER!$T$247,$E55)+COUNTIF(JANVIER!$T$257,$E55)+COUNTIF(JANVIER!$T$267,$E55)+COUNTIF(JANVIER!$T$277,$E55)+COUNTIF(JANVIER!$T$287,$E55)+COUNTIF(JANVIER!$T$297,$E55)+COUNTIF(JANVIER!$T$307,$E55)</f>
        <v>0</v>
      </c>
      <c r="BM52" s="55">
        <f>COUNTIF(JANVIER!$S$7,$E52)+COUNTIF(JANVIER!$S$17,$E52)+COUNTIF(JANVIER!$S$27,$E52)+COUNTIF(JANVIER!$S$38,$E52)+COUNTIF(JANVIER!$S$48,$E52)+COUNTIF(JANVIER!$S$58,$E52)+COUNTIF(JANVIER!$S$68,$E52)+COUNTIF(JANVIER!$S$78,$E52)+COUNTIF(JANVIER!$S$88,$E52)+COUNTIF(JANVIER!$S$98,$E52)+COUNTIF(JANVIER!$S$108,$E52)+COUNTIF(JANVIER!$S$118,$E52)+COUNTIF(JANVIER!$S$128,$E52)+COUNTIF(JANVIER!$S$138,$E52)+COUNTIF(JANVIER!$S$148,$E52)+COUNTIF(JANVIER!$S$158,$E52)+COUNTIF(JANVIER!$S$168,$E52)+COUNTIF(JANVIER!$S$178,$E52)+COUNTIF(JANVIER!$S$188,$E52)+COUNTIF(JANVIER!$S$198,$E52)+COUNTIF(JANVIER!$S$208,$E52)+COUNTIF(JANVIER!$S$218,$E52)+COUNTIF(JANVIER!$S$228,$E52)+COUNTIF(JANVIER!$S$238,$E52)+COUNTIF(JANVIER!$S$248,$E52)+COUNTIF(JANVIER!$S$258,$E52)+COUNTIF(JANVIER!$S$268,$E52)+COUNTIF(JANVIER!$S$278,$E52)+COUNTIF(JANVIER!$S$288,$E52)+COUNTIF(JANVIER!$S$298,$E52)+COUNTIF(JANVIER!$S$308,$E52)</f>
        <v>0</v>
      </c>
      <c r="BN52" s="140">
        <f>COUNTIF(JANVIER!$T$7,$E52)+COUNTIF(JANVIER!$T$17,$E52)+COUNTIF(JANVIER!$T$27,$E52)+COUNTIF(JANVIER!$T$38,$E52)+COUNTIF(JANVIER!$T$48,$E52)+COUNTIF(JANVIER!$T$58,$E52)+COUNTIF(JANVIER!$T$68,$E52)+COUNTIF(JANVIER!$T$78,$E52)+COUNTIF(JANVIER!$T$88,$E52)+COUNTIF(JANVIER!$T$98,$E52)+COUNTIF(JANVIER!$T$108,$E52)+COUNTIF(JANVIER!$T$118,$E52)+COUNTIF(JANVIER!$T$128,$E52)+COUNTIF(JANVIER!$T$138,$E52)+COUNTIF(JANVIER!$T$148,$E52)+COUNTIF(JANVIER!$T$158,$E52)+COUNTIF(JANVIER!$T$168,$E52)+COUNTIF(JANVIER!$T$178,$E52)+COUNTIF(JANVIER!$T$188,$E52)+COUNTIF(JANVIER!$T$198,$E52)+COUNTIF(JANVIER!$T$208,$E52)+COUNTIF(JANVIER!$T$218,$E52)+COUNTIF(JANVIER!$T$228,$E52)+COUNTIF(JANVIER!$T$238,$E52)+COUNTIF(JANVIER!$T$248,$E52)+COUNTIF(JANVIER!$T$258,$E52)+COUNTIF(JANVIER!$T$268,$E52)+COUNTIF(JANVIER!$T$278,$E52)+COUNTIF(JANVIER!$T$288,$E52)+COUNTIF(JANVIER!$T$298,$E52)+COUNTIF(JANVIER!$T$308,$E52)</f>
        <v>0</v>
      </c>
    </row>
    <row r="53" spans="5:66" x14ac:dyDescent="0.25">
      <c r="E53" s="162"/>
      <c r="F53" s="120"/>
      <c r="G53" s="55">
        <f>COUNTIF(JANVIER!$A$8,$E53)+COUNTIF(JANVIER!$A$18,$E53)+COUNTIF(JANVIER!$A$276,$E53)+COUNTIF(JANVIER!$A$39,$E53)+COUNTIF(JANVIER!$A$49,$E53)+COUNTIF(JANVIER!$A$59,$E53)+COUNTIF(JANVIER!$A$69,$E53)+COUNTIF(JANVIER!$A$79,$E53)+COUNTIF(JANVIER!$A$87,$E53)+COUNTIF(JANVIER!$A$99,$E53)+COUNTIF(JANVIER!$A$109,$E53)+COUNTIF(JANVIER!$A$119,$E53)+COUNTIF(JANVIER!$A$129,$E53)+COUNTIF(JANVIER!$A$139,$E53)+COUNTIF(JANVIER!$A$149,$E53)+COUNTIF(JANVIER!$A$159,$E53)+COUNTIF(JANVIER!$A$169,$E53)+COUNTIF(JANVIER!$A$179,$E53)+COUNTIF(JANVIER!$A$189,$E53)+COUNTIF(JANVIER!$A$199,$E53)+COUNTIF(JANVIER!$A$209,$E53)+COUNTIF(JANVIER!$A$219,$E53)+COUNTIF(JANVIER!$A$229,$E53)+COUNTIF(JANVIER!$A$239,$E53)+COUNTIF(JANVIER!$A$249,$E53)+COUNTIF(JANVIER!$A$259,$E53)+COUNTIF(JANVIER!$A$269,$E53)+COUNTIF(JANVIER!$A$279,$E53)+COUNTIF(JANVIER!$A$289,$E53)+COUNTIF(JANVIER!$A$299,$E53)+COUNTIF(JANVIER!$A$307:$D$309,$E53)</f>
        <v>0</v>
      </c>
      <c r="H53" s="55">
        <f>COUNTIF(JANVIER!$B$8,$E53)+COUNTIF(JANVIER!$B$18,$E53)+COUNTIF(JANVIER!$B$28,$E53)+COUNTIF(JANVIER!$B$39,$E53)+COUNTIF(JANVIER!$B$49,$E53)+COUNTIF(JANVIER!$B$59,$E53)+COUNTIF(JANVIER!$B$69,$E53)+COUNTIF(JANVIER!$B$79,$E53)+COUNTIF(JANVIER!$B$89,$E53)+COUNTIF(JANVIER!$B$99,$E53)+COUNTIF(JANVIER!$B$109,$E53)+COUNTIF(JANVIER!$B$119,$E53)+COUNTIF(JANVIER!$B$129,$E53)+COUNTIF(JANVIER!$B$139,$E53)+COUNTIF(JANVIER!$B$149,$E53)+COUNTIF(JANVIER!$B$159,$E53)+COUNTIF(JANVIER!$B$169,$E53)+COUNTIF(JANVIER!$B$179,$E53)+COUNTIF(JANVIER!$B$189,$E53)+COUNTIF(JANVIER!$B$199,$E53)+COUNTIF(JANVIER!$B$209,$E53)+COUNTIF(JANVIER!$B$219,$E53)+COUNTIF(JANVIER!$B$229,$E53)+COUNTIF(JANVIER!$B$239,$E53)+COUNTIF(JANVIER!$B$249,$E53)+COUNTIF(JANVIER!$B$259,$E53)+COUNTIF(JANVIER!$B$269,$E53)+COUNTIF(JANVIER!$B$279,$E53)+COUNTIF(JANVIER!$B$289,$E53)+COUNTIF(JANVIER!$B$299,$E53)+COUNTIF(JANVIER!$B$309,$E53)</f>
        <v>0</v>
      </c>
      <c r="I53" s="1">
        <f t="shared" si="0"/>
        <v>0</v>
      </c>
      <c r="J53" s="1">
        <f t="shared" si="1"/>
        <v>0</v>
      </c>
      <c r="K53" s="1">
        <f t="shared" si="2"/>
        <v>0</v>
      </c>
      <c r="L53" s="120"/>
      <c r="M53" s="55">
        <f>COUNTIF(JANVIER!$D$6,$E53)+COUNTIF(JANVIER!$D$16,$E53)+COUNTIF(JANVIER!$D$26,$E53)+COUNTIF(JANVIER!$D$37,$E53)+COUNTIF(JANVIER!$D$47,$E53)+COUNTIF(JANVIER!$D$57,$E53)+COUNTIF(JANVIER!$D$67,$E53)+COUNTIF(JANVIER!$D$77,$E53)+COUNTIF(JANVIER!$D$87,$E53)+COUNTIF(JANVIER!$D$97,$E53)+COUNTIF(JANVIER!$D$107,$E53)+COUNTIF(JANVIER!$D$117,$E53)+COUNTIF(JANVIER!$D$127,$E53)+COUNTIF(JANVIER!$D$137,$E53)+COUNTIF(JANVIER!$D$147,$E53)+COUNTIF(JANVIER!$D$157,$E53)+COUNTIF(JANVIER!$D$167,$E53)+COUNTIF(JANVIER!$D$177,$E53)+COUNTIF(JANVIER!$D$187,$E53)+COUNTIF(JANVIER!$D$197,$E53)+COUNTIF(JANVIER!$D$207,$E53)+COUNTIF(JANVIER!$D$217,$E53)+COUNTIF(JANVIER!$D$227,$E53)+COUNTIF(JANVIER!$D$237,$E53)+COUNTIF(JANVIER!$D$247,$E53)+COUNTIF(JANVIER!$D$257,$E53)+COUNTIF(JANVIER!$D$267,$E53)+COUNTIF(JANVIER!$D$277,$E53)+COUNTIF(JANVIER!$D$287,$E53)+COUNTIF(JANVIER!$D$297,$E53)+COUNTIF(JANVIER!$D$307:D354,$E53)</f>
        <v>0</v>
      </c>
      <c r="N53" s="140">
        <f>COUNTIF(JANVIER!$E$6,$E53)+COUNTIF(JANVIER!$E$16,$E53)+COUNTIF(JANVIER!$E$26,$E53)+COUNTIF(JANVIER!$E$37,$E53)+COUNTIF(JANVIER!$E$47,$E53)+COUNTIF(JANVIER!$E$57,$E53)+COUNTIF(JANVIER!$E$67,$E53)+COUNTIF(JANVIER!$E$77,$E53)+COUNTIF(JANVIER!$E$87,$E53)+COUNTIF(JANVIER!$E$97,$E53)+COUNTIF(JANVIER!$E$107,$E53)+COUNTIF(JANVIER!$E$117,$E53)+COUNTIF(JANVIER!$E$127,$E53)+COUNTIF(JANVIER!$E$137,$E53)+COUNTIF(JANVIER!$E$147,$E53)+COUNTIF(JANVIER!$E$157,$E53)+COUNTIF(JANVIER!$E$167,$E53)+COUNTIF(JANVIER!$E$177,$E53)+COUNTIF(JANVIER!$E$187,$E53)+COUNTIF(JANVIER!$E$197,$E53)+COUNTIF(JANVIER!$E$207,$E53)+COUNTIF(JANVIER!$E$217,$E53)+COUNTIF(JANVIER!$E$227,$E53)+COUNTIF(JANVIER!$E$237,$E53)+COUNTIF(JANVIER!$E$247,$E53)+COUNTIF(JANVIER!$E$257,$E53)+COUNTIF(JANVIER!$E$267,$E53)+COUNTIF(JANVIER!$E$277,$E53)+COUNTIF(JANVIER!$E$287,$E53)+COUNTIF(JANVIER!$E$297,$E53)+COUNTIF(JANVIER!$E$307:E354,$E53)</f>
        <v>0</v>
      </c>
      <c r="O53" s="55">
        <f>COUNTIF(JANVIER!$D$7,$E53)+COUNTIF(JANVIER!$D$17,$E53)+COUNTIF(JANVIER!$D$27,$E53)+COUNTIF(JANVIER!$D$38,$E53)+COUNTIF(JANVIER!$D$48,$E53)+COUNTIF(JANVIER!$D$58,$E53)+COUNTIF(JANVIER!$D$68,$E53)+COUNTIF(JANVIER!$D$78,$E53)+COUNTIF(JANVIER!$D$88,$E53)+COUNTIF(JANVIER!$D$98,$E53)+COUNTIF(JANVIER!$D$108,$E53)+COUNTIF(JANVIER!$D$118,$E53)+COUNTIF(JANVIER!$D$128,$E53)+COUNTIF(JANVIER!$D$138,$E53)+COUNTIF(JANVIER!$D$148,$E53)+COUNTIF(JANVIER!$D$158,$E53)+COUNTIF(JANVIER!$D$168,$E53)+COUNTIF(JANVIER!$D$178,$E53)+COUNTIF(JANVIER!$D$188,$E53)+COUNTIF(JANVIER!$D$198,$E53)+COUNTIF(JANVIER!$D$208,$E53)+COUNTIF(JANVIER!$D$218,$E53)+COUNTIF(JANVIER!$D$228,$E53)+COUNTIF(JANVIER!$D$238,$E53)+COUNTIF(JANVIER!$D$248,$E53)+COUNTIF(JANVIER!$D$258,$E53)+COUNTIF(JANVIER!$D$268,$E53)+COUNTIF(JANVIER!$D$278,$E53)+COUNTIF(JANVIER!$D$288,$E53)+COUNTIF(JANVIER!$D$298,$E53)+COUNTIF(JANVIER!$D$308:F354,$E53)</f>
        <v>0</v>
      </c>
      <c r="P53" s="140">
        <f>COUNTIF(JANVIER!$E$7,$E53)+COUNTIF(JANVIER!$E$17,$E53)+COUNTIF(JANVIER!$E$27,$E53)+COUNTIF(JANVIER!$E$38,$E53)+COUNTIF(JANVIER!$E$48,$E53)+COUNTIF(JANVIER!$E$58,$E53)+COUNTIF(JANVIER!$E$68,$E53)+COUNTIF(JANVIER!$E$78,$E53)+COUNTIF(JANVIER!$E$88,$E53)+COUNTIF(JANVIER!$E$98,$E53)+COUNTIF(JANVIER!$E$108,$E53)+COUNTIF(JANVIER!$E$118,$E53)+COUNTIF(JANVIER!$E$128,$E53)+COUNTIF(JANVIER!$E$138,$E53)+COUNTIF(JANVIER!$E$148,$E53)+COUNTIF(JANVIER!$E$158,$E53)+COUNTIF(JANVIER!$E$168,$E53)+COUNTIF(JANVIER!$E$178,$E53)+COUNTIF(JANVIER!$E$188,$E53)+COUNTIF(JANVIER!$E$198,$E53)+COUNTIF(JANVIER!$E$208,$E53)+COUNTIF(JANVIER!$E$218,$E53)+COUNTIF(JANVIER!$E$228,$E53)+COUNTIF(JANVIER!$E$238,$E53)+COUNTIF(JANVIER!$E$248,$E53)+COUNTIF(JANVIER!$E$258,$E53)+COUNTIF(JANVIER!$E$268,$E53)+COUNTIF(JANVIER!$E$278,$E53)+COUNTIF(JANVIER!$E$288,$E53)+COUNTIF(JANVIER!$E$298,$E53)+COUNTIF(JANVIER!$E$308:G354,$E53)</f>
        <v>0</v>
      </c>
      <c r="Q53" s="48">
        <f>COUNTIF(JANVIER!$D$8,$E53)+COUNTIF(JANVIER!$D$18,$E53)+COUNTIF(JANVIER!$D$28,$E53)+COUNTIF(JANVIER!$D$39,$E53)+COUNTIF(JANVIER!$D$49,$E53)+COUNTIF(JANVIER!$D$59,$E53)+COUNTIF(JANVIER!$D$69,$E53)+COUNTIF(JANVIER!$D$79,$E53)+COUNTIF(JANVIER!$D$89,$E53)+COUNTIF(JANVIER!$D$99,$E53)+COUNTIF(JANVIER!$D$109,$E53)+COUNTIF(JANVIER!$D$119,$E53)+COUNTIF(JANVIER!$D$129,$E53)+COUNTIF(JANVIER!$D$139,$E53)+COUNTIF(JANVIER!$D$149,$E53)+COUNTIF(JANVIER!$D$159,$E53)+COUNTIF(JANVIER!$D$169,$E53)+COUNTIF(JANVIER!$D$179,$E53)+COUNTIF(JANVIER!$D$189,$E53)+COUNTIF(JANVIER!$D$199,$E53)+COUNTIF(JANVIER!$D$209,$E53)+COUNTIF(JANVIER!$D$219,$E53)+COUNTIF(JANVIER!$D$229,$E53)+COUNTIF(JANVIER!$D$239,$E53)+COUNTIF(JANVIER!$D$249,$E53)+COUNTIF(JANVIER!$D$259,$E53)+COUNTIF(JANVIER!$D$269,$E53)+COUNTIF(JANVIER!$D$279,$E53)+COUNTIF(JANVIER!$D$289,$E53)+COUNTIF(JANVIER!$D$299,$E53)+COUNTIF(JANVIER!$D$309:H354,$E53)</f>
        <v>0</v>
      </c>
      <c r="R53" s="151">
        <f>COUNTIF(JANVIER!$E$8,$E53)+COUNTIF(JANVIER!$E$18,$E53)+COUNTIF(JANVIER!$E$28,$E53)+COUNTIF(JANVIER!$E$39,$E53)+COUNTIF(JANVIER!$E$49,$E53)+COUNTIF(JANVIER!$E$59,$E53)+COUNTIF(JANVIER!$E$69,$E53)+COUNTIF(JANVIER!$E$79,$E53)+COUNTIF(JANVIER!$E$89,$E53)+COUNTIF(JANVIER!$E$99,$E53)+COUNTIF(JANVIER!$E$109,$E53)+COUNTIF(JANVIER!$E$119,$E53)+COUNTIF(JANVIER!$E$129,$E53)+COUNTIF(JANVIER!$E$139,$E53)+COUNTIF(JANVIER!$E$149,$E53)+COUNTIF(JANVIER!$E$159,$E53)+COUNTIF(JANVIER!$E$169,$E53)+COUNTIF(JANVIER!$E$179,$E53)+COUNTIF(JANVIER!$E$189,$E53)+COUNTIF(JANVIER!$E$199,$E53)+COUNTIF(JANVIER!$E$209,$E53)+COUNTIF(JANVIER!$E$219,$E53)+COUNTIF(JANVIER!$E$229,$E53)+COUNTIF(JANVIER!$E$239,$E53)+COUNTIF(JANVIER!$E$249,$E53)+COUNTIF(JANVIER!$E$259,$E53)+COUNTIF(JANVIER!$E$269,$E53)+COUNTIF(JANVIER!$E$279,$E53)+COUNTIF(JANVIER!$E$289,$E53)+COUNTIF(JANVIER!$E$299,$E53)+COUNTIF(JANVIER!$E$309,$E53)</f>
        <v>0</v>
      </c>
      <c r="S53" s="48">
        <f t="shared" si="3"/>
        <v>0</v>
      </c>
      <c r="T53" s="136">
        <f t="shared" si="3"/>
        <v>0</v>
      </c>
      <c r="U53" s="49">
        <f t="shared" si="4"/>
        <v>0</v>
      </c>
      <c r="V53" s="80"/>
      <c r="W53" s="55">
        <f>COUNTIF(JANVIER!$G$6,$E53)+COUNTIF(JANVIER!$G$16,$E53)+COUNTIF(JANVIER!$G$26,$E53)+COUNTIF(JANVIER!$G$37,$E53)+COUNTIF(JANVIER!$G$47,$E53)+COUNTIF(JANVIER!$G$57,$E53)+COUNTIF(JANVIER!$G$67,$E53)+COUNTIF(JANVIER!$G$77,$E53)+COUNTIF(JANVIER!$G$87,$E53)+COUNTIF(JANVIER!$G$97,$E53)+COUNTIF(JANVIER!$G$107,$E53)+COUNTIF(JANVIER!$G$117,$E53)+COUNTIF(JANVIER!$G$127,$E53)+COUNTIF(JANVIER!$G$137,$E53)+COUNTIF(JANVIER!$G$147,$E53)+COUNTIF(JANVIER!$G$157,$E53)+COUNTIF(JANVIER!$G$167,$E53)+COUNTIF(JANVIER!$G$177,$E53)+COUNTIF(JANVIER!$G$187,$E53)+COUNTIF(JANVIER!$G$197,$E53)+COUNTIF(JANVIER!$G$207,$E53)+COUNTIF(JANVIER!$G$217,$E53)+COUNTIF(JANVIER!$G$227,$E53)+COUNTIF(JANVIER!$G$237,$E53)+COUNTIF(JANVIER!$G$247,$E53)+COUNTIF(JANVIER!$G$257,$E53)+COUNTIF(JANVIER!$G$267,$E53)+COUNTIF(JANVIER!$G$277,$E53)+COUNTIF(JANVIER!$G$287,$E53)+COUNTIF(JANVIER!$G$297,$E53)+COUNTIF(JANVIER!$G$307:N354,$E53)</f>
        <v>0</v>
      </c>
      <c r="X53" s="140">
        <f>COUNTIF(JANVIER!$H$6,$E53)+COUNTIF(JANVIER!$H$16,$E53)+COUNTIF(JANVIER!$H$26,$E53)+COUNTIF(JANVIER!$H$37,$E53)+COUNTIF(JANVIER!$H$47,$E53)+COUNTIF(JANVIER!$H$57,$E53)+COUNTIF(JANVIER!$H$67,$E53)+COUNTIF(JANVIER!$H$77,$E53)+COUNTIF(JANVIER!$H$87,$E53)+COUNTIF(JANVIER!$H$97,$E53)+COUNTIF(JANVIER!$H$107,$E53)+COUNTIF(JANVIER!$H$117,$E53)+COUNTIF(JANVIER!$H$127,$E53)+COUNTIF(JANVIER!$H$137,$E53)+COUNTIF(JANVIER!$H$147,$E53)+COUNTIF(JANVIER!$H$157,$E53)+COUNTIF(JANVIER!$H$167,$E53)+COUNTIF(JANVIER!$H$177,$E53)+COUNTIF(JANVIER!$H$187,$E53)+COUNTIF(JANVIER!$H$197,$E53)+COUNTIF(JANVIER!$H$207,$E53)+COUNTIF(JANVIER!$H$217,$E53)+COUNTIF(JANVIER!$H$227,$E53)+COUNTIF(JANVIER!$H$237,$E53)+COUNTIF(JANVIER!$H$247,$E53)+COUNTIF(JANVIER!$H$257,$E53)+COUNTIF(JANVIER!$H$267,$E53)+COUNTIF(JANVIER!$H$277,$E53)+COUNTIF(JANVIER!$H$287,$E53)+COUNTIF(JANVIER!$H$297,$E53)+COUNTIF(JANVIER!$H$307:O354,$E53)</f>
        <v>0</v>
      </c>
      <c r="Y53" s="55">
        <f>COUNTIF(JANVIER!$G$7,$E53)+COUNTIF(JANVIER!$G$17,$E53)+COUNTIF(JANVIER!$G$27,$E53)+COUNTIF(JANVIER!$G$38,$E53)+COUNTIF(JANVIER!$G$48,$E53)+COUNTIF(JANVIER!$G$58,$E53)+COUNTIF(JANVIER!$G$68,$E53)+COUNTIF(JANVIER!$G$78,$E53)+COUNTIF(JANVIER!$G$88,$E53)+COUNTIF(JANVIER!$G$98,$E53)+COUNTIF(JANVIER!$G$108,$E53)+COUNTIF(JANVIER!$G$118,$E53)+COUNTIF(JANVIER!$G$128,$E53)+COUNTIF(JANVIER!$G$138,$E53)+COUNTIF(JANVIER!$G$148,$E53)+COUNTIF(JANVIER!$G$158,$E53)+COUNTIF(JANVIER!$G$168,$E53)+COUNTIF(JANVIER!$G$178,$E53)+COUNTIF(JANVIER!$G$188,$E53)+COUNTIF(JANVIER!$G$198,$E53)+COUNTIF(JANVIER!$G$208,$E53)+COUNTIF(JANVIER!$G$218,$E53)+COUNTIF(JANVIER!$G$228,$E53)+COUNTIF(JANVIER!$G$238,$E53)+COUNTIF(JANVIER!$G$248,$E53)+COUNTIF(JANVIER!$G$258,$E53)+COUNTIF(JANVIER!$G$268,$E53)+COUNTIF(JANVIER!$G$278,$E53)+COUNTIF(JANVIER!$G$288,$E53)+COUNTIF(JANVIER!$G$298,$E53)+COUNTIF(JANVIER!$G$308:P354,$E53)</f>
        <v>0</v>
      </c>
      <c r="Z53" s="140">
        <f>COUNTIF(JANVIER!$H$7,$E53)+COUNTIF(JANVIER!$H$17,$E53)+COUNTIF(JANVIER!$H$27,$E53)+COUNTIF(JANVIER!$H$38,$E53)+COUNTIF(JANVIER!$H$48,$E53)+COUNTIF(JANVIER!$H$58,$E53)+COUNTIF(JANVIER!$H$68,$E53)+COUNTIF(JANVIER!$H$78,$E53)+COUNTIF(JANVIER!$H$88,$E53)+COUNTIF(JANVIER!$H$98,$E53)+COUNTIF(JANVIER!$H$108,$E53)+COUNTIF(JANVIER!$H$118,$E53)+COUNTIF(JANVIER!$H$128,$E53)+COUNTIF(JANVIER!$H$138,$E53)+COUNTIF(JANVIER!$H$148,$E53)+COUNTIF(JANVIER!$H$158,$E53)+COUNTIF(JANVIER!$H$168,$E53)+COUNTIF(JANVIER!$H$178,$E53)+COUNTIF(JANVIER!$H$188,$E53)+COUNTIF(JANVIER!$H$198,$E53)+COUNTIF(JANVIER!$H$208,$E53)+COUNTIF(JANVIER!$H$218,$E53)+COUNTIF(JANVIER!$H$228,$E53)+COUNTIF(JANVIER!$H$238,$E53)+COUNTIF(JANVIER!$H$248,$E53)+COUNTIF(JANVIER!$H$258,$E53)+COUNTIF(JANVIER!$H$268,$E53)+COUNTIF(JANVIER!$H$278,$E53)+COUNTIF(JANVIER!$H$288,$E53)+COUNTIF(JANVIER!$H$298,$E53)+COUNTIF(JANVIER!$H$308:P354,$E53)</f>
        <v>0</v>
      </c>
      <c r="AA53" s="55">
        <f>COUNTIF(JANVIER!$G$8,$E53)+COUNTIF(JANVIER!$G$18,$E53)+COUNTIF(JANVIER!$G$28,$E53)+COUNTIF(JANVIER!$G$39,$E53)+COUNTIF(JANVIER!$G$49,$E53)+COUNTIF(JANVIER!$G$59,$E53)+COUNTIF(JANVIER!$G$69,$E53)+COUNTIF(JANVIER!$G$79,$E53)+COUNTIF(JANVIER!$G$89,$E53)+COUNTIF(JANVIER!$G$99,$E53)+COUNTIF(JANVIER!$G$109,$E53)+COUNTIF(JANVIER!$G$119,$E53)+COUNTIF(JANVIER!$G$129,$E53)+COUNTIF(JANVIER!$G$139,$E53)+COUNTIF(JANVIER!$G$149,$E53)+COUNTIF(JANVIER!$G$159,$E53)+COUNTIF(JANVIER!$G$169,$E53)+COUNTIF(JANVIER!$G$179,$E53)+COUNTIF(JANVIER!$G$189,$E53)+COUNTIF(JANVIER!$G$199,$E53)+COUNTIF(JANVIER!$G$209,$E53)+COUNTIF(JANVIER!$G$219,$E53)+COUNTIF(JANVIER!$G$229,$E53)+COUNTIF(JANVIER!$G$239,$E53)+COUNTIF(JANVIER!$G$249,$E53)+COUNTIF(JANVIER!$G$259,$E53)+COUNTIF(JANVIER!$G$269,$E53)+COUNTIF(JANVIER!$G$279,$E53)+COUNTIF(JANVIER!$G$289,$E53)+COUNTIF(JANVIER!$G$299,$E53)+COUNTIF(JANVIER!$G$309:R354,$E53)</f>
        <v>0</v>
      </c>
      <c r="AB53" s="140">
        <f>COUNTIF(JANVIER!$H$8,$E53)+COUNTIF(JANVIER!$H$18,$E53)+COUNTIF(JANVIER!$H$28,$E53)+COUNTIF(JANVIER!$H$39,$E53)+COUNTIF(JANVIER!$H$49,$E53)+COUNTIF(JANVIER!$H$59,$E53)+COUNTIF(JANVIER!$H$69,$E53)+COUNTIF(JANVIER!$H$79,$E53)+COUNTIF(JANVIER!$H$89,$E53)+COUNTIF(JANVIER!$H$99,$E53)+COUNTIF(JANVIER!$H$109,$E53)+COUNTIF(JANVIER!$H$119,$E53)+COUNTIF(JANVIER!$H$129,$E53)+COUNTIF(JANVIER!$H$139,$E53)+COUNTIF(JANVIER!$H$149,$E53)+COUNTIF(JANVIER!$H$159,$E53)+COUNTIF(JANVIER!$H$169,$E53)+COUNTIF(JANVIER!$H$179,$E53)+COUNTIF(JANVIER!$H$189,$E53)+COUNTIF(JANVIER!$H$199,$E53)+COUNTIF(JANVIER!$H$209,$E53)+COUNTIF(JANVIER!$H$219,$E53)+COUNTIF(JANVIER!$H$229,$E53)+COUNTIF(JANVIER!$H$239,$E53)+COUNTIF(JANVIER!$H$249,$E53)+COUNTIF(JANVIER!$H$259,$E53)+COUNTIF(JANVIER!$H$269,$E53)+COUNTIF(JANVIER!$H$279,$E53)+COUNTIF(JANVIER!$H$289,$E53)+COUNTIF(JANVIER!$H$299,$E53)+COUNTIF(JANVIER!$H$309,$E53)</f>
        <v>0</v>
      </c>
      <c r="AC53" s="48">
        <f t="shared" si="5"/>
        <v>0</v>
      </c>
      <c r="AD53" s="136">
        <f t="shared" si="6"/>
        <v>0</v>
      </c>
      <c r="AE53" s="49">
        <f t="shared" si="7"/>
        <v>0</v>
      </c>
      <c r="AF53" s="80"/>
      <c r="AG53" s="55">
        <f>COUNTIF(JANVIER!J$6,$E53)+COUNTIF(JANVIER!$J$16,$E53)+COUNTIF(JANVIER!$J$26,$E53)+COUNTIF(JANVIER!$J$37,$E53)+COUNTIF(JANVIER!$J$47,$E53)+COUNTIF(JANVIER!$J$57,$E53)+COUNTIF(JANVIER!$J$67,$E53)+COUNTIF(JANVIER!$J$77,$E53)+COUNTIF(JANVIER!$J$87,$E53)+COUNTIF(JANVIER!$J$97,$E53)+COUNTIF(JANVIER!$J$107,$E53)+COUNTIF(JANVIER!$J$117,$E53)+COUNTIF(JANVIER!$J$127,$E53)+COUNTIF(JANVIER!$J$137,$E53)+COUNTIF(JANVIER!$J$147,$E53)+COUNTIF(JANVIER!$J$157,$E53)+COUNTIF(JANVIER!$J$167,$E53)+COUNTIF(JANVIER!$J$177,$E53)+COUNTIF(JANVIER!$J$187,$E53)+COUNTIF(JANVIER!$J$197,$E53)+COUNTIF(JANVIER!$J$207,$E53)+COUNTIF(JANVIER!$J$217,$E53)+COUNTIF(JANVIER!$J$227,$E53)+COUNTIF(JANVIER!$J$237,$E53)+COUNTIF(JANVIER!$J$247,$E53)+COUNTIF(JANVIER!$J$257,$E53)+COUNTIF(JANVIER!$J$267,$E53)+COUNTIF(JANVIER!$J$277,$E53)+COUNTIF(JANVIER!$J$287,$E53)+COUNTIF(JANVIER!$J$297,$E53)+COUNTIF(JANVIER!$J$307,$E53)</f>
        <v>0</v>
      </c>
      <c r="AH53" s="140">
        <f>COUNTIF(JANVIER!K$6,$E53)+COUNTIF(JANVIER!$K$16,$E53)+COUNTIF(JANVIER!$K$26,$E53)+COUNTIF(JANVIER!$K$37,$E53)+COUNTIF(JANVIER!$K$47,$E53)+COUNTIF(JANVIER!$K$57,$E53)+COUNTIF(JANVIER!$K$67,$E53)+COUNTIF(JANVIER!$K$77,$E53)+COUNTIF(JANVIER!$K$87,$E53)+COUNTIF(JANVIER!$K$97,$E53)+COUNTIF(JANVIER!$K$107,$E53)+COUNTIF(JANVIER!$K$117,$E53)+COUNTIF(JANVIER!$K$127,$E53)+COUNTIF(JANVIER!$K$137,$E53)+COUNTIF(JANVIER!$K$147,$E53)+COUNTIF(JANVIER!$K$157,$E53)+COUNTIF(JANVIER!$K$167,$E53)+COUNTIF(JANVIER!$K$177,$E53)+COUNTIF(JANVIER!$K$187,$E53)+COUNTIF(JANVIER!$K$197,$E53)+COUNTIF(JANVIER!$K$207,$E53)+COUNTIF(JANVIER!$K$217,$E53)+COUNTIF(JANVIER!$K$227,$E53)+COUNTIF(JANVIER!$K$237,$E53)+COUNTIF(JANVIER!$K$247,$E53)+COUNTIF(JANVIER!$K$257,$E53)+COUNTIF(JANVIER!$K$267,$E53)+COUNTIF(JANVIER!$K$277,$E53)+COUNTIF(JANVIER!$K$287,$E53)+COUNTIF(JANVIER!$K$297,$E53)+COUNTIF(JANVIER!$K$307,$E53)</f>
        <v>0</v>
      </c>
      <c r="AI53" s="55">
        <f>COUNTIF(JANVIER!$J$7,$E53)+COUNTIF(JANVIER!$J$17,$E53)+COUNTIF(JANVIER!$J$27,$E53)+COUNTIF(JANVIER!$J$38,$E53)+COUNTIF(JANVIER!$J$48,$E53)+COUNTIF(JANVIER!$J$58,$E53)+COUNTIF(JANVIER!$J$68,$E53)+COUNTIF(JANVIER!$J$78,$E53)+COUNTIF(JANVIER!$J$88,$E53)+COUNTIF(JANVIER!$J$98,$E53)+COUNTIF(JANVIER!$J$108,$E53)+COUNTIF(JANVIER!$J$118,$E53)+COUNTIF(JANVIER!$J$128,$E53)+COUNTIF(JANVIER!$J$138,$E53)+COUNTIF(JANVIER!$J$148,$E53)+COUNTIF(JANVIER!$J$158,$E53)+COUNTIF(JANVIER!$J$168,$E53)+COUNTIF(JANVIER!$J$178,$E53)+COUNTIF(JANVIER!$J$188,$E53)+COUNTIF(JANVIER!$J$198,$E53)+COUNTIF(JANVIER!$J$208,$E53)+COUNTIF(JANVIER!$J$218,$E53)+COUNTIF(JANVIER!$J$228,$E53)+COUNTIF(JANVIER!$J$238,$E53)+COUNTIF(JANVIER!$J$248,$E53)+COUNTIF(JANVIER!$J$258,$E53)+COUNTIF(JANVIER!$J$268,$E53)+COUNTIF(JANVIER!$J$278,$E53)+COUNTIF(JANVIER!$J$288,$E53)+COUNTIF(JANVIER!$J$298,$E53)+COUNTIF(JANVIER!$J$308,$E53)</f>
        <v>0</v>
      </c>
      <c r="AJ53" s="140">
        <f>COUNTIF(JANVIER!$K$7,$E53)+COUNTIF(JANVIER!$K$17,$E53)+COUNTIF(JANVIER!$K$27,$E53)+COUNTIF(JANVIER!$K$38,$E53)+COUNTIF(JANVIER!$K$48,$E53)+COUNTIF(JANVIER!$K$58,$E53)+COUNTIF(JANVIER!$K$68,$E53)+COUNTIF(JANVIER!$K$78,$E53)+COUNTIF(JANVIER!$K$88,$E53)+COUNTIF(JANVIER!$K$98,$E53)+COUNTIF(JANVIER!$K$108,$E53)+COUNTIF(JANVIER!$K$118,$E53)+COUNTIF(JANVIER!$K$128,$E53)+COUNTIF(JANVIER!$K$138,$E53)+COUNTIF(JANVIER!$K$148,$E53)+COUNTIF(JANVIER!$K$158,$E53)+COUNTIF(JANVIER!$K$168,$E53)+COUNTIF(JANVIER!$K$178,$E53)+COUNTIF(JANVIER!$K$188,$E53)+COUNTIF(JANVIER!$K$198,$E53)+COUNTIF(JANVIER!$K$208,$E53)+COUNTIF(JANVIER!$K$218,$E53)+COUNTIF(JANVIER!$K$228,$E53)+COUNTIF(JANVIER!$K$238,$E53)+COUNTIF(JANVIER!$K$248,$E53)+COUNTIF(JANVIER!$K$258,$E53)+COUNTIF(JANVIER!$K$268,$E53)+COUNTIF(JANVIER!$K$278,$E53)+COUNTIF(JANVIER!$K$288,$E53)+COUNTIF(JANVIER!$K$298,$E53)+COUNTIF(JANVIER!$K$308,$E53)</f>
        <v>0</v>
      </c>
      <c r="AK53" s="55">
        <f>COUNTIF(JANVIER!J$8,$E53)+COUNTIF(JANVIER!$J$18,$E53)+COUNTIF(JANVIER!$J$28,$E53)+COUNTIF(JANVIER!$J$39,$E53)+COUNTIF(JANVIER!$J$49,$E53)+COUNTIF(JANVIER!$J$59,$E53)+COUNTIF(JANVIER!$J$69,$E53)+COUNTIF(JANVIER!$J$79,$E53)+COUNTIF(JANVIER!$J$89,$E53)+COUNTIF(JANVIER!$J$99,$E53)+COUNTIF(JANVIER!$J$109,$E53)+COUNTIF(JANVIER!$J$119,$E53)+COUNTIF(JANVIER!$J$129,$E53)+COUNTIF(JANVIER!$J$139,$E53)+COUNTIF(JANVIER!$J$149,$E53)+COUNTIF(JANVIER!$J$159,$E53)+COUNTIF(JANVIER!$J$169,$E53)+COUNTIF(JANVIER!$J$179,$E53)+COUNTIF(JANVIER!$J$189,$E53)+COUNTIF(JANVIER!$J$199,$E53)+COUNTIF(JANVIER!$J$209,$E53)+COUNTIF(JANVIER!$J$219,$E53)+COUNTIF(JANVIER!$J$229,$E53)+COUNTIF(JANVIER!$J$239,$E53)+COUNTIF(JANVIER!$J$249,$E53)+COUNTIF(JANVIER!$J$259,$E53)+COUNTIF(JANVIER!$J$269,$E53)+COUNTIF(JANVIER!$J$279,$E53)+COUNTIF(JANVIER!$J$289,$E53)+COUNTIF(JANVIER!$J$299,$E53)+COUNTIF(JANVIER!$J$309,$E53)</f>
        <v>0</v>
      </c>
      <c r="AL53" s="140">
        <f>COUNTIF(JANVIER!K$8,$E53)+COUNTIF(JANVIER!$K$18,$E53)+COUNTIF(JANVIER!$K$28,$E53)+COUNTIF(JANVIER!$K$39,$E53)+COUNTIF(JANVIER!$K$49,$E53)+COUNTIF(JANVIER!$K$59,$E53)+COUNTIF(JANVIER!$K$69,$E53)+COUNTIF(JANVIER!$K$79,$E53)+COUNTIF(JANVIER!$K$89,$E53)+COUNTIF(JANVIER!$K$99,$E53)+COUNTIF(JANVIER!$K$109,$E53)+COUNTIF(JANVIER!$K$119,$E53)+COUNTIF(JANVIER!$K$129,$E53)+COUNTIF(JANVIER!$K$139,$E53)+COUNTIF(JANVIER!$K$149,$E53)+COUNTIF(JANVIER!$K$159,$E53)+COUNTIF(JANVIER!$K$169,$E53)+COUNTIF(JANVIER!$K$179,$E53)+COUNTIF(JANVIER!$K$189,$E53)+COUNTIF(JANVIER!$K$199,$E53)+COUNTIF(JANVIER!$K$209,$E53)+COUNTIF(JANVIER!$K$219,$E53)+COUNTIF(JANVIER!$K$229,$E53)+COUNTIF(JANVIER!$K$239,$E53)+COUNTIF(JANVIER!$K$249,$E53)+COUNTIF(JANVIER!$K$259,$E53)+COUNTIF(JANVIER!$K$269,$E53)+COUNTIF(JANVIER!$K$279,$E53)+COUNTIF(JANVIER!$K$289,$E53)+COUNTIF(JANVIER!$K$299,$E53)+COUNTIF(JANVIER!$K$309,$E53)</f>
        <v>0</v>
      </c>
      <c r="AM53" s="55">
        <f>COUNTIF(JANVIER!J$9,$E53)+COUNTIF(JANVIER!$J$19,$E53)+COUNTIF(JANVIER!$J$29,$E53)+COUNTIF(JANVIER!$J$40,$E53)+COUNTIF(JANVIER!$J$50,$E53)+COUNTIF(JANVIER!$J$60,$E53)+COUNTIF(JANVIER!$J$70,$E53)+COUNTIF(JANVIER!$J$80,$E53)+COUNTIF(JANVIER!$J$90,$E53)+COUNTIF(JANVIER!$J$100,$E53)+COUNTIF(JANVIER!$J$110,$E53)+COUNTIF(JANVIER!$J$120,$E53)+COUNTIF(JANVIER!$J$130,$E53)+COUNTIF(JANVIER!$J$140,$E53)+COUNTIF(JANVIER!$J$150,$E53)+COUNTIF(JANVIER!$J$160,$E53)+COUNTIF(JANVIER!$J$170,$E53)+COUNTIF(JANVIER!$J$180,$E53)+COUNTIF(JANVIER!$J$190,$E53)+COUNTIF(JANVIER!$J$200,$E53)+COUNTIF(JANVIER!$J$210,$E53)+COUNTIF(JANVIER!$J$220,$E53)+COUNTIF(JANVIER!$J$230,$E53)+COUNTIF(JANVIER!$J$240,$E53)+COUNTIF(JANVIER!$J$250,$E53)+COUNTIF(JANVIER!$J$260,$E53)+COUNTIF(JANVIER!$J$270,$E53)+COUNTIF(JANVIER!$J$280,$E53)+COUNTIF(JANVIER!$J$290,$E53)+COUNTIF(JANVIER!$J$300,$E53)+COUNTIF(JANVIER!$J$310,$E53)</f>
        <v>0</v>
      </c>
      <c r="AN53" s="140">
        <f>COUNTIF(JANVIER!K$9,$E53)+COUNTIF(JANVIER!$K$19,$E53)+COUNTIF(JANVIER!$K$29,$E53)+COUNTIF(JANVIER!$K$40,$E53)+COUNTIF(JANVIER!$K$50,$E53)+COUNTIF(JANVIER!$K$60,$E53)+COUNTIF(JANVIER!$K$70,$E53)+COUNTIF(JANVIER!$K$80,$E53)+COUNTIF(JANVIER!$K$90,$E53)+COUNTIF(JANVIER!$K$100,$E53)+COUNTIF(JANVIER!$K$110,$E53)+COUNTIF(JANVIER!$K$120,$E53)+COUNTIF(JANVIER!$K$130,$E53)+COUNTIF(JANVIER!$K$140,$E53)+COUNTIF(JANVIER!$K$150,$E53)+COUNTIF(JANVIER!$K$160,$E53)+COUNTIF(JANVIER!$K$170,$E53)+COUNTIF(JANVIER!$K$180,$E53)+COUNTIF(JANVIER!$K$190,$E53)+COUNTIF(JANVIER!$K$200,$E53)+COUNTIF(JANVIER!$K$210,$E53)+COUNTIF(JANVIER!$K$220,$E53)+COUNTIF(JANVIER!$K$230,$E53)+COUNTIF(JANVIER!$K$240,$E53)+COUNTIF(JANVIER!$K$250,$E53)+COUNTIF(JANVIER!$K$260,$E53)+COUNTIF(JANVIER!$K$270,$E53)+COUNTIF(JANVIER!$K$280,$E53)+COUNTIF(JANVIER!$K$290,$E53)+COUNTIF(JANVIER!$K$300,$E53)+COUNTIF(JANVIER!$K$310,$E53)</f>
        <v>0</v>
      </c>
      <c r="AO53" s="55">
        <f>COUNTIF(JANVIER!J$10,$E53)+COUNTIF(JANVIER!$J$20,$E53)+COUNTIF(JANVIER!$J$30,$E53)+COUNTIF(JANVIER!$J$41,$E53)+COUNTIF(JANVIER!$J$51,$E53)+COUNTIF(JANVIER!$J$61,$E53)+COUNTIF(JANVIER!$J$71,$E53)+COUNTIF(JANVIER!$J$81,$E53)+COUNTIF(JANVIER!$J$91,$E53)+COUNTIF(JANVIER!$J$101,$E53)+COUNTIF(JANVIER!$J$111,$E53)+COUNTIF(JANVIER!$J$121,$E53)+COUNTIF(JANVIER!$J$131,$E53)+COUNTIF(JANVIER!$J$141,$E53)+COUNTIF(JANVIER!$J$151,$E53)+COUNTIF(JANVIER!$J$161,$E53)+COUNTIF(JANVIER!$J$171,$E53)+COUNTIF(JANVIER!$J$181,$E53)+COUNTIF(JANVIER!$J$191,$E53)+COUNTIF(JANVIER!$J$201,$E53)+COUNTIF(JANVIER!$J$211,$E53)+COUNTIF(JANVIER!$J$221,$E53)+COUNTIF(JANVIER!$J$231,$E53)+COUNTIF(JANVIER!$J$241,$E53)+COUNTIF(JANVIER!$J$251,$E53)+COUNTIF(JANVIER!$J$261,$E53)+COUNTIF(JANVIER!$J$271,$E53)+COUNTIF(JANVIER!$J$281,$E53)+COUNTIF(JANVIER!$J$291,$E53)+COUNTIF(JANVIER!$J$301,$E53)+COUNTIF(JANVIER!$J$311,$E53)</f>
        <v>0</v>
      </c>
      <c r="AP53" s="140">
        <f>COUNTIF(JANVIER!K$10,$E53)+COUNTIF(JANVIER!$K$20,$E53)+COUNTIF(JANVIER!$K$30,$E53)+COUNTIF(JANVIER!$K$40,$E53)+COUNTIF(JANVIER!$K$50,$E53)+COUNTIF(JANVIER!$K$60,$E53)+COUNTIF(JANVIER!$K$70,$E53)+COUNTIF(JANVIER!$K$80,$E53)+COUNTIF(JANVIER!$K$90,$E53)+COUNTIF(JANVIER!$K$100,$E53)+COUNTIF(JANVIER!$K$110,$E53)+COUNTIF(JANVIER!$K$120,$E53)+COUNTIF(JANVIER!$K$130,$E53)+COUNTIF(JANVIER!$K$140,$E53)+COUNTIF(JANVIER!$K$150,$E53)+COUNTIF(JANVIER!$K$160,$E53)+COUNTIF(JANVIER!$K$170,$E53)+COUNTIF(JANVIER!$K$180,$E53)+COUNTIF(JANVIER!$K$190,$E53)+COUNTIF(JANVIER!$K$200,$E53)+COUNTIF(JANVIER!$K$210,$E53)+COUNTIF(JANVIER!$K$220,$E53)+COUNTIF(JANVIER!$K$230,$E53)+COUNTIF(JANVIER!$K$240,$E53)+COUNTIF(JANVIER!$K$250,$E53)+COUNTIF(JANVIER!$K$260,$E53)+COUNTIF(JANVIER!$K$270,$E53)+COUNTIF(JANVIER!$K$280,$E53)+COUNTIF(JANVIER!$K$290,$E53)+COUNTIF(JANVIER!$K$300,$E53)+COUNTIF(JANVIER!$K$310,$E53)</f>
        <v>0</v>
      </c>
      <c r="AQ53" s="55">
        <f>COUNTIF(JANVIER!J$11,$E53)+COUNTIF(JANVIER!$J$21,$E53)+COUNTIF(JANVIER!$J$31,$E53)+COUNTIF(JANVIER!$J$42,$E53)+COUNTIF(JANVIER!$J$52,$E53)+COUNTIF(JANVIER!$J$62,$E53)+COUNTIF(JANVIER!$J$72,$E53)+COUNTIF(JANVIER!$J$82,$E53)+COUNTIF(JANVIER!$J$92,$E53)+COUNTIF(JANVIER!$J$102,$E53)+COUNTIF(JANVIER!$J$112,$E53)+COUNTIF(JANVIER!$J$122,$E53)+COUNTIF(JANVIER!$J$132,$E53)+COUNTIF(JANVIER!$J$142,$E53)+COUNTIF(JANVIER!$J$152,$E53)+COUNTIF(JANVIER!$J$162,$E53)+COUNTIF(JANVIER!$J$172,$E53)+COUNTIF(JANVIER!$J$182,$E53)+COUNTIF(JANVIER!$J$192,$E53)+COUNTIF(JANVIER!$J$202,$E53)+COUNTIF(JANVIER!$J$212,$E53)+COUNTIF(JANVIER!$J$222,$E53)+COUNTIF(JANVIER!$J$232,$E53)+COUNTIF(JANVIER!$J$242,$E53)+COUNTIF(JANVIER!$J$252,$E53)+COUNTIF(JANVIER!$J$262,$E53)+COUNTIF(JANVIER!$J$272,$E53)+COUNTIF(JANVIER!$J$282,$E53)+COUNTIF(JANVIER!$J$292,$E53)+COUNTIF(JANVIER!$J$302,$E53)+COUNTIF(JANVIER!$J$312,$E53)</f>
        <v>0</v>
      </c>
      <c r="AR53" s="140">
        <f>COUNTIF(JANVIER!K$11,$E53)+COUNTIF(JANVIER!$K$21,$E53)+COUNTIF(JANVIER!$K$32,$E53)+COUNTIF(JANVIER!$K$42,$E53)+COUNTIF(JANVIER!$K$52,$E53)+COUNTIF(JANVIER!$K$62,$E53)+COUNTIF(JANVIER!$K$72,$E53)+COUNTIF(JANVIER!$K$82,$E53)+COUNTIF(JANVIER!$K$92,$E53)+COUNTIF(JANVIER!$K$102,$E53)+COUNTIF(JANVIER!$K$112,$E53)+COUNTIF(JANVIER!$K$122,$E53)+COUNTIF(JANVIER!$K$132,$E53)+COUNTIF(JANVIER!$K$142,$E53)+COUNTIF(JANVIER!$K$152,$E53)+COUNTIF(JANVIER!$K$162,$E53)+COUNTIF(JANVIER!$K$172,$E53)+COUNTIF(JANVIER!$K$182,$E53)+COUNTIF(JANVIER!$K$192,$E53)+COUNTIF(JANVIER!$K$202,$E53)+COUNTIF(JANVIER!$K$212,$E53)+COUNTIF(JANVIER!$K$222,$E53)+COUNTIF(JANVIER!$K$232,$E53)+COUNTIF(JANVIER!$K$242,$E53)+COUNTIF(JANVIER!$K$252,$E53)+COUNTIF(JANVIER!$K$262,$E53)+COUNTIF(JANVIER!$K$272,$E53)+COUNTIF(JANVIER!$K$282,$E53)+COUNTIF(JANVIER!$K$292,$E53)+COUNTIF(JANVIER!$K$302,$E53)+COUNTIF(JANVIER!$K$312,$E53)</f>
        <v>0</v>
      </c>
      <c r="AS53" s="158">
        <f t="shared" si="8"/>
        <v>0</v>
      </c>
      <c r="AT53" s="80"/>
      <c r="AU53" s="2">
        <f>COUNTIF(JANVIER!M$6,$E53)+COUNTIF(JANVIER!$M$16,$E53)+COUNTIF(JANVIER!$M$26,$E53)+COUNTIF(JANVIER!$M$37,$E53)+COUNTIF(JANVIER!$M$47,$E53)+COUNTIF(JANVIER!$M$57,$E53)+COUNTIF(JANVIER!$M$67,$E53)+COUNTIF(JANVIER!$M$77,$E53)+COUNTIF(JANVIER!$M$87,$E53)+COUNTIF(JANVIER!$M$97,$E53)+COUNTIF(JANVIER!$M$107,$E53)+COUNTIF(JANVIER!$M$117,$E53)+COUNTIF(JANVIER!$M$127,$E53)+COUNTIF(JANVIER!$M$137,$E53)+COUNTIF(JANVIER!$M$147,$E53)+COUNTIF(JANVIER!$M$157,$E53)+COUNTIF(JANVIER!$M$167,$E53)+COUNTIF(JANVIER!$M$177,$E53)+COUNTIF(JANVIER!$M$187,$E53)+COUNTIF(JANVIER!$M$197,$E53)+COUNTIF(JANVIER!$M$207,$E53)+COUNTIF(JANVIER!$M$217,$E53)+COUNTIF(JANVIER!$M$227,$E53)+COUNTIF(JANVIER!$M$237,$E53)+COUNTIF(JANVIER!$M$247,$E53)+COUNTIF(JANVIER!$M$257,$E53)+COUNTIF(JANVIER!$M$267,$E53)+COUNTIF(JANVIER!$M$277,$E53)+COUNTIF(JANVIER!$M$287,$E53)+COUNTIF(JANVIER!$M$297,$E53)+COUNTIF(JANVIER!$M$307,$E53)</f>
        <v>0</v>
      </c>
      <c r="AV53" s="138">
        <f>COUNTIF(JANVIER!N$6,$E53)+COUNTIF(JANVIER!$N$16,$E53)+COUNTIF(JANVIER!$N$26,$E53)+COUNTIF(JANVIER!$N$37,$E53)+COUNTIF(JANVIER!$N$47,$E53)+COUNTIF(JANVIER!$N$57,$E53)+COUNTIF(JANVIER!$N$67,$E53)+COUNTIF(JANVIER!$N$77,$E53)+COUNTIF(JANVIER!$N$87,$E53)+COUNTIF(JANVIER!$N$97,$E53)+COUNTIF(JANVIER!$N$107,$E53)+COUNTIF(JANVIER!$N$117,$E53)+COUNTIF(JANVIER!$N$127,$E53)+COUNTIF(JANVIER!$N$137,$E53)+COUNTIF(JANVIER!$N$147,$E53)+COUNTIF(JANVIER!$N$157,$E53)+COUNTIF(JANVIER!$N$167,$E53)+COUNTIF(JANVIER!$N$177,$E53)+COUNTIF(JANVIER!$N$187,$E53)+COUNTIF(JANVIER!$N$197,$E53)+COUNTIF(JANVIER!$N$207,$E53)+COUNTIF(JANVIER!$N$217,$E53)+COUNTIF(JANVIER!$N$227,$E53)+COUNTIF(JANVIER!$N$237,$E53)+COUNTIF(JANVIER!$N$247,$E53)+COUNTIF(JANVIER!$N$257,$E53)+COUNTIF(JANVIER!$N$267,$E53)+COUNTIF(JANVIER!$N$277,$E53)+COUNTIF(JANVIER!$N$287,$E53)+COUNTIF(JANVIER!$N$297,$E53)+COUNTIF(JANVIER!$N$307,$E53)</f>
        <v>0</v>
      </c>
      <c r="AW53" s="2">
        <f>COUNTIF(JANVIER!$M$7,$E53)+COUNTIF(JANVIER!$M$17,$E53)+COUNTIF(JANVIER!$M$27,$E53)+COUNTIF(JANVIER!$M$38,$E53)+COUNTIF(JANVIER!$M$48,$E53)+COUNTIF(JANVIER!$M$58,$E53)+COUNTIF(JANVIER!$M$68,$E53)+COUNTIF(JANVIER!$M$78,$E53)+COUNTIF(JANVIER!$M$88,$E53)+COUNTIF(JANVIER!$M$98,$E53)+COUNTIF(JANVIER!$M$108,$E53)+COUNTIF(JANVIER!$M$118,$E53)+COUNTIF(JANVIER!$M$128,$E53)+COUNTIF(JANVIER!$M$138,$E53)+COUNTIF(JANVIER!$M$148,$E53)+COUNTIF(JANVIER!$M$158,$E53)+COUNTIF(JANVIER!$M$168,$E53)+COUNTIF(JANVIER!$M$178,$E53)+COUNTIF(JANVIER!$M$188,$E53)+COUNTIF(JANVIER!$M$198,$E53)+COUNTIF(JANVIER!$M$208,$E53)+COUNTIF(JANVIER!$M$218,$E53)+COUNTIF(JANVIER!$M$228,$E53)+COUNTIF(JANVIER!$M$238,$E53)+COUNTIF(JANVIER!$M$248,$E53)+COUNTIF(JANVIER!$M$258,$E53)+COUNTIF(JANVIER!$M$268,$E53)+COUNTIF(JANVIER!$M$278,$E53)+COUNTIF(JANVIER!$M$288,$E53)+COUNTIF(JANVIER!$M$298,$E53)+COUNTIF(JANVIER!$M$308,$E53)</f>
        <v>0</v>
      </c>
      <c r="AX53" s="138">
        <f>COUNTIF(JANVIER!N$7,$E53)+COUNTIF(JANVIER!$N$17,$E53)+COUNTIF(JANVIER!$N$27,$E53)+COUNTIF(JANVIER!$N$38,$E53)+COUNTIF(JANVIER!$N$48,$E53)+COUNTIF(JANVIER!$N$58,$E53)+COUNTIF(JANVIER!$N$68,$E53)+COUNTIF(JANVIER!$N$78,$E53)+COUNTIF(JANVIER!$N$88,$E53)+COUNTIF(JANVIER!$N$98,$E53)+COUNTIF(JANVIER!$N$108,$E53)+COUNTIF(JANVIER!$N$118,$E53)+COUNTIF(JANVIER!$N$128,$E53)+COUNTIF(JANVIER!$N$138,$E53)+COUNTIF(JANVIER!$N$148,$E53)+COUNTIF(JANVIER!$N$158,$E53)+COUNTIF(JANVIER!$N$168,$E53)+COUNTIF(JANVIER!$N$178,$E53)+COUNTIF(JANVIER!$N$188,$E53)+COUNTIF(JANVIER!$N$198,$E53)+COUNTIF(JANVIER!$N$208,$E53)+COUNTIF(JANVIER!$N$218,$E53)+COUNTIF(JANVIER!$N$228,$E53)+COUNTIF(JANVIER!$N$238,$E53)+COUNTIF(JANVIER!$N$248,$E53)+COUNTIF(JANVIER!$N$258,$E53)+COUNTIF(JANVIER!$N$268,$E53)+COUNTIF(JANVIER!$N$278,$E53)+COUNTIF(JANVIER!$N$288,$E53)+COUNTIF(JANVIER!$N$298,$E53)+COUNTIF(JANVIER!$N$308,$E53)</f>
        <v>0</v>
      </c>
      <c r="AY53" s="98">
        <f>COUNTIF(JANVIER!M$8,$E53)+COUNTIF(JANVIER!$M$18,$E53)+COUNTIF(JANVIER!$M$28,$E53)+COUNTIF(JANVIER!$M$39,$E53)+COUNTIF(JANVIER!$M$49,$E53)+COUNTIF(JANVIER!$M$59,$E53)+COUNTIF(JANVIER!$M$69,$E53)+COUNTIF(JANVIER!$M$79,$E53)+COUNTIF(JANVIER!$M$89,$E53)+COUNTIF(JANVIER!$M$99,$E53)+COUNTIF(JANVIER!$M$109,$E53)+COUNTIF(JANVIER!$M$119,$E53)+COUNTIF(JANVIER!$M$129,$E53)+COUNTIF(JANVIER!$M$139,$E53)+COUNTIF(JANVIER!$M$149,$E53)+COUNTIF(JANVIER!$M$159,$E53)+COUNTIF(JANVIER!$M$169,$E53)+COUNTIF(JANVIER!$M$179,$E53)+COUNTIF(JANVIER!$M$189,$E53)+COUNTIF(JANVIER!$M$199,$E53)+COUNTIF(JANVIER!$M$209,$E53)+COUNTIF(JANVIER!$M$219,$E53)+COUNTIF(JANVIER!$M$229,$E53)+COUNTIF(JANVIER!$M$239,$E53)+COUNTIF(JANVIER!$M$249,$E53)+COUNTIF(JANVIER!$M$259,$E53)+COUNTIF(JANVIER!$M$269,$E53)+COUNTIF(JANVIER!$M$279,$E53)+COUNTIF(JANVIER!$M$289,$E53)+COUNTIF(JANVIER!$M$299,$E53)+COUNTIF(JANVIER!$M$309,$E53)</f>
        <v>0</v>
      </c>
      <c r="AZ53" s="136">
        <f>COUNTIF(JANVIER!N$8,$E53)+COUNTIF(JANVIER!$N$18,$E53)+COUNTIF(JANVIER!$N$28,$E53)+COUNTIF(JANVIER!$N$39,$E53)+COUNTIF(JANVIER!$N$49,$E53)+COUNTIF(JANVIER!$N$59,$E53)+COUNTIF(JANVIER!$N$69,$E53)+COUNTIF(JANVIER!$N$79,$E53)+COUNTIF(JANVIER!$N$89,$E53)+COUNTIF(JANVIER!$N$99,$E53)+COUNTIF(JANVIER!$N$109,$E53)+COUNTIF(JANVIER!$N$119,$E53)+COUNTIF(JANVIER!$N$129,$E53)+COUNTIF(JANVIER!$N$139,$E53)+COUNTIF(JANVIER!$N$149,$E53)+COUNTIF(JANVIER!$N$159,$E53)+COUNTIF(JANVIER!$N$169,$E53)+COUNTIF(JANVIER!$N$179,$E53)+COUNTIF(JANVIER!$N$189,$E53)+COUNTIF(JANVIER!$N$199,$E53)+COUNTIF(JANVIER!$N$209,$E53)+COUNTIF(JANVIER!$N$219,$E53)+COUNTIF(JANVIER!$N$229,$E53)+COUNTIF(JANVIER!$N$239,$E53)+COUNTIF(JANVIER!$N$249,$E53)+COUNTIF(JANVIER!$N$259,$E53)+COUNTIF(JANVIER!$N$269,$E53)+COUNTIF(JANVIER!$N$279,$E53)+COUNTIF(JANVIER!$N$289,$E53)+COUNTIF(JANVIER!$N$299,$E53)+COUNTIF(JANVIER!$N$309,$E53)</f>
        <v>0</v>
      </c>
      <c r="BA53" s="98">
        <f>COUNTIF(JANVIER!M$9,$E53)+COUNTIF(JANVIER!$M$19,$E53)+COUNTIF(JANVIER!$M$29,$E53)+COUNTIF(JANVIER!$M$40,$E53)+COUNTIF(JANVIER!$M$50,$E53)+COUNTIF(JANVIER!$M$60,$E53)+COUNTIF(JANVIER!$M$70,$E53)+COUNTIF(JANVIER!$M$80,$E53)+COUNTIF(JANVIER!$M$90,$E53)+COUNTIF(JANVIER!$M$100,$E53)+COUNTIF(JANVIER!$M$110,$E53)+COUNTIF(JANVIER!$M$120,$E53)+COUNTIF(JANVIER!$M$130,$E53)+COUNTIF(JANVIER!$M$140,$E53)+COUNTIF(JANVIER!$M$150,$E53)+COUNTIF(JANVIER!$M$160,$E53)+COUNTIF(JANVIER!$M$170,$E53)+COUNTIF(JANVIER!$M$180,$E53)+COUNTIF(JANVIER!$M$190,$E53)+COUNTIF(JANVIER!$M$200,$E53)+COUNTIF(JANVIER!$M$210,$E53)+COUNTIF(JANVIER!$M$220,$E53)+COUNTIF(JANVIER!$M$230,$E53)+COUNTIF(JANVIER!$M$240,$E53)+COUNTIF(JANVIER!$M$250,$E53)+COUNTIF(JANVIER!$M$260,$E53)+COUNTIF(JANVIER!$M$270,$E53)+COUNTIF(JANVIER!$M$280,$E53)+COUNTIF(JANVIER!$M$290,$E53)+COUNTIF(JANVIER!$M$300,$E53)+COUNTIF(JANVIER!$M$310,$E53)</f>
        <v>0</v>
      </c>
      <c r="BB53" s="136">
        <f>COUNTIF(JANVIER!N$9,$E53)+COUNTIF(JANVIER!$N$19,$E53)+COUNTIF(JANVIER!$N$29,$E53)+COUNTIF(JANVIER!$N$40,$E53)+COUNTIF(JANVIER!$N$50,$E53)+COUNTIF(JANVIER!$N$60,$E53)+COUNTIF(JANVIER!$N$70,$E53)+COUNTIF(JANVIER!$N$80,$E53)+COUNTIF(JANVIER!$N$90,$E53)+COUNTIF(JANVIER!$N$100,$E53)+COUNTIF(JANVIER!$N$110,$E53)+COUNTIF(JANVIER!$N$120,$E53)+COUNTIF(JANVIER!$N$130,$E53)+COUNTIF(JANVIER!$N$140,$E53)+COUNTIF(JANVIER!$N$150,$E53)+COUNTIF(JANVIER!$N$160,$E53)+COUNTIF(JANVIER!$N$170,$E53)+COUNTIF(JANVIER!$N$180,$E53)+COUNTIF(JANVIER!$N$190,$E53)+COUNTIF(JANVIER!$N$200,$E53)+COUNTIF(JANVIER!$N$210,$E53)+COUNTIF(JANVIER!$N$220,$E53)+COUNTIF(JANVIER!$N$230,$E53)+COUNTIF(JANVIER!$N$240,$E53)+COUNTIF(JANVIER!$N$250,$E53)+COUNTIF(JANVIER!$N$260,$E53)+COUNTIF(JANVIER!$N$270,$E53)+COUNTIF(JANVIER!$N$280,$E53)+COUNTIF(JANVIER!$N$290,$E53)+COUNTIF(JANVIER!$N$300,$E53)+COUNTIF(JANVIER!$N$310,$E53)</f>
        <v>0</v>
      </c>
      <c r="BC53" s="80"/>
      <c r="BD53" s="55">
        <f>COUNTIF(JANVIER!P$6,$E53)+COUNTIF(JANVIER!$P$16,$E53)+COUNTIF(JANVIER!$P$26,$E53)+COUNTIF(JANVIER!$P$37,$E53)+COUNTIF(JANVIER!$P$47,$E53)+COUNTIF(JANVIER!$P$57,$E53)+COUNTIF(JANVIER!$P$67,$E53)+COUNTIF(JANVIER!$P$77,$E53)+COUNTIF(JANVIER!$P$87,$E53)+COUNTIF(JANVIER!$P$97,$E53)+COUNTIF(JANVIER!$P$107,$E53)+COUNTIF(JANVIER!$P$117,$E53)+COUNTIF(JANVIER!$P$127,$E53)+COUNTIF(JANVIER!$P$137,$E53)+COUNTIF(JANVIER!$P$147,$E53)+COUNTIF(JANVIER!$P$157,$E53)+COUNTIF(JANVIER!$P$167,$E53)+COUNTIF(JANVIER!$P$177,$E53)+COUNTIF(JANVIER!$P$187,$E53)+COUNTIF(JANVIER!$P$197,$E53)+COUNTIF(JANVIER!$P$207,$E53)+COUNTIF(JANVIER!$P$217,$E53)+COUNTIF(JANVIER!$P$227,$E53)+COUNTIF(JANVIER!$P$237,$E53)+COUNTIF(JANVIER!$P$247,$E53)+COUNTIF(JANVIER!$P$257,$E53)+COUNTIF(JANVIER!$P$267,$E53)+COUNTIF(JANVIER!$P$277,$E53)+COUNTIF(JANVIER!$P$287,$E53)+COUNTIF(JANVIER!$P$297,$E53)+COUNTIF(JANVIER!$P$307,$E53)</f>
        <v>0</v>
      </c>
      <c r="BE53" s="140">
        <f>COUNTIF(JANVIER!Q$6,$E53)+COUNTIF(JANVIER!$P$16,$E53)+COUNTIF(JANVIER!$P$26,$E53)+COUNTIF(JANVIER!$P$37,$E53)+COUNTIF(JANVIER!$M$47,$E53)+COUNTIF(JANVIER!$P$57,$E53)+COUNTIF(JANVIER!$P$67,$E53)+COUNTIF(JANVIER!$P$77,$E53)+COUNTIF(JANVIER!$P$87,$E53)+COUNTIF(JANVIER!$P$97,$E53)+COUNTIF(JANVIER!$P$107,$E53)+COUNTIF(JANVIER!$P$117,$E53)+COUNTIF(JANVIER!$P$127,$E53)+COUNTIF(JANVIER!$P$137,$E53)+COUNTIF(JANVIER!$P$147,$E53)+COUNTIF(JANVIER!$P$157,$E53)+COUNTIF(JANVIER!$P$167,$E53)+COUNTIF(JANVIER!$P$177,$E53)+COUNTIF(JANVIER!$P$187,$E53)+COUNTIF(JANVIER!$P$197,$E53)+COUNTIF(JANVIER!$P$207,$E53)+COUNTIF(JANVIER!$P$217,$E53)+COUNTIF(JANVIER!$P$227,$E53)+COUNTIF(JANVIER!$P$237,$E53)+COUNTIF(JANVIER!$P$247,$E53)+COUNTIF(JANVIER!$P$257,$E53)+COUNTIF(JANVIER!$P$267,$E53)+COUNTIF(JANVIER!$P$277,$E53)+COUNTIF(JANVIER!$P$287,$E53)+COUNTIF(JANVIER!$P$297,$E53)+COUNTIF(JANVIER!$P$307,$E53)</f>
        <v>0</v>
      </c>
      <c r="BF53" s="55">
        <f>COUNTIF(JANVIER!$P$7,$E53)+COUNTIF(JANVIER!$P$17,$E53)+COUNTIF(JANVIER!$P$27,$E53)+COUNTIF(JANVIER!$P$38,$E53)+COUNTIF(JANVIER!$P$48,$E53)+COUNTIF(JANVIER!$P$58,$E53)+COUNTIF(JANVIER!$P$68,$E53)+COUNTIF(JANVIER!$P$78,$E53)+COUNTIF(JANVIER!$P$88,$E53)+COUNTIF(JANVIER!$P$98,$E53)+COUNTIF(JANVIER!$P$108,$E53)+COUNTIF(JANVIER!$P$118,$E53)+COUNTIF(JANVIER!$P$128,$E53)+COUNTIF(JANVIER!$P$138,$E53)+COUNTIF(JANVIER!$P$148,$E53)+COUNTIF(JANVIER!$P$158,$E53)+COUNTIF(JANVIER!$P$168,$E53)+COUNTIF(JANVIER!$P$178,$E53)+COUNTIF(JANVIER!$P$188,$E53)+COUNTIF(JANVIER!$P$198,$E53)+COUNTIF(JANVIER!$P$208,$E53)+COUNTIF(JANVIER!$P$218,$E53)+COUNTIF(JANVIER!$P$228,$E53)+COUNTIF(JANVIER!$P$238,$E53)+COUNTIF(JANVIER!$P$248,$E53)+COUNTIF(JANVIER!$P$258,$E53)+COUNTIF(JANVIER!$P$268,$E53)+COUNTIF(JANVIER!$P$278,$E53)+COUNTIF(JANVIER!$P$288,$E53)+COUNTIF(JANVIER!$P$298,$E53)+COUNTIF(JANVIER!$P$308,$E53)</f>
        <v>0</v>
      </c>
      <c r="BG53" s="140">
        <f>COUNTIF(JANVIER!$Q$7,$E53)+COUNTIF(JANVIER!$Q$17,$E53)+COUNTIF(JANVIER!$Q$27,$E53)+COUNTIF(JANVIER!$Q$38,$E53)+COUNTIF(JANVIER!$Q$48,$E53)+COUNTIF(JANVIER!$Q$58,$E53)+COUNTIF(JANVIER!$Q$68,$E53)+COUNTIF(JANVIER!$Q$78,$E53)+COUNTIF(JANVIER!$Q$88,$E53)+COUNTIF(JANVIER!$Q$98,$E53)+COUNTIF(JANVIER!$Q$108,$E53)+COUNTIF(JANVIER!$Q$118,$E53)+COUNTIF(JANVIER!$Q$128,$E53)+COUNTIF(JANVIER!$Q$138,$E53)+COUNTIF(JANVIER!$Q$148,$E53)+COUNTIF(JANVIER!$Q$158,$E53)+COUNTIF(JANVIER!$Q$168,$E53)+COUNTIF(JANVIER!$Q$178,$E53)+COUNTIF(JANVIER!$Q$188,$E53)+COUNTIF(JANVIER!$Q$198,$E53)+COUNTIF(JANVIER!$Q$208,$E53)+COUNTIF(JANVIER!$Q$218,$E53)+COUNTIF(JANVIER!$Q$228,$E53)+COUNTIF(JANVIER!$Q$238,$E53)+COUNTIF(JANVIER!$Q$248,$E53)+COUNTIF(JANVIER!$Q$258,$E53)+COUNTIF(JANVIER!$Q$268,$E53)+COUNTIF(JANVIER!$Q$278,$E53)+COUNTIF(JANVIER!$Q$288,$E53)+COUNTIF(JANVIER!$Q$298,$E53)+COUNTIF(JANVIER!$Q$308,$E53)</f>
        <v>0</v>
      </c>
      <c r="BH53" s="48">
        <f>COUNTIF(JANVIER!P$8,$E53)+COUNTIF(JANVIER!$P$18,$E53)+COUNTIF(JANVIER!$P$28,$E53)+COUNTIF(JANVIER!$P$39,$E53)+COUNTIF(JANVIER!$P$49,$E53)+COUNTIF(JANVIER!$P$59,$E53)+COUNTIF(JANVIER!$P$69,$E53)+COUNTIF(JANVIER!$P$79,$E53)+COUNTIF(JANVIER!$P$89,$E53)+COUNTIF(JANVIER!$P$99,$E53)+COUNTIF(JANVIER!$P$109,$E53)+COUNTIF(JANVIER!$P$119,$E53)+COUNTIF(JANVIER!$P$129,$E53)+COUNTIF(JANVIER!$P$139,$E53)+COUNTIF(JANVIER!$P$149,$E53)+COUNTIF(JANVIER!$P$159,$E53)+COUNTIF(JANVIER!$P$169,$E53)+COUNTIF(JANVIER!$P$179,$E53)+COUNTIF(JANVIER!$P$189,$E53)+COUNTIF(JANVIER!$P$199,$E53)+COUNTIF(JANVIER!$P$209,$E53)+COUNTIF(JANVIER!$P$219,$E53)+COUNTIF(JANVIER!$P$229,$E53)+COUNTIF(JANVIER!$P$239,$E53)+COUNTIF(JANVIER!$P$249,$E53)+COUNTIF(JANVIER!$P$259,$E53)+COUNTIF(JANVIER!$P$269,$E53)+COUNTIF(JANVIER!$P$279,$E53)+COUNTIF(JANVIER!$P$289,$E53)+COUNTIF(JANVIER!$P$299,$E53)+COUNTIF(JANVIER!$P$309,$E53)</f>
        <v>0</v>
      </c>
      <c r="BI53" s="151">
        <f>COUNTIF(JANVIER!Q$8,$E53)+COUNTIF(JANVIER!$Q$18,$E53)+COUNTIF(JANVIER!$Q$28,$E53)+COUNTIF(JANVIER!$Q$39,$E53)+COUNTIF(JANVIER!$Q$49,$E53)+COUNTIF(JANVIER!$Q$59,$E53)+COUNTIF(JANVIER!$Q$69,$E53)+COUNTIF(JANVIER!$Q$79,$E53)+COUNTIF(JANVIER!$Q$89,$E53)+COUNTIF(JANVIER!$Q$99,$E53)+COUNTIF(JANVIER!$Q$109,$E53)+COUNTIF(JANVIER!$Q$119,$E53)+COUNTIF(JANVIER!$Q$129,$E53)+COUNTIF(JANVIER!$Q$139,$E53)+COUNTIF(JANVIER!$Q$149,$E53)+COUNTIF(JANVIER!$Q$159,$E53)+COUNTIF(JANVIER!$Q$169,$E53)+COUNTIF(JANVIER!$Q$179,$E53)+COUNTIF(JANVIER!$Q$189,$E53)+COUNTIF(JANVIER!$Q$199,$E53)+COUNTIF(JANVIER!$Q$209,$E53)+COUNTIF(JANVIER!$Q$219,$E53)+COUNTIF(JANVIER!$Q$229,$E53)+COUNTIF(JANVIER!$Q$239,$E53)+COUNTIF(JANVIER!$Q$249,$E53)+COUNTIF(JANVIER!$Q$259,$E53)+COUNTIF(JANVIER!$Q$269,$E53)+COUNTIF(JANVIER!$Q$279,$E53)+COUNTIF(JANVIER!$Q$289,$E53)+COUNTIF(JANVIER!$Q$299,$E53)+COUNTIF(JANVIER!$Q$309,$E53)</f>
        <v>0</v>
      </c>
      <c r="BJ53" s="80"/>
      <c r="BK53" s="55">
        <f>COUNTIF(JANVIER!S$6,$E53)+COUNTIF(JANVIER!$S$16,$E53)+COUNTIF(JANVIER!$S$26,$E53)+COUNTIF(JANVIER!$S$37,$E53)+COUNTIF(JANVIER!$S$47,$E53)+COUNTIF(JANVIER!$S$57,$E53)+COUNTIF(JANVIER!$S$67,$E53)+COUNTIF(JANVIER!$S$77,$E53)+COUNTIF(JANVIER!$S$87,$E53)+COUNTIF(JANVIER!$S$97,$E53)+COUNTIF(JANVIER!$S$107,$E53)+COUNTIF(JANVIER!$S$117,$E53)+COUNTIF(JANVIER!$S$127,$E53)+COUNTIF(JANVIER!$S$137,$E53)+COUNTIF(JANVIER!$S$147,$E53)+COUNTIF(JANVIER!$S$157,$E53)+COUNTIF(JANVIER!$S$167,$E53)+COUNTIF(JANVIER!$S$177,$E53)+COUNTIF(JANVIER!$S$187,$E53)+COUNTIF(JANVIER!$S$197,$E53)+COUNTIF(JANVIER!$S$207,$E53)+COUNTIF(JANVIER!$S$217,$E53)+COUNTIF(JANVIER!$S$227,$E53)+COUNTIF(JANVIER!$S$237,$E53)+COUNTIF(JANVIER!$S$247,$E53)+COUNTIF(JANVIER!$S$257,$E53)+COUNTIF(JANVIER!$S$267,$E53)+COUNTIF(JANVIER!$S$277,$E53)+COUNTIF(JANVIER!$S$287,$E53)+COUNTIF(JANVIER!$S$297,$E53)+COUNTIF(JANVIER!$S$307,$E53)</f>
        <v>0</v>
      </c>
      <c r="BL53" s="140">
        <f>COUNTIF(JANVIER!T$6,$E56)+COUNTIF(JANVIER!$T$16,$E56)+COUNTIF(JANVIER!$T$26,$E56)+COUNTIF(JANVIER!$T$37,$E56)+COUNTIF(JANVIER!$T$47,$E56)+COUNTIF(JANVIER!$T$57,$E56)+COUNTIF(JANVIER!$T$67,$E56)+COUNTIF(JANVIER!$T$77,$E56)+COUNTIF(JANVIER!$T$87,$E56)+COUNTIF(JANVIER!$T$97,$E56)+COUNTIF(JANVIER!$T$107,$E56)+COUNTIF(JANVIER!$T$117,$E56)+COUNTIF(JANVIER!$T$127,$E56)+COUNTIF(JANVIER!$T$137,$E56)+COUNTIF(JANVIER!$T$147,$E56)+COUNTIF(JANVIER!$T$157,$E56)+COUNTIF(JANVIER!$T$167,$E56)+COUNTIF(JANVIER!$T$177,$E56)+COUNTIF(JANVIER!$T$187,$E56)+COUNTIF(JANVIER!$T$197,$E56)+COUNTIF(JANVIER!$T$207,$E56)+COUNTIF(JANVIER!$T$217,$E56)+COUNTIF(JANVIER!$T$227,$E56)+COUNTIF(JANVIER!$T$237,$E56)+COUNTIF(JANVIER!$T$247,$E56)+COUNTIF(JANVIER!$T$257,$E56)+COUNTIF(JANVIER!$T$267,$E56)+COUNTIF(JANVIER!$T$277,$E56)+COUNTIF(JANVIER!$T$287,$E56)+COUNTIF(JANVIER!$T$297,$E56)+COUNTIF(JANVIER!$T$307,$E56)</f>
        <v>0</v>
      </c>
      <c r="BM53" s="55">
        <f>COUNTIF(JANVIER!$S$7,$E53)+COUNTIF(JANVIER!$S$17,$E53)+COUNTIF(JANVIER!$S$27,$E53)+COUNTIF(JANVIER!$S$38,$E53)+COUNTIF(JANVIER!$S$48,$E53)+COUNTIF(JANVIER!$S$58,$E53)+COUNTIF(JANVIER!$S$68,$E53)+COUNTIF(JANVIER!$S$78,$E53)+COUNTIF(JANVIER!$S$88,$E53)+COUNTIF(JANVIER!$S$98,$E53)+COUNTIF(JANVIER!$S$108,$E53)+COUNTIF(JANVIER!$S$118,$E53)+COUNTIF(JANVIER!$S$128,$E53)+COUNTIF(JANVIER!$S$138,$E53)+COUNTIF(JANVIER!$S$148,$E53)+COUNTIF(JANVIER!$S$158,$E53)+COUNTIF(JANVIER!$S$168,$E53)+COUNTIF(JANVIER!$S$178,$E53)+COUNTIF(JANVIER!$S$188,$E53)+COUNTIF(JANVIER!$S$198,$E53)+COUNTIF(JANVIER!$S$208,$E53)+COUNTIF(JANVIER!$S$218,$E53)+COUNTIF(JANVIER!$S$228,$E53)+COUNTIF(JANVIER!$S$238,$E53)+COUNTIF(JANVIER!$S$248,$E53)+COUNTIF(JANVIER!$S$258,$E53)+COUNTIF(JANVIER!$S$268,$E53)+COUNTIF(JANVIER!$S$278,$E53)+COUNTIF(JANVIER!$S$288,$E53)+COUNTIF(JANVIER!$S$298,$E53)+COUNTIF(JANVIER!$S$308,$E53)</f>
        <v>0</v>
      </c>
      <c r="BN53" s="140">
        <f>COUNTIF(JANVIER!$T$7,$E53)+COUNTIF(JANVIER!$T$17,$E53)+COUNTIF(JANVIER!$T$27,$E53)+COUNTIF(JANVIER!$T$38,$E53)+COUNTIF(JANVIER!$T$48,$E53)+COUNTIF(JANVIER!$T$58,$E53)+COUNTIF(JANVIER!$T$68,$E53)+COUNTIF(JANVIER!$T$78,$E53)+COUNTIF(JANVIER!$T$88,$E53)+COUNTIF(JANVIER!$T$98,$E53)+COUNTIF(JANVIER!$T$108,$E53)+COUNTIF(JANVIER!$T$118,$E53)+COUNTIF(JANVIER!$T$128,$E53)+COUNTIF(JANVIER!$T$138,$E53)+COUNTIF(JANVIER!$T$148,$E53)+COUNTIF(JANVIER!$T$158,$E53)+COUNTIF(JANVIER!$T$168,$E53)+COUNTIF(JANVIER!$T$178,$E53)+COUNTIF(JANVIER!$T$188,$E53)+COUNTIF(JANVIER!$T$198,$E53)+COUNTIF(JANVIER!$T$208,$E53)+COUNTIF(JANVIER!$T$218,$E53)+COUNTIF(JANVIER!$T$228,$E53)+COUNTIF(JANVIER!$T$238,$E53)+COUNTIF(JANVIER!$T$248,$E53)+COUNTIF(JANVIER!$T$258,$E53)+COUNTIF(JANVIER!$T$268,$E53)+COUNTIF(JANVIER!$T$278,$E53)+COUNTIF(JANVIER!$T$288,$E53)+COUNTIF(JANVIER!$T$298,$E53)+COUNTIF(JANVIER!$T$308,$E53)</f>
        <v>0</v>
      </c>
    </row>
    <row r="54" spans="5:66" x14ac:dyDescent="0.25">
      <c r="E54" s="162"/>
      <c r="F54" s="120"/>
      <c r="G54" s="55">
        <f>COUNTIF(JANVIER!$A$8,$E54)+COUNTIF(JANVIER!$A$18,$E54)+COUNTIF(JANVIER!$A$276,$E54)+COUNTIF(JANVIER!$A$39,$E54)+COUNTIF(JANVIER!$A$49,$E54)+COUNTIF(JANVIER!$A$59,$E54)+COUNTIF(JANVIER!$A$69,$E54)+COUNTIF(JANVIER!$A$79,$E54)+COUNTIF(JANVIER!$A$87,$E54)+COUNTIF(JANVIER!$A$99,$E54)+COUNTIF(JANVIER!$A$109,$E54)+COUNTIF(JANVIER!$A$119,$E54)+COUNTIF(JANVIER!$A$129,$E54)+COUNTIF(JANVIER!$A$139,$E54)+COUNTIF(JANVIER!$A$149,$E54)+COUNTIF(JANVIER!$A$159,$E54)+COUNTIF(JANVIER!$A$169,$E54)+COUNTIF(JANVIER!$A$179,$E54)+COUNTIF(JANVIER!$A$189,$E54)+COUNTIF(JANVIER!$A$199,$E54)+COUNTIF(JANVIER!$A$209,$E54)+COUNTIF(JANVIER!$A$219,$E54)+COUNTIF(JANVIER!$A$229,$E54)+COUNTIF(JANVIER!$A$239,$E54)+COUNTIF(JANVIER!$A$249,$E54)+COUNTIF(JANVIER!$A$259,$E54)+COUNTIF(JANVIER!$A$269,$E54)+COUNTIF(JANVIER!$A$279,$E54)+COUNTIF(JANVIER!$A$289,$E54)+COUNTIF(JANVIER!$A$299,$E54)+COUNTIF(JANVIER!$A$307:$D$309,$E54)</f>
        <v>0</v>
      </c>
      <c r="H54" s="55">
        <f>COUNTIF(JANVIER!$B$8,$E54)+COUNTIF(JANVIER!$B$18,$E54)+COUNTIF(JANVIER!$B$28,$E54)+COUNTIF(JANVIER!$B$39,$E54)+COUNTIF(JANVIER!$B$49,$E54)+COUNTIF(JANVIER!$B$59,$E54)+COUNTIF(JANVIER!$B$69,$E54)+COUNTIF(JANVIER!$B$79,$E54)+COUNTIF(JANVIER!$B$89,$E54)+COUNTIF(JANVIER!$B$99,$E54)+COUNTIF(JANVIER!$B$109,$E54)+COUNTIF(JANVIER!$B$119,$E54)+COUNTIF(JANVIER!$B$129,$E54)+COUNTIF(JANVIER!$B$139,$E54)+COUNTIF(JANVIER!$B$149,$E54)+COUNTIF(JANVIER!$B$159,$E54)+COUNTIF(JANVIER!$B$169,$E54)+COUNTIF(JANVIER!$B$179,$E54)+COUNTIF(JANVIER!$B$189,$E54)+COUNTIF(JANVIER!$B$199,$E54)+COUNTIF(JANVIER!$B$209,$E54)+COUNTIF(JANVIER!$B$219,$E54)+COUNTIF(JANVIER!$B$229,$E54)+COUNTIF(JANVIER!$B$239,$E54)+COUNTIF(JANVIER!$B$249,$E54)+COUNTIF(JANVIER!$B$259,$E54)+COUNTIF(JANVIER!$B$269,$E54)+COUNTIF(JANVIER!$B$279,$E54)+COUNTIF(JANVIER!$B$289,$E54)+COUNTIF(JANVIER!$B$299,$E54)+COUNTIF(JANVIER!$B$309,$E54)</f>
        <v>0</v>
      </c>
      <c r="I54" s="1">
        <f t="shared" si="0"/>
        <v>0</v>
      </c>
      <c r="J54" s="1">
        <f t="shared" si="1"/>
        <v>0</v>
      </c>
      <c r="K54" s="1">
        <f t="shared" si="2"/>
        <v>0</v>
      </c>
      <c r="L54" s="120"/>
      <c r="M54" s="55">
        <f>COUNTIF(JANVIER!$D$6,$E54)+COUNTIF(JANVIER!$D$16,$E54)+COUNTIF(JANVIER!$D$26,$E54)+COUNTIF(JANVIER!$D$37,$E54)+COUNTIF(JANVIER!$D$47,$E54)+COUNTIF(JANVIER!$D$57,$E54)+COUNTIF(JANVIER!$D$67,$E54)+COUNTIF(JANVIER!$D$77,$E54)+COUNTIF(JANVIER!$D$87,$E54)+COUNTIF(JANVIER!$D$97,$E54)+COUNTIF(JANVIER!$D$107,$E54)+COUNTIF(JANVIER!$D$117,$E54)+COUNTIF(JANVIER!$D$127,$E54)+COUNTIF(JANVIER!$D$137,$E54)+COUNTIF(JANVIER!$D$147,$E54)+COUNTIF(JANVIER!$D$157,$E54)+COUNTIF(JANVIER!$D$167,$E54)+COUNTIF(JANVIER!$D$177,$E54)+COUNTIF(JANVIER!$D$187,$E54)+COUNTIF(JANVIER!$D$197,$E54)+COUNTIF(JANVIER!$D$207,$E54)+COUNTIF(JANVIER!$D$217,$E54)+COUNTIF(JANVIER!$D$227,$E54)+COUNTIF(JANVIER!$D$237,$E54)+COUNTIF(JANVIER!$D$247,$E54)+COUNTIF(JANVIER!$D$257,$E54)+COUNTIF(JANVIER!$D$267,$E54)+COUNTIF(JANVIER!$D$277,$E54)+COUNTIF(JANVIER!$D$287,$E54)+COUNTIF(JANVIER!$D$297,$E54)+COUNTIF(JANVIER!$D$307:D355,$E54)</f>
        <v>0</v>
      </c>
      <c r="N54" s="140">
        <f>COUNTIF(JANVIER!$E$6,$E54)+COUNTIF(JANVIER!$E$16,$E54)+COUNTIF(JANVIER!$E$26,$E54)+COUNTIF(JANVIER!$E$37,$E54)+COUNTIF(JANVIER!$E$47,$E54)+COUNTIF(JANVIER!$E$57,$E54)+COUNTIF(JANVIER!$E$67,$E54)+COUNTIF(JANVIER!$E$77,$E54)+COUNTIF(JANVIER!$E$87,$E54)+COUNTIF(JANVIER!$E$97,$E54)+COUNTIF(JANVIER!$E$107,$E54)+COUNTIF(JANVIER!$E$117,$E54)+COUNTIF(JANVIER!$E$127,$E54)+COUNTIF(JANVIER!$E$137,$E54)+COUNTIF(JANVIER!$E$147,$E54)+COUNTIF(JANVIER!$E$157,$E54)+COUNTIF(JANVIER!$E$167,$E54)+COUNTIF(JANVIER!$E$177,$E54)+COUNTIF(JANVIER!$E$187,$E54)+COUNTIF(JANVIER!$E$197,$E54)+COUNTIF(JANVIER!$E$207,$E54)+COUNTIF(JANVIER!$E$217,$E54)+COUNTIF(JANVIER!$E$227,$E54)+COUNTIF(JANVIER!$E$237,$E54)+COUNTIF(JANVIER!$E$247,$E54)+COUNTIF(JANVIER!$E$257,$E54)+COUNTIF(JANVIER!$E$267,$E54)+COUNTIF(JANVIER!$E$277,$E54)+COUNTIF(JANVIER!$E$287,$E54)+COUNTIF(JANVIER!$E$297,$E54)+COUNTIF(JANVIER!$E$307:E355,$E54)</f>
        <v>0</v>
      </c>
      <c r="O54" s="55">
        <f>COUNTIF(JANVIER!$D$7,$E54)+COUNTIF(JANVIER!$D$17,$E54)+COUNTIF(JANVIER!$D$27,$E54)+COUNTIF(JANVIER!$D$38,$E54)+COUNTIF(JANVIER!$D$48,$E54)+COUNTIF(JANVIER!$D$58,$E54)+COUNTIF(JANVIER!$D$68,$E54)+COUNTIF(JANVIER!$D$78,$E54)+COUNTIF(JANVIER!$D$88,$E54)+COUNTIF(JANVIER!$D$98,$E54)+COUNTIF(JANVIER!$D$108,$E54)+COUNTIF(JANVIER!$D$118,$E54)+COUNTIF(JANVIER!$D$128,$E54)+COUNTIF(JANVIER!$D$138,$E54)+COUNTIF(JANVIER!$D$148,$E54)+COUNTIF(JANVIER!$D$158,$E54)+COUNTIF(JANVIER!$D$168,$E54)+COUNTIF(JANVIER!$D$178,$E54)+COUNTIF(JANVIER!$D$188,$E54)+COUNTIF(JANVIER!$D$198,$E54)+COUNTIF(JANVIER!$D$208,$E54)+COUNTIF(JANVIER!$D$218,$E54)+COUNTIF(JANVIER!$D$228,$E54)+COUNTIF(JANVIER!$D$238,$E54)+COUNTIF(JANVIER!$D$248,$E54)+COUNTIF(JANVIER!$D$258,$E54)+COUNTIF(JANVIER!$D$268,$E54)+COUNTIF(JANVIER!$D$278,$E54)+COUNTIF(JANVIER!$D$288,$E54)+COUNTIF(JANVIER!$D$298,$E54)+COUNTIF(JANVIER!$D$308:F355,$E54)</f>
        <v>0</v>
      </c>
      <c r="P54" s="140">
        <f>COUNTIF(JANVIER!$E$7,$E54)+COUNTIF(JANVIER!$E$17,$E54)+COUNTIF(JANVIER!$E$27,$E54)+COUNTIF(JANVIER!$E$38,$E54)+COUNTIF(JANVIER!$E$48,$E54)+COUNTIF(JANVIER!$E$58,$E54)+COUNTIF(JANVIER!$E$68,$E54)+COUNTIF(JANVIER!$E$78,$E54)+COUNTIF(JANVIER!$E$88,$E54)+COUNTIF(JANVIER!$E$98,$E54)+COUNTIF(JANVIER!$E$108,$E54)+COUNTIF(JANVIER!$E$118,$E54)+COUNTIF(JANVIER!$E$128,$E54)+COUNTIF(JANVIER!$E$138,$E54)+COUNTIF(JANVIER!$E$148,$E54)+COUNTIF(JANVIER!$E$158,$E54)+COUNTIF(JANVIER!$E$168,$E54)+COUNTIF(JANVIER!$E$178,$E54)+COUNTIF(JANVIER!$E$188,$E54)+COUNTIF(JANVIER!$E$198,$E54)+COUNTIF(JANVIER!$E$208,$E54)+COUNTIF(JANVIER!$E$218,$E54)+COUNTIF(JANVIER!$E$228,$E54)+COUNTIF(JANVIER!$E$238,$E54)+COUNTIF(JANVIER!$E$248,$E54)+COUNTIF(JANVIER!$E$258,$E54)+COUNTIF(JANVIER!$E$268,$E54)+COUNTIF(JANVIER!$E$278,$E54)+COUNTIF(JANVIER!$E$288,$E54)+COUNTIF(JANVIER!$E$298,$E54)+COUNTIF(JANVIER!$E$308:G355,$E54)</f>
        <v>0</v>
      </c>
      <c r="Q54" s="48">
        <f>COUNTIF(JANVIER!$D$8,$E54)+COUNTIF(JANVIER!$D$18,$E54)+COUNTIF(JANVIER!$D$28,$E54)+COUNTIF(JANVIER!$D$39,$E54)+COUNTIF(JANVIER!$D$49,$E54)+COUNTIF(JANVIER!$D$59,$E54)+COUNTIF(JANVIER!$D$69,$E54)+COUNTIF(JANVIER!$D$79,$E54)+COUNTIF(JANVIER!$D$89,$E54)+COUNTIF(JANVIER!$D$99,$E54)+COUNTIF(JANVIER!$D$109,$E54)+COUNTIF(JANVIER!$D$119,$E54)+COUNTIF(JANVIER!$D$129,$E54)+COUNTIF(JANVIER!$D$139,$E54)+COUNTIF(JANVIER!$D$149,$E54)+COUNTIF(JANVIER!$D$159,$E54)+COUNTIF(JANVIER!$D$169,$E54)+COUNTIF(JANVIER!$D$179,$E54)+COUNTIF(JANVIER!$D$189,$E54)+COUNTIF(JANVIER!$D$199,$E54)+COUNTIF(JANVIER!$D$209,$E54)+COUNTIF(JANVIER!$D$219,$E54)+COUNTIF(JANVIER!$D$229,$E54)+COUNTIF(JANVIER!$D$239,$E54)+COUNTIF(JANVIER!$D$249,$E54)+COUNTIF(JANVIER!$D$259,$E54)+COUNTIF(JANVIER!$D$269,$E54)+COUNTIF(JANVIER!$D$279,$E54)+COUNTIF(JANVIER!$D$289,$E54)+COUNTIF(JANVIER!$D$299,$E54)+COUNTIF(JANVIER!$D$309:H355,$E54)</f>
        <v>0</v>
      </c>
      <c r="R54" s="151">
        <f>COUNTIF(JANVIER!$E$8,$E54)+COUNTIF(JANVIER!$E$18,$E54)+COUNTIF(JANVIER!$E$28,$E54)+COUNTIF(JANVIER!$E$39,$E54)+COUNTIF(JANVIER!$E$49,$E54)+COUNTIF(JANVIER!$E$59,$E54)+COUNTIF(JANVIER!$E$69,$E54)+COUNTIF(JANVIER!$E$79,$E54)+COUNTIF(JANVIER!$E$89,$E54)+COUNTIF(JANVIER!$E$99,$E54)+COUNTIF(JANVIER!$E$109,$E54)+COUNTIF(JANVIER!$E$119,$E54)+COUNTIF(JANVIER!$E$129,$E54)+COUNTIF(JANVIER!$E$139,$E54)+COUNTIF(JANVIER!$E$149,$E54)+COUNTIF(JANVIER!$E$159,$E54)+COUNTIF(JANVIER!$E$169,$E54)+COUNTIF(JANVIER!$E$179,$E54)+COUNTIF(JANVIER!$E$189,$E54)+COUNTIF(JANVIER!$E$199,$E54)+COUNTIF(JANVIER!$E$209,$E54)+COUNTIF(JANVIER!$E$219,$E54)+COUNTIF(JANVIER!$E$229,$E54)+COUNTIF(JANVIER!$E$239,$E54)+COUNTIF(JANVIER!$E$249,$E54)+COUNTIF(JANVIER!$E$259,$E54)+COUNTIF(JANVIER!$E$269,$E54)+COUNTIF(JANVIER!$E$279,$E54)+COUNTIF(JANVIER!$E$289,$E54)+COUNTIF(JANVIER!$E$299,$E54)+COUNTIF(JANVIER!$E$309,$E54)</f>
        <v>0</v>
      </c>
      <c r="S54" s="48">
        <f t="shared" si="3"/>
        <v>0</v>
      </c>
      <c r="T54" s="136">
        <f t="shared" si="3"/>
        <v>0</v>
      </c>
      <c r="U54" s="49">
        <f t="shared" si="4"/>
        <v>0</v>
      </c>
      <c r="V54" s="80"/>
      <c r="W54" s="55">
        <f>COUNTIF(JANVIER!$G$6,$E54)+COUNTIF(JANVIER!$G$16,$E54)+COUNTIF(JANVIER!$G$26,$E54)+COUNTIF(JANVIER!$G$37,$E54)+COUNTIF(JANVIER!$G$47,$E54)+COUNTIF(JANVIER!$G$57,$E54)+COUNTIF(JANVIER!$G$67,$E54)+COUNTIF(JANVIER!$G$77,$E54)+COUNTIF(JANVIER!$G$87,$E54)+COUNTIF(JANVIER!$G$97,$E54)+COUNTIF(JANVIER!$G$107,$E54)+COUNTIF(JANVIER!$G$117,$E54)+COUNTIF(JANVIER!$G$127,$E54)+COUNTIF(JANVIER!$G$137,$E54)+COUNTIF(JANVIER!$G$147,$E54)+COUNTIF(JANVIER!$G$157,$E54)+COUNTIF(JANVIER!$G$167,$E54)+COUNTIF(JANVIER!$G$177,$E54)+COUNTIF(JANVIER!$G$187,$E54)+COUNTIF(JANVIER!$G$197,$E54)+COUNTIF(JANVIER!$G$207,$E54)+COUNTIF(JANVIER!$G$217,$E54)+COUNTIF(JANVIER!$G$227,$E54)+COUNTIF(JANVIER!$G$237,$E54)+COUNTIF(JANVIER!$G$247,$E54)+COUNTIF(JANVIER!$G$257,$E54)+COUNTIF(JANVIER!$G$267,$E54)+COUNTIF(JANVIER!$G$277,$E54)+COUNTIF(JANVIER!$G$287,$E54)+COUNTIF(JANVIER!$G$297,$E54)+COUNTIF(JANVIER!$G$307:N355,$E54)</f>
        <v>0</v>
      </c>
      <c r="X54" s="140">
        <f>COUNTIF(JANVIER!$H$6,$E54)+COUNTIF(JANVIER!$H$16,$E54)+COUNTIF(JANVIER!$H$26,$E54)+COUNTIF(JANVIER!$H$37,$E54)+COUNTIF(JANVIER!$H$47,$E54)+COUNTIF(JANVIER!$H$57,$E54)+COUNTIF(JANVIER!$H$67,$E54)+COUNTIF(JANVIER!$H$77,$E54)+COUNTIF(JANVIER!$H$87,$E54)+COUNTIF(JANVIER!$H$97,$E54)+COUNTIF(JANVIER!$H$107,$E54)+COUNTIF(JANVIER!$H$117,$E54)+COUNTIF(JANVIER!$H$127,$E54)+COUNTIF(JANVIER!$H$137,$E54)+COUNTIF(JANVIER!$H$147,$E54)+COUNTIF(JANVIER!$H$157,$E54)+COUNTIF(JANVIER!$H$167,$E54)+COUNTIF(JANVIER!$H$177,$E54)+COUNTIF(JANVIER!$H$187,$E54)+COUNTIF(JANVIER!$H$197,$E54)+COUNTIF(JANVIER!$H$207,$E54)+COUNTIF(JANVIER!$H$217,$E54)+COUNTIF(JANVIER!$H$227,$E54)+COUNTIF(JANVIER!$H$237,$E54)+COUNTIF(JANVIER!$H$247,$E54)+COUNTIF(JANVIER!$H$257,$E54)+COUNTIF(JANVIER!$H$267,$E54)+COUNTIF(JANVIER!$H$277,$E54)+COUNTIF(JANVIER!$H$287,$E54)+COUNTIF(JANVIER!$H$297,$E54)+COUNTIF(JANVIER!$H$307:O355,$E54)</f>
        <v>0</v>
      </c>
      <c r="Y54" s="55">
        <f>COUNTIF(JANVIER!$G$7,$E54)+COUNTIF(JANVIER!$G$17,$E54)+COUNTIF(JANVIER!$G$27,$E54)+COUNTIF(JANVIER!$G$38,$E54)+COUNTIF(JANVIER!$G$48,$E54)+COUNTIF(JANVIER!$G$58,$E54)+COUNTIF(JANVIER!$G$68,$E54)+COUNTIF(JANVIER!$G$78,$E54)+COUNTIF(JANVIER!$G$88,$E54)+COUNTIF(JANVIER!$G$98,$E54)+COUNTIF(JANVIER!$G$108,$E54)+COUNTIF(JANVIER!$G$118,$E54)+COUNTIF(JANVIER!$G$128,$E54)+COUNTIF(JANVIER!$G$138,$E54)+COUNTIF(JANVIER!$G$148,$E54)+COUNTIF(JANVIER!$G$158,$E54)+COUNTIF(JANVIER!$G$168,$E54)+COUNTIF(JANVIER!$G$178,$E54)+COUNTIF(JANVIER!$G$188,$E54)+COUNTIF(JANVIER!$G$198,$E54)+COUNTIF(JANVIER!$G$208,$E54)+COUNTIF(JANVIER!$G$218,$E54)+COUNTIF(JANVIER!$G$228,$E54)+COUNTIF(JANVIER!$G$238,$E54)+COUNTIF(JANVIER!$G$248,$E54)+COUNTIF(JANVIER!$G$258,$E54)+COUNTIF(JANVIER!$G$268,$E54)+COUNTIF(JANVIER!$G$278,$E54)+COUNTIF(JANVIER!$G$288,$E54)+COUNTIF(JANVIER!$G$298,$E54)+COUNTIF(JANVIER!$G$308:P355,$E54)</f>
        <v>0</v>
      </c>
      <c r="Z54" s="140">
        <f>COUNTIF(JANVIER!$H$7,$E54)+COUNTIF(JANVIER!$H$17,$E54)+COUNTIF(JANVIER!$H$27,$E54)+COUNTIF(JANVIER!$H$38,$E54)+COUNTIF(JANVIER!$H$48,$E54)+COUNTIF(JANVIER!$H$58,$E54)+COUNTIF(JANVIER!$H$68,$E54)+COUNTIF(JANVIER!$H$78,$E54)+COUNTIF(JANVIER!$H$88,$E54)+COUNTIF(JANVIER!$H$98,$E54)+COUNTIF(JANVIER!$H$108,$E54)+COUNTIF(JANVIER!$H$118,$E54)+COUNTIF(JANVIER!$H$128,$E54)+COUNTIF(JANVIER!$H$138,$E54)+COUNTIF(JANVIER!$H$148,$E54)+COUNTIF(JANVIER!$H$158,$E54)+COUNTIF(JANVIER!$H$168,$E54)+COUNTIF(JANVIER!$H$178,$E54)+COUNTIF(JANVIER!$H$188,$E54)+COUNTIF(JANVIER!$H$198,$E54)+COUNTIF(JANVIER!$H$208,$E54)+COUNTIF(JANVIER!$H$218,$E54)+COUNTIF(JANVIER!$H$228,$E54)+COUNTIF(JANVIER!$H$238,$E54)+COUNTIF(JANVIER!$H$248,$E54)+COUNTIF(JANVIER!$H$258,$E54)+COUNTIF(JANVIER!$H$268,$E54)+COUNTIF(JANVIER!$H$278,$E54)+COUNTIF(JANVIER!$H$288,$E54)+COUNTIF(JANVIER!$H$298,$E54)+COUNTIF(JANVIER!$H$308:P355,$E54)</f>
        <v>0</v>
      </c>
      <c r="AA54" s="55">
        <f>COUNTIF(JANVIER!$G$8,$E54)+COUNTIF(JANVIER!$G$18,$E54)+COUNTIF(JANVIER!$G$28,$E54)+COUNTIF(JANVIER!$G$39,$E54)+COUNTIF(JANVIER!$G$49,$E54)+COUNTIF(JANVIER!$G$59,$E54)+COUNTIF(JANVIER!$G$69,$E54)+COUNTIF(JANVIER!$G$79,$E54)+COUNTIF(JANVIER!$G$89,$E54)+COUNTIF(JANVIER!$G$99,$E54)+COUNTIF(JANVIER!$G$109,$E54)+COUNTIF(JANVIER!$G$119,$E54)+COUNTIF(JANVIER!$G$129,$E54)+COUNTIF(JANVIER!$G$139,$E54)+COUNTIF(JANVIER!$G$149,$E54)+COUNTIF(JANVIER!$G$159,$E54)+COUNTIF(JANVIER!$G$169,$E54)+COUNTIF(JANVIER!$G$179,$E54)+COUNTIF(JANVIER!$G$189,$E54)+COUNTIF(JANVIER!$G$199,$E54)+COUNTIF(JANVIER!$G$209,$E54)+COUNTIF(JANVIER!$G$219,$E54)+COUNTIF(JANVIER!$G$229,$E54)+COUNTIF(JANVIER!$G$239,$E54)+COUNTIF(JANVIER!$G$249,$E54)+COUNTIF(JANVIER!$G$259,$E54)+COUNTIF(JANVIER!$G$269,$E54)+COUNTIF(JANVIER!$G$279,$E54)+COUNTIF(JANVIER!$G$289,$E54)+COUNTIF(JANVIER!$G$299,$E54)+COUNTIF(JANVIER!$G$309:R355,$E54)</f>
        <v>0</v>
      </c>
      <c r="AB54" s="140">
        <f>COUNTIF(JANVIER!$H$8,$E54)+COUNTIF(JANVIER!$H$18,$E54)+COUNTIF(JANVIER!$H$28,$E54)+COUNTIF(JANVIER!$H$39,$E54)+COUNTIF(JANVIER!$H$49,$E54)+COUNTIF(JANVIER!$H$59,$E54)+COUNTIF(JANVIER!$H$69,$E54)+COUNTIF(JANVIER!$H$79,$E54)+COUNTIF(JANVIER!$H$89,$E54)+COUNTIF(JANVIER!$H$99,$E54)+COUNTIF(JANVIER!$H$109,$E54)+COUNTIF(JANVIER!$H$119,$E54)+COUNTIF(JANVIER!$H$129,$E54)+COUNTIF(JANVIER!$H$139,$E54)+COUNTIF(JANVIER!$H$149,$E54)+COUNTIF(JANVIER!$H$159,$E54)+COUNTIF(JANVIER!$H$169,$E54)+COUNTIF(JANVIER!$H$179,$E54)+COUNTIF(JANVIER!$H$189,$E54)+COUNTIF(JANVIER!$H$199,$E54)+COUNTIF(JANVIER!$H$209,$E54)+COUNTIF(JANVIER!$H$219,$E54)+COUNTIF(JANVIER!$H$229,$E54)+COUNTIF(JANVIER!$H$239,$E54)+COUNTIF(JANVIER!$H$249,$E54)+COUNTIF(JANVIER!$H$259,$E54)+COUNTIF(JANVIER!$H$269,$E54)+COUNTIF(JANVIER!$H$279,$E54)+COUNTIF(JANVIER!$H$289,$E54)+COUNTIF(JANVIER!$H$299,$E54)+COUNTIF(JANVIER!$H$309,$E54)</f>
        <v>0</v>
      </c>
      <c r="AC54" s="48">
        <f t="shared" si="5"/>
        <v>0</v>
      </c>
      <c r="AD54" s="136">
        <f t="shared" si="6"/>
        <v>0</v>
      </c>
      <c r="AE54" s="49">
        <f t="shared" si="7"/>
        <v>0</v>
      </c>
      <c r="AF54" s="80"/>
      <c r="AG54" s="55">
        <f>COUNTIF(JANVIER!J$6,$E54)+COUNTIF(JANVIER!$J$16,$E54)+COUNTIF(JANVIER!$J$26,$E54)+COUNTIF(JANVIER!$J$37,$E54)+COUNTIF(JANVIER!$J$47,$E54)+COUNTIF(JANVIER!$J$57,$E54)+COUNTIF(JANVIER!$J$67,$E54)+COUNTIF(JANVIER!$J$77,$E54)+COUNTIF(JANVIER!$J$87,$E54)+COUNTIF(JANVIER!$J$97,$E54)+COUNTIF(JANVIER!$J$107,$E54)+COUNTIF(JANVIER!$J$117,$E54)+COUNTIF(JANVIER!$J$127,$E54)+COUNTIF(JANVIER!$J$137,$E54)+COUNTIF(JANVIER!$J$147,$E54)+COUNTIF(JANVIER!$J$157,$E54)+COUNTIF(JANVIER!$J$167,$E54)+COUNTIF(JANVIER!$J$177,$E54)+COUNTIF(JANVIER!$J$187,$E54)+COUNTIF(JANVIER!$J$197,$E54)+COUNTIF(JANVIER!$J$207,$E54)+COUNTIF(JANVIER!$J$217,$E54)+COUNTIF(JANVIER!$J$227,$E54)+COUNTIF(JANVIER!$J$237,$E54)+COUNTIF(JANVIER!$J$247,$E54)+COUNTIF(JANVIER!$J$257,$E54)+COUNTIF(JANVIER!$J$267,$E54)+COUNTIF(JANVIER!$J$277,$E54)+COUNTIF(JANVIER!$J$287,$E54)+COUNTIF(JANVIER!$J$297,$E54)+COUNTIF(JANVIER!$J$307,$E54)</f>
        <v>0</v>
      </c>
      <c r="AH54" s="140">
        <f>COUNTIF(JANVIER!K$6,$E54)+COUNTIF(JANVIER!$K$16,$E54)+COUNTIF(JANVIER!$K$26,$E54)+COUNTIF(JANVIER!$K$37,$E54)+COUNTIF(JANVIER!$K$47,$E54)+COUNTIF(JANVIER!$K$57,$E54)+COUNTIF(JANVIER!$K$67,$E54)+COUNTIF(JANVIER!$K$77,$E54)+COUNTIF(JANVIER!$K$87,$E54)+COUNTIF(JANVIER!$K$97,$E54)+COUNTIF(JANVIER!$K$107,$E54)+COUNTIF(JANVIER!$K$117,$E54)+COUNTIF(JANVIER!$K$127,$E54)+COUNTIF(JANVIER!$K$137,$E54)+COUNTIF(JANVIER!$K$147,$E54)+COUNTIF(JANVIER!$K$157,$E54)+COUNTIF(JANVIER!$K$167,$E54)+COUNTIF(JANVIER!$K$177,$E54)+COUNTIF(JANVIER!$K$187,$E54)+COUNTIF(JANVIER!$K$197,$E54)+COUNTIF(JANVIER!$K$207,$E54)+COUNTIF(JANVIER!$K$217,$E54)+COUNTIF(JANVIER!$K$227,$E54)+COUNTIF(JANVIER!$K$237,$E54)+COUNTIF(JANVIER!$K$247,$E54)+COUNTIF(JANVIER!$K$257,$E54)+COUNTIF(JANVIER!$K$267,$E54)+COUNTIF(JANVIER!$K$277,$E54)+COUNTIF(JANVIER!$K$287,$E54)+COUNTIF(JANVIER!$K$297,$E54)+COUNTIF(JANVIER!$K$307,$E54)</f>
        <v>0</v>
      </c>
      <c r="AI54" s="55">
        <f>COUNTIF(JANVIER!$J$7,$E54)+COUNTIF(JANVIER!$J$17,$E54)+COUNTIF(JANVIER!$J$27,$E54)+COUNTIF(JANVIER!$J$38,$E54)+COUNTIF(JANVIER!$J$48,$E54)+COUNTIF(JANVIER!$J$58,$E54)+COUNTIF(JANVIER!$J$68,$E54)+COUNTIF(JANVIER!$J$78,$E54)+COUNTIF(JANVIER!$J$88,$E54)+COUNTIF(JANVIER!$J$98,$E54)+COUNTIF(JANVIER!$J$108,$E54)+COUNTIF(JANVIER!$J$118,$E54)+COUNTIF(JANVIER!$J$128,$E54)+COUNTIF(JANVIER!$J$138,$E54)+COUNTIF(JANVIER!$J$148,$E54)+COUNTIF(JANVIER!$J$158,$E54)+COUNTIF(JANVIER!$J$168,$E54)+COUNTIF(JANVIER!$J$178,$E54)+COUNTIF(JANVIER!$J$188,$E54)+COUNTIF(JANVIER!$J$198,$E54)+COUNTIF(JANVIER!$J$208,$E54)+COUNTIF(JANVIER!$J$218,$E54)+COUNTIF(JANVIER!$J$228,$E54)+COUNTIF(JANVIER!$J$238,$E54)+COUNTIF(JANVIER!$J$248,$E54)+COUNTIF(JANVIER!$J$258,$E54)+COUNTIF(JANVIER!$J$268,$E54)+COUNTIF(JANVIER!$J$278,$E54)+COUNTIF(JANVIER!$J$288,$E54)+COUNTIF(JANVIER!$J$298,$E54)+COUNTIF(JANVIER!$J$308,$E54)</f>
        <v>0</v>
      </c>
      <c r="AJ54" s="140">
        <f>COUNTIF(JANVIER!$K$7,$E54)+COUNTIF(JANVIER!$K$17,$E54)+COUNTIF(JANVIER!$K$27,$E54)+COUNTIF(JANVIER!$K$38,$E54)+COUNTIF(JANVIER!$K$48,$E54)+COUNTIF(JANVIER!$K$58,$E54)+COUNTIF(JANVIER!$K$68,$E54)+COUNTIF(JANVIER!$K$78,$E54)+COUNTIF(JANVIER!$K$88,$E54)+COUNTIF(JANVIER!$K$98,$E54)+COUNTIF(JANVIER!$K$108,$E54)+COUNTIF(JANVIER!$K$118,$E54)+COUNTIF(JANVIER!$K$128,$E54)+COUNTIF(JANVIER!$K$138,$E54)+COUNTIF(JANVIER!$K$148,$E54)+COUNTIF(JANVIER!$K$158,$E54)+COUNTIF(JANVIER!$K$168,$E54)+COUNTIF(JANVIER!$K$178,$E54)+COUNTIF(JANVIER!$K$188,$E54)+COUNTIF(JANVIER!$K$198,$E54)+COUNTIF(JANVIER!$K$208,$E54)+COUNTIF(JANVIER!$K$218,$E54)+COUNTIF(JANVIER!$K$228,$E54)+COUNTIF(JANVIER!$K$238,$E54)+COUNTIF(JANVIER!$K$248,$E54)+COUNTIF(JANVIER!$K$258,$E54)+COUNTIF(JANVIER!$K$268,$E54)+COUNTIF(JANVIER!$K$278,$E54)+COUNTIF(JANVIER!$K$288,$E54)+COUNTIF(JANVIER!$K$298,$E54)+COUNTIF(JANVIER!$K$308,$E54)</f>
        <v>0</v>
      </c>
      <c r="AK54" s="55">
        <f>COUNTIF(JANVIER!J$8,$E54)+COUNTIF(JANVIER!$J$18,$E54)+COUNTIF(JANVIER!$J$28,$E54)+COUNTIF(JANVIER!$J$39,$E54)+COUNTIF(JANVIER!$J$49,$E54)+COUNTIF(JANVIER!$J$59,$E54)+COUNTIF(JANVIER!$J$69,$E54)+COUNTIF(JANVIER!$J$79,$E54)+COUNTIF(JANVIER!$J$89,$E54)+COUNTIF(JANVIER!$J$99,$E54)+COUNTIF(JANVIER!$J$109,$E54)+COUNTIF(JANVIER!$J$119,$E54)+COUNTIF(JANVIER!$J$129,$E54)+COUNTIF(JANVIER!$J$139,$E54)+COUNTIF(JANVIER!$J$149,$E54)+COUNTIF(JANVIER!$J$159,$E54)+COUNTIF(JANVIER!$J$169,$E54)+COUNTIF(JANVIER!$J$179,$E54)+COUNTIF(JANVIER!$J$189,$E54)+COUNTIF(JANVIER!$J$199,$E54)+COUNTIF(JANVIER!$J$209,$E54)+COUNTIF(JANVIER!$J$219,$E54)+COUNTIF(JANVIER!$J$229,$E54)+COUNTIF(JANVIER!$J$239,$E54)+COUNTIF(JANVIER!$J$249,$E54)+COUNTIF(JANVIER!$J$259,$E54)+COUNTIF(JANVIER!$J$269,$E54)+COUNTIF(JANVIER!$J$279,$E54)+COUNTIF(JANVIER!$J$289,$E54)+COUNTIF(JANVIER!$J$299,$E54)+COUNTIF(JANVIER!$J$309,$E54)</f>
        <v>0</v>
      </c>
      <c r="AL54" s="140">
        <f>COUNTIF(JANVIER!K$8,$E54)+COUNTIF(JANVIER!$K$18,$E54)+COUNTIF(JANVIER!$K$28,$E54)+COUNTIF(JANVIER!$K$39,$E54)+COUNTIF(JANVIER!$K$49,$E54)+COUNTIF(JANVIER!$K$59,$E54)+COUNTIF(JANVIER!$K$69,$E54)+COUNTIF(JANVIER!$K$79,$E54)+COUNTIF(JANVIER!$K$89,$E54)+COUNTIF(JANVIER!$K$99,$E54)+COUNTIF(JANVIER!$K$109,$E54)+COUNTIF(JANVIER!$K$119,$E54)+COUNTIF(JANVIER!$K$129,$E54)+COUNTIF(JANVIER!$K$139,$E54)+COUNTIF(JANVIER!$K$149,$E54)+COUNTIF(JANVIER!$K$159,$E54)+COUNTIF(JANVIER!$K$169,$E54)+COUNTIF(JANVIER!$K$179,$E54)+COUNTIF(JANVIER!$K$189,$E54)+COUNTIF(JANVIER!$K$199,$E54)+COUNTIF(JANVIER!$K$209,$E54)+COUNTIF(JANVIER!$K$219,$E54)+COUNTIF(JANVIER!$K$229,$E54)+COUNTIF(JANVIER!$K$239,$E54)+COUNTIF(JANVIER!$K$249,$E54)+COUNTIF(JANVIER!$K$259,$E54)+COUNTIF(JANVIER!$K$269,$E54)+COUNTIF(JANVIER!$K$279,$E54)+COUNTIF(JANVIER!$K$289,$E54)+COUNTIF(JANVIER!$K$299,$E54)+COUNTIF(JANVIER!$K$309,$E54)</f>
        <v>0</v>
      </c>
      <c r="AM54" s="55">
        <f>COUNTIF(JANVIER!J$9,$E54)+COUNTIF(JANVIER!$J$19,$E54)+COUNTIF(JANVIER!$J$29,$E54)+COUNTIF(JANVIER!$J$40,$E54)+COUNTIF(JANVIER!$J$50,$E54)+COUNTIF(JANVIER!$J$60,$E54)+COUNTIF(JANVIER!$J$70,$E54)+COUNTIF(JANVIER!$J$80,$E54)+COUNTIF(JANVIER!$J$90,$E54)+COUNTIF(JANVIER!$J$100,$E54)+COUNTIF(JANVIER!$J$110,$E54)+COUNTIF(JANVIER!$J$120,$E54)+COUNTIF(JANVIER!$J$130,$E54)+COUNTIF(JANVIER!$J$140,$E54)+COUNTIF(JANVIER!$J$150,$E54)+COUNTIF(JANVIER!$J$160,$E54)+COUNTIF(JANVIER!$J$170,$E54)+COUNTIF(JANVIER!$J$180,$E54)+COUNTIF(JANVIER!$J$190,$E54)+COUNTIF(JANVIER!$J$200,$E54)+COUNTIF(JANVIER!$J$210,$E54)+COUNTIF(JANVIER!$J$220,$E54)+COUNTIF(JANVIER!$J$230,$E54)+COUNTIF(JANVIER!$J$240,$E54)+COUNTIF(JANVIER!$J$250,$E54)+COUNTIF(JANVIER!$J$260,$E54)+COUNTIF(JANVIER!$J$270,$E54)+COUNTIF(JANVIER!$J$280,$E54)+COUNTIF(JANVIER!$J$290,$E54)+COUNTIF(JANVIER!$J$300,$E54)+COUNTIF(JANVIER!$J$310,$E54)</f>
        <v>0</v>
      </c>
      <c r="AN54" s="140">
        <f>COUNTIF(JANVIER!K$9,$E54)+COUNTIF(JANVIER!$K$19,$E54)+COUNTIF(JANVIER!$K$29,$E54)+COUNTIF(JANVIER!$K$40,$E54)+COUNTIF(JANVIER!$K$50,$E54)+COUNTIF(JANVIER!$K$60,$E54)+COUNTIF(JANVIER!$K$70,$E54)+COUNTIF(JANVIER!$K$80,$E54)+COUNTIF(JANVIER!$K$90,$E54)+COUNTIF(JANVIER!$K$100,$E54)+COUNTIF(JANVIER!$K$110,$E54)+COUNTIF(JANVIER!$K$120,$E54)+COUNTIF(JANVIER!$K$130,$E54)+COUNTIF(JANVIER!$K$140,$E54)+COUNTIF(JANVIER!$K$150,$E54)+COUNTIF(JANVIER!$K$160,$E54)+COUNTIF(JANVIER!$K$170,$E54)+COUNTIF(JANVIER!$K$180,$E54)+COUNTIF(JANVIER!$K$190,$E54)+COUNTIF(JANVIER!$K$200,$E54)+COUNTIF(JANVIER!$K$210,$E54)+COUNTIF(JANVIER!$K$220,$E54)+COUNTIF(JANVIER!$K$230,$E54)+COUNTIF(JANVIER!$K$240,$E54)+COUNTIF(JANVIER!$K$250,$E54)+COUNTIF(JANVIER!$K$260,$E54)+COUNTIF(JANVIER!$K$270,$E54)+COUNTIF(JANVIER!$K$280,$E54)+COUNTIF(JANVIER!$K$290,$E54)+COUNTIF(JANVIER!$K$300,$E54)+COUNTIF(JANVIER!$K$310,$E54)</f>
        <v>0</v>
      </c>
      <c r="AO54" s="55">
        <f>COUNTIF(JANVIER!J$10,$E54)+COUNTIF(JANVIER!$J$20,$E54)+COUNTIF(JANVIER!$J$30,$E54)+COUNTIF(JANVIER!$J$41,$E54)+COUNTIF(JANVIER!$J$51,$E54)+COUNTIF(JANVIER!$J$61,$E54)+COUNTIF(JANVIER!$J$71,$E54)+COUNTIF(JANVIER!$J$81,$E54)+COUNTIF(JANVIER!$J$91,$E54)+COUNTIF(JANVIER!$J$101,$E54)+COUNTIF(JANVIER!$J$111,$E54)+COUNTIF(JANVIER!$J$121,$E54)+COUNTIF(JANVIER!$J$131,$E54)+COUNTIF(JANVIER!$J$141,$E54)+COUNTIF(JANVIER!$J$151,$E54)+COUNTIF(JANVIER!$J$161,$E54)+COUNTIF(JANVIER!$J$171,$E54)+COUNTIF(JANVIER!$J$181,$E54)+COUNTIF(JANVIER!$J$191,$E54)+COUNTIF(JANVIER!$J$201,$E54)+COUNTIF(JANVIER!$J$211,$E54)+COUNTIF(JANVIER!$J$221,$E54)+COUNTIF(JANVIER!$J$231,$E54)+COUNTIF(JANVIER!$J$241,$E54)+COUNTIF(JANVIER!$J$251,$E54)+COUNTIF(JANVIER!$J$261,$E54)+COUNTIF(JANVIER!$J$271,$E54)+COUNTIF(JANVIER!$J$281,$E54)+COUNTIF(JANVIER!$J$291,$E54)+COUNTIF(JANVIER!$J$301,$E54)+COUNTIF(JANVIER!$J$311,$E54)</f>
        <v>0</v>
      </c>
      <c r="AP54" s="140">
        <f>COUNTIF(JANVIER!K$10,$E54)+COUNTIF(JANVIER!$K$20,$E54)+COUNTIF(JANVIER!$K$30,$E54)+COUNTIF(JANVIER!$K$40,$E54)+COUNTIF(JANVIER!$K$50,$E54)+COUNTIF(JANVIER!$K$60,$E54)+COUNTIF(JANVIER!$K$70,$E54)+COUNTIF(JANVIER!$K$80,$E54)+COUNTIF(JANVIER!$K$90,$E54)+COUNTIF(JANVIER!$K$100,$E54)+COUNTIF(JANVIER!$K$110,$E54)+COUNTIF(JANVIER!$K$120,$E54)+COUNTIF(JANVIER!$K$130,$E54)+COUNTIF(JANVIER!$K$140,$E54)+COUNTIF(JANVIER!$K$150,$E54)+COUNTIF(JANVIER!$K$160,$E54)+COUNTIF(JANVIER!$K$170,$E54)+COUNTIF(JANVIER!$K$180,$E54)+COUNTIF(JANVIER!$K$190,$E54)+COUNTIF(JANVIER!$K$200,$E54)+COUNTIF(JANVIER!$K$210,$E54)+COUNTIF(JANVIER!$K$220,$E54)+COUNTIF(JANVIER!$K$230,$E54)+COUNTIF(JANVIER!$K$240,$E54)+COUNTIF(JANVIER!$K$250,$E54)+COUNTIF(JANVIER!$K$260,$E54)+COUNTIF(JANVIER!$K$270,$E54)+COUNTIF(JANVIER!$K$280,$E54)+COUNTIF(JANVIER!$K$290,$E54)+COUNTIF(JANVIER!$K$300,$E54)+COUNTIF(JANVIER!$K$310,$E54)</f>
        <v>0</v>
      </c>
      <c r="AQ54" s="55">
        <f>COUNTIF(JANVIER!J$11,$E54)+COUNTIF(JANVIER!$J$21,$E54)+COUNTIF(JANVIER!$J$31,$E54)+COUNTIF(JANVIER!$J$42,$E54)+COUNTIF(JANVIER!$J$52,$E54)+COUNTIF(JANVIER!$J$62,$E54)+COUNTIF(JANVIER!$J$72,$E54)+COUNTIF(JANVIER!$J$82,$E54)+COUNTIF(JANVIER!$J$92,$E54)+COUNTIF(JANVIER!$J$102,$E54)+COUNTIF(JANVIER!$J$112,$E54)+COUNTIF(JANVIER!$J$122,$E54)+COUNTIF(JANVIER!$J$132,$E54)+COUNTIF(JANVIER!$J$142,$E54)+COUNTIF(JANVIER!$J$152,$E54)+COUNTIF(JANVIER!$J$162,$E54)+COUNTIF(JANVIER!$J$172,$E54)+COUNTIF(JANVIER!$J$182,$E54)+COUNTIF(JANVIER!$J$192,$E54)+COUNTIF(JANVIER!$J$202,$E54)+COUNTIF(JANVIER!$J$212,$E54)+COUNTIF(JANVIER!$J$222,$E54)+COUNTIF(JANVIER!$J$232,$E54)+COUNTIF(JANVIER!$J$242,$E54)+COUNTIF(JANVIER!$J$252,$E54)+COUNTIF(JANVIER!$J$262,$E54)+COUNTIF(JANVIER!$J$272,$E54)+COUNTIF(JANVIER!$J$282,$E54)+COUNTIF(JANVIER!$J$292,$E54)+COUNTIF(JANVIER!$J$302,$E54)+COUNTIF(JANVIER!$J$312,$E54)</f>
        <v>0</v>
      </c>
      <c r="AR54" s="140">
        <f>COUNTIF(JANVIER!K$11,$E54)+COUNTIF(JANVIER!$K$21,$E54)+COUNTIF(JANVIER!$K$32,$E54)+COUNTIF(JANVIER!$K$42,$E54)+COUNTIF(JANVIER!$K$52,$E54)+COUNTIF(JANVIER!$K$62,$E54)+COUNTIF(JANVIER!$K$72,$E54)+COUNTIF(JANVIER!$K$82,$E54)+COUNTIF(JANVIER!$K$92,$E54)+COUNTIF(JANVIER!$K$102,$E54)+COUNTIF(JANVIER!$K$112,$E54)+COUNTIF(JANVIER!$K$122,$E54)+COUNTIF(JANVIER!$K$132,$E54)+COUNTIF(JANVIER!$K$142,$E54)+COUNTIF(JANVIER!$K$152,$E54)+COUNTIF(JANVIER!$K$162,$E54)+COUNTIF(JANVIER!$K$172,$E54)+COUNTIF(JANVIER!$K$182,$E54)+COUNTIF(JANVIER!$K$192,$E54)+COUNTIF(JANVIER!$K$202,$E54)+COUNTIF(JANVIER!$K$212,$E54)+COUNTIF(JANVIER!$K$222,$E54)+COUNTIF(JANVIER!$K$232,$E54)+COUNTIF(JANVIER!$K$242,$E54)+COUNTIF(JANVIER!$K$252,$E54)+COUNTIF(JANVIER!$K$262,$E54)+COUNTIF(JANVIER!$K$272,$E54)+COUNTIF(JANVIER!$K$282,$E54)+COUNTIF(JANVIER!$K$292,$E54)+COUNTIF(JANVIER!$K$302,$E54)+COUNTIF(JANVIER!$K$312,$E54)</f>
        <v>0</v>
      </c>
      <c r="AS54" s="158">
        <f t="shared" si="8"/>
        <v>0</v>
      </c>
      <c r="AT54" s="80"/>
      <c r="AU54" s="2">
        <f>COUNTIF(JANVIER!M$6,$E54)+COUNTIF(JANVIER!$M$16,$E54)+COUNTIF(JANVIER!$M$26,$E54)+COUNTIF(JANVIER!$M$37,$E54)+COUNTIF(JANVIER!$M$47,$E54)+COUNTIF(JANVIER!$M$57,$E54)+COUNTIF(JANVIER!$M$67,$E54)+COUNTIF(JANVIER!$M$77,$E54)+COUNTIF(JANVIER!$M$87,$E54)+COUNTIF(JANVIER!$M$97,$E54)+COUNTIF(JANVIER!$M$107,$E54)+COUNTIF(JANVIER!$M$117,$E54)+COUNTIF(JANVIER!$M$127,$E54)+COUNTIF(JANVIER!$M$137,$E54)+COUNTIF(JANVIER!$M$147,$E54)+COUNTIF(JANVIER!$M$157,$E54)+COUNTIF(JANVIER!$M$167,$E54)+COUNTIF(JANVIER!$M$177,$E54)+COUNTIF(JANVIER!$M$187,$E54)+COUNTIF(JANVIER!$M$197,$E54)+COUNTIF(JANVIER!$M$207,$E54)+COUNTIF(JANVIER!$M$217,$E54)+COUNTIF(JANVIER!$M$227,$E54)+COUNTIF(JANVIER!$M$237,$E54)+COUNTIF(JANVIER!$M$247,$E54)+COUNTIF(JANVIER!$M$257,$E54)+COUNTIF(JANVIER!$M$267,$E54)+COUNTIF(JANVIER!$M$277,$E54)+COUNTIF(JANVIER!$M$287,$E54)+COUNTIF(JANVIER!$M$297,$E54)+COUNTIF(JANVIER!$M$307,$E54)</f>
        <v>0</v>
      </c>
      <c r="AV54" s="138">
        <f>COUNTIF(JANVIER!N$6,$E54)+COUNTIF(JANVIER!$N$16,$E54)+COUNTIF(JANVIER!$N$26,$E54)+COUNTIF(JANVIER!$N$37,$E54)+COUNTIF(JANVIER!$N$47,$E54)+COUNTIF(JANVIER!$N$57,$E54)+COUNTIF(JANVIER!$N$67,$E54)+COUNTIF(JANVIER!$N$77,$E54)+COUNTIF(JANVIER!$N$87,$E54)+COUNTIF(JANVIER!$N$97,$E54)+COUNTIF(JANVIER!$N$107,$E54)+COUNTIF(JANVIER!$N$117,$E54)+COUNTIF(JANVIER!$N$127,$E54)+COUNTIF(JANVIER!$N$137,$E54)+COUNTIF(JANVIER!$N$147,$E54)+COUNTIF(JANVIER!$N$157,$E54)+COUNTIF(JANVIER!$N$167,$E54)+COUNTIF(JANVIER!$N$177,$E54)+COUNTIF(JANVIER!$N$187,$E54)+COUNTIF(JANVIER!$N$197,$E54)+COUNTIF(JANVIER!$N$207,$E54)+COUNTIF(JANVIER!$N$217,$E54)+COUNTIF(JANVIER!$N$227,$E54)+COUNTIF(JANVIER!$N$237,$E54)+COUNTIF(JANVIER!$N$247,$E54)+COUNTIF(JANVIER!$N$257,$E54)+COUNTIF(JANVIER!$N$267,$E54)+COUNTIF(JANVIER!$N$277,$E54)+COUNTIF(JANVIER!$N$287,$E54)+COUNTIF(JANVIER!$N$297,$E54)+COUNTIF(JANVIER!$N$307,$E54)</f>
        <v>0</v>
      </c>
      <c r="AW54" s="2">
        <f>COUNTIF(JANVIER!$M$7,$E54)+COUNTIF(JANVIER!$M$17,$E54)+COUNTIF(JANVIER!$M$27,$E54)+COUNTIF(JANVIER!$M$38,$E54)+COUNTIF(JANVIER!$M$48,$E54)+COUNTIF(JANVIER!$M$58,$E54)+COUNTIF(JANVIER!$M$68,$E54)+COUNTIF(JANVIER!$M$78,$E54)+COUNTIF(JANVIER!$M$88,$E54)+COUNTIF(JANVIER!$M$98,$E54)+COUNTIF(JANVIER!$M$108,$E54)+COUNTIF(JANVIER!$M$118,$E54)+COUNTIF(JANVIER!$M$128,$E54)+COUNTIF(JANVIER!$M$138,$E54)+COUNTIF(JANVIER!$M$148,$E54)+COUNTIF(JANVIER!$M$158,$E54)+COUNTIF(JANVIER!$M$168,$E54)+COUNTIF(JANVIER!$M$178,$E54)+COUNTIF(JANVIER!$M$188,$E54)+COUNTIF(JANVIER!$M$198,$E54)+COUNTIF(JANVIER!$M$208,$E54)+COUNTIF(JANVIER!$M$218,$E54)+COUNTIF(JANVIER!$M$228,$E54)+COUNTIF(JANVIER!$M$238,$E54)+COUNTIF(JANVIER!$M$248,$E54)+COUNTIF(JANVIER!$M$258,$E54)+COUNTIF(JANVIER!$M$268,$E54)+COUNTIF(JANVIER!$M$278,$E54)+COUNTIF(JANVIER!$M$288,$E54)+COUNTIF(JANVIER!$M$298,$E54)+COUNTIF(JANVIER!$M$308,$E54)</f>
        <v>0</v>
      </c>
      <c r="AX54" s="138">
        <f>COUNTIF(JANVIER!N$7,$E54)+COUNTIF(JANVIER!$N$17,$E54)+COUNTIF(JANVIER!$N$27,$E54)+COUNTIF(JANVIER!$N$38,$E54)+COUNTIF(JANVIER!$N$48,$E54)+COUNTIF(JANVIER!$N$58,$E54)+COUNTIF(JANVIER!$N$68,$E54)+COUNTIF(JANVIER!$N$78,$E54)+COUNTIF(JANVIER!$N$88,$E54)+COUNTIF(JANVIER!$N$98,$E54)+COUNTIF(JANVIER!$N$108,$E54)+COUNTIF(JANVIER!$N$118,$E54)+COUNTIF(JANVIER!$N$128,$E54)+COUNTIF(JANVIER!$N$138,$E54)+COUNTIF(JANVIER!$N$148,$E54)+COUNTIF(JANVIER!$N$158,$E54)+COUNTIF(JANVIER!$N$168,$E54)+COUNTIF(JANVIER!$N$178,$E54)+COUNTIF(JANVIER!$N$188,$E54)+COUNTIF(JANVIER!$N$198,$E54)+COUNTIF(JANVIER!$N$208,$E54)+COUNTIF(JANVIER!$N$218,$E54)+COUNTIF(JANVIER!$N$228,$E54)+COUNTIF(JANVIER!$N$238,$E54)+COUNTIF(JANVIER!$N$248,$E54)+COUNTIF(JANVIER!$N$258,$E54)+COUNTIF(JANVIER!$N$268,$E54)+COUNTIF(JANVIER!$N$278,$E54)+COUNTIF(JANVIER!$N$288,$E54)+COUNTIF(JANVIER!$N$298,$E54)+COUNTIF(JANVIER!$N$308,$E54)</f>
        <v>0</v>
      </c>
      <c r="AY54" s="98">
        <f>COUNTIF(JANVIER!M$8,$E54)+COUNTIF(JANVIER!$M$18,$E54)+COUNTIF(JANVIER!$M$28,$E54)+COUNTIF(JANVIER!$M$39,$E54)+COUNTIF(JANVIER!$M$49,$E54)+COUNTIF(JANVIER!$M$59,$E54)+COUNTIF(JANVIER!$M$69,$E54)+COUNTIF(JANVIER!$M$79,$E54)+COUNTIF(JANVIER!$M$89,$E54)+COUNTIF(JANVIER!$M$99,$E54)+COUNTIF(JANVIER!$M$109,$E54)+COUNTIF(JANVIER!$M$119,$E54)+COUNTIF(JANVIER!$M$129,$E54)+COUNTIF(JANVIER!$M$139,$E54)+COUNTIF(JANVIER!$M$149,$E54)+COUNTIF(JANVIER!$M$159,$E54)+COUNTIF(JANVIER!$M$169,$E54)+COUNTIF(JANVIER!$M$179,$E54)+COUNTIF(JANVIER!$M$189,$E54)+COUNTIF(JANVIER!$M$199,$E54)+COUNTIF(JANVIER!$M$209,$E54)+COUNTIF(JANVIER!$M$219,$E54)+COUNTIF(JANVIER!$M$229,$E54)+COUNTIF(JANVIER!$M$239,$E54)+COUNTIF(JANVIER!$M$249,$E54)+COUNTIF(JANVIER!$M$259,$E54)+COUNTIF(JANVIER!$M$269,$E54)+COUNTIF(JANVIER!$M$279,$E54)+COUNTIF(JANVIER!$M$289,$E54)+COUNTIF(JANVIER!$M$299,$E54)+COUNTIF(JANVIER!$M$309,$E54)</f>
        <v>0</v>
      </c>
      <c r="AZ54" s="136">
        <f>COUNTIF(JANVIER!N$8,$E54)+COUNTIF(JANVIER!$N$18,$E54)+COUNTIF(JANVIER!$N$28,$E54)+COUNTIF(JANVIER!$N$39,$E54)+COUNTIF(JANVIER!$N$49,$E54)+COUNTIF(JANVIER!$N$59,$E54)+COUNTIF(JANVIER!$N$69,$E54)+COUNTIF(JANVIER!$N$79,$E54)+COUNTIF(JANVIER!$N$89,$E54)+COUNTIF(JANVIER!$N$99,$E54)+COUNTIF(JANVIER!$N$109,$E54)+COUNTIF(JANVIER!$N$119,$E54)+COUNTIF(JANVIER!$N$129,$E54)+COUNTIF(JANVIER!$N$139,$E54)+COUNTIF(JANVIER!$N$149,$E54)+COUNTIF(JANVIER!$N$159,$E54)+COUNTIF(JANVIER!$N$169,$E54)+COUNTIF(JANVIER!$N$179,$E54)+COUNTIF(JANVIER!$N$189,$E54)+COUNTIF(JANVIER!$N$199,$E54)+COUNTIF(JANVIER!$N$209,$E54)+COUNTIF(JANVIER!$N$219,$E54)+COUNTIF(JANVIER!$N$229,$E54)+COUNTIF(JANVIER!$N$239,$E54)+COUNTIF(JANVIER!$N$249,$E54)+COUNTIF(JANVIER!$N$259,$E54)+COUNTIF(JANVIER!$N$269,$E54)+COUNTIF(JANVIER!$N$279,$E54)+COUNTIF(JANVIER!$N$289,$E54)+COUNTIF(JANVIER!$N$299,$E54)+COUNTIF(JANVIER!$N$309,$E54)</f>
        <v>0</v>
      </c>
      <c r="BA54" s="98">
        <f>COUNTIF(JANVIER!M$9,$E54)+COUNTIF(JANVIER!$M$19,$E54)+COUNTIF(JANVIER!$M$29,$E54)+COUNTIF(JANVIER!$M$40,$E54)+COUNTIF(JANVIER!$M$50,$E54)+COUNTIF(JANVIER!$M$60,$E54)+COUNTIF(JANVIER!$M$70,$E54)+COUNTIF(JANVIER!$M$80,$E54)+COUNTIF(JANVIER!$M$90,$E54)+COUNTIF(JANVIER!$M$100,$E54)+COUNTIF(JANVIER!$M$110,$E54)+COUNTIF(JANVIER!$M$120,$E54)+COUNTIF(JANVIER!$M$130,$E54)+COUNTIF(JANVIER!$M$140,$E54)+COUNTIF(JANVIER!$M$150,$E54)+COUNTIF(JANVIER!$M$160,$E54)+COUNTIF(JANVIER!$M$170,$E54)+COUNTIF(JANVIER!$M$180,$E54)+COUNTIF(JANVIER!$M$190,$E54)+COUNTIF(JANVIER!$M$200,$E54)+COUNTIF(JANVIER!$M$210,$E54)+COUNTIF(JANVIER!$M$220,$E54)+COUNTIF(JANVIER!$M$230,$E54)+COUNTIF(JANVIER!$M$240,$E54)+COUNTIF(JANVIER!$M$250,$E54)+COUNTIF(JANVIER!$M$260,$E54)+COUNTIF(JANVIER!$M$270,$E54)+COUNTIF(JANVIER!$M$280,$E54)+COUNTIF(JANVIER!$M$290,$E54)+COUNTIF(JANVIER!$M$300,$E54)+COUNTIF(JANVIER!$M$310,$E54)</f>
        <v>0</v>
      </c>
      <c r="BB54" s="136">
        <f>COUNTIF(JANVIER!N$9,$E54)+COUNTIF(JANVIER!$N$19,$E54)+COUNTIF(JANVIER!$N$29,$E54)+COUNTIF(JANVIER!$N$40,$E54)+COUNTIF(JANVIER!$N$50,$E54)+COUNTIF(JANVIER!$N$60,$E54)+COUNTIF(JANVIER!$N$70,$E54)+COUNTIF(JANVIER!$N$80,$E54)+COUNTIF(JANVIER!$N$90,$E54)+COUNTIF(JANVIER!$N$100,$E54)+COUNTIF(JANVIER!$N$110,$E54)+COUNTIF(JANVIER!$N$120,$E54)+COUNTIF(JANVIER!$N$130,$E54)+COUNTIF(JANVIER!$N$140,$E54)+COUNTIF(JANVIER!$N$150,$E54)+COUNTIF(JANVIER!$N$160,$E54)+COUNTIF(JANVIER!$N$170,$E54)+COUNTIF(JANVIER!$N$180,$E54)+COUNTIF(JANVIER!$N$190,$E54)+COUNTIF(JANVIER!$N$200,$E54)+COUNTIF(JANVIER!$N$210,$E54)+COUNTIF(JANVIER!$N$220,$E54)+COUNTIF(JANVIER!$N$230,$E54)+COUNTIF(JANVIER!$N$240,$E54)+COUNTIF(JANVIER!$N$250,$E54)+COUNTIF(JANVIER!$N$260,$E54)+COUNTIF(JANVIER!$N$270,$E54)+COUNTIF(JANVIER!$N$280,$E54)+COUNTIF(JANVIER!$N$290,$E54)+COUNTIF(JANVIER!$N$300,$E54)+COUNTIF(JANVIER!$N$310,$E54)</f>
        <v>0</v>
      </c>
      <c r="BC54" s="80"/>
      <c r="BD54" s="55">
        <f>COUNTIF(JANVIER!P$6,$E54)+COUNTIF(JANVIER!$P$16,$E54)+COUNTIF(JANVIER!$P$26,$E54)+COUNTIF(JANVIER!$P$37,$E54)+COUNTIF(JANVIER!$P$47,$E54)+COUNTIF(JANVIER!$P$57,$E54)+COUNTIF(JANVIER!$P$67,$E54)+COUNTIF(JANVIER!$P$77,$E54)+COUNTIF(JANVIER!$P$87,$E54)+COUNTIF(JANVIER!$P$97,$E54)+COUNTIF(JANVIER!$P$107,$E54)+COUNTIF(JANVIER!$P$117,$E54)+COUNTIF(JANVIER!$P$127,$E54)+COUNTIF(JANVIER!$P$137,$E54)+COUNTIF(JANVIER!$P$147,$E54)+COUNTIF(JANVIER!$P$157,$E54)+COUNTIF(JANVIER!$P$167,$E54)+COUNTIF(JANVIER!$P$177,$E54)+COUNTIF(JANVIER!$P$187,$E54)+COUNTIF(JANVIER!$P$197,$E54)+COUNTIF(JANVIER!$P$207,$E54)+COUNTIF(JANVIER!$P$217,$E54)+COUNTIF(JANVIER!$P$227,$E54)+COUNTIF(JANVIER!$P$237,$E54)+COUNTIF(JANVIER!$P$247,$E54)+COUNTIF(JANVIER!$P$257,$E54)+COUNTIF(JANVIER!$P$267,$E54)+COUNTIF(JANVIER!$P$277,$E54)+COUNTIF(JANVIER!$P$287,$E54)+COUNTIF(JANVIER!$P$297,$E54)+COUNTIF(JANVIER!$P$307,$E54)</f>
        <v>0</v>
      </c>
      <c r="BE54" s="140">
        <f>COUNTIF(JANVIER!Q$6,$E54)+COUNTIF(JANVIER!$P$16,$E54)+COUNTIF(JANVIER!$P$26,$E54)+COUNTIF(JANVIER!$P$37,$E54)+COUNTIF(JANVIER!$M$47,$E54)+COUNTIF(JANVIER!$P$57,$E54)+COUNTIF(JANVIER!$P$67,$E54)+COUNTIF(JANVIER!$P$77,$E54)+COUNTIF(JANVIER!$P$87,$E54)+COUNTIF(JANVIER!$P$97,$E54)+COUNTIF(JANVIER!$P$107,$E54)+COUNTIF(JANVIER!$P$117,$E54)+COUNTIF(JANVIER!$P$127,$E54)+COUNTIF(JANVIER!$P$137,$E54)+COUNTIF(JANVIER!$P$147,$E54)+COUNTIF(JANVIER!$P$157,$E54)+COUNTIF(JANVIER!$P$167,$E54)+COUNTIF(JANVIER!$P$177,$E54)+COUNTIF(JANVIER!$P$187,$E54)+COUNTIF(JANVIER!$P$197,$E54)+COUNTIF(JANVIER!$P$207,$E54)+COUNTIF(JANVIER!$P$217,$E54)+COUNTIF(JANVIER!$P$227,$E54)+COUNTIF(JANVIER!$P$237,$E54)+COUNTIF(JANVIER!$P$247,$E54)+COUNTIF(JANVIER!$P$257,$E54)+COUNTIF(JANVIER!$P$267,$E54)+COUNTIF(JANVIER!$P$277,$E54)+COUNTIF(JANVIER!$P$287,$E54)+COUNTIF(JANVIER!$P$297,$E54)+COUNTIF(JANVIER!$P$307,$E54)</f>
        <v>0</v>
      </c>
      <c r="BF54" s="55">
        <f>COUNTIF(JANVIER!$P$7,$E54)+COUNTIF(JANVIER!$P$17,$E54)+COUNTIF(JANVIER!$P$27,$E54)+COUNTIF(JANVIER!$P$38,$E54)+COUNTIF(JANVIER!$P$48,$E54)+COUNTIF(JANVIER!$P$58,$E54)+COUNTIF(JANVIER!$P$68,$E54)+COUNTIF(JANVIER!$P$78,$E54)+COUNTIF(JANVIER!$P$88,$E54)+COUNTIF(JANVIER!$P$98,$E54)+COUNTIF(JANVIER!$P$108,$E54)+COUNTIF(JANVIER!$P$118,$E54)+COUNTIF(JANVIER!$P$128,$E54)+COUNTIF(JANVIER!$P$138,$E54)+COUNTIF(JANVIER!$P$148,$E54)+COUNTIF(JANVIER!$P$158,$E54)+COUNTIF(JANVIER!$P$168,$E54)+COUNTIF(JANVIER!$P$178,$E54)+COUNTIF(JANVIER!$P$188,$E54)+COUNTIF(JANVIER!$P$198,$E54)+COUNTIF(JANVIER!$P$208,$E54)+COUNTIF(JANVIER!$P$218,$E54)+COUNTIF(JANVIER!$P$228,$E54)+COUNTIF(JANVIER!$P$238,$E54)+COUNTIF(JANVIER!$P$248,$E54)+COUNTIF(JANVIER!$P$258,$E54)+COUNTIF(JANVIER!$P$268,$E54)+COUNTIF(JANVIER!$P$278,$E54)+COUNTIF(JANVIER!$P$288,$E54)+COUNTIF(JANVIER!$P$298,$E54)+COUNTIF(JANVIER!$P$308,$E54)</f>
        <v>0</v>
      </c>
      <c r="BG54" s="140">
        <f>COUNTIF(JANVIER!$Q$7,$E54)+COUNTIF(JANVIER!$Q$17,$E54)+COUNTIF(JANVIER!$Q$27,$E54)+COUNTIF(JANVIER!$Q$38,$E54)+COUNTIF(JANVIER!$Q$48,$E54)+COUNTIF(JANVIER!$Q$58,$E54)+COUNTIF(JANVIER!$Q$68,$E54)+COUNTIF(JANVIER!$Q$78,$E54)+COUNTIF(JANVIER!$Q$88,$E54)+COUNTIF(JANVIER!$Q$98,$E54)+COUNTIF(JANVIER!$Q$108,$E54)+COUNTIF(JANVIER!$Q$118,$E54)+COUNTIF(JANVIER!$Q$128,$E54)+COUNTIF(JANVIER!$Q$138,$E54)+COUNTIF(JANVIER!$Q$148,$E54)+COUNTIF(JANVIER!$Q$158,$E54)+COUNTIF(JANVIER!$Q$168,$E54)+COUNTIF(JANVIER!$Q$178,$E54)+COUNTIF(JANVIER!$Q$188,$E54)+COUNTIF(JANVIER!$Q$198,$E54)+COUNTIF(JANVIER!$Q$208,$E54)+COUNTIF(JANVIER!$Q$218,$E54)+COUNTIF(JANVIER!$Q$228,$E54)+COUNTIF(JANVIER!$Q$238,$E54)+COUNTIF(JANVIER!$Q$248,$E54)+COUNTIF(JANVIER!$Q$258,$E54)+COUNTIF(JANVIER!$Q$268,$E54)+COUNTIF(JANVIER!$Q$278,$E54)+COUNTIF(JANVIER!$Q$288,$E54)+COUNTIF(JANVIER!$Q$298,$E54)+COUNTIF(JANVIER!$Q$308,$E54)</f>
        <v>0</v>
      </c>
      <c r="BH54" s="48">
        <f>COUNTIF(JANVIER!P$8,$E54)+COUNTIF(JANVIER!$P$18,$E54)+COUNTIF(JANVIER!$P$28,$E54)+COUNTIF(JANVIER!$P$39,$E54)+COUNTIF(JANVIER!$P$49,$E54)+COUNTIF(JANVIER!$P$59,$E54)+COUNTIF(JANVIER!$P$69,$E54)+COUNTIF(JANVIER!$P$79,$E54)+COUNTIF(JANVIER!$P$89,$E54)+COUNTIF(JANVIER!$P$99,$E54)+COUNTIF(JANVIER!$P$109,$E54)+COUNTIF(JANVIER!$P$119,$E54)+COUNTIF(JANVIER!$P$129,$E54)+COUNTIF(JANVIER!$P$139,$E54)+COUNTIF(JANVIER!$P$149,$E54)+COUNTIF(JANVIER!$P$159,$E54)+COUNTIF(JANVIER!$P$169,$E54)+COUNTIF(JANVIER!$P$179,$E54)+COUNTIF(JANVIER!$P$189,$E54)+COUNTIF(JANVIER!$P$199,$E54)+COUNTIF(JANVIER!$P$209,$E54)+COUNTIF(JANVIER!$P$219,$E54)+COUNTIF(JANVIER!$P$229,$E54)+COUNTIF(JANVIER!$P$239,$E54)+COUNTIF(JANVIER!$P$249,$E54)+COUNTIF(JANVIER!$P$259,$E54)+COUNTIF(JANVIER!$P$269,$E54)+COUNTIF(JANVIER!$P$279,$E54)+COUNTIF(JANVIER!$P$289,$E54)+COUNTIF(JANVIER!$P$299,$E54)+COUNTIF(JANVIER!$P$309,$E54)</f>
        <v>0</v>
      </c>
      <c r="BI54" s="151">
        <f>COUNTIF(JANVIER!Q$8,$E54)+COUNTIF(JANVIER!$Q$18,$E54)+COUNTIF(JANVIER!$Q$28,$E54)+COUNTIF(JANVIER!$Q$39,$E54)+COUNTIF(JANVIER!$Q$49,$E54)+COUNTIF(JANVIER!$Q$59,$E54)+COUNTIF(JANVIER!$Q$69,$E54)+COUNTIF(JANVIER!$Q$79,$E54)+COUNTIF(JANVIER!$Q$89,$E54)+COUNTIF(JANVIER!$Q$99,$E54)+COUNTIF(JANVIER!$Q$109,$E54)+COUNTIF(JANVIER!$Q$119,$E54)+COUNTIF(JANVIER!$Q$129,$E54)+COUNTIF(JANVIER!$Q$139,$E54)+COUNTIF(JANVIER!$Q$149,$E54)+COUNTIF(JANVIER!$Q$159,$E54)+COUNTIF(JANVIER!$Q$169,$E54)+COUNTIF(JANVIER!$Q$179,$E54)+COUNTIF(JANVIER!$Q$189,$E54)+COUNTIF(JANVIER!$Q$199,$E54)+COUNTIF(JANVIER!$Q$209,$E54)+COUNTIF(JANVIER!$Q$219,$E54)+COUNTIF(JANVIER!$Q$229,$E54)+COUNTIF(JANVIER!$Q$239,$E54)+COUNTIF(JANVIER!$Q$249,$E54)+COUNTIF(JANVIER!$Q$259,$E54)+COUNTIF(JANVIER!$Q$269,$E54)+COUNTIF(JANVIER!$Q$279,$E54)+COUNTIF(JANVIER!$Q$289,$E54)+COUNTIF(JANVIER!$Q$299,$E54)+COUNTIF(JANVIER!$Q$309,$E54)</f>
        <v>0</v>
      </c>
      <c r="BJ54" s="80"/>
      <c r="BK54" s="55">
        <f>COUNTIF(JANVIER!S$6,$E54)+COUNTIF(JANVIER!$S$16,$E54)+COUNTIF(JANVIER!$S$26,$E54)+COUNTIF(JANVIER!$S$37,$E54)+COUNTIF(JANVIER!$S$47,$E54)+COUNTIF(JANVIER!$S$57,$E54)+COUNTIF(JANVIER!$S$67,$E54)+COUNTIF(JANVIER!$S$77,$E54)+COUNTIF(JANVIER!$S$87,$E54)+COUNTIF(JANVIER!$S$97,$E54)+COUNTIF(JANVIER!$S$107,$E54)+COUNTIF(JANVIER!$S$117,$E54)+COUNTIF(JANVIER!$S$127,$E54)+COUNTIF(JANVIER!$S$137,$E54)+COUNTIF(JANVIER!$S$147,$E54)+COUNTIF(JANVIER!$S$157,$E54)+COUNTIF(JANVIER!$S$167,$E54)+COUNTIF(JANVIER!$S$177,$E54)+COUNTIF(JANVIER!$S$187,$E54)+COUNTIF(JANVIER!$S$197,$E54)+COUNTIF(JANVIER!$S$207,$E54)+COUNTIF(JANVIER!$S$217,$E54)+COUNTIF(JANVIER!$S$227,$E54)+COUNTIF(JANVIER!$S$237,$E54)+COUNTIF(JANVIER!$S$247,$E54)+COUNTIF(JANVIER!$S$257,$E54)+COUNTIF(JANVIER!$S$267,$E54)+COUNTIF(JANVIER!$S$277,$E54)+COUNTIF(JANVIER!$S$287,$E54)+COUNTIF(JANVIER!$S$297,$E54)+COUNTIF(JANVIER!$S$307,$E54)</f>
        <v>0</v>
      </c>
      <c r="BL54" s="140">
        <f>COUNTIF(JANVIER!T$6,$E57)+COUNTIF(JANVIER!$T$16,$E57)+COUNTIF(JANVIER!$T$26,$E57)+COUNTIF(JANVIER!$T$37,$E57)+COUNTIF(JANVIER!$T$47,$E57)+COUNTIF(JANVIER!$T$57,$E57)+COUNTIF(JANVIER!$T$67,$E57)+COUNTIF(JANVIER!$T$77,$E57)+COUNTIF(JANVIER!$T$87,$E57)+COUNTIF(JANVIER!$T$97,$E57)+COUNTIF(JANVIER!$T$107,$E57)+COUNTIF(JANVIER!$T$117,$E57)+COUNTIF(JANVIER!$T$127,$E57)+COUNTIF(JANVIER!$T$137,$E57)+COUNTIF(JANVIER!$T$147,$E57)+COUNTIF(JANVIER!$T$157,$E57)+COUNTIF(JANVIER!$T$167,$E57)+COUNTIF(JANVIER!$T$177,$E57)+COUNTIF(JANVIER!$T$187,$E57)+COUNTIF(JANVIER!$T$197,$E57)+COUNTIF(JANVIER!$T$207,$E57)+COUNTIF(JANVIER!$T$217,$E57)+COUNTIF(JANVIER!$T$227,$E57)+COUNTIF(JANVIER!$T$237,$E57)+COUNTIF(JANVIER!$T$247,$E57)+COUNTIF(JANVIER!$T$257,$E57)+COUNTIF(JANVIER!$T$267,$E57)+COUNTIF(JANVIER!$T$277,$E57)+COUNTIF(JANVIER!$T$287,$E57)+COUNTIF(JANVIER!$T$297,$E57)+COUNTIF(JANVIER!$T$307,$E57)</f>
        <v>0</v>
      </c>
      <c r="BM54" s="55">
        <f>COUNTIF(JANVIER!$S$7,$E54)+COUNTIF(JANVIER!$S$17,$E54)+COUNTIF(JANVIER!$S$27,$E54)+COUNTIF(JANVIER!$S$38,$E54)+COUNTIF(JANVIER!$S$48,$E54)+COUNTIF(JANVIER!$S$58,$E54)+COUNTIF(JANVIER!$S$68,$E54)+COUNTIF(JANVIER!$S$78,$E54)+COUNTIF(JANVIER!$S$88,$E54)+COUNTIF(JANVIER!$S$98,$E54)+COUNTIF(JANVIER!$S$108,$E54)+COUNTIF(JANVIER!$S$118,$E54)+COUNTIF(JANVIER!$S$128,$E54)+COUNTIF(JANVIER!$S$138,$E54)+COUNTIF(JANVIER!$S$148,$E54)+COUNTIF(JANVIER!$S$158,$E54)+COUNTIF(JANVIER!$S$168,$E54)+COUNTIF(JANVIER!$S$178,$E54)+COUNTIF(JANVIER!$S$188,$E54)+COUNTIF(JANVIER!$S$198,$E54)+COUNTIF(JANVIER!$S$208,$E54)+COUNTIF(JANVIER!$S$218,$E54)+COUNTIF(JANVIER!$S$228,$E54)+COUNTIF(JANVIER!$S$238,$E54)+COUNTIF(JANVIER!$S$248,$E54)+COUNTIF(JANVIER!$S$258,$E54)+COUNTIF(JANVIER!$S$268,$E54)+COUNTIF(JANVIER!$S$278,$E54)+COUNTIF(JANVIER!$S$288,$E54)+COUNTIF(JANVIER!$S$298,$E54)+COUNTIF(JANVIER!$S$308,$E54)</f>
        <v>0</v>
      </c>
      <c r="BN54" s="140">
        <f>COUNTIF(JANVIER!$T$7,$E54)+COUNTIF(JANVIER!$T$17,$E54)+COUNTIF(JANVIER!$T$27,$E54)+COUNTIF(JANVIER!$T$38,$E54)+COUNTIF(JANVIER!$T$48,$E54)+COUNTIF(JANVIER!$T$58,$E54)+COUNTIF(JANVIER!$T$68,$E54)+COUNTIF(JANVIER!$T$78,$E54)+COUNTIF(JANVIER!$T$88,$E54)+COUNTIF(JANVIER!$T$98,$E54)+COUNTIF(JANVIER!$T$108,$E54)+COUNTIF(JANVIER!$T$118,$E54)+COUNTIF(JANVIER!$T$128,$E54)+COUNTIF(JANVIER!$T$138,$E54)+COUNTIF(JANVIER!$T$148,$E54)+COUNTIF(JANVIER!$T$158,$E54)+COUNTIF(JANVIER!$T$168,$E54)+COUNTIF(JANVIER!$T$178,$E54)+COUNTIF(JANVIER!$T$188,$E54)+COUNTIF(JANVIER!$T$198,$E54)+COUNTIF(JANVIER!$T$208,$E54)+COUNTIF(JANVIER!$T$218,$E54)+COUNTIF(JANVIER!$T$228,$E54)+COUNTIF(JANVIER!$T$238,$E54)+COUNTIF(JANVIER!$T$248,$E54)+COUNTIF(JANVIER!$T$258,$E54)+COUNTIF(JANVIER!$T$268,$E54)+COUNTIF(JANVIER!$T$278,$E54)+COUNTIF(JANVIER!$T$288,$E54)+COUNTIF(JANVIER!$T$298,$E54)+COUNTIF(JANVIER!$T$308,$E54)</f>
        <v>0</v>
      </c>
    </row>
    <row r="55" spans="5:66" x14ac:dyDescent="0.25">
      <c r="E55" s="162"/>
      <c r="F55" s="120"/>
      <c r="G55" s="55">
        <f>COUNTIF(JANVIER!$A$8,$E55)+COUNTIF(JANVIER!$A$18,$E55)+COUNTIF(JANVIER!$A$276,$E55)+COUNTIF(JANVIER!$A$39,$E55)+COUNTIF(JANVIER!$A$49,$E55)+COUNTIF(JANVIER!$A$59,$E55)+COUNTIF(JANVIER!$A$69,$E55)+COUNTIF(JANVIER!$A$79,$E55)+COUNTIF(JANVIER!$A$87,$E55)+COUNTIF(JANVIER!$A$99,$E55)+COUNTIF(JANVIER!$A$109,$E55)+COUNTIF(JANVIER!$A$119,$E55)+COUNTIF(JANVIER!$A$129,$E55)+COUNTIF(JANVIER!$A$139,$E55)+COUNTIF(JANVIER!$A$149,$E55)+COUNTIF(JANVIER!$A$159,$E55)+COUNTIF(JANVIER!$A$169,$E55)+COUNTIF(JANVIER!$A$179,$E55)+COUNTIF(JANVIER!$A$189,$E55)+COUNTIF(JANVIER!$A$199,$E55)+COUNTIF(JANVIER!$A$209,$E55)+COUNTIF(JANVIER!$A$219,$E55)+COUNTIF(JANVIER!$A$229,$E55)+COUNTIF(JANVIER!$A$239,$E55)+COUNTIF(JANVIER!$A$249,$E55)+COUNTIF(JANVIER!$A$259,$E55)+COUNTIF(JANVIER!$A$269,$E55)+COUNTIF(JANVIER!$A$279,$E55)+COUNTIF(JANVIER!$A$289,$E55)+COUNTIF(JANVIER!$A$299,$E55)+COUNTIF(JANVIER!$A$307:$D$309,$E55)</f>
        <v>0</v>
      </c>
      <c r="H55" s="55">
        <f>COUNTIF(JANVIER!$B$8,$E55)+COUNTIF(JANVIER!$B$18,$E55)+COUNTIF(JANVIER!$B$28,$E55)+COUNTIF(JANVIER!$B$39,$E55)+COUNTIF(JANVIER!$B$49,$E55)+COUNTIF(JANVIER!$B$59,$E55)+COUNTIF(JANVIER!$B$69,$E55)+COUNTIF(JANVIER!$B$79,$E55)+COUNTIF(JANVIER!$B$89,$E55)+COUNTIF(JANVIER!$B$99,$E55)+COUNTIF(JANVIER!$B$109,$E55)+COUNTIF(JANVIER!$B$119,$E55)+COUNTIF(JANVIER!$B$129,$E55)+COUNTIF(JANVIER!$B$139,$E55)+COUNTIF(JANVIER!$B$149,$E55)+COUNTIF(JANVIER!$B$159,$E55)+COUNTIF(JANVIER!$B$169,$E55)+COUNTIF(JANVIER!$B$179,$E55)+COUNTIF(JANVIER!$B$189,$E55)+COUNTIF(JANVIER!$B$199,$E55)+COUNTIF(JANVIER!$B$209,$E55)+COUNTIF(JANVIER!$B$219,$E55)+COUNTIF(JANVIER!$B$229,$E55)+COUNTIF(JANVIER!$B$239,$E55)+COUNTIF(JANVIER!$B$249,$E55)+COUNTIF(JANVIER!$B$259,$E55)+COUNTIF(JANVIER!$B$269,$E55)+COUNTIF(JANVIER!$B$279,$E55)+COUNTIF(JANVIER!$B$289,$E55)+COUNTIF(JANVIER!$B$299,$E55)+COUNTIF(JANVIER!$B$309,$E55)</f>
        <v>0</v>
      </c>
      <c r="I55" s="1">
        <f t="shared" si="0"/>
        <v>0</v>
      </c>
      <c r="J55" s="1">
        <f t="shared" si="1"/>
        <v>0</v>
      </c>
      <c r="K55" s="1">
        <f t="shared" si="2"/>
        <v>0</v>
      </c>
      <c r="L55" s="120"/>
      <c r="M55" s="55">
        <f>COUNTIF(JANVIER!$D$6,$E55)+COUNTIF(JANVIER!$D$16,$E55)+COUNTIF(JANVIER!$D$26,$E55)+COUNTIF(JANVIER!$D$37,$E55)+COUNTIF(JANVIER!$D$47,$E55)+COUNTIF(JANVIER!$D$57,$E55)+COUNTIF(JANVIER!$D$67,$E55)+COUNTIF(JANVIER!$D$77,$E55)+COUNTIF(JANVIER!$D$87,$E55)+COUNTIF(JANVIER!$D$97,$E55)+COUNTIF(JANVIER!$D$107,$E55)+COUNTIF(JANVIER!$D$117,$E55)+COUNTIF(JANVIER!$D$127,$E55)+COUNTIF(JANVIER!$D$137,$E55)+COUNTIF(JANVIER!$D$147,$E55)+COUNTIF(JANVIER!$D$157,$E55)+COUNTIF(JANVIER!$D$167,$E55)+COUNTIF(JANVIER!$D$177,$E55)+COUNTIF(JANVIER!$D$187,$E55)+COUNTIF(JANVIER!$D$197,$E55)+COUNTIF(JANVIER!$D$207,$E55)+COUNTIF(JANVIER!$D$217,$E55)+COUNTIF(JANVIER!$D$227,$E55)+COUNTIF(JANVIER!$D$237,$E55)+COUNTIF(JANVIER!$D$247,$E55)+COUNTIF(JANVIER!$D$257,$E55)+COUNTIF(JANVIER!$D$267,$E55)+COUNTIF(JANVIER!$D$277,$E55)+COUNTIF(JANVIER!$D$287,$E55)+COUNTIF(JANVIER!$D$297,$E55)+COUNTIF(JANVIER!$D$307:D356,$E55)</f>
        <v>0</v>
      </c>
      <c r="N55" s="140">
        <f>COUNTIF(JANVIER!$E$6,$E55)+COUNTIF(JANVIER!$E$16,$E55)+COUNTIF(JANVIER!$E$26,$E55)+COUNTIF(JANVIER!$E$37,$E55)+COUNTIF(JANVIER!$E$47,$E55)+COUNTIF(JANVIER!$E$57,$E55)+COUNTIF(JANVIER!$E$67,$E55)+COUNTIF(JANVIER!$E$77,$E55)+COUNTIF(JANVIER!$E$87,$E55)+COUNTIF(JANVIER!$E$97,$E55)+COUNTIF(JANVIER!$E$107,$E55)+COUNTIF(JANVIER!$E$117,$E55)+COUNTIF(JANVIER!$E$127,$E55)+COUNTIF(JANVIER!$E$137,$E55)+COUNTIF(JANVIER!$E$147,$E55)+COUNTIF(JANVIER!$E$157,$E55)+COUNTIF(JANVIER!$E$167,$E55)+COUNTIF(JANVIER!$E$177,$E55)+COUNTIF(JANVIER!$E$187,$E55)+COUNTIF(JANVIER!$E$197,$E55)+COUNTIF(JANVIER!$E$207,$E55)+COUNTIF(JANVIER!$E$217,$E55)+COUNTIF(JANVIER!$E$227,$E55)+COUNTIF(JANVIER!$E$237,$E55)+COUNTIF(JANVIER!$E$247,$E55)+COUNTIF(JANVIER!$E$257,$E55)+COUNTIF(JANVIER!$E$267,$E55)+COUNTIF(JANVIER!$E$277,$E55)+COUNTIF(JANVIER!$E$287,$E55)+COUNTIF(JANVIER!$E$297,$E55)+COUNTIF(JANVIER!$E$307:E356,$E55)</f>
        <v>0</v>
      </c>
      <c r="O55" s="55">
        <f>COUNTIF(JANVIER!$D$7,$E55)+COUNTIF(JANVIER!$D$17,$E55)+COUNTIF(JANVIER!$D$27,$E55)+COUNTIF(JANVIER!$D$38,$E55)+COUNTIF(JANVIER!$D$48,$E55)+COUNTIF(JANVIER!$D$58,$E55)+COUNTIF(JANVIER!$D$68,$E55)+COUNTIF(JANVIER!$D$78,$E55)+COUNTIF(JANVIER!$D$88,$E55)+COUNTIF(JANVIER!$D$98,$E55)+COUNTIF(JANVIER!$D$108,$E55)+COUNTIF(JANVIER!$D$118,$E55)+COUNTIF(JANVIER!$D$128,$E55)+COUNTIF(JANVIER!$D$138,$E55)+COUNTIF(JANVIER!$D$148,$E55)+COUNTIF(JANVIER!$D$158,$E55)+COUNTIF(JANVIER!$D$168,$E55)+COUNTIF(JANVIER!$D$178,$E55)+COUNTIF(JANVIER!$D$188,$E55)+COUNTIF(JANVIER!$D$198,$E55)+COUNTIF(JANVIER!$D$208,$E55)+COUNTIF(JANVIER!$D$218,$E55)+COUNTIF(JANVIER!$D$228,$E55)+COUNTIF(JANVIER!$D$238,$E55)+COUNTIF(JANVIER!$D$248,$E55)+COUNTIF(JANVIER!$D$258,$E55)+COUNTIF(JANVIER!$D$268,$E55)+COUNTIF(JANVIER!$D$278,$E55)+COUNTIF(JANVIER!$D$288,$E55)+COUNTIF(JANVIER!$D$298,$E55)+COUNTIF(JANVIER!$D$308:F356,$E55)</f>
        <v>0</v>
      </c>
      <c r="P55" s="140">
        <f>COUNTIF(JANVIER!$E$7,$E55)+COUNTIF(JANVIER!$E$17,$E55)+COUNTIF(JANVIER!$E$27,$E55)+COUNTIF(JANVIER!$E$38,$E55)+COUNTIF(JANVIER!$E$48,$E55)+COUNTIF(JANVIER!$E$58,$E55)+COUNTIF(JANVIER!$E$68,$E55)+COUNTIF(JANVIER!$E$78,$E55)+COUNTIF(JANVIER!$E$88,$E55)+COUNTIF(JANVIER!$E$98,$E55)+COUNTIF(JANVIER!$E$108,$E55)+COUNTIF(JANVIER!$E$118,$E55)+COUNTIF(JANVIER!$E$128,$E55)+COUNTIF(JANVIER!$E$138,$E55)+COUNTIF(JANVIER!$E$148,$E55)+COUNTIF(JANVIER!$E$158,$E55)+COUNTIF(JANVIER!$E$168,$E55)+COUNTIF(JANVIER!$E$178,$E55)+COUNTIF(JANVIER!$E$188,$E55)+COUNTIF(JANVIER!$E$198,$E55)+COUNTIF(JANVIER!$E$208,$E55)+COUNTIF(JANVIER!$E$218,$E55)+COUNTIF(JANVIER!$E$228,$E55)+COUNTIF(JANVIER!$E$238,$E55)+COUNTIF(JANVIER!$E$248,$E55)+COUNTIF(JANVIER!$E$258,$E55)+COUNTIF(JANVIER!$E$268,$E55)+COUNTIF(JANVIER!$E$278,$E55)+COUNTIF(JANVIER!$E$288,$E55)+COUNTIF(JANVIER!$E$298,$E55)+COUNTIF(JANVIER!$E$308:G356,$E55)</f>
        <v>0</v>
      </c>
      <c r="Q55" s="48">
        <f>COUNTIF(JANVIER!$D$8,$E55)+COUNTIF(JANVIER!$D$18,$E55)+COUNTIF(JANVIER!$D$28,$E55)+COUNTIF(JANVIER!$D$39,$E55)+COUNTIF(JANVIER!$D$49,$E55)+COUNTIF(JANVIER!$D$59,$E55)+COUNTIF(JANVIER!$D$69,$E55)+COUNTIF(JANVIER!$D$79,$E55)+COUNTIF(JANVIER!$D$89,$E55)+COUNTIF(JANVIER!$D$99,$E55)+COUNTIF(JANVIER!$D$109,$E55)+COUNTIF(JANVIER!$D$119,$E55)+COUNTIF(JANVIER!$D$129,$E55)+COUNTIF(JANVIER!$D$139,$E55)+COUNTIF(JANVIER!$D$149,$E55)+COUNTIF(JANVIER!$D$159,$E55)+COUNTIF(JANVIER!$D$169,$E55)+COUNTIF(JANVIER!$D$179,$E55)+COUNTIF(JANVIER!$D$189,$E55)+COUNTIF(JANVIER!$D$199,$E55)+COUNTIF(JANVIER!$D$209,$E55)+COUNTIF(JANVIER!$D$219,$E55)+COUNTIF(JANVIER!$D$229,$E55)+COUNTIF(JANVIER!$D$239,$E55)+COUNTIF(JANVIER!$D$249,$E55)+COUNTIF(JANVIER!$D$259,$E55)+COUNTIF(JANVIER!$D$269,$E55)+COUNTIF(JANVIER!$D$279,$E55)+COUNTIF(JANVIER!$D$289,$E55)+COUNTIF(JANVIER!$D$299,$E55)+COUNTIF(JANVIER!$D$309:H356,$E55)</f>
        <v>0</v>
      </c>
      <c r="R55" s="151">
        <f>COUNTIF(JANVIER!$E$8,$E55)+COUNTIF(JANVIER!$E$18,$E55)+COUNTIF(JANVIER!$E$28,$E55)+COUNTIF(JANVIER!$E$39,$E55)+COUNTIF(JANVIER!$E$49,$E55)+COUNTIF(JANVIER!$E$59,$E55)+COUNTIF(JANVIER!$E$69,$E55)+COUNTIF(JANVIER!$E$79,$E55)+COUNTIF(JANVIER!$E$89,$E55)+COUNTIF(JANVIER!$E$99,$E55)+COUNTIF(JANVIER!$E$109,$E55)+COUNTIF(JANVIER!$E$119,$E55)+COUNTIF(JANVIER!$E$129,$E55)+COUNTIF(JANVIER!$E$139,$E55)+COUNTIF(JANVIER!$E$149,$E55)+COUNTIF(JANVIER!$E$159,$E55)+COUNTIF(JANVIER!$E$169,$E55)+COUNTIF(JANVIER!$E$179,$E55)+COUNTIF(JANVIER!$E$189,$E55)+COUNTIF(JANVIER!$E$199,$E55)+COUNTIF(JANVIER!$E$209,$E55)+COUNTIF(JANVIER!$E$219,$E55)+COUNTIF(JANVIER!$E$229,$E55)+COUNTIF(JANVIER!$E$239,$E55)+COUNTIF(JANVIER!$E$249,$E55)+COUNTIF(JANVIER!$E$259,$E55)+COUNTIF(JANVIER!$E$269,$E55)+COUNTIF(JANVIER!$E$279,$E55)+COUNTIF(JANVIER!$E$289,$E55)+COUNTIF(JANVIER!$E$299,$E55)+COUNTIF(JANVIER!$E$309,$E55)</f>
        <v>0</v>
      </c>
      <c r="S55" s="48">
        <f t="shared" si="3"/>
        <v>0</v>
      </c>
      <c r="T55" s="136">
        <f t="shared" si="3"/>
        <v>0</v>
      </c>
      <c r="U55" s="49">
        <f t="shared" si="4"/>
        <v>0</v>
      </c>
      <c r="V55" s="80"/>
      <c r="W55" s="55">
        <f>COUNTIF(JANVIER!$G$6,$E55)+COUNTIF(JANVIER!$G$16,$E55)+COUNTIF(JANVIER!$G$26,$E55)+COUNTIF(JANVIER!$G$37,$E55)+COUNTIF(JANVIER!$G$47,$E55)+COUNTIF(JANVIER!$G$57,$E55)+COUNTIF(JANVIER!$G$67,$E55)+COUNTIF(JANVIER!$G$77,$E55)+COUNTIF(JANVIER!$G$87,$E55)+COUNTIF(JANVIER!$G$97,$E55)+COUNTIF(JANVIER!$G$107,$E55)+COUNTIF(JANVIER!$G$117,$E55)+COUNTIF(JANVIER!$G$127,$E55)+COUNTIF(JANVIER!$G$137,$E55)+COUNTIF(JANVIER!$G$147,$E55)+COUNTIF(JANVIER!$G$157,$E55)+COUNTIF(JANVIER!$G$167,$E55)+COUNTIF(JANVIER!$G$177,$E55)+COUNTIF(JANVIER!$G$187,$E55)+COUNTIF(JANVIER!$G$197,$E55)+COUNTIF(JANVIER!$G$207,$E55)+COUNTIF(JANVIER!$G$217,$E55)+COUNTIF(JANVIER!$G$227,$E55)+COUNTIF(JANVIER!$G$237,$E55)+COUNTIF(JANVIER!$G$247,$E55)+COUNTIF(JANVIER!$G$257,$E55)+COUNTIF(JANVIER!$G$267,$E55)+COUNTIF(JANVIER!$G$277,$E55)+COUNTIF(JANVIER!$G$287,$E55)+COUNTIF(JANVIER!$G$297,$E55)+COUNTIF(JANVIER!$G$307:N356,$E55)</f>
        <v>0</v>
      </c>
      <c r="X55" s="140">
        <f>COUNTIF(JANVIER!$H$6,$E55)+COUNTIF(JANVIER!$H$16,$E55)+COUNTIF(JANVIER!$H$26,$E55)+COUNTIF(JANVIER!$H$37,$E55)+COUNTIF(JANVIER!$H$47,$E55)+COUNTIF(JANVIER!$H$57,$E55)+COUNTIF(JANVIER!$H$67,$E55)+COUNTIF(JANVIER!$H$77,$E55)+COUNTIF(JANVIER!$H$87,$E55)+COUNTIF(JANVIER!$H$97,$E55)+COUNTIF(JANVIER!$H$107,$E55)+COUNTIF(JANVIER!$H$117,$E55)+COUNTIF(JANVIER!$H$127,$E55)+COUNTIF(JANVIER!$H$137,$E55)+COUNTIF(JANVIER!$H$147,$E55)+COUNTIF(JANVIER!$H$157,$E55)+COUNTIF(JANVIER!$H$167,$E55)+COUNTIF(JANVIER!$H$177,$E55)+COUNTIF(JANVIER!$H$187,$E55)+COUNTIF(JANVIER!$H$197,$E55)+COUNTIF(JANVIER!$H$207,$E55)+COUNTIF(JANVIER!$H$217,$E55)+COUNTIF(JANVIER!$H$227,$E55)+COUNTIF(JANVIER!$H$237,$E55)+COUNTIF(JANVIER!$H$247,$E55)+COUNTIF(JANVIER!$H$257,$E55)+COUNTIF(JANVIER!$H$267,$E55)+COUNTIF(JANVIER!$H$277,$E55)+COUNTIF(JANVIER!$H$287,$E55)+COUNTIF(JANVIER!$H$297,$E55)+COUNTIF(JANVIER!$H$307:O356,$E55)</f>
        <v>0</v>
      </c>
      <c r="Y55" s="55">
        <f>COUNTIF(JANVIER!$G$7,$E55)+COUNTIF(JANVIER!$G$17,$E55)+COUNTIF(JANVIER!$G$27,$E55)+COUNTIF(JANVIER!$G$38,$E55)+COUNTIF(JANVIER!$G$48,$E55)+COUNTIF(JANVIER!$G$58,$E55)+COUNTIF(JANVIER!$G$68,$E55)+COUNTIF(JANVIER!$G$78,$E55)+COUNTIF(JANVIER!$G$88,$E55)+COUNTIF(JANVIER!$G$98,$E55)+COUNTIF(JANVIER!$G$108,$E55)+COUNTIF(JANVIER!$G$118,$E55)+COUNTIF(JANVIER!$G$128,$E55)+COUNTIF(JANVIER!$G$138,$E55)+COUNTIF(JANVIER!$G$148,$E55)+COUNTIF(JANVIER!$G$158,$E55)+COUNTIF(JANVIER!$G$168,$E55)+COUNTIF(JANVIER!$G$178,$E55)+COUNTIF(JANVIER!$G$188,$E55)+COUNTIF(JANVIER!$G$198,$E55)+COUNTIF(JANVIER!$G$208,$E55)+COUNTIF(JANVIER!$G$218,$E55)+COUNTIF(JANVIER!$G$228,$E55)+COUNTIF(JANVIER!$G$238,$E55)+COUNTIF(JANVIER!$G$248,$E55)+COUNTIF(JANVIER!$G$258,$E55)+COUNTIF(JANVIER!$G$268,$E55)+COUNTIF(JANVIER!$G$278,$E55)+COUNTIF(JANVIER!$G$288,$E55)+COUNTIF(JANVIER!$G$298,$E55)+COUNTIF(JANVIER!$G$308:P356,$E55)</f>
        <v>0</v>
      </c>
      <c r="Z55" s="140">
        <f>COUNTIF(JANVIER!$H$7,$E55)+COUNTIF(JANVIER!$H$17,$E55)+COUNTIF(JANVIER!$H$27,$E55)+COUNTIF(JANVIER!$H$38,$E55)+COUNTIF(JANVIER!$H$48,$E55)+COUNTIF(JANVIER!$H$58,$E55)+COUNTIF(JANVIER!$H$68,$E55)+COUNTIF(JANVIER!$H$78,$E55)+COUNTIF(JANVIER!$H$88,$E55)+COUNTIF(JANVIER!$H$98,$E55)+COUNTIF(JANVIER!$H$108,$E55)+COUNTIF(JANVIER!$H$118,$E55)+COUNTIF(JANVIER!$H$128,$E55)+COUNTIF(JANVIER!$H$138,$E55)+COUNTIF(JANVIER!$H$148,$E55)+COUNTIF(JANVIER!$H$158,$E55)+COUNTIF(JANVIER!$H$168,$E55)+COUNTIF(JANVIER!$H$178,$E55)+COUNTIF(JANVIER!$H$188,$E55)+COUNTIF(JANVIER!$H$198,$E55)+COUNTIF(JANVIER!$H$208,$E55)+COUNTIF(JANVIER!$H$218,$E55)+COUNTIF(JANVIER!$H$228,$E55)+COUNTIF(JANVIER!$H$238,$E55)+COUNTIF(JANVIER!$H$248,$E55)+COUNTIF(JANVIER!$H$258,$E55)+COUNTIF(JANVIER!$H$268,$E55)+COUNTIF(JANVIER!$H$278,$E55)+COUNTIF(JANVIER!$H$288,$E55)+COUNTIF(JANVIER!$H$298,$E55)+COUNTIF(JANVIER!$H$308:P356,$E55)</f>
        <v>0</v>
      </c>
      <c r="AA55" s="55">
        <f>COUNTIF(JANVIER!$G$8,$E55)+COUNTIF(JANVIER!$G$18,$E55)+COUNTIF(JANVIER!$G$28,$E55)+COUNTIF(JANVIER!$G$39,$E55)+COUNTIF(JANVIER!$G$49,$E55)+COUNTIF(JANVIER!$G$59,$E55)+COUNTIF(JANVIER!$G$69,$E55)+COUNTIF(JANVIER!$G$79,$E55)+COUNTIF(JANVIER!$G$89,$E55)+COUNTIF(JANVIER!$G$99,$E55)+COUNTIF(JANVIER!$G$109,$E55)+COUNTIF(JANVIER!$G$119,$E55)+COUNTIF(JANVIER!$G$129,$E55)+COUNTIF(JANVIER!$G$139,$E55)+COUNTIF(JANVIER!$G$149,$E55)+COUNTIF(JANVIER!$G$159,$E55)+COUNTIF(JANVIER!$G$169,$E55)+COUNTIF(JANVIER!$G$179,$E55)+COUNTIF(JANVIER!$G$189,$E55)+COUNTIF(JANVIER!$G$199,$E55)+COUNTIF(JANVIER!$G$209,$E55)+COUNTIF(JANVIER!$G$219,$E55)+COUNTIF(JANVIER!$G$229,$E55)+COUNTIF(JANVIER!$G$239,$E55)+COUNTIF(JANVIER!$G$249,$E55)+COUNTIF(JANVIER!$G$259,$E55)+COUNTIF(JANVIER!$G$269,$E55)+COUNTIF(JANVIER!$G$279,$E55)+COUNTIF(JANVIER!$G$289,$E55)+COUNTIF(JANVIER!$G$299,$E55)+COUNTIF(JANVIER!$G$309:R356,$E55)</f>
        <v>0</v>
      </c>
      <c r="AB55" s="140">
        <f>COUNTIF(JANVIER!$H$8,$E55)+COUNTIF(JANVIER!$H$18,$E55)+COUNTIF(JANVIER!$H$28,$E55)+COUNTIF(JANVIER!$H$39,$E55)+COUNTIF(JANVIER!$H$49,$E55)+COUNTIF(JANVIER!$H$59,$E55)+COUNTIF(JANVIER!$H$69,$E55)+COUNTIF(JANVIER!$H$79,$E55)+COUNTIF(JANVIER!$H$89,$E55)+COUNTIF(JANVIER!$H$99,$E55)+COUNTIF(JANVIER!$H$109,$E55)+COUNTIF(JANVIER!$H$119,$E55)+COUNTIF(JANVIER!$H$129,$E55)+COUNTIF(JANVIER!$H$139,$E55)+COUNTIF(JANVIER!$H$149,$E55)+COUNTIF(JANVIER!$H$159,$E55)+COUNTIF(JANVIER!$H$169,$E55)+COUNTIF(JANVIER!$H$179,$E55)+COUNTIF(JANVIER!$H$189,$E55)+COUNTIF(JANVIER!$H$199,$E55)+COUNTIF(JANVIER!$H$209,$E55)+COUNTIF(JANVIER!$H$219,$E55)+COUNTIF(JANVIER!$H$229,$E55)+COUNTIF(JANVIER!$H$239,$E55)+COUNTIF(JANVIER!$H$249,$E55)+COUNTIF(JANVIER!$H$259,$E55)+COUNTIF(JANVIER!$H$269,$E55)+COUNTIF(JANVIER!$H$279,$E55)+COUNTIF(JANVIER!$H$289,$E55)+COUNTIF(JANVIER!$H$299,$E55)+COUNTIF(JANVIER!$H$309,$E55)</f>
        <v>0</v>
      </c>
      <c r="AC55" s="48">
        <f t="shared" si="5"/>
        <v>0</v>
      </c>
      <c r="AD55" s="136">
        <f t="shared" si="6"/>
        <v>0</v>
      </c>
      <c r="AE55" s="49">
        <f t="shared" si="7"/>
        <v>0</v>
      </c>
      <c r="AF55" s="80"/>
      <c r="AG55" s="55">
        <f>COUNTIF(JANVIER!J$6,$E55)+COUNTIF(JANVIER!$J$16,$E55)+COUNTIF(JANVIER!$J$26,$E55)+COUNTIF(JANVIER!$J$37,$E55)+COUNTIF(JANVIER!$J$47,$E55)+COUNTIF(JANVIER!$J$57,$E55)+COUNTIF(JANVIER!$J$67,$E55)+COUNTIF(JANVIER!$J$77,$E55)+COUNTIF(JANVIER!$J$87,$E55)+COUNTIF(JANVIER!$J$97,$E55)+COUNTIF(JANVIER!$J$107,$E55)+COUNTIF(JANVIER!$J$117,$E55)+COUNTIF(JANVIER!$J$127,$E55)+COUNTIF(JANVIER!$J$137,$E55)+COUNTIF(JANVIER!$J$147,$E55)+COUNTIF(JANVIER!$J$157,$E55)+COUNTIF(JANVIER!$J$167,$E55)+COUNTIF(JANVIER!$J$177,$E55)+COUNTIF(JANVIER!$J$187,$E55)+COUNTIF(JANVIER!$J$197,$E55)+COUNTIF(JANVIER!$J$207,$E55)+COUNTIF(JANVIER!$J$217,$E55)+COUNTIF(JANVIER!$J$227,$E55)+COUNTIF(JANVIER!$J$237,$E55)+COUNTIF(JANVIER!$J$247,$E55)+COUNTIF(JANVIER!$J$257,$E55)+COUNTIF(JANVIER!$J$267,$E55)+COUNTIF(JANVIER!$J$277,$E55)+COUNTIF(JANVIER!$J$287,$E55)+COUNTIF(JANVIER!$J$297,$E55)+COUNTIF(JANVIER!$J$307,$E55)</f>
        <v>0</v>
      </c>
      <c r="AH55" s="140">
        <f>COUNTIF(JANVIER!K$6,$E55)+COUNTIF(JANVIER!$K$16,$E55)+COUNTIF(JANVIER!$K$26,$E55)+COUNTIF(JANVIER!$K$37,$E55)+COUNTIF(JANVIER!$K$47,$E55)+COUNTIF(JANVIER!$K$57,$E55)+COUNTIF(JANVIER!$K$67,$E55)+COUNTIF(JANVIER!$K$77,$E55)+COUNTIF(JANVIER!$K$87,$E55)+COUNTIF(JANVIER!$K$97,$E55)+COUNTIF(JANVIER!$K$107,$E55)+COUNTIF(JANVIER!$K$117,$E55)+COUNTIF(JANVIER!$K$127,$E55)+COUNTIF(JANVIER!$K$137,$E55)+COUNTIF(JANVIER!$K$147,$E55)+COUNTIF(JANVIER!$K$157,$E55)+COUNTIF(JANVIER!$K$167,$E55)+COUNTIF(JANVIER!$K$177,$E55)+COUNTIF(JANVIER!$K$187,$E55)+COUNTIF(JANVIER!$K$197,$E55)+COUNTIF(JANVIER!$K$207,$E55)+COUNTIF(JANVIER!$K$217,$E55)+COUNTIF(JANVIER!$K$227,$E55)+COUNTIF(JANVIER!$K$237,$E55)+COUNTIF(JANVIER!$K$247,$E55)+COUNTIF(JANVIER!$K$257,$E55)+COUNTIF(JANVIER!$K$267,$E55)+COUNTIF(JANVIER!$K$277,$E55)+COUNTIF(JANVIER!$K$287,$E55)+COUNTIF(JANVIER!$K$297,$E55)+COUNTIF(JANVIER!$K$307,$E55)</f>
        <v>0</v>
      </c>
      <c r="AI55" s="55">
        <f>COUNTIF(JANVIER!$J$7,$E55)+COUNTIF(JANVIER!$J$17,$E55)+COUNTIF(JANVIER!$J$27,$E55)+COUNTIF(JANVIER!$J$38,$E55)+COUNTIF(JANVIER!$J$48,$E55)+COUNTIF(JANVIER!$J$58,$E55)+COUNTIF(JANVIER!$J$68,$E55)+COUNTIF(JANVIER!$J$78,$E55)+COUNTIF(JANVIER!$J$88,$E55)+COUNTIF(JANVIER!$J$98,$E55)+COUNTIF(JANVIER!$J$108,$E55)+COUNTIF(JANVIER!$J$118,$E55)+COUNTIF(JANVIER!$J$128,$E55)+COUNTIF(JANVIER!$J$138,$E55)+COUNTIF(JANVIER!$J$148,$E55)+COUNTIF(JANVIER!$J$158,$E55)+COUNTIF(JANVIER!$J$168,$E55)+COUNTIF(JANVIER!$J$178,$E55)+COUNTIF(JANVIER!$J$188,$E55)+COUNTIF(JANVIER!$J$198,$E55)+COUNTIF(JANVIER!$J$208,$E55)+COUNTIF(JANVIER!$J$218,$E55)+COUNTIF(JANVIER!$J$228,$E55)+COUNTIF(JANVIER!$J$238,$E55)+COUNTIF(JANVIER!$J$248,$E55)+COUNTIF(JANVIER!$J$258,$E55)+COUNTIF(JANVIER!$J$268,$E55)+COUNTIF(JANVIER!$J$278,$E55)+COUNTIF(JANVIER!$J$288,$E55)+COUNTIF(JANVIER!$J$298,$E55)+COUNTIF(JANVIER!$J$308,$E55)</f>
        <v>0</v>
      </c>
      <c r="AJ55" s="140">
        <f>COUNTIF(JANVIER!$K$7,$E55)+COUNTIF(JANVIER!$K$17,$E55)+COUNTIF(JANVIER!$K$27,$E55)+COUNTIF(JANVIER!$K$38,$E55)+COUNTIF(JANVIER!$K$48,$E55)+COUNTIF(JANVIER!$K$58,$E55)+COUNTIF(JANVIER!$K$68,$E55)+COUNTIF(JANVIER!$K$78,$E55)+COUNTIF(JANVIER!$K$88,$E55)+COUNTIF(JANVIER!$K$98,$E55)+COUNTIF(JANVIER!$K$108,$E55)+COUNTIF(JANVIER!$K$118,$E55)+COUNTIF(JANVIER!$K$128,$E55)+COUNTIF(JANVIER!$K$138,$E55)+COUNTIF(JANVIER!$K$148,$E55)+COUNTIF(JANVIER!$K$158,$E55)+COUNTIF(JANVIER!$K$168,$E55)+COUNTIF(JANVIER!$K$178,$E55)+COUNTIF(JANVIER!$K$188,$E55)+COUNTIF(JANVIER!$K$198,$E55)+COUNTIF(JANVIER!$K$208,$E55)+COUNTIF(JANVIER!$K$218,$E55)+COUNTIF(JANVIER!$K$228,$E55)+COUNTIF(JANVIER!$K$238,$E55)+COUNTIF(JANVIER!$K$248,$E55)+COUNTIF(JANVIER!$K$258,$E55)+COUNTIF(JANVIER!$K$268,$E55)+COUNTIF(JANVIER!$K$278,$E55)+COUNTIF(JANVIER!$K$288,$E55)+COUNTIF(JANVIER!$K$298,$E55)+COUNTIF(JANVIER!$K$308,$E55)</f>
        <v>0</v>
      </c>
      <c r="AK55" s="55">
        <f>COUNTIF(JANVIER!J$8,$E55)+COUNTIF(JANVIER!$J$18,$E55)+COUNTIF(JANVIER!$J$28,$E55)+COUNTIF(JANVIER!$J$39,$E55)+COUNTIF(JANVIER!$J$49,$E55)+COUNTIF(JANVIER!$J$59,$E55)+COUNTIF(JANVIER!$J$69,$E55)+COUNTIF(JANVIER!$J$79,$E55)+COUNTIF(JANVIER!$J$89,$E55)+COUNTIF(JANVIER!$J$99,$E55)+COUNTIF(JANVIER!$J$109,$E55)+COUNTIF(JANVIER!$J$119,$E55)+COUNTIF(JANVIER!$J$129,$E55)+COUNTIF(JANVIER!$J$139,$E55)+COUNTIF(JANVIER!$J$149,$E55)+COUNTIF(JANVIER!$J$159,$E55)+COUNTIF(JANVIER!$J$169,$E55)+COUNTIF(JANVIER!$J$179,$E55)+COUNTIF(JANVIER!$J$189,$E55)+COUNTIF(JANVIER!$J$199,$E55)+COUNTIF(JANVIER!$J$209,$E55)+COUNTIF(JANVIER!$J$219,$E55)+COUNTIF(JANVIER!$J$229,$E55)+COUNTIF(JANVIER!$J$239,$E55)+COUNTIF(JANVIER!$J$249,$E55)+COUNTIF(JANVIER!$J$259,$E55)+COUNTIF(JANVIER!$J$269,$E55)+COUNTIF(JANVIER!$J$279,$E55)+COUNTIF(JANVIER!$J$289,$E55)+COUNTIF(JANVIER!$J$299,$E55)+COUNTIF(JANVIER!$J$309,$E55)</f>
        <v>0</v>
      </c>
      <c r="AL55" s="140">
        <f>COUNTIF(JANVIER!K$8,$E55)+COUNTIF(JANVIER!$K$18,$E55)+COUNTIF(JANVIER!$K$28,$E55)+COUNTIF(JANVIER!$K$39,$E55)+COUNTIF(JANVIER!$K$49,$E55)+COUNTIF(JANVIER!$K$59,$E55)+COUNTIF(JANVIER!$K$69,$E55)+COUNTIF(JANVIER!$K$79,$E55)+COUNTIF(JANVIER!$K$89,$E55)+COUNTIF(JANVIER!$K$99,$E55)+COUNTIF(JANVIER!$K$109,$E55)+COUNTIF(JANVIER!$K$119,$E55)+COUNTIF(JANVIER!$K$129,$E55)+COUNTIF(JANVIER!$K$139,$E55)+COUNTIF(JANVIER!$K$149,$E55)+COUNTIF(JANVIER!$K$159,$E55)+COUNTIF(JANVIER!$K$169,$E55)+COUNTIF(JANVIER!$K$179,$E55)+COUNTIF(JANVIER!$K$189,$E55)+COUNTIF(JANVIER!$K$199,$E55)+COUNTIF(JANVIER!$K$209,$E55)+COUNTIF(JANVIER!$K$219,$E55)+COUNTIF(JANVIER!$K$229,$E55)+COUNTIF(JANVIER!$K$239,$E55)+COUNTIF(JANVIER!$K$249,$E55)+COUNTIF(JANVIER!$K$259,$E55)+COUNTIF(JANVIER!$K$269,$E55)+COUNTIF(JANVIER!$K$279,$E55)+COUNTIF(JANVIER!$K$289,$E55)+COUNTIF(JANVIER!$K$299,$E55)+COUNTIF(JANVIER!$K$309,$E55)</f>
        <v>0</v>
      </c>
      <c r="AM55" s="55">
        <f>COUNTIF(JANVIER!J$9,$E55)+COUNTIF(JANVIER!$J$19,$E55)+COUNTIF(JANVIER!$J$29,$E55)+COUNTIF(JANVIER!$J$40,$E55)+COUNTIF(JANVIER!$J$50,$E55)+COUNTIF(JANVIER!$J$60,$E55)+COUNTIF(JANVIER!$J$70,$E55)+COUNTIF(JANVIER!$J$80,$E55)+COUNTIF(JANVIER!$J$90,$E55)+COUNTIF(JANVIER!$J$100,$E55)+COUNTIF(JANVIER!$J$110,$E55)+COUNTIF(JANVIER!$J$120,$E55)+COUNTIF(JANVIER!$J$130,$E55)+COUNTIF(JANVIER!$J$140,$E55)+COUNTIF(JANVIER!$J$150,$E55)+COUNTIF(JANVIER!$J$160,$E55)+COUNTIF(JANVIER!$J$170,$E55)+COUNTIF(JANVIER!$J$180,$E55)+COUNTIF(JANVIER!$J$190,$E55)+COUNTIF(JANVIER!$J$200,$E55)+COUNTIF(JANVIER!$J$210,$E55)+COUNTIF(JANVIER!$J$220,$E55)+COUNTIF(JANVIER!$J$230,$E55)+COUNTIF(JANVIER!$J$240,$E55)+COUNTIF(JANVIER!$J$250,$E55)+COUNTIF(JANVIER!$J$260,$E55)+COUNTIF(JANVIER!$J$270,$E55)+COUNTIF(JANVIER!$J$280,$E55)+COUNTIF(JANVIER!$J$290,$E55)+COUNTIF(JANVIER!$J$300,$E55)+COUNTIF(JANVIER!$J$310,$E55)</f>
        <v>0</v>
      </c>
      <c r="AN55" s="140">
        <f>COUNTIF(JANVIER!K$9,$E55)+COUNTIF(JANVIER!$K$19,$E55)+COUNTIF(JANVIER!$K$29,$E55)+COUNTIF(JANVIER!$K$40,$E55)+COUNTIF(JANVIER!$K$50,$E55)+COUNTIF(JANVIER!$K$60,$E55)+COUNTIF(JANVIER!$K$70,$E55)+COUNTIF(JANVIER!$K$80,$E55)+COUNTIF(JANVIER!$K$90,$E55)+COUNTIF(JANVIER!$K$100,$E55)+COUNTIF(JANVIER!$K$110,$E55)+COUNTIF(JANVIER!$K$120,$E55)+COUNTIF(JANVIER!$K$130,$E55)+COUNTIF(JANVIER!$K$140,$E55)+COUNTIF(JANVIER!$K$150,$E55)+COUNTIF(JANVIER!$K$160,$E55)+COUNTIF(JANVIER!$K$170,$E55)+COUNTIF(JANVIER!$K$180,$E55)+COUNTIF(JANVIER!$K$190,$E55)+COUNTIF(JANVIER!$K$200,$E55)+COUNTIF(JANVIER!$K$210,$E55)+COUNTIF(JANVIER!$K$220,$E55)+COUNTIF(JANVIER!$K$230,$E55)+COUNTIF(JANVIER!$K$240,$E55)+COUNTIF(JANVIER!$K$250,$E55)+COUNTIF(JANVIER!$K$260,$E55)+COUNTIF(JANVIER!$K$270,$E55)+COUNTIF(JANVIER!$K$280,$E55)+COUNTIF(JANVIER!$K$290,$E55)+COUNTIF(JANVIER!$K$300,$E55)+COUNTIF(JANVIER!$K$310,$E55)</f>
        <v>0</v>
      </c>
      <c r="AO55" s="55">
        <f>COUNTIF(JANVIER!J$10,$E55)+COUNTIF(JANVIER!$J$20,$E55)+COUNTIF(JANVIER!$J$30,$E55)+COUNTIF(JANVIER!$J$41,$E55)+COUNTIF(JANVIER!$J$51,$E55)+COUNTIF(JANVIER!$J$61,$E55)+COUNTIF(JANVIER!$J$71,$E55)+COUNTIF(JANVIER!$J$81,$E55)+COUNTIF(JANVIER!$J$91,$E55)+COUNTIF(JANVIER!$J$101,$E55)+COUNTIF(JANVIER!$J$111,$E55)+COUNTIF(JANVIER!$J$121,$E55)+COUNTIF(JANVIER!$J$131,$E55)+COUNTIF(JANVIER!$J$141,$E55)+COUNTIF(JANVIER!$J$151,$E55)+COUNTIF(JANVIER!$J$161,$E55)+COUNTIF(JANVIER!$J$171,$E55)+COUNTIF(JANVIER!$J$181,$E55)+COUNTIF(JANVIER!$J$191,$E55)+COUNTIF(JANVIER!$J$201,$E55)+COUNTIF(JANVIER!$J$211,$E55)+COUNTIF(JANVIER!$J$221,$E55)+COUNTIF(JANVIER!$J$231,$E55)+COUNTIF(JANVIER!$J$241,$E55)+COUNTIF(JANVIER!$J$251,$E55)+COUNTIF(JANVIER!$J$261,$E55)+COUNTIF(JANVIER!$J$271,$E55)+COUNTIF(JANVIER!$J$281,$E55)+COUNTIF(JANVIER!$J$291,$E55)+COUNTIF(JANVIER!$J$301,$E55)+COUNTIF(JANVIER!$J$311,$E55)</f>
        <v>0</v>
      </c>
      <c r="AP55" s="140">
        <f>COUNTIF(JANVIER!K$10,$E55)+COUNTIF(JANVIER!$K$20,$E55)+COUNTIF(JANVIER!$K$30,$E55)+COUNTIF(JANVIER!$K$40,$E55)+COUNTIF(JANVIER!$K$50,$E55)+COUNTIF(JANVIER!$K$60,$E55)+COUNTIF(JANVIER!$K$70,$E55)+COUNTIF(JANVIER!$K$80,$E55)+COUNTIF(JANVIER!$K$90,$E55)+COUNTIF(JANVIER!$K$100,$E55)+COUNTIF(JANVIER!$K$110,$E55)+COUNTIF(JANVIER!$K$120,$E55)+COUNTIF(JANVIER!$K$130,$E55)+COUNTIF(JANVIER!$K$140,$E55)+COUNTIF(JANVIER!$K$150,$E55)+COUNTIF(JANVIER!$K$160,$E55)+COUNTIF(JANVIER!$K$170,$E55)+COUNTIF(JANVIER!$K$180,$E55)+COUNTIF(JANVIER!$K$190,$E55)+COUNTIF(JANVIER!$K$200,$E55)+COUNTIF(JANVIER!$K$210,$E55)+COUNTIF(JANVIER!$K$220,$E55)+COUNTIF(JANVIER!$K$230,$E55)+COUNTIF(JANVIER!$K$240,$E55)+COUNTIF(JANVIER!$K$250,$E55)+COUNTIF(JANVIER!$K$260,$E55)+COUNTIF(JANVIER!$K$270,$E55)+COUNTIF(JANVIER!$K$280,$E55)+COUNTIF(JANVIER!$K$290,$E55)+COUNTIF(JANVIER!$K$300,$E55)+COUNTIF(JANVIER!$K$310,$E55)</f>
        <v>0</v>
      </c>
      <c r="AQ55" s="55">
        <f>COUNTIF(JANVIER!J$11,$E55)+COUNTIF(JANVIER!$J$21,$E55)+COUNTIF(JANVIER!$J$31,$E55)+COUNTIF(JANVIER!$J$42,$E55)+COUNTIF(JANVIER!$J$52,$E55)+COUNTIF(JANVIER!$J$62,$E55)+COUNTIF(JANVIER!$J$72,$E55)+COUNTIF(JANVIER!$J$82,$E55)+COUNTIF(JANVIER!$J$92,$E55)+COUNTIF(JANVIER!$J$102,$E55)+COUNTIF(JANVIER!$J$112,$E55)+COUNTIF(JANVIER!$J$122,$E55)+COUNTIF(JANVIER!$J$132,$E55)+COUNTIF(JANVIER!$J$142,$E55)+COUNTIF(JANVIER!$J$152,$E55)+COUNTIF(JANVIER!$J$162,$E55)+COUNTIF(JANVIER!$J$172,$E55)+COUNTIF(JANVIER!$J$182,$E55)+COUNTIF(JANVIER!$J$192,$E55)+COUNTIF(JANVIER!$J$202,$E55)+COUNTIF(JANVIER!$J$212,$E55)+COUNTIF(JANVIER!$J$222,$E55)+COUNTIF(JANVIER!$J$232,$E55)+COUNTIF(JANVIER!$J$242,$E55)+COUNTIF(JANVIER!$J$252,$E55)+COUNTIF(JANVIER!$J$262,$E55)+COUNTIF(JANVIER!$J$272,$E55)+COUNTIF(JANVIER!$J$282,$E55)+COUNTIF(JANVIER!$J$292,$E55)+COUNTIF(JANVIER!$J$302,$E55)+COUNTIF(JANVIER!$J$312,$E55)</f>
        <v>0</v>
      </c>
      <c r="AR55" s="140">
        <f>COUNTIF(JANVIER!K$11,$E55)+COUNTIF(JANVIER!$K$21,$E55)+COUNTIF(JANVIER!$K$32,$E55)+COUNTIF(JANVIER!$K$42,$E55)+COUNTIF(JANVIER!$K$52,$E55)+COUNTIF(JANVIER!$K$62,$E55)+COUNTIF(JANVIER!$K$72,$E55)+COUNTIF(JANVIER!$K$82,$E55)+COUNTIF(JANVIER!$K$92,$E55)+COUNTIF(JANVIER!$K$102,$E55)+COUNTIF(JANVIER!$K$112,$E55)+COUNTIF(JANVIER!$K$122,$E55)+COUNTIF(JANVIER!$K$132,$E55)+COUNTIF(JANVIER!$K$142,$E55)+COUNTIF(JANVIER!$K$152,$E55)+COUNTIF(JANVIER!$K$162,$E55)+COUNTIF(JANVIER!$K$172,$E55)+COUNTIF(JANVIER!$K$182,$E55)+COUNTIF(JANVIER!$K$192,$E55)+COUNTIF(JANVIER!$K$202,$E55)+COUNTIF(JANVIER!$K$212,$E55)+COUNTIF(JANVIER!$K$222,$E55)+COUNTIF(JANVIER!$K$232,$E55)+COUNTIF(JANVIER!$K$242,$E55)+COUNTIF(JANVIER!$K$252,$E55)+COUNTIF(JANVIER!$K$262,$E55)+COUNTIF(JANVIER!$K$272,$E55)+COUNTIF(JANVIER!$K$282,$E55)+COUNTIF(JANVIER!$K$292,$E55)+COUNTIF(JANVIER!$K$302,$E55)+COUNTIF(JANVIER!$K$312,$E55)</f>
        <v>0</v>
      </c>
      <c r="AS55" s="158">
        <f t="shared" si="8"/>
        <v>0</v>
      </c>
      <c r="AT55" s="80"/>
      <c r="AU55" s="2">
        <f>COUNTIF(JANVIER!M$6,$E55)+COUNTIF(JANVIER!$M$16,$E55)+COUNTIF(JANVIER!$M$26,$E55)+COUNTIF(JANVIER!$M$37,$E55)+COUNTIF(JANVIER!$M$47,$E55)+COUNTIF(JANVIER!$M$57,$E55)+COUNTIF(JANVIER!$M$67,$E55)+COUNTIF(JANVIER!$M$77,$E55)+COUNTIF(JANVIER!$M$87,$E55)+COUNTIF(JANVIER!$M$97,$E55)+COUNTIF(JANVIER!$M$107,$E55)+COUNTIF(JANVIER!$M$117,$E55)+COUNTIF(JANVIER!$M$127,$E55)+COUNTIF(JANVIER!$M$137,$E55)+COUNTIF(JANVIER!$M$147,$E55)+COUNTIF(JANVIER!$M$157,$E55)+COUNTIF(JANVIER!$M$167,$E55)+COUNTIF(JANVIER!$M$177,$E55)+COUNTIF(JANVIER!$M$187,$E55)+COUNTIF(JANVIER!$M$197,$E55)+COUNTIF(JANVIER!$M$207,$E55)+COUNTIF(JANVIER!$M$217,$E55)+COUNTIF(JANVIER!$M$227,$E55)+COUNTIF(JANVIER!$M$237,$E55)+COUNTIF(JANVIER!$M$247,$E55)+COUNTIF(JANVIER!$M$257,$E55)+COUNTIF(JANVIER!$M$267,$E55)+COUNTIF(JANVIER!$M$277,$E55)+COUNTIF(JANVIER!$M$287,$E55)+COUNTIF(JANVIER!$M$297,$E55)+COUNTIF(JANVIER!$M$307,$E55)</f>
        <v>0</v>
      </c>
      <c r="AV55" s="138">
        <f>COUNTIF(JANVIER!N$6,$E55)+COUNTIF(JANVIER!$N$16,$E55)+COUNTIF(JANVIER!$N$26,$E55)+COUNTIF(JANVIER!$N$37,$E55)+COUNTIF(JANVIER!$N$47,$E55)+COUNTIF(JANVIER!$N$57,$E55)+COUNTIF(JANVIER!$N$67,$E55)+COUNTIF(JANVIER!$N$77,$E55)+COUNTIF(JANVIER!$N$87,$E55)+COUNTIF(JANVIER!$N$97,$E55)+COUNTIF(JANVIER!$N$107,$E55)+COUNTIF(JANVIER!$N$117,$E55)+COUNTIF(JANVIER!$N$127,$E55)+COUNTIF(JANVIER!$N$137,$E55)+COUNTIF(JANVIER!$N$147,$E55)+COUNTIF(JANVIER!$N$157,$E55)+COUNTIF(JANVIER!$N$167,$E55)+COUNTIF(JANVIER!$N$177,$E55)+COUNTIF(JANVIER!$N$187,$E55)+COUNTIF(JANVIER!$N$197,$E55)+COUNTIF(JANVIER!$N$207,$E55)+COUNTIF(JANVIER!$N$217,$E55)+COUNTIF(JANVIER!$N$227,$E55)+COUNTIF(JANVIER!$N$237,$E55)+COUNTIF(JANVIER!$N$247,$E55)+COUNTIF(JANVIER!$N$257,$E55)+COUNTIF(JANVIER!$N$267,$E55)+COUNTIF(JANVIER!$N$277,$E55)+COUNTIF(JANVIER!$N$287,$E55)+COUNTIF(JANVIER!$N$297,$E55)+COUNTIF(JANVIER!$N$307,$E55)</f>
        <v>0</v>
      </c>
      <c r="AW55" s="2">
        <f>COUNTIF(JANVIER!$M$7,$E55)+COUNTIF(JANVIER!$M$17,$E55)+COUNTIF(JANVIER!$M$27,$E55)+COUNTIF(JANVIER!$M$38,$E55)+COUNTIF(JANVIER!$M$48,$E55)+COUNTIF(JANVIER!$M$58,$E55)+COUNTIF(JANVIER!$M$68,$E55)+COUNTIF(JANVIER!$M$78,$E55)+COUNTIF(JANVIER!$M$88,$E55)+COUNTIF(JANVIER!$M$98,$E55)+COUNTIF(JANVIER!$M$108,$E55)+COUNTIF(JANVIER!$M$118,$E55)+COUNTIF(JANVIER!$M$128,$E55)+COUNTIF(JANVIER!$M$138,$E55)+COUNTIF(JANVIER!$M$148,$E55)+COUNTIF(JANVIER!$M$158,$E55)+COUNTIF(JANVIER!$M$168,$E55)+COUNTIF(JANVIER!$M$178,$E55)+COUNTIF(JANVIER!$M$188,$E55)+COUNTIF(JANVIER!$M$198,$E55)+COUNTIF(JANVIER!$M$208,$E55)+COUNTIF(JANVIER!$M$218,$E55)+COUNTIF(JANVIER!$M$228,$E55)+COUNTIF(JANVIER!$M$238,$E55)+COUNTIF(JANVIER!$M$248,$E55)+COUNTIF(JANVIER!$M$258,$E55)+COUNTIF(JANVIER!$M$268,$E55)+COUNTIF(JANVIER!$M$278,$E55)+COUNTIF(JANVIER!$M$288,$E55)+COUNTIF(JANVIER!$M$298,$E55)+COUNTIF(JANVIER!$M$308,$E55)</f>
        <v>0</v>
      </c>
      <c r="AX55" s="138">
        <f>COUNTIF(JANVIER!N$7,$E55)+COUNTIF(JANVIER!$N$17,$E55)+COUNTIF(JANVIER!$N$27,$E55)+COUNTIF(JANVIER!$N$38,$E55)+COUNTIF(JANVIER!$N$48,$E55)+COUNTIF(JANVIER!$N$58,$E55)+COUNTIF(JANVIER!$N$68,$E55)+COUNTIF(JANVIER!$N$78,$E55)+COUNTIF(JANVIER!$N$88,$E55)+COUNTIF(JANVIER!$N$98,$E55)+COUNTIF(JANVIER!$N$108,$E55)+COUNTIF(JANVIER!$N$118,$E55)+COUNTIF(JANVIER!$N$128,$E55)+COUNTIF(JANVIER!$N$138,$E55)+COUNTIF(JANVIER!$N$148,$E55)+COUNTIF(JANVIER!$N$158,$E55)+COUNTIF(JANVIER!$N$168,$E55)+COUNTIF(JANVIER!$N$178,$E55)+COUNTIF(JANVIER!$N$188,$E55)+COUNTIF(JANVIER!$N$198,$E55)+COUNTIF(JANVIER!$N$208,$E55)+COUNTIF(JANVIER!$N$218,$E55)+COUNTIF(JANVIER!$N$228,$E55)+COUNTIF(JANVIER!$N$238,$E55)+COUNTIF(JANVIER!$N$248,$E55)+COUNTIF(JANVIER!$N$258,$E55)+COUNTIF(JANVIER!$N$268,$E55)+COUNTIF(JANVIER!$N$278,$E55)+COUNTIF(JANVIER!$N$288,$E55)+COUNTIF(JANVIER!$N$298,$E55)+COUNTIF(JANVIER!$N$308,$E55)</f>
        <v>0</v>
      </c>
      <c r="AY55" s="98">
        <f>COUNTIF(JANVIER!M$8,$E55)+COUNTIF(JANVIER!$M$18,$E55)+COUNTIF(JANVIER!$M$28,$E55)+COUNTIF(JANVIER!$M$39,$E55)+COUNTIF(JANVIER!$M$49,$E55)+COUNTIF(JANVIER!$M$59,$E55)+COUNTIF(JANVIER!$M$69,$E55)+COUNTIF(JANVIER!$M$79,$E55)+COUNTIF(JANVIER!$M$89,$E55)+COUNTIF(JANVIER!$M$99,$E55)+COUNTIF(JANVIER!$M$109,$E55)+COUNTIF(JANVIER!$M$119,$E55)+COUNTIF(JANVIER!$M$129,$E55)+COUNTIF(JANVIER!$M$139,$E55)+COUNTIF(JANVIER!$M$149,$E55)+COUNTIF(JANVIER!$M$159,$E55)+COUNTIF(JANVIER!$M$169,$E55)+COUNTIF(JANVIER!$M$179,$E55)+COUNTIF(JANVIER!$M$189,$E55)+COUNTIF(JANVIER!$M$199,$E55)+COUNTIF(JANVIER!$M$209,$E55)+COUNTIF(JANVIER!$M$219,$E55)+COUNTIF(JANVIER!$M$229,$E55)+COUNTIF(JANVIER!$M$239,$E55)+COUNTIF(JANVIER!$M$249,$E55)+COUNTIF(JANVIER!$M$259,$E55)+COUNTIF(JANVIER!$M$269,$E55)+COUNTIF(JANVIER!$M$279,$E55)+COUNTIF(JANVIER!$M$289,$E55)+COUNTIF(JANVIER!$M$299,$E55)+COUNTIF(JANVIER!$M$309,$E55)</f>
        <v>0</v>
      </c>
      <c r="AZ55" s="136">
        <f>COUNTIF(JANVIER!N$8,$E55)+COUNTIF(JANVIER!$N$18,$E55)+COUNTIF(JANVIER!$N$28,$E55)+COUNTIF(JANVIER!$N$39,$E55)+COUNTIF(JANVIER!$N$49,$E55)+COUNTIF(JANVIER!$N$59,$E55)+COUNTIF(JANVIER!$N$69,$E55)+COUNTIF(JANVIER!$N$79,$E55)+COUNTIF(JANVIER!$N$89,$E55)+COUNTIF(JANVIER!$N$99,$E55)+COUNTIF(JANVIER!$N$109,$E55)+COUNTIF(JANVIER!$N$119,$E55)+COUNTIF(JANVIER!$N$129,$E55)+COUNTIF(JANVIER!$N$139,$E55)+COUNTIF(JANVIER!$N$149,$E55)+COUNTIF(JANVIER!$N$159,$E55)+COUNTIF(JANVIER!$N$169,$E55)+COUNTIF(JANVIER!$N$179,$E55)+COUNTIF(JANVIER!$N$189,$E55)+COUNTIF(JANVIER!$N$199,$E55)+COUNTIF(JANVIER!$N$209,$E55)+COUNTIF(JANVIER!$N$219,$E55)+COUNTIF(JANVIER!$N$229,$E55)+COUNTIF(JANVIER!$N$239,$E55)+COUNTIF(JANVIER!$N$249,$E55)+COUNTIF(JANVIER!$N$259,$E55)+COUNTIF(JANVIER!$N$269,$E55)+COUNTIF(JANVIER!$N$279,$E55)+COUNTIF(JANVIER!$N$289,$E55)+COUNTIF(JANVIER!$N$299,$E55)+COUNTIF(JANVIER!$N$309,$E55)</f>
        <v>0</v>
      </c>
      <c r="BA55" s="98">
        <f>COUNTIF(JANVIER!M$9,$E55)+COUNTIF(JANVIER!$M$19,$E55)+COUNTIF(JANVIER!$M$29,$E55)+COUNTIF(JANVIER!$M$40,$E55)+COUNTIF(JANVIER!$M$50,$E55)+COUNTIF(JANVIER!$M$60,$E55)+COUNTIF(JANVIER!$M$70,$E55)+COUNTIF(JANVIER!$M$80,$E55)+COUNTIF(JANVIER!$M$90,$E55)+COUNTIF(JANVIER!$M$100,$E55)+COUNTIF(JANVIER!$M$110,$E55)+COUNTIF(JANVIER!$M$120,$E55)+COUNTIF(JANVIER!$M$130,$E55)+COUNTIF(JANVIER!$M$140,$E55)+COUNTIF(JANVIER!$M$150,$E55)+COUNTIF(JANVIER!$M$160,$E55)+COUNTIF(JANVIER!$M$170,$E55)+COUNTIF(JANVIER!$M$180,$E55)+COUNTIF(JANVIER!$M$190,$E55)+COUNTIF(JANVIER!$M$200,$E55)+COUNTIF(JANVIER!$M$210,$E55)+COUNTIF(JANVIER!$M$220,$E55)+COUNTIF(JANVIER!$M$230,$E55)+COUNTIF(JANVIER!$M$240,$E55)+COUNTIF(JANVIER!$M$250,$E55)+COUNTIF(JANVIER!$M$260,$E55)+COUNTIF(JANVIER!$M$270,$E55)+COUNTIF(JANVIER!$M$280,$E55)+COUNTIF(JANVIER!$M$290,$E55)+COUNTIF(JANVIER!$M$300,$E55)+COUNTIF(JANVIER!$M$310,$E55)</f>
        <v>0</v>
      </c>
      <c r="BB55" s="136">
        <f>COUNTIF(JANVIER!N$9,$E55)+COUNTIF(JANVIER!$N$19,$E55)+COUNTIF(JANVIER!$N$29,$E55)+COUNTIF(JANVIER!$N$40,$E55)+COUNTIF(JANVIER!$N$50,$E55)+COUNTIF(JANVIER!$N$60,$E55)+COUNTIF(JANVIER!$N$70,$E55)+COUNTIF(JANVIER!$N$80,$E55)+COUNTIF(JANVIER!$N$90,$E55)+COUNTIF(JANVIER!$N$100,$E55)+COUNTIF(JANVIER!$N$110,$E55)+COUNTIF(JANVIER!$N$120,$E55)+COUNTIF(JANVIER!$N$130,$E55)+COUNTIF(JANVIER!$N$140,$E55)+COUNTIF(JANVIER!$N$150,$E55)+COUNTIF(JANVIER!$N$160,$E55)+COUNTIF(JANVIER!$N$170,$E55)+COUNTIF(JANVIER!$N$180,$E55)+COUNTIF(JANVIER!$N$190,$E55)+COUNTIF(JANVIER!$N$200,$E55)+COUNTIF(JANVIER!$N$210,$E55)+COUNTIF(JANVIER!$N$220,$E55)+COUNTIF(JANVIER!$N$230,$E55)+COUNTIF(JANVIER!$N$240,$E55)+COUNTIF(JANVIER!$N$250,$E55)+COUNTIF(JANVIER!$N$260,$E55)+COUNTIF(JANVIER!$N$270,$E55)+COUNTIF(JANVIER!$N$280,$E55)+COUNTIF(JANVIER!$N$290,$E55)+COUNTIF(JANVIER!$N$300,$E55)+COUNTIF(JANVIER!$N$310,$E55)</f>
        <v>0</v>
      </c>
      <c r="BC55" s="80"/>
      <c r="BD55" s="55">
        <f>COUNTIF(JANVIER!P$6,$E55)+COUNTIF(JANVIER!$P$16,$E55)+COUNTIF(JANVIER!$P$26,$E55)+COUNTIF(JANVIER!$P$37,$E55)+COUNTIF(JANVIER!$P$47,$E55)+COUNTIF(JANVIER!$P$57,$E55)+COUNTIF(JANVIER!$P$67,$E55)+COUNTIF(JANVIER!$P$77,$E55)+COUNTIF(JANVIER!$P$87,$E55)+COUNTIF(JANVIER!$P$97,$E55)+COUNTIF(JANVIER!$P$107,$E55)+COUNTIF(JANVIER!$P$117,$E55)+COUNTIF(JANVIER!$P$127,$E55)+COUNTIF(JANVIER!$P$137,$E55)+COUNTIF(JANVIER!$P$147,$E55)+COUNTIF(JANVIER!$P$157,$E55)+COUNTIF(JANVIER!$P$167,$E55)+COUNTIF(JANVIER!$P$177,$E55)+COUNTIF(JANVIER!$P$187,$E55)+COUNTIF(JANVIER!$P$197,$E55)+COUNTIF(JANVIER!$P$207,$E55)+COUNTIF(JANVIER!$P$217,$E55)+COUNTIF(JANVIER!$P$227,$E55)+COUNTIF(JANVIER!$P$237,$E55)+COUNTIF(JANVIER!$P$247,$E55)+COUNTIF(JANVIER!$P$257,$E55)+COUNTIF(JANVIER!$P$267,$E55)+COUNTIF(JANVIER!$P$277,$E55)+COUNTIF(JANVIER!$P$287,$E55)+COUNTIF(JANVIER!$P$297,$E55)+COUNTIF(JANVIER!$P$307,$E55)</f>
        <v>0</v>
      </c>
      <c r="BE55" s="140">
        <f>COUNTIF(JANVIER!Q$6,$E55)+COUNTIF(JANVIER!$P$16,$E55)+COUNTIF(JANVIER!$P$26,$E55)+COUNTIF(JANVIER!$P$37,$E55)+COUNTIF(JANVIER!$M$47,$E55)+COUNTIF(JANVIER!$P$57,$E55)+COUNTIF(JANVIER!$P$67,$E55)+COUNTIF(JANVIER!$P$77,$E55)+COUNTIF(JANVIER!$P$87,$E55)+COUNTIF(JANVIER!$P$97,$E55)+COUNTIF(JANVIER!$P$107,$E55)+COUNTIF(JANVIER!$P$117,$E55)+COUNTIF(JANVIER!$P$127,$E55)+COUNTIF(JANVIER!$P$137,$E55)+COUNTIF(JANVIER!$P$147,$E55)+COUNTIF(JANVIER!$P$157,$E55)+COUNTIF(JANVIER!$P$167,$E55)+COUNTIF(JANVIER!$P$177,$E55)+COUNTIF(JANVIER!$P$187,$E55)+COUNTIF(JANVIER!$P$197,$E55)+COUNTIF(JANVIER!$P$207,$E55)+COUNTIF(JANVIER!$P$217,$E55)+COUNTIF(JANVIER!$P$227,$E55)+COUNTIF(JANVIER!$P$237,$E55)+COUNTIF(JANVIER!$P$247,$E55)+COUNTIF(JANVIER!$P$257,$E55)+COUNTIF(JANVIER!$P$267,$E55)+COUNTIF(JANVIER!$P$277,$E55)+COUNTIF(JANVIER!$P$287,$E55)+COUNTIF(JANVIER!$P$297,$E55)+COUNTIF(JANVIER!$P$307,$E55)</f>
        <v>0</v>
      </c>
      <c r="BF55" s="55">
        <f>COUNTIF(JANVIER!$P$7,$E55)+COUNTIF(JANVIER!$P$17,$E55)+COUNTIF(JANVIER!$P$27,$E55)+COUNTIF(JANVIER!$P$38,$E55)+COUNTIF(JANVIER!$P$48,$E55)+COUNTIF(JANVIER!$P$58,$E55)+COUNTIF(JANVIER!$P$68,$E55)+COUNTIF(JANVIER!$P$78,$E55)+COUNTIF(JANVIER!$P$88,$E55)+COUNTIF(JANVIER!$P$98,$E55)+COUNTIF(JANVIER!$P$108,$E55)+COUNTIF(JANVIER!$P$118,$E55)+COUNTIF(JANVIER!$P$128,$E55)+COUNTIF(JANVIER!$P$138,$E55)+COUNTIF(JANVIER!$P$148,$E55)+COUNTIF(JANVIER!$P$158,$E55)+COUNTIF(JANVIER!$P$168,$E55)+COUNTIF(JANVIER!$P$178,$E55)+COUNTIF(JANVIER!$P$188,$E55)+COUNTIF(JANVIER!$P$198,$E55)+COUNTIF(JANVIER!$P$208,$E55)+COUNTIF(JANVIER!$P$218,$E55)+COUNTIF(JANVIER!$P$228,$E55)+COUNTIF(JANVIER!$P$238,$E55)+COUNTIF(JANVIER!$P$248,$E55)+COUNTIF(JANVIER!$P$258,$E55)+COUNTIF(JANVIER!$P$268,$E55)+COUNTIF(JANVIER!$P$278,$E55)+COUNTIF(JANVIER!$P$288,$E55)+COUNTIF(JANVIER!$P$298,$E55)+COUNTIF(JANVIER!$P$308,$E55)</f>
        <v>0</v>
      </c>
      <c r="BG55" s="140">
        <f>COUNTIF(JANVIER!$Q$7,$E55)+COUNTIF(JANVIER!$Q$17,$E55)+COUNTIF(JANVIER!$Q$27,$E55)+COUNTIF(JANVIER!$Q$38,$E55)+COUNTIF(JANVIER!$Q$48,$E55)+COUNTIF(JANVIER!$Q$58,$E55)+COUNTIF(JANVIER!$Q$68,$E55)+COUNTIF(JANVIER!$Q$78,$E55)+COUNTIF(JANVIER!$Q$88,$E55)+COUNTIF(JANVIER!$Q$98,$E55)+COUNTIF(JANVIER!$Q$108,$E55)+COUNTIF(JANVIER!$Q$118,$E55)+COUNTIF(JANVIER!$Q$128,$E55)+COUNTIF(JANVIER!$Q$138,$E55)+COUNTIF(JANVIER!$Q$148,$E55)+COUNTIF(JANVIER!$Q$158,$E55)+COUNTIF(JANVIER!$Q$168,$E55)+COUNTIF(JANVIER!$Q$178,$E55)+COUNTIF(JANVIER!$Q$188,$E55)+COUNTIF(JANVIER!$Q$198,$E55)+COUNTIF(JANVIER!$Q$208,$E55)+COUNTIF(JANVIER!$Q$218,$E55)+COUNTIF(JANVIER!$Q$228,$E55)+COUNTIF(JANVIER!$Q$238,$E55)+COUNTIF(JANVIER!$Q$248,$E55)+COUNTIF(JANVIER!$Q$258,$E55)+COUNTIF(JANVIER!$Q$268,$E55)+COUNTIF(JANVIER!$Q$278,$E55)+COUNTIF(JANVIER!$Q$288,$E55)+COUNTIF(JANVIER!$Q$298,$E55)+COUNTIF(JANVIER!$Q$308,$E55)</f>
        <v>0</v>
      </c>
      <c r="BH55" s="48">
        <f>COUNTIF(JANVIER!P$8,$E55)+COUNTIF(JANVIER!$P$18,$E55)+COUNTIF(JANVIER!$P$28,$E55)+COUNTIF(JANVIER!$P$39,$E55)+COUNTIF(JANVIER!$P$49,$E55)+COUNTIF(JANVIER!$P$59,$E55)+COUNTIF(JANVIER!$P$69,$E55)+COUNTIF(JANVIER!$P$79,$E55)+COUNTIF(JANVIER!$P$89,$E55)+COUNTIF(JANVIER!$P$99,$E55)+COUNTIF(JANVIER!$P$109,$E55)+COUNTIF(JANVIER!$P$119,$E55)+COUNTIF(JANVIER!$P$129,$E55)+COUNTIF(JANVIER!$P$139,$E55)+COUNTIF(JANVIER!$P$149,$E55)+COUNTIF(JANVIER!$P$159,$E55)+COUNTIF(JANVIER!$P$169,$E55)+COUNTIF(JANVIER!$P$179,$E55)+COUNTIF(JANVIER!$P$189,$E55)+COUNTIF(JANVIER!$P$199,$E55)+COUNTIF(JANVIER!$P$209,$E55)+COUNTIF(JANVIER!$P$219,$E55)+COUNTIF(JANVIER!$P$229,$E55)+COUNTIF(JANVIER!$P$239,$E55)+COUNTIF(JANVIER!$P$249,$E55)+COUNTIF(JANVIER!$P$259,$E55)+COUNTIF(JANVIER!$P$269,$E55)+COUNTIF(JANVIER!$P$279,$E55)+COUNTIF(JANVIER!$P$289,$E55)+COUNTIF(JANVIER!$P$299,$E55)+COUNTIF(JANVIER!$P$309,$E55)</f>
        <v>0</v>
      </c>
      <c r="BI55" s="151">
        <f>COUNTIF(JANVIER!Q$8,$E55)+COUNTIF(JANVIER!$Q$18,$E55)+COUNTIF(JANVIER!$Q$28,$E55)+COUNTIF(JANVIER!$Q$39,$E55)+COUNTIF(JANVIER!$Q$49,$E55)+COUNTIF(JANVIER!$Q$59,$E55)+COUNTIF(JANVIER!$Q$69,$E55)+COUNTIF(JANVIER!$Q$79,$E55)+COUNTIF(JANVIER!$Q$89,$E55)+COUNTIF(JANVIER!$Q$99,$E55)+COUNTIF(JANVIER!$Q$109,$E55)+COUNTIF(JANVIER!$Q$119,$E55)+COUNTIF(JANVIER!$Q$129,$E55)+COUNTIF(JANVIER!$Q$139,$E55)+COUNTIF(JANVIER!$Q$149,$E55)+COUNTIF(JANVIER!$Q$159,$E55)+COUNTIF(JANVIER!$Q$169,$E55)+COUNTIF(JANVIER!$Q$179,$E55)+COUNTIF(JANVIER!$Q$189,$E55)+COUNTIF(JANVIER!$Q$199,$E55)+COUNTIF(JANVIER!$Q$209,$E55)+COUNTIF(JANVIER!$Q$219,$E55)+COUNTIF(JANVIER!$Q$229,$E55)+COUNTIF(JANVIER!$Q$239,$E55)+COUNTIF(JANVIER!$Q$249,$E55)+COUNTIF(JANVIER!$Q$259,$E55)+COUNTIF(JANVIER!$Q$269,$E55)+COUNTIF(JANVIER!$Q$279,$E55)+COUNTIF(JANVIER!$Q$289,$E55)+COUNTIF(JANVIER!$Q$299,$E55)+COUNTIF(JANVIER!$Q$309,$E55)</f>
        <v>0</v>
      </c>
      <c r="BJ55" s="80"/>
      <c r="BK55" s="55">
        <f>COUNTIF(JANVIER!S$6,$E55)+COUNTIF(JANVIER!$S$16,$E55)+COUNTIF(JANVIER!$S$26,$E55)+COUNTIF(JANVIER!$S$37,$E55)+COUNTIF(JANVIER!$S$47,$E55)+COUNTIF(JANVIER!$S$57,$E55)+COUNTIF(JANVIER!$S$67,$E55)+COUNTIF(JANVIER!$S$77,$E55)+COUNTIF(JANVIER!$S$87,$E55)+COUNTIF(JANVIER!$S$97,$E55)+COUNTIF(JANVIER!$S$107,$E55)+COUNTIF(JANVIER!$S$117,$E55)+COUNTIF(JANVIER!$S$127,$E55)+COUNTIF(JANVIER!$S$137,$E55)+COUNTIF(JANVIER!$S$147,$E55)+COUNTIF(JANVIER!$S$157,$E55)+COUNTIF(JANVIER!$S$167,$E55)+COUNTIF(JANVIER!$S$177,$E55)+COUNTIF(JANVIER!$S$187,$E55)+COUNTIF(JANVIER!$S$197,$E55)+COUNTIF(JANVIER!$S$207,$E55)+COUNTIF(JANVIER!$S$217,$E55)+COUNTIF(JANVIER!$S$227,$E55)+COUNTIF(JANVIER!$S$237,$E55)+COUNTIF(JANVIER!$S$247,$E55)+COUNTIF(JANVIER!$S$257,$E55)+COUNTIF(JANVIER!$S$267,$E55)+COUNTIF(JANVIER!$S$277,$E55)+COUNTIF(JANVIER!$S$287,$E55)+COUNTIF(JANVIER!$S$297,$E55)+COUNTIF(JANVIER!$S$307,$E55)</f>
        <v>0</v>
      </c>
      <c r="BL55" s="140">
        <f>COUNTIF(JANVIER!T$6,$E58)+COUNTIF(JANVIER!$T$16,$E58)+COUNTIF(JANVIER!$T$26,$E58)+COUNTIF(JANVIER!$T$37,$E58)+COUNTIF(JANVIER!$T$47,$E58)+COUNTIF(JANVIER!$T$57,$E58)+COUNTIF(JANVIER!$T$67,$E58)+COUNTIF(JANVIER!$T$77,$E58)+COUNTIF(JANVIER!$T$87,$E58)+COUNTIF(JANVIER!$T$97,$E58)+COUNTIF(JANVIER!$T$107,$E58)+COUNTIF(JANVIER!$T$117,$E58)+COUNTIF(JANVIER!$T$127,$E58)+COUNTIF(JANVIER!$T$137,$E58)+COUNTIF(JANVIER!$T$147,$E58)+COUNTIF(JANVIER!$T$157,$E58)+COUNTIF(JANVIER!$T$167,$E58)+COUNTIF(JANVIER!$T$177,$E58)+COUNTIF(JANVIER!$T$187,$E58)+COUNTIF(JANVIER!$T$197,$E58)+COUNTIF(JANVIER!$T$207,$E58)+COUNTIF(JANVIER!$T$217,$E58)+COUNTIF(JANVIER!$T$227,$E58)+COUNTIF(JANVIER!$T$237,$E58)+COUNTIF(JANVIER!$T$247,$E58)+COUNTIF(JANVIER!$T$257,$E58)+COUNTIF(JANVIER!$T$267,$E58)+COUNTIF(JANVIER!$T$277,$E58)+COUNTIF(JANVIER!$T$287,$E58)+COUNTIF(JANVIER!$T$297,$E58)+COUNTIF(JANVIER!$T$307,$E58)</f>
        <v>0</v>
      </c>
      <c r="BM55" s="55">
        <f>COUNTIF(JANVIER!$S$7,$E55)+COUNTIF(JANVIER!$S$17,$E55)+COUNTIF(JANVIER!$S$27,$E55)+COUNTIF(JANVIER!$S$38,$E55)+COUNTIF(JANVIER!$S$48,$E55)+COUNTIF(JANVIER!$S$58,$E55)+COUNTIF(JANVIER!$S$68,$E55)+COUNTIF(JANVIER!$S$78,$E55)+COUNTIF(JANVIER!$S$88,$E55)+COUNTIF(JANVIER!$S$98,$E55)+COUNTIF(JANVIER!$S$108,$E55)+COUNTIF(JANVIER!$S$118,$E55)+COUNTIF(JANVIER!$S$128,$E55)+COUNTIF(JANVIER!$S$138,$E55)+COUNTIF(JANVIER!$S$148,$E55)+COUNTIF(JANVIER!$S$158,$E55)+COUNTIF(JANVIER!$S$168,$E55)+COUNTIF(JANVIER!$S$178,$E55)+COUNTIF(JANVIER!$S$188,$E55)+COUNTIF(JANVIER!$S$198,$E55)+COUNTIF(JANVIER!$S$208,$E55)+COUNTIF(JANVIER!$S$218,$E55)+COUNTIF(JANVIER!$S$228,$E55)+COUNTIF(JANVIER!$S$238,$E55)+COUNTIF(JANVIER!$S$248,$E55)+COUNTIF(JANVIER!$S$258,$E55)+COUNTIF(JANVIER!$S$268,$E55)+COUNTIF(JANVIER!$S$278,$E55)+COUNTIF(JANVIER!$S$288,$E55)+COUNTIF(JANVIER!$S$298,$E55)+COUNTIF(JANVIER!$S$308,$E55)</f>
        <v>0</v>
      </c>
      <c r="BN55" s="140">
        <f>COUNTIF(JANVIER!$T$7,$E55)+COUNTIF(JANVIER!$T$17,$E55)+COUNTIF(JANVIER!$T$27,$E55)+COUNTIF(JANVIER!$T$38,$E55)+COUNTIF(JANVIER!$T$48,$E55)+COUNTIF(JANVIER!$T$58,$E55)+COUNTIF(JANVIER!$T$68,$E55)+COUNTIF(JANVIER!$T$78,$E55)+COUNTIF(JANVIER!$T$88,$E55)+COUNTIF(JANVIER!$T$98,$E55)+COUNTIF(JANVIER!$T$108,$E55)+COUNTIF(JANVIER!$T$118,$E55)+COUNTIF(JANVIER!$T$128,$E55)+COUNTIF(JANVIER!$T$138,$E55)+COUNTIF(JANVIER!$T$148,$E55)+COUNTIF(JANVIER!$T$158,$E55)+COUNTIF(JANVIER!$T$168,$E55)+COUNTIF(JANVIER!$T$178,$E55)+COUNTIF(JANVIER!$T$188,$E55)+COUNTIF(JANVIER!$T$198,$E55)+COUNTIF(JANVIER!$T$208,$E55)+COUNTIF(JANVIER!$T$218,$E55)+COUNTIF(JANVIER!$T$228,$E55)+COUNTIF(JANVIER!$T$238,$E55)+COUNTIF(JANVIER!$T$248,$E55)+COUNTIF(JANVIER!$T$258,$E55)+COUNTIF(JANVIER!$T$268,$E55)+COUNTIF(JANVIER!$T$278,$E55)+COUNTIF(JANVIER!$T$288,$E55)+COUNTIF(JANVIER!$T$298,$E55)+COUNTIF(JANVIER!$T$308,$E55)</f>
        <v>0</v>
      </c>
    </row>
    <row r="56" spans="5:66" x14ac:dyDescent="0.25">
      <c r="E56" s="162"/>
      <c r="F56" s="120"/>
      <c r="G56" s="55">
        <f>COUNTIF(JANVIER!$A$8,$E56)+COUNTIF(JANVIER!$A$18,$E56)+COUNTIF(JANVIER!$A$276,$E56)+COUNTIF(JANVIER!$A$39,$E56)+COUNTIF(JANVIER!$A$49,$E56)+COUNTIF(JANVIER!$A$59,$E56)+COUNTIF(JANVIER!$A$69,$E56)+COUNTIF(JANVIER!$A$79,$E56)+COUNTIF(JANVIER!$A$87,$E56)+COUNTIF(JANVIER!$A$99,$E56)+COUNTIF(JANVIER!$A$109,$E56)+COUNTIF(JANVIER!$A$119,$E56)+COUNTIF(JANVIER!$A$129,$E56)+COUNTIF(JANVIER!$A$139,$E56)+COUNTIF(JANVIER!$A$149,$E56)+COUNTIF(JANVIER!$A$159,$E56)+COUNTIF(JANVIER!$A$169,$E56)+COUNTIF(JANVIER!$A$179,$E56)+COUNTIF(JANVIER!$A$189,$E56)+COUNTIF(JANVIER!$A$199,$E56)+COUNTIF(JANVIER!$A$209,$E56)+COUNTIF(JANVIER!$A$219,$E56)+COUNTIF(JANVIER!$A$229,$E56)+COUNTIF(JANVIER!$A$239,$E56)+COUNTIF(JANVIER!$A$249,$E56)+COUNTIF(JANVIER!$A$259,$E56)+COUNTIF(JANVIER!$A$269,$E56)+COUNTIF(JANVIER!$A$279,$E56)+COUNTIF(JANVIER!$A$289,$E56)+COUNTIF(JANVIER!$A$299,$E56)+COUNTIF(JANVIER!$A$307:$D$309,$E56)</f>
        <v>0</v>
      </c>
      <c r="H56" s="55">
        <f>COUNTIF(JANVIER!$B$8,$E56)+COUNTIF(JANVIER!$B$18,$E56)+COUNTIF(JANVIER!$B$28,$E56)+COUNTIF(JANVIER!$B$39,$E56)+COUNTIF(JANVIER!$B$49,$E56)+COUNTIF(JANVIER!$B$59,$E56)+COUNTIF(JANVIER!$B$69,$E56)+COUNTIF(JANVIER!$B$79,$E56)+COUNTIF(JANVIER!$B$89,$E56)+COUNTIF(JANVIER!$B$99,$E56)+COUNTIF(JANVIER!$B$109,$E56)+COUNTIF(JANVIER!$B$119,$E56)+COUNTIF(JANVIER!$B$129,$E56)+COUNTIF(JANVIER!$B$139,$E56)+COUNTIF(JANVIER!$B$149,$E56)+COUNTIF(JANVIER!$B$159,$E56)+COUNTIF(JANVIER!$B$169,$E56)+COUNTIF(JANVIER!$B$179,$E56)+COUNTIF(JANVIER!$B$189,$E56)+COUNTIF(JANVIER!$B$199,$E56)+COUNTIF(JANVIER!$B$209,$E56)+COUNTIF(JANVIER!$B$219,$E56)+COUNTIF(JANVIER!$B$229,$E56)+COUNTIF(JANVIER!$B$239,$E56)+COUNTIF(JANVIER!$B$249,$E56)+COUNTIF(JANVIER!$B$259,$E56)+COUNTIF(JANVIER!$B$269,$E56)+COUNTIF(JANVIER!$B$279,$E56)+COUNTIF(JANVIER!$B$289,$E56)+COUNTIF(JANVIER!$B$299,$E56)+COUNTIF(JANVIER!$B$309,$E56)</f>
        <v>0</v>
      </c>
      <c r="I56" s="1">
        <f t="shared" si="0"/>
        <v>0</v>
      </c>
      <c r="J56" s="1">
        <f t="shared" si="1"/>
        <v>0</v>
      </c>
      <c r="K56" s="1">
        <f t="shared" si="2"/>
        <v>0</v>
      </c>
      <c r="L56" s="120"/>
      <c r="M56" s="55">
        <f>COUNTIF(JANVIER!$D$6,$E56)+COUNTIF(JANVIER!$D$16,$E56)+COUNTIF(JANVIER!$D$26,$E56)+COUNTIF(JANVIER!$D$37,$E56)+COUNTIF(JANVIER!$D$47,$E56)+COUNTIF(JANVIER!$D$57,$E56)+COUNTIF(JANVIER!$D$67,$E56)+COUNTIF(JANVIER!$D$77,$E56)+COUNTIF(JANVIER!$D$87,$E56)+COUNTIF(JANVIER!$D$97,$E56)+COUNTIF(JANVIER!$D$107,$E56)+COUNTIF(JANVIER!$D$117,$E56)+COUNTIF(JANVIER!$D$127,$E56)+COUNTIF(JANVIER!$D$137,$E56)+COUNTIF(JANVIER!$D$147,$E56)+COUNTIF(JANVIER!$D$157,$E56)+COUNTIF(JANVIER!$D$167,$E56)+COUNTIF(JANVIER!$D$177,$E56)+COUNTIF(JANVIER!$D$187,$E56)+COUNTIF(JANVIER!$D$197,$E56)+COUNTIF(JANVIER!$D$207,$E56)+COUNTIF(JANVIER!$D$217,$E56)+COUNTIF(JANVIER!$D$227,$E56)+COUNTIF(JANVIER!$D$237,$E56)+COUNTIF(JANVIER!$D$247,$E56)+COUNTIF(JANVIER!$D$257,$E56)+COUNTIF(JANVIER!$D$267,$E56)+COUNTIF(JANVIER!$D$277,$E56)+COUNTIF(JANVIER!$D$287,$E56)+COUNTIF(JANVIER!$D$297,$E56)+COUNTIF(JANVIER!$D$307:D357,$E56)</f>
        <v>0</v>
      </c>
      <c r="N56" s="140">
        <f>COUNTIF(JANVIER!$E$6,$E56)+COUNTIF(JANVIER!$E$16,$E56)+COUNTIF(JANVIER!$E$26,$E56)+COUNTIF(JANVIER!$E$37,$E56)+COUNTIF(JANVIER!$E$47,$E56)+COUNTIF(JANVIER!$E$57,$E56)+COUNTIF(JANVIER!$E$67,$E56)+COUNTIF(JANVIER!$E$77,$E56)+COUNTIF(JANVIER!$E$87,$E56)+COUNTIF(JANVIER!$E$97,$E56)+COUNTIF(JANVIER!$E$107,$E56)+COUNTIF(JANVIER!$E$117,$E56)+COUNTIF(JANVIER!$E$127,$E56)+COUNTIF(JANVIER!$E$137,$E56)+COUNTIF(JANVIER!$E$147,$E56)+COUNTIF(JANVIER!$E$157,$E56)+COUNTIF(JANVIER!$E$167,$E56)+COUNTIF(JANVIER!$E$177,$E56)+COUNTIF(JANVIER!$E$187,$E56)+COUNTIF(JANVIER!$E$197,$E56)+COUNTIF(JANVIER!$E$207,$E56)+COUNTIF(JANVIER!$E$217,$E56)+COUNTIF(JANVIER!$E$227,$E56)+COUNTIF(JANVIER!$E$237,$E56)+COUNTIF(JANVIER!$E$247,$E56)+COUNTIF(JANVIER!$E$257,$E56)+COUNTIF(JANVIER!$E$267,$E56)+COUNTIF(JANVIER!$E$277,$E56)+COUNTIF(JANVIER!$E$287,$E56)+COUNTIF(JANVIER!$E$297,$E56)+COUNTIF(JANVIER!$E$307:E357,$E56)</f>
        <v>0</v>
      </c>
      <c r="O56" s="55">
        <f>COUNTIF(JANVIER!$D$7,$E56)+COUNTIF(JANVIER!$D$17,$E56)+COUNTIF(JANVIER!$D$27,$E56)+COUNTIF(JANVIER!$D$38,$E56)+COUNTIF(JANVIER!$D$48,$E56)+COUNTIF(JANVIER!$D$58,$E56)+COUNTIF(JANVIER!$D$68,$E56)+COUNTIF(JANVIER!$D$78,$E56)+COUNTIF(JANVIER!$D$88,$E56)+COUNTIF(JANVIER!$D$98,$E56)+COUNTIF(JANVIER!$D$108,$E56)+COUNTIF(JANVIER!$D$118,$E56)+COUNTIF(JANVIER!$D$128,$E56)+COUNTIF(JANVIER!$D$138,$E56)+COUNTIF(JANVIER!$D$148,$E56)+COUNTIF(JANVIER!$D$158,$E56)+COUNTIF(JANVIER!$D$168,$E56)+COUNTIF(JANVIER!$D$178,$E56)+COUNTIF(JANVIER!$D$188,$E56)+COUNTIF(JANVIER!$D$198,$E56)+COUNTIF(JANVIER!$D$208,$E56)+COUNTIF(JANVIER!$D$218,$E56)+COUNTIF(JANVIER!$D$228,$E56)+COUNTIF(JANVIER!$D$238,$E56)+COUNTIF(JANVIER!$D$248,$E56)+COUNTIF(JANVIER!$D$258,$E56)+COUNTIF(JANVIER!$D$268,$E56)+COUNTIF(JANVIER!$D$278,$E56)+COUNTIF(JANVIER!$D$288,$E56)+COUNTIF(JANVIER!$D$298,$E56)+COUNTIF(JANVIER!$D$308:F357,$E56)</f>
        <v>0</v>
      </c>
      <c r="P56" s="140">
        <f>COUNTIF(JANVIER!$E$7,$E56)+COUNTIF(JANVIER!$E$17,$E56)+COUNTIF(JANVIER!$E$27,$E56)+COUNTIF(JANVIER!$E$38,$E56)+COUNTIF(JANVIER!$E$48,$E56)+COUNTIF(JANVIER!$E$58,$E56)+COUNTIF(JANVIER!$E$68,$E56)+COUNTIF(JANVIER!$E$78,$E56)+COUNTIF(JANVIER!$E$88,$E56)+COUNTIF(JANVIER!$E$98,$E56)+COUNTIF(JANVIER!$E$108,$E56)+COUNTIF(JANVIER!$E$118,$E56)+COUNTIF(JANVIER!$E$128,$E56)+COUNTIF(JANVIER!$E$138,$E56)+COUNTIF(JANVIER!$E$148,$E56)+COUNTIF(JANVIER!$E$158,$E56)+COUNTIF(JANVIER!$E$168,$E56)+COUNTIF(JANVIER!$E$178,$E56)+COUNTIF(JANVIER!$E$188,$E56)+COUNTIF(JANVIER!$E$198,$E56)+COUNTIF(JANVIER!$E$208,$E56)+COUNTIF(JANVIER!$E$218,$E56)+COUNTIF(JANVIER!$E$228,$E56)+COUNTIF(JANVIER!$E$238,$E56)+COUNTIF(JANVIER!$E$248,$E56)+COUNTIF(JANVIER!$E$258,$E56)+COUNTIF(JANVIER!$E$268,$E56)+COUNTIF(JANVIER!$E$278,$E56)+COUNTIF(JANVIER!$E$288,$E56)+COUNTIF(JANVIER!$E$298,$E56)+COUNTIF(JANVIER!$E$308:G357,$E56)</f>
        <v>0</v>
      </c>
      <c r="Q56" s="48">
        <f>COUNTIF(JANVIER!$D$8,$E56)+COUNTIF(JANVIER!$D$18,$E56)+COUNTIF(JANVIER!$D$28,$E56)+COUNTIF(JANVIER!$D$39,$E56)+COUNTIF(JANVIER!$D$49,$E56)+COUNTIF(JANVIER!$D$59,$E56)+COUNTIF(JANVIER!$D$69,$E56)+COUNTIF(JANVIER!$D$79,$E56)+COUNTIF(JANVIER!$D$89,$E56)+COUNTIF(JANVIER!$D$99,$E56)+COUNTIF(JANVIER!$D$109,$E56)+COUNTIF(JANVIER!$D$119,$E56)+COUNTIF(JANVIER!$D$129,$E56)+COUNTIF(JANVIER!$D$139,$E56)+COUNTIF(JANVIER!$D$149,$E56)+COUNTIF(JANVIER!$D$159,$E56)+COUNTIF(JANVIER!$D$169,$E56)+COUNTIF(JANVIER!$D$179,$E56)+COUNTIF(JANVIER!$D$189,$E56)+COUNTIF(JANVIER!$D$199,$E56)+COUNTIF(JANVIER!$D$209,$E56)+COUNTIF(JANVIER!$D$219,$E56)+COUNTIF(JANVIER!$D$229,$E56)+COUNTIF(JANVIER!$D$239,$E56)+COUNTIF(JANVIER!$D$249,$E56)+COUNTIF(JANVIER!$D$259,$E56)+COUNTIF(JANVIER!$D$269,$E56)+COUNTIF(JANVIER!$D$279,$E56)+COUNTIF(JANVIER!$D$289,$E56)+COUNTIF(JANVIER!$D$299,$E56)+COUNTIF(JANVIER!$D$309:H357,$E56)</f>
        <v>0</v>
      </c>
      <c r="R56" s="151">
        <f>COUNTIF(JANVIER!$E$8,$E56)+COUNTIF(JANVIER!$E$18,$E56)+COUNTIF(JANVIER!$E$28,$E56)+COUNTIF(JANVIER!$E$39,$E56)+COUNTIF(JANVIER!$E$49,$E56)+COUNTIF(JANVIER!$E$59,$E56)+COUNTIF(JANVIER!$E$69,$E56)+COUNTIF(JANVIER!$E$79,$E56)+COUNTIF(JANVIER!$E$89,$E56)+COUNTIF(JANVIER!$E$99,$E56)+COUNTIF(JANVIER!$E$109,$E56)+COUNTIF(JANVIER!$E$119,$E56)+COUNTIF(JANVIER!$E$129,$E56)+COUNTIF(JANVIER!$E$139,$E56)+COUNTIF(JANVIER!$E$149,$E56)+COUNTIF(JANVIER!$E$159,$E56)+COUNTIF(JANVIER!$E$169,$E56)+COUNTIF(JANVIER!$E$179,$E56)+COUNTIF(JANVIER!$E$189,$E56)+COUNTIF(JANVIER!$E$199,$E56)+COUNTIF(JANVIER!$E$209,$E56)+COUNTIF(JANVIER!$E$219,$E56)+COUNTIF(JANVIER!$E$229,$E56)+COUNTIF(JANVIER!$E$239,$E56)+COUNTIF(JANVIER!$E$249,$E56)+COUNTIF(JANVIER!$E$259,$E56)+COUNTIF(JANVIER!$E$269,$E56)+COUNTIF(JANVIER!$E$279,$E56)+COUNTIF(JANVIER!$E$289,$E56)+COUNTIF(JANVIER!$E$299,$E56)+COUNTIF(JANVIER!$E$309,$E56)</f>
        <v>0</v>
      </c>
      <c r="S56" s="48">
        <f t="shared" si="3"/>
        <v>0</v>
      </c>
      <c r="T56" s="136">
        <f t="shared" si="3"/>
        <v>0</v>
      </c>
      <c r="U56" s="49">
        <f t="shared" si="4"/>
        <v>0</v>
      </c>
      <c r="V56" s="80"/>
      <c r="W56" s="55">
        <f>COUNTIF(JANVIER!$G$6,$E56)+COUNTIF(JANVIER!$G$16,$E56)+COUNTIF(JANVIER!$G$26,$E56)+COUNTIF(JANVIER!$G$37,$E56)+COUNTIF(JANVIER!$G$47,$E56)+COUNTIF(JANVIER!$G$57,$E56)+COUNTIF(JANVIER!$G$67,$E56)+COUNTIF(JANVIER!$G$77,$E56)+COUNTIF(JANVIER!$G$87,$E56)+COUNTIF(JANVIER!$G$97,$E56)+COUNTIF(JANVIER!$G$107,$E56)+COUNTIF(JANVIER!$G$117,$E56)+COUNTIF(JANVIER!$G$127,$E56)+COUNTIF(JANVIER!$G$137,$E56)+COUNTIF(JANVIER!$G$147,$E56)+COUNTIF(JANVIER!$G$157,$E56)+COUNTIF(JANVIER!$G$167,$E56)+COUNTIF(JANVIER!$G$177,$E56)+COUNTIF(JANVIER!$G$187,$E56)+COUNTIF(JANVIER!$G$197,$E56)+COUNTIF(JANVIER!$G$207,$E56)+COUNTIF(JANVIER!$G$217,$E56)+COUNTIF(JANVIER!$G$227,$E56)+COUNTIF(JANVIER!$G$237,$E56)+COUNTIF(JANVIER!$G$247,$E56)+COUNTIF(JANVIER!$G$257,$E56)+COUNTIF(JANVIER!$G$267,$E56)+COUNTIF(JANVIER!$G$277,$E56)+COUNTIF(JANVIER!$G$287,$E56)+COUNTIF(JANVIER!$G$297,$E56)+COUNTIF(JANVIER!$G$307:N357,$E56)</f>
        <v>0</v>
      </c>
      <c r="X56" s="140">
        <f>COUNTIF(JANVIER!$H$6,$E56)+COUNTIF(JANVIER!$H$16,$E56)+COUNTIF(JANVIER!$H$26,$E56)+COUNTIF(JANVIER!$H$37,$E56)+COUNTIF(JANVIER!$H$47,$E56)+COUNTIF(JANVIER!$H$57,$E56)+COUNTIF(JANVIER!$H$67,$E56)+COUNTIF(JANVIER!$H$77,$E56)+COUNTIF(JANVIER!$H$87,$E56)+COUNTIF(JANVIER!$H$97,$E56)+COUNTIF(JANVIER!$H$107,$E56)+COUNTIF(JANVIER!$H$117,$E56)+COUNTIF(JANVIER!$H$127,$E56)+COUNTIF(JANVIER!$H$137,$E56)+COUNTIF(JANVIER!$H$147,$E56)+COUNTIF(JANVIER!$H$157,$E56)+COUNTIF(JANVIER!$H$167,$E56)+COUNTIF(JANVIER!$H$177,$E56)+COUNTIF(JANVIER!$H$187,$E56)+COUNTIF(JANVIER!$H$197,$E56)+COUNTIF(JANVIER!$H$207,$E56)+COUNTIF(JANVIER!$H$217,$E56)+COUNTIF(JANVIER!$H$227,$E56)+COUNTIF(JANVIER!$H$237,$E56)+COUNTIF(JANVIER!$H$247,$E56)+COUNTIF(JANVIER!$H$257,$E56)+COUNTIF(JANVIER!$H$267,$E56)+COUNTIF(JANVIER!$H$277,$E56)+COUNTIF(JANVIER!$H$287,$E56)+COUNTIF(JANVIER!$H$297,$E56)+COUNTIF(JANVIER!$H$307:O357,$E56)</f>
        <v>0</v>
      </c>
      <c r="Y56" s="55">
        <f>COUNTIF(JANVIER!$G$7,$E56)+COUNTIF(JANVIER!$G$17,$E56)+COUNTIF(JANVIER!$G$27,$E56)+COUNTIF(JANVIER!$G$38,$E56)+COUNTIF(JANVIER!$G$48,$E56)+COUNTIF(JANVIER!$G$58,$E56)+COUNTIF(JANVIER!$G$68,$E56)+COUNTIF(JANVIER!$G$78,$E56)+COUNTIF(JANVIER!$G$88,$E56)+COUNTIF(JANVIER!$G$98,$E56)+COUNTIF(JANVIER!$G$108,$E56)+COUNTIF(JANVIER!$G$118,$E56)+COUNTIF(JANVIER!$G$128,$E56)+COUNTIF(JANVIER!$G$138,$E56)+COUNTIF(JANVIER!$G$148,$E56)+COUNTIF(JANVIER!$G$158,$E56)+COUNTIF(JANVIER!$G$168,$E56)+COUNTIF(JANVIER!$G$178,$E56)+COUNTIF(JANVIER!$G$188,$E56)+COUNTIF(JANVIER!$G$198,$E56)+COUNTIF(JANVIER!$G$208,$E56)+COUNTIF(JANVIER!$G$218,$E56)+COUNTIF(JANVIER!$G$228,$E56)+COUNTIF(JANVIER!$G$238,$E56)+COUNTIF(JANVIER!$G$248,$E56)+COUNTIF(JANVIER!$G$258,$E56)+COUNTIF(JANVIER!$G$268,$E56)+COUNTIF(JANVIER!$G$278,$E56)+COUNTIF(JANVIER!$G$288,$E56)+COUNTIF(JANVIER!$G$298,$E56)+COUNTIF(JANVIER!$G$308:P357,$E56)</f>
        <v>0</v>
      </c>
      <c r="Z56" s="140">
        <f>COUNTIF(JANVIER!$H$7,$E56)+COUNTIF(JANVIER!$H$17,$E56)+COUNTIF(JANVIER!$H$27,$E56)+COUNTIF(JANVIER!$H$38,$E56)+COUNTIF(JANVIER!$H$48,$E56)+COUNTIF(JANVIER!$H$58,$E56)+COUNTIF(JANVIER!$H$68,$E56)+COUNTIF(JANVIER!$H$78,$E56)+COUNTIF(JANVIER!$H$88,$E56)+COUNTIF(JANVIER!$H$98,$E56)+COUNTIF(JANVIER!$H$108,$E56)+COUNTIF(JANVIER!$H$118,$E56)+COUNTIF(JANVIER!$H$128,$E56)+COUNTIF(JANVIER!$H$138,$E56)+COUNTIF(JANVIER!$H$148,$E56)+COUNTIF(JANVIER!$H$158,$E56)+COUNTIF(JANVIER!$H$168,$E56)+COUNTIF(JANVIER!$H$178,$E56)+COUNTIF(JANVIER!$H$188,$E56)+COUNTIF(JANVIER!$H$198,$E56)+COUNTIF(JANVIER!$H$208,$E56)+COUNTIF(JANVIER!$H$218,$E56)+COUNTIF(JANVIER!$H$228,$E56)+COUNTIF(JANVIER!$H$238,$E56)+COUNTIF(JANVIER!$H$248,$E56)+COUNTIF(JANVIER!$H$258,$E56)+COUNTIF(JANVIER!$H$268,$E56)+COUNTIF(JANVIER!$H$278,$E56)+COUNTIF(JANVIER!$H$288,$E56)+COUNTIF(JANVIER!$H$298,$E56)+COUNTIF(JANVIER!$H$308:P357,$E56)</f>
        <v>0</v>
      </c>
      <c r="AA56" s="55">
        <f>COUNTIF(JANVIER!$G$8,$E56)+COUNTIF(JANVIER!$G$18,$E56)+COUNTIF(JANVIER!$G$28,$E56)+COUNTIF(JANVIER!$G$39,$E56)+COUNTIF(JANVIER!$G$49,$E56)+COUNTIF(JANVIER!$G$59,$E56)+COUNTIF(JANVIER!$G$69,$E56)+COUNTIF(JANVIER!$G$79,$E56)+COUNTIF(JANVIER!$G$89,$E56)+COUNTIF(JANVIER!$G$99,$E56)+COUNTIF(JANVIER!$G$109,$E56)+COUNTIF(JANVIER!$G$119,$E56)+COUNTIF(JANVIER!$G$129,$E56)+COUNTIF(JANVIER!$G$139,$E56)+COUNTIF(JANVIER!$G$149,$E56)+COUNTIF(JANVIER!$G$159,$E56)+COUNTIF(JANVIER!$G$169,$E56)+COUNTIF(JANVIER!$G$179,$E56)+COUNTIF(JANVIER!$G$189,$E56)+COUNTIF(JANVIER!$G$199,$E56)+COUNTIF(JANVIER!$G$209,$E56)+COUNTIF(JANVIER!$G$219,$E56)+COUNTIF(JANVIER!$G$229,$E56)+COUNTIF(JANVIER!$G$239,$E56)+COUNTIF(JANVIER!$G$249,$E56)+COUNTIF(JANVIER!$G$259,$E56)+COUNTIF(JANVIER!$G$269,$E56)+COUNTIF(JANVIER!$G$279,$E56)+COUNTIF(JANVIER!$G$289,$E56)+COUNTIF(JANVIER!$G$299,$E56)+COUNTIF(JANVIER!$G$309:R357,$E56)</f>
        <v>0</v>
      </c>
      <c r="AB56" s="140">
        <f>COUNTIF(JANVIER!$H$8,$E56)+COUNTIF(JANVIER!$H$18,$E56)+COUNTIF(JANVIER!$H$28,$E56)+COUNTIF(JANVIER!$H$39,$E56)+COUNTIF(JANVIER!$H$49,$E56)+COUNTIF(JANVIER!$H$59,$E56)+COUNTIF(JANVIER!$H$69,$E56)+COUNTIF(JANVIER!$H$79,$E56)+COUNTIF(JANVIER!$H$89,$E56)+COUNTIF(JANVIER!$H$99,$E56)+COUNTIF(JANVIER!$H$109,$E56)+COUNTIF(JANVIER!$H$119,$E56)+COUNTIF(JANVIER!$H$129,$E56)+COUNTIF(JANVIER!$H$139,$E56)+COUNTIF(JANVIER!$H$149,$E56)+COUNTIF(JANVIER!$H$159,$E56)+COUNTIF(JANVIER!$H$169,$E56)+COUNTIF(JANVIER!$H$179,$E56)+COUNTIF(JANVIER!$H$189,$E56)+COUNTIF(JANVIER!$H$199,$E56)+COUNTIF(JANVIER!$H$209,$E56)+COUNTIF(JANVIER!$H$219,$E56)+COUNTIF(JANVIER!$H$229,$E56)+COUNTIF(JANVIER!$H$239,$E56)+COUNTIF(JANVIER!$H$249,$E56)+COUNTIF(JANVIER!$H$259,$E56)+COUNTIF(JANVIER!$H$269,$E56)+COUNTIF(JANVIER!$H$279,$E56)+COUNTIF(JANVIER!$H$289,$E56)+COUNTIF(JANVIER!$H$299,$E56)+COUNTIF(JANVIER!$H$309,$E56)</f>
        <v>0</v>
      </c>
      <c r="AC56" s="48">
        <f t="shared" si="5"/>
        <v>0</v>
      </c>
      <c r="AD56" s="136">
        <f t="shared" si="6"/>
        <v>0</v>
      </c>
      <c r="AE56" s="49">
        <f t="shared" si="7"/>
        <v>0</v>
      </c>
      <c r="AF56" s="80"/>
      <c r="AG56" s="55">
        <f>COUNTIF(JANVIER!J$6,$E56)+COUNTIF(JANVIER!$J$16,$E56)+COUNTIF(JANVIER!$J$26,$E56)+COUNTIF(JANVIER!$J$37,$E56)+COUNTIF(JANVIER!$J$47,$E56)+COUNTIF(JANVIER!$J$57,$E56)+COUNTIF(JANVIER!$J$67,$E56)+COUNTIF(JANVIER!$J$77,$E56)+COUNTIF(JANVIER!$J$87,$E56)+COUNTIF(JANVIER!$J$97,$E56)+COUNTIF(JANVIER!$J$107,$E56)+COUNTIF(JANVIER!$J$117,$E56)+COUNTIF(JANVIER!$J$127,$E56)+COUNTIF(JANVIER!$J$137,$E56)+COUNTIF(JANVIER!$J$147,$E56)+COUNTIF(JANVIER!$J$157,$E56)+COUNTIF(JANVIER!$J$167,$E56)+COUNTIF(JANVIER!$J$177,$E56)+COUNTIF(JANVIER!$J$187,$E56)+COUNTIF(JANVIER!$J$197,$E56)+COUNTIF(JANVIER!$J$207,$E56)+COUNTIF(JANVIER!$J$217,$E56)+COUNTIF(JANVIER!$J$227,$E56)+COUNTIF(JANVIER!$J$237,$E56)+COUNTIF(JANVIER!$J$247,$E56)+COUNTIF(JANVIER!$J$257,$E56)+COUNTIF(JANVIER!$J$267,$E56)+COUNTIF(JANVIER!$J$277,$E56)+COUNTIF(JANVIER!$J$287,$E56)+COUNTIF(JANVIER!$J$297,$E56)+COUNTIF(JANVIER!$J$307,$E56)</f>
        <v>0</v>
      </c>
      <c r="AH56" s="140">
        <f>COUNTIF(JANVIER!K$6,$E56)+COUNTIF(JANVIER!$K$16,$E56)+COUNTIF(JANVIER!$K$26,$E56)+COUNTIF(JANVIER!$K$37,$E56)+COUNTIF(JANVIER!$K$47,$E56)+COUNTIF(JANVIER!$K$57,$E56)+COUNTIF(JANVIER!$K$67,$E56)+COUNTIF(JANVIER!$K$77,$E56)+COUNTIF(JANVIER!$K$87,$E56)+COUNTIF(JANVIER!$K$97,$E56)+COUNTIF(JANVIER!$K$107,$E56)+COUNTIF(JANVIER!$K$117,$E56)+COUNTIF(JANVIER!$K$127,$E56)+COUNTIF(JANVIER!$K$137,$E56)+COUNTIF(JANVIER!$K$147,$E56)+COUNTIF(JANVIER!$K$157,$E56)+COUNTIF(JANVIER!$K$167,$E56)+COUNTIF(JANVIER!$K$177,$E56)+COUNTIF(JANVIER!$K$187,$E56)+COUNTIF(JANVIER!$K$197,$E56)+COUNTIF(JANVIER!$K$207,$E56)+COUNTIF(JANVIER!$K$217,$E56)+COUNTIF(JANVIER!$K$227,$E56)+COUNTIF(JANVIER!$K$237,$E56)+COUNTIF(JANVIER!$K$247,$E56)+COUNTIF(JANVIER!$K$257,$E56)+COUNTIF(JANVIER!$K$267,$E56)+COUNTIF(JANVIER!$K$277,$E56)+COUNTIF(JANVIER!$K$287,$E56)+COUNTIF(JANVIER!$K$297,$E56)+COUNTIF(JANVIER!$K$307,$E56)</f>
        <v>0</v>
      </c>
      <c r="AI56" s="55">
        <f>COUNTIF(JANVIER!$J$7,$E56)+COUNTIF(JANVIER!$J$17,$E56)+COUNTIF(JANVIER!$J$27,$E56)+COUNTIF(JANVIER!$J$38,$E56)+COUNTIF(JANVIER!$J$48,$E56)+COUNTIF(JANVIER!$J$58,$E56)+COUNTIF(JANVIER!$J$68,$E56)+COUNTIF(JANVIER!$J$78,$E56)+COUNTIF(JANVIER!$J$88,$E56)+COUNTIF(JANVIER!$J$98,$E56)+COUNTIF(JANVIER!$J$108,$E56)+COUNTIF(JANVIER!$J$118,$E56)+COUNTIF(JANVIER!$J$128,$E56)+COUNTIF(JANVIER!$J$138,$E56)+COUNTIF(JANVIER!$J$148,$E56)+COUNTIF(JANVIER!$J$158,$E56)+COUNTIF(JANVIER!$J$168,$E56)+COUNTIF(JANVIER!$J$178,$E56)+COUNTIF(JANVIER!$J$188,$E56)+COUNTIF(JANVIER!$J$198,$E56)+COUNTIF(JANVIER!$J$208,$E56)+COUNTIF(JANVIER!$J$218,$E56)+COUNTIF(JANVIER!$J$228,$E56)+COUNTIF(JANVIER!$J$238,$E56)+COUNTIF(JANVIER!$J$248,$E56)+COUNTIF(JANVIER!$J$258,$E56)+COUNTIF(JANVIER!$J$268,$E56)+COUNTIF(JANVIER!$J$278,$E56)+COUNTIF(JANVIER!$J$288,$E56)+COUNTIF(JANVIER!$J$298,$E56)+COUNTIF(JANVIER!$J$308,$E56)</f>
        <v>0</v>
      </c>
      <c r="AJ56" s="140">
        <f>COUNTIF(JANVIER!$K$7,$E56)+COUNTIF(JANVIER!$K$17,$E56)+COUNTIF(JANVIER!$K$27,$E56)+COUNTIF(JANVIER!$K$38,$E56)+COUNTIF(JANVIER!$K$48,$E56)+COUNTIF(JANVIER!$K$58,$E56)+COUNTIF(JANVIER!$K$68,$E56)+COUNTIF(JANVIER!$K$78,$E56)+COUNTIF(JANVIER!$K$88,$E56)+COUNTIF(JANVIER!$K$98,$E56)+COUNTIF(JANVIER!$K$108,$E56)+COUNTIF(JANVIER!$K$118,$E56)+COUNTIF(JANVIER!$K$128,$E56)+COUNTIF(JANVIER!$K$138,$E56)+COUNTIF(JANVIER!$K$148,$E56)+COUNTIF(JANVIER!$K$158,$E56)+COUNTIF(JANVIER!$K$168,$E56)+COUNTIF(JANVIER!$K$178,$E56)+COUNTIF(JANVIER!$K$188,$E56)+COUNTIF(JANVIER!$K$198,$E56)+COUNTIF(JANVIER!$K$208,$E56)+COUNTIF(JANVIER!$K$218,$E56)+COUNTIF(JANVIER!$K$228,$E56)+COUNTIF(JANVIER!$K$238,$E56)+COUNTIF(JANVIER!$K$248,$E56)+COUNTIF(JANVIER!$K$258,$E56)+COUNTIF(JANVIER!$K$268,$E56)+COUNTIF(JANVIER!$K$278,$E56)+COUNTIF(JANVIER!$K$288,$E56)+COUNTIF(JANVIER!$K$298,$E56)+COUNTIF(JANVIER!$K$308,$E56)</f>
        <v>0</v>
      </c>
      <c r="AK56" s="55">
        <f>COUNTIF(JANVIER!J$8,$E56)+COUNTIF(JANVIER!$J$18,$E56)+COUNTIF(JANVIER!$J$28,$E56)+COUNTIF(JANVIER!$J$39,$E56)+COUNTIF(JANVIER!$J$49,$E56)+COUNTIF(JANVIER!$J$59,$E56)+COUNTIF(JANVIER!$J$69,$E56)+COUNTIF(JANVIER!$J$79,$E56)+COUNTIF(JANVIER!$J$89,$E56)+COUNTIF(JANVIER!$J$99,$E56)+COUNTIF(JANVIER!$J$109,$E56)+COUNTIF(JANVIER!$J$119,$E56)+COUNTIF(JANVIER!$J$129,$E56)+COUNTIF(JANVIER!$J$139,$E56)+COUNTIF(JANVIER!$J$149,$E56)+COUNTIF(JANVIER!$J$159,$E56)+COUNTIF(JANVIER!$J$169,$E56)+COUNTIF(JANVIER!$J$179,$E56)+COUNTIF(JANVIER!$J$189,$E56)+COUNTIF(JANVIER!$J$199,$E56)+COUNTIF(JANVIER!$J$209,$E56)+COUNTIF(JANVIER!$J$219,$E56)+COUNTIF(JANVIER!$J$229,$E56)+COUNTIF(JANVIER!$J$239,$E56)+COUNTIF(JANVIER!$J$249,$E56)+COUNTIF(JANVIER!$J$259,$E56)+COUNTIF(JANVIER!$J$269,$E56)+COUNTIF(JANVIER!$J$279,$E56)+COUNTIF(JANVIER!$J$289,$E56)+COUNTIF(JANVIER!$J$299,$E56)+COUNTIF(JANVIER!$J$309,$E56)</f>
        <v>0</v>
      </c>
      <c r="AL56" s="140">
        <f>COUNTIF(JANVIER!K$8,$E56)+COUNTIF(JANVIER!$K$18,$E56)+COUNTIF(JANVIER!$K$28,$E56)+COUNTIF(JANVIER!$K$39,$E56)+COUNTIF(JANVIER!$K$49,$E56)+COUNTIF(JANVIER!$K$59,$E56)+COUNTIF(JANVIER!$K$69,$E56)+COUNTIF(JANVIER!$K$79,$E56)+COUNTIF(JANVIER!$K$89,$E56)+COUNTIF(JANVIER!$K$99,$E56)+COUNTIF(JANVIER!$K$109,$E56)+COUNTIF(JANVIER!$K$119,$E56)+COUNTIF(JANVIER!$K$129,$E56)+COUNTIF(JANVIER!$K$139,$E56)+COUNTIF(JANVIER!$K$149,$E56)+COUNTIF(JANVIER!$K$159,$E56)+COUNTIF(JANVIER!$K$169,$E56)+COUNTIF(JANVIER!$K$179,$E56)+COUNTIF(JANVIER!$K$189,$E56)+COUNTIF(JANVIER!$K$199,$E56)+COUNTIF(JANVIER!$K$209,$E56)+COUNTIF(JANVIER!$K$219,$E56)+COUNTIF(JANVIER!$K$229,$E56)+COUNTIF(JANVIER!$K$239,$E56)+COUNTIF(JANVIER!$K$249,$E56)+COUNTIF(JANVIER!$K$259,$E56)+COUNTIF(JANVIER!$K$269,$E56)+COUNTIF(JANVIER!$K$279,$E56)+COUNTIF(JANVIER!$K$289,$E56)+COUNTIF(JANVIER!$K$299,$E56)+COUNTIF(JANVIER!$K$309,$E56)</f>
        <v>0</v>
      </c>
      <c r="AM56" s="55">
        <f>COUNTIF(JANVIER!J$9,$E56)+COUNTIF(JANVIER!$J$19,$E56)+COUNTIF(JANVIER!$J$29,$E56)+COUNTIF(JANVIER!$J$40,$E56)+COUNTIF(JANVIER!$J$50,$E56)+COUNTIF(JANVIER!$J$60,$E56)+COUNTIF(JANVIER!$J$70,$E56)+COUNTIF(JANVIER!$J$80,$E56)+COUNTIF(JANVIER!$J$90,$E56)+COUNTIF(JANVIER!$J$100,$E56)+COUNTIF(JANVIER!$J$110,$E56)+COUNTIF(JANVIER!$J$120,$E56)+COUNTIF(JANVIER!$J$130,$E56)+COUNTIF(JANVIER!$J$140,$E56)+COUNTIF(JANVIER!$J$150,$E56)+COUNTIF(JANVIER!$J$160,$E56)+COUNTIF(JANVIER!$J$170,$E56)+COUNTIF(JANVIER!$J$180,$E56)+COUNTIF(JANVIER!$J$190,$E56)+COUNTIF(JANVIER!$J$200,$E56)+COUNTIF(JANVIER!$J$210,$E56)+COUNTIF(JANVIER!$J$220,$E56)+COUNTIF(JANVIER!$J$230,$E56)+COUNTIF(JANVIER!$J$240,$E56)+COUNTIF(JANVIER!$J$250,$E56)+COUNTIF(JANVIER!$J$260,$E56)+COUNTIF(JANVIER!$J$270,$E56)+COUNTIF(JANVIER!$J$280,$E56)+COUNTIF(JANVIER!$J$290,$E56)+COUNTIF(JANVIER!$J$300,$E56)+COUNTIF(JANVIER!$J$310,$E56)</f>
        <v>0</v>
      </c>
      <c r="AN56" s="140">
        <f>COUNTIF(JANVIER!K$9,$E56)+COUNTIF(JANVIER!$K$19,$E56)+COUNTIF(JANVIER!$K$29,$E56)+COUNTIF(JANVIER!$K$40,$E56)+COUNTIF(JANVIER!$K$50,$E56)+COUNTIF(JANVIER!$K$60,$E56)+COUNTIF(JANVIER!$K$70,$E56)+COUNTIF(JANVIER!$K$80,$E56)+COUNTIF(JANVIER!$K$90,$E56)+COUNTIF(JANVIER!$K$100,$E56)+COUNTIF(JANVIER!$K$110,$E56)+COUNTIF(JANVIER!$K$120,$E56)+COUNTIF(JANVIER!$K$130,$E56)+COUNTIF(JANVIER!$K$140,$E56)+COUNTIF(JANVIER!$K$150,$E56)+COUNTIF(JANVIER!$K$160,$E56)+COUNTIF(JANVIER!$K$170,$E56)+COUNTIF(JANVIER!$K$180,$E56)+COUNTIF(JANVIER!$K$190,$E56)+COUNTIF(JANVIER!$K$200,$E56)+COUNTIF(JANVIER!$K$210,$E56)+COUNTIF(JANVIER!$K$220,$E56)+COUNTIF(JANVIER!$K$230,$E56)+COUNTIF(JANVIER!$K$240,$E56)+COUNTIF(JANVIER!$K$250,$E56)+COUNTIF(JANVIER!$K$260,$E56)+COUNTIF(JANVIER!$K$270,$E56)+COUNTIF(JANVIER!$K$280,$E56)+COUNTIF(JANVIER!$K$290,$E56)+COUNTIF(JANVIER!$K$300,$E56)+COUNTIF(JANVIER!$K$310,$E56)</f>
        <v>0</v>
      </c>
      <c r="AO56" s="55">
        <f>COUNTIF(JANVIER!J$10,$E56)+COUNTIF(JANVIER!$J$20,$E56)+COUNTIF(JANVIER!$J$30,$E56)+COUNTIF(JANVIER!$J$41,$E56)+COUNTIF(JANVIER!$J$51,$E56)+COUNTIF(JANVIER!$J$61,$E56)+COUNTIF(JANVIER!$J$71,$E56)+COUNTIF(JANVIER!$J$81,$E56)+COUNTIF(JANVIER!$J$91,$E56)+COUNTIF(JANVIER!$J$101,$E56)+COUNTIF(JANVIER!$J$111,$E56)+COUNTIF(JANVIER!$J$121,$E56)+COUNTIF(JANVIER!$J$131,$E56)+COUNTIF(JANVIER!$J$141,$E56)+COUNTIF(JANVIER!$J$151,$E56)+COUNTIF(JANVIER!$J$161,$E56)+COUNTIF(JANVIER!$J$171,$E56)+COUNTIF(JANVIER!$J$181,$E56)+COUNTIF(JANVIER!$J$191,$E56)+COUNTIF(JANVIER!$J$201,$E56)+COUNTIF(JANVIER!$J$211,$E56)+COUNTIF(JANVIER!$J$221,$E56)+COUNTIF(JANVIER!$J$231,$E56)+COUNTIF(JANVIER!$J$241,$E56)+COUNTIF(JANVIER!$J$251,$E56)+COUNTIF(JANVIER!$J$261,$E56)+COUNTIF(JANVIER!$J$271,$E56)+COUNTIF(JANVIER!$J$281,$E56)+COUNTIF(JANVIER!$J$291,$E56)+COUNTIF(JANVIER!$J$301,$E56)+COUNTIF(JANVIER!$J$311,$E56)</f>
        <v>0</v>
      </c>
      <c r="AP56" s="140">
        <f>COUNTIF(JANVIER!K$10,$E56)+COUNTIF(JANVIER!$K$20,$E56)+COUNTIF(JANVIER!$K$30,$E56)+COUNTIF(JANVIER!$K$40,$E56)+COUNTIF(JANVIER!$K$50,$E56)+COUNTIF(JANVIER!$K$60,$E56)+COUNTIF(JANVIER!$K$70,$E56)+COUNTIF(JANVIER!$K$80,$E56)+COUNTIF(JANVIER!$K$90,$E56)+COUNTIF(JANVIER!$K$100,$E56)+COUNTIF(JANVIER!$K$110,$E56)+COUNTIF(JANVIER!$K$120,$E56)+COUNTIF(JANVIER!$K$130,$E56)+COUNTIF(JANVIER!$K$140,$E56)+COUNTIF(JANVIER!$K$150,$E56)+COUNTIF(JANVIER!$K$160,$E56)+COUNTIF(JANVIER!$K$170,$E56)+COUNTIF(JANVIER!$K$180,$E56)+COUNTIF(JANVIER!$K$190,$E56)+COUNTIF(JANVIER!$K$200,$E56)+COUNTIF(JANVIER!$K$210,$E56)+COUNTIF(JANVIER!$K$220,$E56)+COUNTIF(JANVIER!$K$230,$E56)+COUNTIF(JANVIER!$K$240,$E56)+COUNTIF(JANVIER!$K$250,$E56)+COUNTIF(JANVIER!$K$260,$E56)+COUNTIF(JANVIER!$K$270,$E56)+COUNTIF(JANVIER!$K$280,$E56)+COUNTIF(JANVIER!$K$290,$E56)+COUNTIF(JANVIER!$K$300,$E56)+COUNTIF(JANVIER!$K$310,$E56)</f>
        <v>0</v>
      </c>
      <c r="AQ56" s="55">
        <f>COUNTIF(JANVIER!J$11,$E56)+COUNTIF(JANVIER!$J$21,$E56)+COUNTIF(JANVIER!$J$31,$E56)+COUNTIF(JANVIER!$J$42,$E56)+COUNTIF(JANVIER!$J$52,$E56)+COUNTIF(JANVIER!$J$62,$E56)+COUNTIF(JANVIER!$J$72,$E56)+COUNTIF(JANVIER!$J$82,$E56)+COUNTIF(JANVIER!$J$92,$E56)+COUNTIF(JANVIER!$J$102,$E56)+COUNTIF(JANVIER!$J$112,$E56)+COUNTIF(JANVIER!$J$122,$E56)+COUNTIF(JANVIER!$J$132,$E56)+COUNTIF(JANVIER!$J$142,$E56)+COUNTIF(JANVIER!$J$152,$E56)+COUNTIF(JANVIER!$J$162,$E56)+COUNTIF(JANVIER!$J$172,$E56)+COUNTIF(JANVIER!$J$182,$E56)+COUNTIF(JANVIER!$J$192,$E56)+COUNTIF(JANVIER!$J$202,$E56)+COUNTIF(JANVIER!$J$212,$E56)+COUNTIF(JANVIER!$J$222,$E56)+COUNTIF(JANVIER!$J$232,$E56)+COUNTIF(JANVIER!$J$242,$E56)+COUNTIF(JANVIER!$J$252,$E56)+COUNTIF(JANVIER!$J$262,$E56)+COUNTIF(JANVIER!$J$272,$E56)+COUNTIF(JANVIER!$J$282,$E56)+COUNTIF(JANVIER!$J$292,$E56)+COUNTIF(JANVIER!$J$302,$E56)+COUNTIF(JANVIER!$J$312,$E56)</f>
        <v>0</v>
      </c>
      <c r="AR56" s="140">
        <f>COUNTIF(JANVIER!K$11,$E56)+COUNTIF(JANVIER!$K$21,$E56)+COUNTIF(JANVIER!$K$32,$E56)+COUNTIF(JANVIER!$K$42,$E56)+COUNTIF(JANVIER!$K$52,$E56)+COUNTIF(JANVIER!$K$62,$E56)+COUNTIF(JANVIER!$K$72,$E56)+COUNTIF(JANVIER!$K$82,$E56)+COUNTIF(JANVIER!$K$92,$E56)+COUNTIF(JANVIER!$K$102,$E56)+COUNTIF(JANVIER!$K$112,$E56)+COUNTIF(JANVIER!$K$122,$E56)+COUNTIF(JANVIER!$K$132,$E56)+COUNTIF(JANVIER!$K$142,$E56)+COUNTIF(JANVIER!$K$152,$E56)+COUNTIF(JANVIER!$K$162,$E56)+COUNTIF(JANVIER!$K$172,$E56)+COUNTIF(JANVIER!$K$182,$E56)+COUNTIF(JANVIER!$K$192,$E56)+COUNTIF(JANVIER!$K$202,$E56)+COUNTIF(JANVIER!$K$212,$E56)+COUNTIF(JANVIER!$K$222,$E56)+COUNTIF(JANVIER!$K$232,$E56)+COUNTIF(JANVIER!$K$242,$E56)+COUNTIF(JANVIER!$K$252,$E56)+COUNTIF(JANVIER!$K$262,$E56)+COUNTIF(JANVIER!$K$272,$E56)+COUNTIF(JANVIER!$K$282,$E56)+COUNTIF(JANVIER!$K$292,$E56)+COUNTIF(JANVIER!$K$302,$E56)+COUNTIF(JANVIER!$K$312,$E56)</f>
        <v>0</v>
      </c>
      <c r="AS56" s="158">
        <f t="shared" si="8"/>
        <v>0</v>
      </c>
      <c r="AT56" s="80"/>
      <c r="AU56" s="2">
        <f>COUNTIF(JANVIER!M$6,$E56)+COUNTIF(JANVIER!$M$16,$E56)+COUNTIF(JANVIER!$M$26,$E56)+COUNTIF(JANVIER!$M$37,$E56)+COUNTIF(JANVIER!$M$47,$E56)+COUNTIF(JANVIER!$M$57,$E56)+COUNTIF(JANVIER!$M$67,$E56)+COUNTIF(JANVIER!$M$77,$E56)+COUNTIF(JANVIER!$M$87,$E56)+COUNTIF(JANVIER!$M$97,$E56)+COUNTIF(JANVIER!$M$107,$E56)+COUNTIF(JANVIER!$M$117,$E56)+COUNTIF(JANVIER!$M$127,$E56)+COUNTIF(JANVIER!$M$137,$E56)+COUNTIF(JANVIER!$M$147,$E56)+COUNTIF(JANVIER!$M$157,$E56)+COUNTIF(JANVIER!$M$167,$E56)+COUNTIF(JANVIER!$M$177,$E56)+COUNTIF(JANVIER!$M$187,$E56)+COUNTIF(JANVIER!$M$197,$E56)+COUNTIF(JANVIER!$M$207,$E56)+COUNTIF(JANVIER!$M$217,$E56)+COUNTIF(JANVIER!$M$227,$E56)+COUNTIF(JANVIER!$M$237,$E56)+COUNTIF(JANVIER!$M$247,$E56)+COUNTIF(JANVIER!$M$257,$E56)+COUNTIF(JANVIER!$M$267,$E56)+COUNTIF(JANVIER!$M$277,$E56)+COUNTIF(JANVIER!$M$287,$E56)+COUNTIF(JANVIER!$M$297,$E56)+COUNTIF(JANVIER!$M$307,$E56)</f>
        <v>0</v>
      </c>
      <c r="AV56" s="138">
        <f>COUNTIF(JANVIER!N$6,$E56)+COUNTIF(JANVIER!$N$16,$E56)+COUNTIF(JANVIER!$N$26,$E56)+COUNTIF(JANVIER!$N$37,$E56)+COUNTIF(JANVIER!$N$47,$E56)+COUNTIF(JANVIER!$N$57,$E56)+COUNTIF(JANVIER!$N$67,$E56)+COUNTIF(JANVIER!$N$77,$E56)+COUNTIF(JANVIER!$N$87,$E56)+COUNTIF(JANVIER!$N$97,$E56)+COUNTIF(JANVIER!$N$107,$E56)+COUNTIF(JANVIER!$N$117,$E56)+COUNTIF(JANVIER!$N$127,$E56)+COUNTIF(JANVIER!$N$137,$E56)+COUNTIF(JANVIER!$N$147,$E56)+COUNTIF(JANVIER!$N$157,$E56)+COUNTIF(JANVIER!$N$167,$E56)+COUNTIF(JANVIER!$N$177,$E56)+COUNTIF(JANVIER!$N$187,$E56)+COUNTIF(JANVIER!$N$197,$E56)+COUNTIF(JANVIER!$N$207,$E56)+COUNTIF(JANVIER!$N$217,$E56)+COUNTIF(JANVIER!$N$227,$E56)+COUNTIF(JANVIER!$N$237,$E56)+COUNTIF(JANVIER!$N$247,$E56)+COUNTIF(JANVIER!$N$257,$E56)+COUNTIF(JANVIER!$N$267,$E56)+COUNTIF(JANVIER!$N$277,$E56)+COUNTIF(JANVIER!$N$287,$E56)+COUNTIF(JANVIER!$N$297,$E56)+COUNTIF(JANVIER!$N$307,$E56)</f>
        <v>0</v>
      </c>
      <c r="AW56" s="2">
        <f>COUNTIF(JANVIER!$M$7,$E56)+COUNTIF(JANVIER!$M$17,$E56)+COUNTIF(JANVIER!$M$27,$E56)+COUNTIF(JANVIER!$M$38,$E56)+COUNTIF(JANVIER!$M$48,$E56)+COUNTIF(JANVIER!$M$58,$E56)+COUNTIF(JANVIER!$M$68,$E56)+COUNTIF(JANVIER!$M$78,$E56)+COUNTIF(JANVIER!$M$88,$E56)+COUNTIF(JANVIER!$M$98,$E56)+COUNTIF(JANVIER!$M$108,$E56)+COUNTIF(JANVIER!$M$118,$E56)+COUNTIF(JANVIER!$M$128,$E56)+COUNTIF(JANVIER!$M$138,$E56)+COUNTIF(JANVIER!$M$148,$E56)+COUNTIF(JANVIER!$M$158,$E56)+COUNTIF(JANVIER!$M$168,$E56)+COUNTIF(JANVIER!$M$178,$E56)+COUNTIF(JANVIER!$M$188,$E56)+COUNTIF(JANVIER!$M$198,$E56)+COUNTIF(JANVIER!$M$208,$E56)+COUNTIF(JANVIER!$M$218,$E56)+COUNTIF(JANVIER!$M$228,$E56)+COUNTIF(JANVIER!$M$238,$E56)+COUNTIF(JANVIER!$M$248,$E56)+COUNTIF(JANVIER!$M$258,$E56)+COUNTIF(JANVIER!$M$268,$E56)+COUNTIF(JANVIER!$M$278,$E56)+COUNTIF(JANVIER!$M$288,$E56)+COUNTIF(JANVIER!$M$298,$E56)+COUNTIF(JANVIER!$M$308,$E56)</f>
        <v>0</v>
      </c>
      <c r="AX56" s="138">
        <f>COUNTIF(JANVIER!N$7,$E56)+COUNTIF(JANVIER!$N$17,$E56)+COUNTIF(JANVIER!$N$27,$E56)+COUNTIF(JANVIER!$N$38,$E56)+COUNTIF(JANVIER!$N$48,$E56)+COUNTIF(JANVIER!$N$58,$E56)+COUNTIF(JANVIER!$N$68,$E56)+COUNTIF(JANVIER!$N$78,$E56)+COUNTIF(JANVIER!$N$88,$E56)+COUNTIF(JANVIER!$N$98,$E56)+COUNTIF(JANVIER!$N$108,$E56)+COUNTIF(JANVIER!$N$118,$E56)+COUNTIF(JANVIER!$N$128,$E56)+COUNTIF(JANVIER!$N$138,$E56)+COUNTIF(JANVIER!$N$148,$E56)+COUNTIF(JANVIER!$N$158,$E56)+COUNTIF(JANVIER!$N$168,$E56)+COUNTIF(JANVIER!$N$178,$E56)+COUNTIF(JANVIER!$N$188,$E56)+COUNTIF(JANVIER!$N$198,$E56)+COUNTIF(JANVIER!$N$208,$E56)+COUNTIF(JANVIER!$N$218,$E56)+COUNTIF(JANVIER!$N$228,$E56)+COUNTIF(JANVIER!$N$238,$E56)+COUNTIF(JANVIER!$N$248,$E56)+COUNTIF(JANVIER!$N$258,$E56)+COUNTIF(JANVIER!$N$268,$E56)+COUNTIF(JANVIER!$N$278,$E56)+COUNTIF(JANVIER!$N$288,$E56)+COUNTIF(JANVIER!$N$298,$E56)+COUNTIF(JANVIER!$N$308,$E56)</f>
        <v>0</v>
      </c>
      <c r="AY56" s="98">
        <f>COUNTIF(JANVIER!M$8,$E56)+COUNTIF(JANVIER!$M$18,$E56)+COUNTIF(JANVIER!$M$28,$E56)+COUNTIF(JANVIER!$M$39,$E56)+COUNTIF(JANVIER!$M$49,$E56)+COUNTIF(JANVIER!$M$59,$E56)+COUNTIF(JANVIER!$M$69,$E56)+COUNTIF(JANVIER!$M$79,$E56)+COUNTIF(JANVIER!$M$89,$E56)+COUNTIF(JANVIER!$M$99,$E56)+COUNTIF(JANVIER!$M$109,$E56)+COUNTIF(JANVIER!$M$119,$E56)+COUNTIF(JANVIER!$M$129,$E56)+COUNTIF(JANVIER!$M$139,$E56)+COUNTIF(JANVIER!$M$149,$E56)+COUNTIF(JANVIER!$M$159,$E56)+COUNTIF(JANVIER!$M$169,$E56)+COUNTIF(JANVIER!$M$179,$E56)+COUNTIF(JANVIER!$M$189,$E56)+COUNTIF(JANVIER!$M$199,$E56)+COUNTIF(JANVIER!$M$209,$E56)+COUNTIF(JANVIER!$M$219,$E56)+COUNTIF(JANVIER!$M$229,$E56)+COUNTIF(JANVIER!$M$239,$E56)+COUNTIF(JANVIER!$M$249,$E56)+COUNTIF(JANVIER!$M$259,$E56)+COUNTIF(JANVIER!$M$269,$E56)+COUNTIF(JANVIER!$M$279,$E56)+COUNTIF(JANVIER!$M$289,$E56)+COUNTIF(JANVIER!$M$299,$E56)+COUNTIF(JANVIER!$M$309,$E56)</f>
        <v>0</v>
      </c>
      <c r="AZ56" s="136">
        <f>COUNTIF(JANVIER!N$8,$E56)+COUNTIF(JANVIER!$N$18,$E56)+COUNTIF(JANVIER!$N$28,$E56)+COUNTIF(JANVIER!$N$39,$E56)+COUNTIF(JANVIER!$N$49,$E56)+COUNTIF(JANVIER!$N$59,$E56)+COUNTIF(JANVIER!$N$69,$E56)+COUNTIF(JANVIER!$N$79,$E56)+COUNTIF(JANVIER!$N$89,$E56)+COUNTIF(JANVIER!$N$99,$E56)+COUNTIF(JANVIER!$N$109,$E56)+COUNTIF(JANVIER!$N$119,$E56)+COUNTIF(JANVIER!$N$129,$E56)+COUNTIF(JANVIER!$N$139,$E56)+COUNTIF(JANVIER!$N$149,$E56)+COUNTIF(JANVIER!$N$159,$E56)+COUNTIF(JANVIER!$N$169,$E56)+COUNTIF(JANVIER!$N$179,$E56)+COUNTIF(JANVIER!$N$189,$E56)+COUNTIF(JANVIER!$N$199,$E56)+COUNTIF(JANVIER!$N$209,$E56)+COUNTIF(JANVIER!$N$219,$E56)+COUNTIF(JANVIER!$N$229,$E56)+COUNTIF(JANVIER!$N$239,$E56)+COUNTIF(JANVIER!$N$249,$E56)+COUNTIF(JANVIER!$N$259,$E56)+COUNTIF(JANVIER!$N$269,$E56)+COUNTIF(JANVIER!$N$279,$E56)+COUNTIF(JANVIER!$N$289,$E56)+COUNTIF(JANVIER!$N$299,$E56)+COUNTIF(JANVIER!$N$309,$E56)</f>
        <v>0</v>
      </c>
      <c r="BA56" s="98">
        <f>COUNTIF(JANVIER!M$9,$E56)+COUNTIF(JANVIER!$M$19,$E56)+COUNTIF(JANVIER!$M$29,$E56)+COUNTIF(JANVIER!$M$40,$E56)+COUNTIF(JANVIER!$M$50,$E56)+COUNTIF(JANVIER!$M$60,$E56)+COUNTIF(JANVIER!$M$70,$E56)+COUNTIF(JANVIER!$M$80,$E56)+COUNTIF(JANVIER!$M$90,$E56)+COUNTIF(JANVIER!$M$100,$E56)+COUNTIF(JANVIER!$M$110,$E56)+COUNTIF(JANVIER!$M$120,$E56)+COUNTIF(JANVIER!$M$130,$E56)+COUNTIF(JANVIER!$M$140,$E56)+COUNTIF(JANVIER!$M$150,$E56)+COUNTIF(JANVIER!$M$160,$E56)+COUNTIF(JANVIER!$M$170,$E56)+COUNTIF(JANVIER!$M$180,$E56)+COUNTIF(JANVIER!$M$190,$E56)+COUNTIF(JANVIER!$M$200,$E56)+COUNTIF(JANVIER!$M$210,$E56)+COUNTIF(JANVIER!$M$220,$E56)+COUNTIF(JANVIER!$M$230,$E56)+COUNTIF(JANVIER!$M$240,$E56)+COUNTIF(JANVIER!$M$250,$E56)+COUNTIF(JANVIER!$M$260,$E56)+COUNTIF(JANVIER!$M$270,$E56)+COUNTIF(JANVIER!$M$280,$E56)+COUNTIF(JANVIER!$M$290,$E56)+COUNTIF(JANVIER!$M$300,$E56)+COUNTIF(JANVIER!$M$310,$E56)</f>
        <v>0</v>
      </c>
      <c r="BB56" s="136">
        <f>COUNTIF(JANVIER!N$9,$E56)+COUNTIF(JANVIER!$N$19,$E56)+COUNTIF(JANVIER!$N$29,$E56)+COUNTIF(JANVIER!$N$40,$E56)+COUNTIF(JANVIER!$N$50,$E56)+COUNTIF(JANVIER!$N$60,$E56)+COUNTIF(JANVIER!$N$70,$E56)+COUNTIF(JANVIER!$N$80,$E56)+COUNTIF(JANVIER!$N$90,$E56)+COUNTIF(JANVIER!$N$100,$E56)+COUNTIF(JANVIER!$N$110,$E56)+COUNTIF(JANVIER!$N$120,$E56)+COUNTIF(JANVIER!$N$130,$E56)+COUNTIF(JANVIER!$N$140,$E56)+COUNTIF(JANVIER!$N$150,$E56)+COUNTIF(JANVIER!$N$160,$E56)+COUNTIF(JANVIER!$N$170,$E56)+COUNTIF(JANVIER!$N$180,$E56)+COUNTIF(JANVIER!$N$190,$E56)+COUNTIF(JANVIER!$N$200,$E56)+COUNTIF(JANVIER!$N$210,$E56)+COUNTIF(JANVIER!$N$220,$E56)+COUNTIF(JANVIER!$N$230,$E56)+COUNTIF(JANVIER!$N$240,$E56)+COUNTIF(JANVIER!$N$250,$E56)+COUNTIF(JANVIER!$N$260,$E56)+COUNTIF(JANVIER!$N$270,$E56)+COUNTIF(JANVIER!$N$280,$E56)+COUNTIF(JANVIER!$N$290,$E56)+COUNTIF(JANVIER!$N$300,$E56)+COUNTIF(JANVIER!$N$310,$E56)</f>
        <v>0</v>
      </c>
      <c r="BC56" s="80"/>
      <c r="BD56" s="55">
        <f>COUNTIF(JANVIER!P$6,$E56)+COUNTIF(JANVIER!$P$16,$E56)+COUNTIF(JANVIER!$P$26,$E56)+COUNTIF(JANVIER!$P$37,$E56)+COUNTIF(JANVIER!$P$47,$E56)+COUNTIF(JANVIER!$P$57,$E56)+COUNTIF(JANVIER!$P$67,$E56)+COUNTIF(JANVIER!$P$77,$E56)+COUNTIF(JANVIER!$P$87,$E56)+COUNTIF(JANVIER!$P$97,$E56)+COUNTIF(JANVIER!$P$107,$E56)+COUNTIF(JANVIER!$P$117,$E56)+COUNTIF(JANVIER!$P$127,$E56)+COUNTIF(JANVIER!$P$137,$E56)+COUNTIF(JANVIER!$P$147,$E56)+COUNTIF(JANVIER!$P$157,$E56)+COUNTIF(JANVIER!$P$167,$E56)+COUNTIF(JANVIER!$P$177,$E56)+COUNTIF(JANVIER!$P$187,$E56)+COUNTIF(JANVIER!$P$197,$E56)+COUNTIF(JANVIER!$P$207,$E56)+COUNTIF(JANVIER!$P$217,$E56)+COUNTIF(JANVIER!$P$227,$E56)+COUNTIF(JANVIER!$P$237,$E56)+COUNTIF(JANVIER!$P$247,$E56)+COUNTIF(JANVIER!$P$257,$E56)+COUNTIF(JANVIER!$P$267,$E56)+COUNTIF(JANVIER!$P$277,$E56)+COUNTIF(JANVIER!$P$287,$E56)+COUNTIF(JANVIER!$P$297,$E56)+COUNTIF(JANVIER!$P$307,$E56)</f>
        <v>0</v>
      </c>
      <c r="BE56" s="140">
        <f>COUNTIF(JANVIER!Q$6,$E56)+COUNTIF(JANVIER!$P$16,$E56)+COUNTIF(JANVIER!$P$26,$E56)+COUNTIF(JANVIER!$P$37,$E56)+COUNTIF(JANVIER!$M$47,$E56)+COUNTIF(JANVIER!$P$57,$E56)+COUNTIF(JANVIER!$P$67,$E56)+COUNTIF(JANVIER!$P$77,$E56)+COUNTIF(JANVIER!$P$87,$E56)+COUNTIF(JANVIER!$P$97,$E56)+COUNTIF(JANVIER!$P$107,$E56)+COUNTIF(JANVIER!$P$117,$E56)+COUNTIF(JANVIER!$P$127,$E56)+COUNTIF(JANVIER!$P$137,$E56)+COUNTIF(JANVIER!$P$147,$E56)+COUNTIF(JANVIER!$P$157,$E56)+COUNTIF(JANVIER!$P$167,$E56)+COUNTIF(JANVIER!$P$177,$E56)+COUNTIF(JANVIER!$P$187,$E56)+COUNTIF(JANVIER!$P$197,$E56)+COUNTIF(JANVIER!$P$207,$E56)+COUNTIF(JANVIER!$P$217,$E56)+COUNTIF(JANVIER!$P$227,$E56)+COUNTIF(JANVIER!$P$237,$E56)+COUNTIF(JANVIER!$P$247,$E56)+COUNTIF(JANVIER!$P$257,$E56)+COUNTIF(JANVIER!$P$267,$E56)+COUNTIF(JANVIER!$P$277,$E56)+COUNTIF(JANVIER!$P$287,$E56)+COUNTIF(JANVIER!$P$297,$E56)+COUNTIF(JANVIER!$P$307,$E56)</f>
        <v>0</v>
      </c>
      <c r="BF56" s="55">
        <f>COUNTIF(JANVIER!$P$7,$E56)+COUNTIF(JANVIER!$P$17,$E56)+COUNTIF(JANVIER!$P$27,$E56)+COUNTIF(JANVIER!$P$38,$E56)+COUNTIF(JANVIER!$P$48,$E56)+COUNTIF(JANVIER!$P$58,$E56)+COUNTIF(JANVIER!$P$68,$E56)+COUNTIF(JANVIER!$P$78,$E56)+COUNTIF(JANVIER!$P$88,$E56)+COUNTIF(JANVIER!$P$98,$E56)+COUNTIF(JANVIER!$P$108,$E56)+COUNTIF(JANVIER!$P$118,$E56)+COUNTIF(JANVIER!$P$128,$E56)+COUNTIF(JANVIER!$P$138,$E56)+COUNTIF(JANVIER!$P$148,$E56)+COUNTIF(JANVIER!$P$158,$E56)+COUNTIF(JANVIER!$P$168,$E56)+COUNTIF(JANVIER!$P$178,$E56)+COUNTIF(JANVIER!$P$188,$E56)+COUNTIF(JANVIER!$P$198,$E56)+COUNTIF(JANVIER!$P$208,$E56)+COUNTIF(JANVIER!$P$218,$E56)+COUNTIF(JANVIER!$P$228,$E56)+COUNTIF(JANVIER!$P$238,$E56)+COUNTIF(JANVIER!$P$248,$E56)+COUNTIF(JANVIER!$P$258,$E56)+COUNTIF(JANVIER!$P$268,$E56)+COUNTIF(JANVIER!$P$278,$E56)+COUNTIF(JANVIER!$P$288,$E56)+COUNTIF(JANVIER!$P$298,$E56)+COUNTIF(JANVIER!$P$308,$E56)</f>
        <v>0</v>
      </c>
      <c r="BG56" s="140">
        <f>COUNTIF(JANVIER!$Q$7,$E56)+COUNTIF(JANVIER!$Q$17,$E56)+COUNTIF(JANVIER!$Q$27,$E56)+COUNTIF(JANVIER!$Q$38,$E56)+COUNTIF(JANVIER!$Q$48,$E56)+COUNTIF(JANVIER!$Q$58,$E56)+COUNTIF(JANVIER!$Q$68,$E56)+COUNTIF(JANVIER!$Q$78,$E56)+COUNTIF(JANVIER!$Q$88,$E56)+COUNTIF(JANVIER!$Q$98,$E56)+COUNTIF(JANVIER!$Q$108,$E56)+COUNTIF(JANVIER!$Q$118,$E56)+COUNTIF(JANVIER!$Q$128,$E56)+COUNTIF(JANVIER!$Q$138,$E56)+COUNTIF(JANVIER!$Q$148,$E56)+COUNTIF(JANVIER!$Q$158,$E56)+COUNTIF(JANVIER!$Q$168,$E56)+COUNTIF(JANVIER!$Q$178,$E56)+COUNTIF(JANVIER!$Q$188,$E56)+COUNTIF(JANVIER!$Q$198,$E56)+COUNTIF(JANVIER!$Q$208,$E56)+COUNTIF(JANVIER!$Q$218,$E56)+COUNTIF(JANVIER!$Q$228,$E56)+COUNTIF(JANVIER!$Q$238,$E56)+COUNTIF(JANVIER!$Q$248,$E56)+COUNTIF(JANVIER!$Q$258,$E56)+COUNTIF(JANVIER!$Q$268,$E56)+COUNTIF(JANVIER!$Q$278,$E56)+COUNTIF(JANVIER!$Q$288,$E56)+COUNTIF(JANVIER!$Q$298,$E56)+COUNTIF(JANVIER!$Q$308,$E56)</f>
        <v>0</v>
      </c>
      <c r="BH56" s="48">
        <f>COUNTIF(JANVIER!P$8,$E56)+COUNTIF(JANVIER!$P$18,$E56)+COUNTIF(JANVIER!$P$28,$E56)+COUNTIF(JANVIER!$P$39,$E56)+COUNTIF(JANVIER!$P$49,$E56)+COUNTIF(JANVIER!$P$59,$E56)+COUNTIF(JANVIER!$P$69,$E56)+COUNTIF(JANVIER!$P$79,$E56)+COUNTIF(JANVIER!$P$89,$E56)+COUNTIF(JANVIER!$P$99,$E56)+COUNTIF(JANVIER!$P$109,$E56)+COUNTIF(JANVIER!$P$119,$E56)+COUNTIF(JANVIER!$P$129,$E56)+COUNTIF(JANVIER!$P$139,$E56)+COUNTIF(JANVIER!$P$149,$E56)+COUNTIF(JANVIER!$P$159,$E56)+COUNTIF(JANVIER!$P$169,$E56)+COUNTIF(JANVIER!$P$179,$E56)+COUNTIF(JANVIER!$P$189,$E56)+COUNTIF(JANVIER!$P$199,$E56)+COUNTIF(JANVIER!$P$209,$E56)+COUNTIF(JANVIER!$P$219,$E56)+COUNTIF(JANVIER!$P$229,$E56)+COUNTIF(JANVIER!$P$239,$E56)+COUNTIF(JANVIER!$P$249,$E56)+COUNTIF(JANVIER!$P$259,$E56)+COUNTIF(JANVIER!$P$269,$E56)+COUNTIF(JANVIER!$P$279,$E56)+COUNTIF(JANVIER!$P$289,$E56)+COUNTIF(JANVIER!$P$299,$E56)+COUNTIF(JANVIER!$P$309,$E56)</f>
        <v>0</v>
      </c>
      <c r="BI56" s="151">
        <f>COUNTIF(JANVIER!Q$8,$E56)+COUNTIF(JANVIER!$Q$18,$E56)+COUNTIF(JANVIER!$Q$28,$E56)+COUNTIF(JANVIER!$Q$39,$E56)+COUNTIF(JANVIER!$Q$49,$E56)+COUNTIF(JANVIER!$Q$59,$E56)+COUNTIF(JANVIER!$Q$69,$E56)+COUNTIF(JANVIER!$Q$79,$E56)+COUNTIF(JANVIER!$Q$89,$E56)+COUNTIF(JANVIER!$Q$99,$E56)+COUNTIF(JANVIER!$Q$109,$E56)+COUNTIF(JANVIER!$Q$119,$E56)+COUNTIF(JANVIER!$Q$129,$E56)+COUNTIF(JANVIER!$Q$139,$E56)+COUNTIF(JANVIER!$Q$149,$E56)+COUNTIF(JANVIER!$Q$159,$E56)+COUNTIF(JANVIER!$Q$169,$E56)+COUNTIF(JANVIER!$Q$179,$E56)+COUNTIF(JANVIER!$Q$189,$E56)+COUNTIF(JANVIER!$Q$199,$E56)+COUNTIF(JANVIER!$Q$209,$E56)+COUNTIF(JANVIER!$Q$219,$E56)+COUNTIF(JANVIER!$Q$229,$E56)+COUNTIF(JANVIER!$Q$239,$E56)+COUNTIF(JANVIER!$Q$249,$E56)+COUNTIF(JANVIER!$Q$259,$E56)+COUNTIF(JANVIER!$Q$269,$E56)+COUNTIF(JANVIER!$Q$279,$E56)+COUNTIF(JANVIER!$Q$289,$E56)+COUNTIF(JANVIER!$Q$299,$E56)+COUNTIF(JANVIER!$Q$309,$E56)</f>
        <v>0</v>
      </c>
      <c r="BJ56" s="80"/>
      <c r="BK56" s="55">
        <f>COUNTIF(JANVIER!S$6,$E56)+COUNTIF(JANVIER!$S$16,$E56)+COUNTIF(JANVIER!$S$26,$E56)+COUNTIF(JANVIER!$S$37,$E56)+COUNTIF(JANVIER!$S$47,$E56)+COUNTIF(JANVIER!$S$57,$E56)+COUNTIF(JANVIER!$S$67,$E56)+COUNTIF(JANVIER!$S$77,$E56)+COUNTIF(JANVIER!$S$87,$E56)+COUNTIF(JANVIER!$S$97,$E56)+COUNTIF(JANVIER!$S$107,$E56)+COUNTIF(JANVIER!$S$117,$E56)+COUNTIF(JANVIER!$S$127,$E56)+COUNTIF(JANVIER!$S$137,$E56)+COUNTIF(JANVIER!$S$147,$E56)+COUNTIF(JANVIER!$S$157,$E56)+COUNTIF(JANVIER!$S$167,$E56)+COUNTIF(JANVIER!$S$177,$E56)+COUNTIF(JANVIER!$S$187,$E56)+COUNTIF(JANVIER!$S$197,$E56)+COUNTIF(JANVIER!$S$207,$E56)+COUNTIF(JANVIER!$S$217,$E56)+COUNTIF(JANVIER!$S$227,$E56)+COUNTIF(JANVIER!$S$237,$E56)+COUNTIF(JANVIER!$S$247,$E56)+COUNTIF(JANVIER!$S$257,$E56)+COUNTIF(JANVIER!$S$267,$E56)+COUNTIF(JANVIER!$S$277,$E56)+COUNTIF(JANVIER!$S$287,$E56)+COUNTIF(JANVIER!$S$297,$E56)+COUNTIF(JANVIER!$S$307,$E56)</f>
        <v>0</v>
      </c>
      <c r="BL56" s="140">
        <f>COUNTIF(JANVIER!T$6,$E59)+COUNTIF(JANVIER!$T$16,$E59)+COUNTIF(JANVIER!$T$26,$E59)+COUNTIF(JANVIER!$T$37,$E59)+COUNTIF(JANVIER!$T$47,$E59)+COUNTIF(JANVIER!$T$57,$E59)+COUNTIF(JANVIER!$T$67,$E59)+COUNTIF(JANVIER!$T$77,$E59)+COUNTIF(JANVIER!$T$87,$E59)+COUNTIF(JANVIER!$T$97,$E59)+COUNTIF(JANVIER!$T$107,$E59)+COUNTIF(JANVIER!$T$117,$E59)+COUNTIF(JANVIER!$T$127,$E59)+COUNTIF(JANVIER!$T$137,$E59)+COUNTIF(JANVIER!$T$147,$E59)+COUNTIF(JANVIER!$T$157,$E59)+COUNTIF(JANVIER!$T$167,$E59)+COUNTIF(JANVIER!$T$177,$E59)+COUNTIF(JANVIER!$T$187,$E59)+COUNTIF(JANVIER!$T$197,$E59)+COUNTIF(JANVIER!$T$207,$E59)+COUNTIF(JANVIER!$T$217,$E59)+COUNTIF(JANVIER!$T$227,$E59)+COUNTIF(JANVIER!$T$237,$E59)+COUNTIF(JANVIER!$T$247,$E59)+COUNTIF(JANVIER!$T$257,$E59)+COUNTIF(JANVIER!$T$267,$E59)+COUNTIF(JANVIER!$T$277,$E59)+COUNTIF(JANVIER!$T$287,$E59)+COUNTIF(JANVIER!$T$297,$E59)+COUNTIF(JANVIER!$T$307,$E59)</f>
        <v>0</v>
      </c>
      <c r="BM56" s="55">
        <f>COUNTIF(JANVIER!$S$7,$E56)+COUNTIF(JANVIER!$S$17,$E56)+COUNTIF(JANVIER!$S$27,$E56)+COUNTIF(JANVIER!$S$38,$E56)+COUNTIF(JANVIER!$S$48,$E56)+COUNTIF(JANVIER!$S$58,$E56)+COUNTIF(JANVIER!$S$68,$E56)+COUNTIF(JANVIER!$S$78,$E56)+COUNTIF(JANVIER!$S$88,$E56)+COUNTIF(JANVIER!$S$98,$E56)+COUNTIF(JANVIER!$S$108,$E56)+COUNTIF(JANVIER!$S$118,$E56)+COUNTIF(JANVIER!$S$128,$E56)+COUNTIF(JANVIER!$S$138,$E56)+COUNTIF(JANVIER!$S$148,$E56)+COUNTIF(JANVIER!$S$158,$E56)+COUNTIF(JANVIER!$S$168,$E56)+COUNTIF(JANVIER!$S$178,$E56)+COUNTIF(JANVIER!$S$188,$E56)+COUNTIF(JANVIER!$S$198,$E56)+COUNTIF(JANVIER!$S$208,$E56)+COUNTIF(JANVIER!$S$218,$E56)+COUNTIF(JANVIER!$S$228,$E56)+COUNTIF(JANVIER!$S$238,$E56)+COUNTIF(JANVIER!$S$248,$E56)+COUNTIF(JANVIER!$S$258,$E56)+COUNTIF(JANVIER!$S$268,$E56)+COUNTIF(JANVIER!$S$278,$E56)+COUNTIF(JANVIER!$S$288,$E56)+COUNTIF(JANVIER!$S$298,$E56)+COUNTIF(JANVIER!$S$308,$E56)</f>
        <v>0</v>
      </c>
      <c r="BN56" s="140">
        <f>COUNTIF(JANVIER!$T$7,$E56)+COUNTIF(JANVIER!$T$17,$E56)+COUNTIF(JANVIER!$T$27,$E56)+COUNTIF(JANVIER!$T$38,$E56)+COUNTIF(JANVIER!$T$48,$E56)+COUNTIF(JANVIER!$T$58,$E56)+COUNTIF(JANVIER!$T$68,$E56)+COUNTIF(JANVIER!$T$78,$E56)+COUNTIF(JANVIER!$T$88,$E56)+COUNTIF(JANVIER!$T$98,$E56)+COUNTIF(JANVIER!$T$108,$E56)+COUNTIF(JANVIER!$T$118,$E56)+COUNTIF(JANVIER!$T$128,$E56)+COUNTIF(JANVIER!$T$138,$E56)+COUNTIF(JANVIER!$T$148,$E56)+COUNTIF(JANVIER!$T$158,$E56)+COUNTIF(JANVIER!$T$168,$E56)+COUNTIF(JANVIER!$T$178,$E56)+COUNTIF(JANVIER!$T$188,$E56)+COUNTIF(JANVIER!$T$198,$E56)+COUNTIF(JANVIER!$T$208,$E56)+COUNTIF(JANVIER!$T$218,$E56)+COUNTIF(JANVIER!$T$228,$E56)+COUNTIF(JANVIER!$T$238,$E56)+COUNTIF(JANVIER!$T$248,$E56)+COUNTIF(JANVIER!$T$258,$E56)+COUNTIF(JANVIER!$T$268,$E56)+COUNTIF(JANVIER!$T$278,$E56)+COUNTIF(JANVIER!$T$288,$E56)+COUNTIF(JANVIER!$T$298,$E56)+COUNTIF(JANVIER!$T$308,$E56)</f>
        <v>0</v>
      </c>
    </row>
    <row r="57" spans="5:66" x14ac:dyDescent="0.25">
      <c r="E57" s="162"/>
      <c r="F57" s="120"/>
      <c r="G57" s="55">
        <f>COUNTIF(JANVIER!$A$8,$E57)+COUNTIF(JANVIER!$A$18,$E57)+COUNTIF(JANVIER!$A$276,$E57)+COUNTIF(JANVIER!$A$39,$E57)+COUNTIF(JANVIER!$A$49,$E57)+COUNTIF(JANVIER!$A$59,$E57)+COUNTIF(JANVIER!$A$69,$E57)+COUNTIF(JANVIER!$A$79,$E57)+COUNTIF(JANVIER!$A$87,$E57)+COUNTIF(JANVIER!$A$99,$E57)+COUNTIF(JANVIER!$A$109,$E57)+COUNTIF(JANVIER!$A$119,$E57)+COUNTIF(JANVIER!$A$129,$E57)+COUNTIF(JANVIER!$A$139,$E57)+COUNTIF(JANVIER!$A$149,$E57)+COUNTIF(JANVIER!$A$159,$E57)+COUNTIF(JANVIER!$A$169,$E57)+COUNTIF(JANVIER!$A$179,$E57)+COUNTIF(JANVIER!$A$189,$E57)+COUNTIF(JANVIER!$A$199,$E57)+COUNTIF(JANVIER!$A$209,$E57)+COUNTIF(JANVIER!$A$219,$E57)+COUNTIF(JANVIER!$A$229,$E57)+COUNTIF(JANVIER!$A$239,$E57)+COUNTIF(JANVIER!$A$249,$E57)+COUNTIF(JANVIER!$A$259,$E57)+COUNTIF(JANVIER!$A$269,$E57)+COUNTIF(JANVIER!$A$279,$E57)+COUNTIF(JANVIER!$A$289,$E57)+COUNTIF(JANVIER!$A$299,$E57)+COUNTIF(JANVIER!$A$307:$D$309,$E57)</f>
        <v>0</v>
      </c>
      <c r="H57" s="55">
        <f>COUNTIF(JANVIER!$B$8,$E57)+COUNTIF(JANVIER!$B$18,$E57)+COUNTIF(JANVIER!$B$28,$E57)+COUNTIF(JANVIER!$B$39,$E57)+COUNTIF(JANVIER!$B$49,$E57)+COUNTIF(JANVIER!$B$59,$E57)+COUNTIF(JANVIER!$B$69,$E57)+COUNTIF(JANVIER!$B$79,$E57)+COUNTIF(JANVIER!$B$89,$E57)+COUNTIF(JANVIER!$B$99,$E57)+COUNTIF(JANVIER!$B$109,$E57)+COUNTIF(JANVIER!$B$119,$E57)+COUNTIF(JANVIER!$B$129,$E57)+COUNTIF(JANVIER!$B$139,$E57)+COUNTIF(JANVIER!$B$149,$E57)+COUNTIF(JANVIER!$B$159,$E57)+COUNTIF(JANVIER!$B$169,$E57)+COUNTIF(JANVIER!$B$179,$E57)+COUNTIF(JANVIER!$B$189,$E57)+COUNTIF(JANVIER!$B$199,$E57)+COUNTIF(JANVIER!$B$209,$E57)+COUNTIF(JANVIER!$B$219,$E57)+COUNTIF(JANVIER!$B$229,$E57)+COUNTIF(JANVIER!$B$239,$E57)+COUNTIF(JANVIER!$B$249,$E57)+COUNTIF(JANVIER!$B$259,$E57)+COUNTIF(JANVIER!$B$269,$E57)+COUNTIF(JANVIER!$B$279,$E57)+COUNTIF(JANVIER!$B$289,$E57)+COUNTIF(JANVIER!$B$299,$E57)+COUNTIF(JANVIER!$B$309,$E57)</f>
        <v>0</v>
      </c>
      <c r="I57" s="1">
        <f t="shared" si="0"/>
        <v>0</v>
      </c>
      <c r="J57" s="1">
        <f t="shared" si="1"/>
        <v>0</v>
      </c>
      <c r="K57" s="1">
        <f t="shared" si="2"/>
        <v>0</v>
      </c>
      <c r="L57" s="120"/>
      <c r="M57" s="55">
        <f>COUNTIF(JANVIER!$D$6,$E57)+COUNTIF(JANVIER!$D$16,$E57)+COUNTIF(JANVIER!$D$26,$E57)+COUNTIF(JANVIER!$D$37,$E57)+COUNTIF(JANVIER!$D$47,$E57)+COUNTIF(JANVIER!$D$57,$E57)+COUNTIF(JANVIER!$D$67,$E57)+COUNTIF(JANVIER!$D$77,$E57)+COUNTIF(JANVIER!$D$87,$E57)+COUNTIF(JANVIER!$D$97,$E57)+COUNTIF(JANVIER!$D$107,$E57)+COUNTIF(JANVIER!$D$117,$E57)+COUNTIF(JANVIER!$D$127,$E57)+COUNTIF(JANVIER!$D$137,$E57)+COUNTIF(JANVIER!$D$147,$E57)+COUNTIF(JANVIER!$D$157,$E57)+COUNTIF(JANVIER!$D$167,$E57)+COUNTIF(JANVIER!$D$177,$E57)+COUNTIF(JANVIER!$D$187,$E57)+COUNTIF(JANVIER!$D$197,$E57)+COUNTIF(JANVIER!$D$207,$E57)+COUNTIF(JANVIER!$D$217,$E57)+COUNTIF(JANVIER!$D$227,$E57)+COUNTIF(JANVIER!$D$237,$E57)+COUNTIF(JANVIER!$D$247,$E57)+COUNTIF(JANVIER!$D$257,$E57)+COUNTIF(JANVIER!$D$267,$E57)+COUNTIF(JANVIER!$D$277,$E57)+COUNTIF(JANVIER!$D$287,$E57)+COUNTIF(JANVIER!$D$297,$E57)+COUNTIF(JANVIER!$D$307:D358,$E57)</f>
        <v>0</v>
      </c>
      <c r="N57" s="140">
        <f>COUNTIF(JANVIER!$E$6,$E57)+COUNTIF(JANVIER!$E$16,$E57)+COUNTIF(JANVIER!$E$26,$E57)+COUNTIF(JANVIER!$E$37,$E57)+COUNTIF(JANVIER!$E$47,$E57)+COUNTIF(JANVIER!$E$57,$E57)+COUNTIF(JANVIER!$E$67,$E57)+COUNTIF(JANVIER!$E$77,$E57)+COUNTIF(JANVIER!$E$87,$E57)+COUNTIF(JANVIER!$E$97,$E57)+COUNTIF(JANVIER!$E$107,$E57)+COUNTIF(JANVIER!$E$117,$E57)+COUNTIF(JANVIER!$E$127,$E57)+COUNTIF(JANVIER!$E$137,$E57)+COUNTIF(JANVIER!$E$147,$E57)+COUNTIF(JANVIER!$E$157,$E57)+COUNTIF(JANVIER!$E$167,$E57)+COUNTIF(JANVIER!$E$177,$E57)+COUNTIF(JANVIER!$E$187,$E57)+COUNTIF(JANVIER!$E$197,$E57)+COUNTIF(JANVIER!$E$207,$E57)+COUNTIF(JANVIER!$E$217,$E57)+COUNTIF(JANVIER!$E$227,$E57)+COUNTIF(JANVIER!$E$237,$E57)+COUNTIF(JANVIER!$E$247,$E57)+COUNTIF(JANVIER!$E$257,$E57)+COUNTIF(JANVIER!$E$267,$E57)+COUNTIF(JANVIER!$E$277,$E57)+COUNTIF(JANVIER!$E$287,$E57)+COUNTIF(JANVIER!$E$297,$E57)+COUNTIF(JANVIER!$E$307:E358,$E57)</f>
        <v>0</v>
      </c>
      <c r="O57" s="55">
        <f>COUNTIF(JANVIER!$D$7,$E57)+COUNTIF(JANVIER!$D$17,$E57)+COUNTIF(JANVIER!$D$27,$E57)+COUNTIF(JANVIER!$D$38,$E57)+COUNTIF(JANVIER!$D$48,$E57)+COUNTIF(JANVIER!$D$58,$E57)+COUNTIF(JANVIER!$D$68,$E57)+COUNTIF(JANVIER!$D$78,$E57)+COUNTIF(JANVIER!$D$88,$E57)+COUNTIF(JANVIER!$D$98,$E57)+COUNTIF(JANVIER!$D$108,$E57)+COUNTIF(JANVIER!$D$118,$E57)+COUNTIF(JANVIER!$D$128,$E57)+COUNTIF(JANVIER!$D$138,$E57)+COUNTIF(JANVIER!$D$148,$E57)+COUNTIF(JANVIER!$D$158,$E57)+COUNTIF(JANVIER!$D$168,$E57)+COUNTIF(JANVIER!$D$178,$E57)+COUNTIF(JANVIER!$D$188,$E57)+COUNTIF(JANVIER!$D$198,$E57)+COUNTIF(JANVIER!$D$208,$E57)+COUNTIF(JANVIER!$D$218,$E57)+COUNTIF(JANVIER!$D$228,$E57)+COUNTIF(JANVIER!$D$238,$E57)+COUNTIF(JANVIER!$D$248,$E57)+COUNTIF(JANVIER!$D$258,$E57)+COUNTIF(JANVIER!$D$268,$E57)+COUNTIF(JANVIER!$D$278,$E57)+COUNTIF(JANVIER!$D$288,$E57)+COUNTIF(JANVIER!$D$298,$E57)+COUNTIF(JANVIER!$D$308:F358,$E57)</f>
        <v>0</v>
      </c>
      <c r="P57" s="140">
        <f>COUNTIF(JANVIER!$E$7,$E57)+COUNTIF(JANVIER!$E$17,$E57)+COUNTIF(JANVIER!$E$27,$E57)+COUNTIF(JANVIER!$E$38,$E57)+COUNTIF(JANVIER!$E$48,$E57)+COUNTIF(JANVIER!$E$58,$E57)+COUNTIF(JANVIER!$E$68,$E57)+COUNTIF(JANVIER!$E$78,$E57)+COUNTIF(JANVIER!$E$88,$E57)+COUNTIF(JANVIER!$E$98,$E57)+COUNTIF(JANVIER!$E$108,$E57)+COUNTIF(JANVIER!$E$118,$E57)+COUNTIF(JANVIER!$E$128,$E57)+COUNTIF(JANVIER!$E$138,$E57)+COUNTIF(JANVIER!$E$148,$E57)+COUNTIF(JANVIER!$E$158,$E57)+COUNTIF(JANVIER!$E$168,$E57)+COUNTIF(JANVIER!$E$178,$E57)+COUNTIF(JANVIER!$E$188,$E57)+COUNTIF(JANVIER!$E$198,$E57)+COUNTIF(JANVIER!$E$208,$E57)+COUNTIF(JANVIER!$E$218,$E57)+COUNTIF(JANVIER!$E$228,$E57)+COUNTIF(JANVIER!$E$238,$E57)+COUNTIF(JANVIER!$E$248,$E57)+COUNTIF(JANVIER!$E$258,$E57)+COUNTIF(JANVIER!$E$268,$E57)+COUNTIF(JANVIER!$E$278,$E57)+COUNTIF(JANVIER!$E$288,$E57)+COUNTIF(JANVIER!$E$298,$E57)+COUNTIF(JANVIER!$E$308:G358,$E57)</f>
        <v>0</v>
      </c>
      <c r="Q57" s="48">
        <f>COUNTIF(JANVIER!$D$8,$E57)+COUNTIF(JANVIER!$D$18,$E57)+COUNTIF(JANVIER!$D$28,$E57)+COUNTIF(JANVIER!$D$39,$E57)+COUNTIF(JANVIER!$D$49,$E57)+COUNTIF(JANVIER!$D$59,$E57)+COUNTIF(JANVIER!$D$69,$E57)+COUNTIF(JANVIER!$D$79,$E57)+COUNTIF(JANVIER!$D$89,$E57)+COUNTIF(JANVIER!$D$99,$E57)+COUNTIF(JANVIER!$D$109,$E57)+COUNTIF(JANVIER!$D$119,$E57)+COUNTIF(JANVIER!$D$129,$E57)+COUNTIF(JANVIER!$D$139,$E57)+COUNTIF(JANVIER!$D$149,$E57)+COUNTIF(JANVIER!$D$159,$E57)+COUNTIF(JANVIER!$D$169,$E57)+COUNTIF(JANVIER!$D$179,$E57)+COUNTIF(JANVIER!$D$189,$E57)+COUNTIF(JANVIER!$D$199,$E57)+COUNTIF(JANVIER!$D$209,$E57)+COUNTIF(JANVIER!$D$219,$E57)+COUNTIF(JANVIER!$D$229,$E57)+COUNTIF(JANVIER!$D$239,$E57)+COUNTIF(JANVIER!$D$249,$E57)+COUNTIF(JANVIER!$D$259,$E57)+COUNTIF(JANVIER!$D$269,$E57)+COUNTIF(JANVIER!$D$279,$E57)+COUNTIF(JANVIER!$D$289,$E57)+COUNTIF(JANVIER!$D$299,$E57)+COUNTIF(JANVIER!$D$309:H358,$E57)</f>
        <v>0</v>
      </c>
      <c r="R57" s="151">
        <f>COUNTIF(JANVIER!$E$8,$E57)+COUNTIF(JANVIER!$E$18,$E57)+COUNTIF(JANVIER!$E$28,$E57)+COUNTIF(JANVIER!$E$39,$E57)+COUNTIF(JANVIER!$E$49,$E57)+COUNTIF(JANVIER!$E$59,$E57)+COUNTIF(JANVIER!$E$69,$E57)+COUNTIF(JANVIER!$E$79,$E57)+COUNTIF(JANVIER!$E$89,$E57)+COUNTIF(JANVIER!$E$99,$E57)+COUNTIF(JANVIER!$E$109,$E57)+COUNTIF(JANVIER!$E$119,$E57)+COUNTIF(JANVIER!$E$129,$E57)+COUNTIF(JANVIER!$E$139,$E57)+COUNTIF(JANVIER!$E$149,$E57)+COUNTIF(JANVIER!$E$159,$E57)+COUNTIF(JANVIER!$E$169,$E57)+COUNTIF(JANVIER!$E$179,$E57)+COUNTIF(JANVIER!$E$189,$E57)+COUNTIF(JANVIER!$E$199,$E57)+COUNTIF(JANVIER!$E$209,$E57)+COUNTIF(JANVIER!$E$219,$E57)+COUNTIF(JANVIER!$E$229,$E57)+COUNTIF(JANVIER!$E$239,$E57)+COUNTIF(JANVIER!$E$249,$E57)+COUNTIF(JANVIER!$E$259,$E57)+COUNTIF(JANVIER!$E$269,$E57)+COUNTIF(JANVIER!$E$279,$E57)+COUNTIF(JANVIER!$E$289,$E57)+COUNTIF(JANVIER!$E$299,$E57)+COUNTIF(JANVIER!$E$309,$E57)</f>
        <v>0</v>
      </c>
      <c r="S57" s="48">
        <f t="shared" si="3"/>
        <v>0</v>
      </c>
      <c r="T57" s="136">
        <f t="shared" si="3"/>
        <v>0</v>
      </c>
      <c r="U57" s="49">
        <f t="shared" si="4"/>
        <v>0</v>
      </c>
      <c r="V57" s="80"/>
      <c r="W57" s="55">
        <f>COUNTIF(JANVIER!$G$6,$E57)+COUNTIF(JANVIER!$G$16,$E57)+COUNTIF(JANVIER!$G$26,$E57)+COUNTIF(JANVIER!$G$37,$E57)+COUNTIF(JANVIER!$G$47,$E57)+COUNTIF(JANVIER!$G$57,$E57)+COUNTIF(JANVIER!$G$67,$E57)+COUNTIF(JANVIER!$G$77,$E57)+COUNTIF(JANVIER!$G$87,$E57)+COUNTIF(JANVIER!$G$97,$E57)+COUNTIF(JANVIER!$G$107,$E57)+COUNTIF(JANVIER!$G$117,$E57)+COUNTIF(JANVIER!$G$127,$E57)+COUNTIF(JANVIER!$G$137,$E57)+COUNTIF(JANVIER!$G$147,$E57)+COUNTIF(JANVIER!$G$157,$E57)+COUNTIF(JANVIER!$G$167,$E57)+COUNTIF(JANVIER!$G$177,$E57)+COUNTIF(JANVIER!$G$187,$E57)+COUNTIF(JANVIER!$G$197,$E57)+COUNTIF(JANVIER!$G$207,$E57)+COUNTIF(JANVIER!$G$217,$E57)+COUNTIF(JANVIER!$G$227,$E57)+COUNTIF(JANVIER!$G$237,$E57)+COUNTIF(JANVIER!$G$247,$E57)+COUNTIF(JANVIER!$G$257,$E57)+COUNTIF(JANVIER!$G$267,$E57)+COUNTIF(JANVIER!$G$277,$E57)+COUNTIF(JANVIER!$G$287,$E57)+COUNTIF(JANVIER!$G$297,$E57)+COUNTIF(JANVIER!$G$307:N358,$E57)</f>
        <v>0</v>
      </c>
      <c r="X57" s="140">
        <f>COUNTIF(JANVIER!$H$6,$E57)+COUNTIF(JANVIER!$H$16,$E57)+COUNTIF(JANVIER!$H$26,$E57)+COUNTIF(JANVIER!$H$37,$E57)+COUNTIF(JANVIER!$H$47,$E57)+COUNTIF(JANVIER!$H$57,$E57)+COUNTIF(JANVIER!$H$67,$E57)+COUNTIF(JANVIER!$H$77,$E57)+COUNTIF(JANVIER!$H$87,$E57)+COUNTIF(JANVIER!$H$97,$E57)+COUNTIF(JANVIER!$H$107,$E57)+COUNTIF(JANVIER!$H$117,$E57)+COUNTIF(JANVIER!$H$127,$E57)+COUNTIF(JANVIER!$H$137,$E57)+COUNTIF(JANVIER!$H$147,$E57)+COUNTIF(JANVIER!$H$157,$E57)+COUNTIF(JANVIER!$H$167,$E57)+COUNTIF(JANVIER!$H$177,$E57)+COUNTIF(JANVIER!$H$187,$E57)+COUNTIF(JANVIER!$H$197,$E57)+COUNTIF(JANVIER!$H$207,$E57)+COUNTIF(JANVIER!$H$217,$E57)+COUNTIF(JANVIER!$H$227,$E57)+COUNTIF(JANVIER!$H$237,$E57)+COUNTIF(JANVIER!$H$247,$E57)+COUNTIF(JANVIER!$H$257,$E57)+COUNTIF(JANVIER!$H$267,$E57)+COUNTIF(JANVIER!$H$277,$E57)+COUNTIF(JANVIER!$H$287,$E57)+COUNTIF(JANVIER!$H$297,$E57)+COUNTIF(JANVIER!$H$307:O358,$E57)</f>
        <v>0</v>
      </c>
      <c r="Y57" s="55">
        <f>COUNTIF(JANVIER!$G$7,$E57)+COUNTIF(JANVIER!$G$17,$E57)+COUNTIF(JANVIER!$G$27,$E57)+COUNTIF(JANVIER!$G$38,$E57)+COUNTIF(JANVIER!$G$48,$E57)+COUNTIF(JANVIER!$G$58,$E57)+COUNTIF(JANVIER!$G$68,$E57)+COUNTIF(JANVIER!$G$78,$E57)+COUNTIF(JANVIER!$G$88,$E57)+COUNTIF(JANVIER!$G$98,$E57)+COUNTIF(JANVIER!$G$108,$E57)+COUNTIF(JANVIER!$G$118,$E57)+COUNTIF(JANVIER!$G$128,$E57)+COUNTIF(JANVIER!$G$138,$E57)+COUNTIF(JANVIER!$G$148,$E57)+COUNTIF(JANVIER!$G$158,$E57)+COUNTIF(JANVIER!$G$168,$E57)+COUNTIF(JANVIER!$G$178,$E57)+COUNTIF(JANVIER!$G$188,$E57)+COUNTIF(JANVIER!$G$198,$E57)+COUNTIF(JANVIER!$G$208,$E57)+COUNTIF(JANVIER!$G$218,$E57)+COUNTIF(JANVIER!$G$228,$E57)+COUNTIF(JANVIER!$G$238,$E57)+COUNTIF(JANVIER!$G$248,$E57)+COUNTIF(JANVIER!$G$258,$E57)+COUNTIF(JANVIER!$G$268,$E57)+COUNTIF(JANVIER!$G$278,$E57)+COUNTIF(JANVIER!$G$288,$E57)+COUNTIF(JANVIER!$G$298,$E57)+COUNTIF(JANVIER!$G$308:P358,$E57)</f>
        <v>0</v>
      </c>
      <c r="Z57" s="140">
        <f>COUNTIF(JANVIER!$H$7,$E57)+COUNTIF(JANVIER!$H$17,$E57)+COUNTIF(JANVIER!$H$27,$E57)+COUNTIF(JANVIER!$H$38,$E57)+COUNTIF(JANVIER!$H$48,$E57)+COUNTIF(JANVIER!$H$58,$E57)+COUNTIF(JANVIER!$H$68,$E57)+COUNTIF(JANVIER!$H$78,$E57)+COUNTIF(JANVIER!$H$88,$E57)+COUNTIF(JANVIER!$H$98,$E57)+COUNTIF(JANVIER!$H$108,$E57)+COUNTIF(JANVIER!$H$118,$E57)+COUNTIF(JANVIER!$H$128,$E57)+COUNTIF(JANVIER!$H$138,$E57)+COUNTIF(JANVIER!$H$148,$E57)+COUNTIF(JANVIER!$H$158,$E57)+COUNTIF(JANVIER!$H$168,$E57)+COUNTIF(JANVIER!$H$178,$E57)+COUNTIF(JANVIER!$H$188,$E57)+COUNTIF(JANVIER!$H$198,$E57)+COUNTIF(JANVIER!$H$208,$E57)+COUNTIF(JANVIER!$H$218,$E57)+COUNTIF(JANVIER!$H$228,$E57)+COUNTIF(JANVIER!$H$238,$E57)+COUNTIF(JANVIER!$H$248,$E57)+COUNTIF(JANVIER!$H$258,$E57)+COUNTIF(JANVIER!$H$268,$E57)+COUNTIF(JANVIER!$H$278,$E57)+COUNTIF(JANVIER!$H$288,$E57)+COUNTIF(JANVIER!$H$298,$E57)+COUNTIF(JANVIER!$H$308:P358,$E57)</f>
        <v>0</v>
      </c>
      <c r="AA57" s="55">
        <f>COUNTIF(JANVIER!$G$8,$E57)+COUNTIF(JANVIER!$G$18,$E57)+COUNTIF(JANVIER!$G$28,$E57)+COUNTIF(JANVIER!$G$39,$E57)+COUNTIF(JANVIER!$G$49,$E57)+COUNTIF(JANVIER!$G$59,$E57)+COUNTIF(JANVIER!$G$69,$E57)+COUNTIF(JANVIER!$G$79,$E57)+COUNTIF(JANVIER!$G$89,$E57)+COUNTIF(JANVIER!$G$99,$E57)+COUNTIF(JANVIER!$G$109,$E57)+COUNTIF(JANVIER!$G$119,$E57)+COUNTIF(JANVIER!$G$129,$E57)+COUNTIF(JANVIER!$G$139,$E57)+COUNTIF(JANVIER!$G$149,$E57)+COUNTIF(JANVIER!$G$159,$E57)+COUNTIF(JANVIER!$G$169,$E57)+COUNTIF(JANVIER!$G$179,$E57)+COUNTIF(JANVIER!$G$189,$E57)+COUNTIF(JANVIER!$G$199,$E57)+COUNTIF(JANVIER!$G$209,$E57)+COUNTIF(JANVIER!$G$219,$E57)+COUNTIF(JANVIER!$G$229,$E57)+COUNTIF(JANVIER!$G$239,$E57)+COUNTIF(JANVIER!$G$249,$E57)+COUNTIF(JANVIER!$G$259,$E57)+COUNTIF(JANVIER!$G$269,$E57)+COUNTIF(JANVIER!$G$279,$E57)+COUNTIF(JANVIER!$G$289,$E57)+COUNTIF(JANVIER!$G$299,$E57)+COUNTIF(JANVIER!$G$309:R358,$E57)</f>
        <v>0</v>
      </c>
      <c r="AB57" s="140">
        <f>COUNTIF(JANVIER!$H$8,$E57)+COUNTIF(JANVIER!$H$18,$E57)+COUNTIF(JANVIER!$H$28,$E57)+COUNTIF(JANVIER!$H$39,$E57)+COUNTIF(JANVIER!$H$49,$E57)+COUNTIF(JANVIER!$H$59,$E57)+COUNTIF(JANVIER!$H$69,$E57)+COUNTIF(JANVIER!$H$79,$E57)+COUNTIF(JANVIER!$H$89,$E57)+COUNTIF(JANVIER!$H$99,$E57)+COUNTIF(JANVIER!$H$109,$E57)+COUNTIF(JANVIER!$H$119,$E57)+COUNTIF(JANVIER!$H$129,$E57)+COUNTIF(JANVIER!$H$139,$E57)+COUNTIF(JANVIER!$H$149,$E57)+COUNTIF(JANVIER!$H$159,$E57)+COUNTIF(JANVIER!$H$169,$E57)+COUNTIF(JANVIER!$H$179,$E57)+COUNTIF(JANVIER!$H$189,$E57)+COUNTIF(JANVIER!$H$199,$E57)+COUNTIF(JANVIER!$H$209,$E57)+COUNTIF(JANVIER!$H$219,$E57)+COUNTIF(JANVIER!$H$229,$E57)+COUNTIF(JANVIER!$H$239,$E57)+COUNTIF(JANVIER!$H$249,$E57)+COUNTIF(JANVIER!$H$259,$E57)+COUNTIF(JANVIER!$H$269,$E57)+COUNTIF(JANVIER!$H$279,$E57)+COUNTIF(JANVIER!$H$289,$E57)+COUNTIF(JANVIER!$H$299,$E57)+COUNTIF(JANVIER!$H$309,$E57)</f>
        <v>0</v>
      </c>
      <c r="AC57" s="48">
        <f t="shared" si="5"/>
        <v>0</v>
      </c>
      <c r="AD57" s="136">
        <f t="shared" si="6"/>
        <v>0</v>
      </c>
      <c r="AE57" s="49">
        <f t="shared" si="7"/>
        <v>0</v>
      </c>
      <c r="AF57" s="80"/>
      <c r="AG57" s="55">
        <f>COUNTIF(JANVIER!J$6,$E57)+COUNTIF(JANVIER!$J$16,$E57)+COUNTIF(JANVIER!$J$26,$E57)+COUNTIF(JANVIER!$J$37,$E57)+COUNTIF(JANVIER!$J$47,$E57)+COUNTIF(JANVIER!$J$57,$E57)+COUNTIF(JANVIER!$J$67,$E57)+COUNTIF(JANVIER!$J$77,$E57)+COUNTIF(JANVIER!$J$87,$E57)+COUNTIF(JANVIER!$J$97,$E57)+COUNTIF(JANVIER!$J$107,$E57)+COUNTIF(JANVIER!$J$117,$E57)+COUNTIF(JANVIER!$J$127,$E57)+COUNTIF(JANVIER!$J$137,$E57)+COUNTIF(JANVIER!$J$147,$E57)+COUNTIF(JANVIER!$J$157,$E57)+COUNTIF(JANVIER!$J$167,$E57)+COUNTIF(JANVIER!$J$177,$E57)+COUNTIF(JANVIER!$J$187,$E57)+COUNTIF(JANVIER!$J$197,$E57)+COUNTIF(JANVIER!$J$207,$E57)+COUNTIF(JANVIER!$J$217,$E57)+COUNTIF(JANVIER!$J$227,$E57)+COUNTIF(JANVIER!$J$237,$E57)+COUNTIF(JANVIER!$J$247,$E57)+COUNTIF(JANVIER!$J$257,$E57)+COUNTIF(JANVIER!$J$267,$E57)+COUNTIF(JANVIER!$J$277,$E57)+COUNTIF(JANVIER!$J$287,$E57)+COUNTIF(JANVIER!$J$297,$E57)+COUNTIF(JANVIER!$J$307,$E57)</f>
        <v>0</v>
      </c>
      <c r="AH57" s="140">
        <f>COUNTIF(JANVIER!K$6,$E57)+COUNTIF(JANVIER!$K$16,$E57)+COUNTIF(JANVIER!$K$26,$E57)+COUNTIF(JANVIER!$K$37,$E57)+COUNTIF(JANVIER!$K$47,$E57)+COUNTIF(JANVIER!$K$57,$E57)+COUNTIF(JANVIER!$K$67,$E57)+COUNTIF(JANVIER!$K$77,$E57)+COUNTIF(JANVIER!$K$87,$E57)+COUNTIF(JANVIER!$K$97,$E57)+COUNTIF(JANVIER!$K$107,$E57)+COUNTIF(JANVIER!$K$117,$E57)+COUNTIF(JANVIER!$K$127,$E57)+COUNTIF(JANVIER!$K$137,$E57)+COUNTIF(JANVIER!$K$147,$E57)+COUNTIF(JANVIER!$K$157,$E57)+COUNTIF(JANVIER!$K$167,$E57)+COUNTIF(JANVIER!$K$177,$E57)+COUNTIF(JANVIER!$K$187,$E57)+COUNTIF(JANVIER!$K$197,$E57)+COUNTIF(JANVIER!$K$207,$E57)+COUNTIF(JANVIER!$K$217,$E57)+COUNTIF(JANVIER!$K$227,$E57)+COUNTIF(JANVIER!$K$237,$E57)+COUNTIF(JANVIER!$K$247,$E57)+COUNTIF(JANVIER!$K$257,$E57)+COUNTIF(JANVIER!$K$267,$E57)+COUNTIF(JANVIER!$K$277,$E57)+COUNTIF(JANVIER!$K$287,$E57)+COUNTIF(JANVIER!$K$297,$E57)+COUNTIF(JANVIER!$K$307,$E57)</f>
        <v>0</v>
      </c>
      <c r="AI57" s="55">
        <f>COUNTIF(JANVIER!$J$7,$E57)+COUNTIF(JANVIER!$J$17,$E57)+COUNTIF(JANVIER!$J$27,$E57)+COUNTIF(JANVIER!$J$38,$E57)+COUNTIF(JANVIER!$J$48,$E57)+COUNTIF(JANVIER!$J$58,$E57)+COUNTIF(JANVIER!$J$68,$E57)+COUNTIF(JANVIER!$J$78,$E57)+COUNTIF(JANVIER!$J$88,$E57)+COUNTIF(JANVIER!$J$98,$E57)+COUNTIF(JANVIER!$J$108,$E57)+COUNTIF(JANVIER!$J$118,$E57)+COUNTIF(JANVIER!$J$128,$E57)+COUNTIF(JANVIER!$J$138,$E57)+COUNTIF(JANVIER!$J$148,$E57)+COUNTIF(JANVIER!$J$158,$E57)+COUNTIF(JANVIER!$J$168,$E57)+COUNTIF(JANVIER!$J$178,$E57)+COUNTIF(JANVIER!$J$188,$E57)+COUNTIF(JANVIER!$J$198,$E57)+COUNTIF(JANVIER!$J$208,$E57)+COUNTIF(JANVIER!$J$218,$E57)+COUNTIF(JANVIER!$J$228,$E57)+COUNTIF(JANVIER!$J$238,$E57)+COUNTIF(JANVIER!$J$248,$E57)+COUNTIF(JANVIER!$J$258,$E57)+COUNTIF(JANVIER!$J$268,$E57)+COUNTIF(JANVIER!$J$278,$E57)+COUNTIF(JANVIER!$J$288,$E57)+COUNTIF(JANVIER!$J$298,$E57)+COUNTIF(JANVIER!$J$308,$E57)</f>
        <v>0</v>
      </c>
      <c r="AJ57" s="140">
        <f>COUNTIF(JANVIER!$K$7,$E57)+COUNTIF(JANVIER!$K$17,$E57)+COUNTIF(JANVIER!$K$27,$E57)+COUNTIF(JANVIER!$K$38,$E57)+COUNTIF(JANVIER!$K$48,$E57)+COUNTIF(JANVIER!$K$58,$E57)+COUNTIF(JANVIER!$K$68,$E57)+COUNTIF(JANVIER!$K$78,$E57)+COUNTIF(JANVIER!$K$88,$E57)+COUNTIF(JANVIER!$K$98,$E57)+COUNTIF(JANVIER!$K$108,$E57)+COUNTIF(JANVIER!$K$118,$E57)+COUNTIF(JANVIER!$K$128,$E57)+COUNTIF(JANVIER!$K$138,$E57)+COUNTIF(JANVIER!$K$148,$E57)+COUNTIF(JANVIER!$K$158,$E57)+COUNTIF(JANVIER!$K$168,$E57)+COUNTIF(JANVIER!$K$178,$E57)+COUNTIF(JANVIER!$K$188,$E57)+COUNTIF(JANVIER!$K$198,$E57)+COUNTIF(JANVIER!$K$208,$E57)+COUNTIF(JANVIER!$K$218,$E57)+COUNTIF(JANVIER!$K$228,$E57)+COUNTIF(JANVIER!$K$238,$E57)+COUNTIF(JANVIER!$K$248,$E57)+COUNTIF(JANVIER!$K$258,$E57)+COUNTIF(JANVIER!$K$268,$E57)+COUNTIF(JANVIER!$K$278,$E57)+COUNTIF(JANVIER!$K$288,$E57)+COUNTIF(JANVIER!$K$298,$E57)+COUNTIF(JANVIER!$K$308,$E57)</f>
        <v>0</v>
      </c>
      <c r="AK57" s="55">
        <f>COUNTIF(JANVIER!J$8,$E57)+COUNTIF(JANVIER!$J$18,$E57)+COUNTIF(JANVIER!$J$28,$E57)+COUNTIF(JANVIER!$J$39,$E57)+COUNTIF(JANVIER!$J$49,$E57)+COUNTIF(JANVIER!$J$59,$E57)+COUNTIF(JANVIER!$J$69,$E57)+COUNTIF(JANVIER!$J$79,$E57)+COUNTIF(JANVIER!$J$89,$E57)+COUNTIF(JANVIER!$J$99,$E57)+COUNTIF(JANVIER!$J$109,$E57)+COUNTIF(JANVIER!$J$119,$E57)+COUNTIF(JANVIER!$J$129,$E57)+COUNTIF(JANVIER!$J$139,$E57)+COUNTIF(JANVIER!$J$149,$E57)+COUNTIF(JANVIER!$J$159,$E57)+COUNTIF(JANVIER!$J$169,$E57)+COUNTIF(JANVIER!$J$179,$E57)+COUNTIF(JANVIER!$J$189,$E57)+COUNTIF(JANVIER!$J$199,$E57)+COUNTIF(JANVIER!$J$209,$E57)+COUNTIF(JANVIER!$J$219,$E57)+COUNTIF(JANVIER!$J$229,$E57)+COUNTIF(JANVIER!$J$239,$E57)+COUNTIF(JANVIER!$J$249,$E57)+COUNTIF(JANVIER!$J$259,$E57)+COUNTIF(JANVIER!$J$269,$E57)+COUNTIF(JANVIER!$J$279,$E57)+COUNTIF(JANVIER!$J$289,$E57)+COUNTIF(JANVIER!$J$299,$E57)+COUNTIF(JANVIER!$J$309,$E57)</f>
        <v>0</v>
      </c>
      <c r="AL57" s="140">
        <f>COUNTIF(JANVIER!K$8,$E57)+COUNTIF(JANVIER!$K$18,$E57)+COUNTIF(JANVIER!$K$28,$E57)+COUNTIF(JANVIER!$K$39,$E57)+COUNTIF(JANVIER!$K$49,$E57)+COUNTIF(JANVIER!$K$59,$E57)+COUNTIF(JANVIER!$K$69,$E57)+COUNTIF(JANVIER!$K$79,$E57)+COUNTIF(JANVIER!$K$89,$E57)+COUNTIF(JANVIER!$K$99,$E57)+COUNTIF(JANVIER!$K$109,$E57)+COUNTIF(JANVIER!$K$119,$E57)+COUNTIF(JANVIER!$K$129,$E57)+COUNTIF(JANVIER!$K$139,$E57)+COUNTIF(JANVIER!$K$149,$E57)+COUNTIF(JANVIER!$K$159,$E57)+COUNTIF(JANVIER!$K$169,$E57)+COUNTIF(JANVIER!$K$179,$E57)+COUNTIF(JANVIER!$K$189,$E57)+COUNTIF(JANVIER!$K$199,$E57)+COUNTIF(JANVIER!$K$209,$E57)+COUNTIF(JANVIER!$K$219,$E57)+COUNTIF(JANVIER!$K$229,$E57)+COUNTIF(JANVIER!$K$239,$E57)+COUNTIF(JANVIER!$K$249,$E57)+COUNTIF(JANVIER!$K$259,$E57)+COUNTIF(JANVIER!$K$269,$E57)+COUNTIF(JANVIER!$K$279,$E57)+COUNTIF(JANVIER!$K$289,$E57)+COUNTIF(JANVIER!$K$299,$E57)+COUNTIF(JANVIER!$K$309,$E57)</f>
        <v>0</v>
      </c>
      <c r="AM57" s="55">
        <f>COUNTIF(JANVIER!J$9,$E57)+COUNTIF(JANVIER!$J$19,$E57)+COUNTIF(JANVIER!$J$29,$E57)+COUNTIF(JANVIER!$J$40,$E57)+COUNTIF(JANVIER!$J$50,$E57)+COUNTIF(JANVIER!$J$60,$E57)+COUNTIF(JANVIER!$J$70,$E57)+COUNTIF(JANVIER!$J$80,$E57)+COUNTIF(JANVIER!$J$90,$E57)+COUNTIF(JANVIER!$J$100,$E57)+COUNTIF(JANVIER!$J$110,$E57)+COUNTIF(JANVIER!$J$120,$E57)+COUNTIF(JANVIER!$J$130,$E57)+COUNTIF(JANVIER!$J$140,$E57)+COUNTIF(JANVIER!$J$150,$E57)+COUNTIF(JANVIER!$J$160,$E57)+COUNTIF(JANVIER!$J$170,$E57)+COUNTIF(JANVIER!$J$180,$E57)+COUNTIF(JANVIER!$J$190,$E57)+COUNTIF(JANVIER!$J$200,$E57)+COUNTIF(JANVIER!$J$210,$E57)+COUNTIF(JANVIER!$J$220,$E57)+COUNTIF(JANVIER!$J$230,$E57)+COUNTIF(JANVIER!$J$240,$E57)+COUNTIF(JANVIER!$J$250,$E57)+COUNTIF(JANVIER!$J$260,$E57)+COUNTIF(JANVIER!$J$270,$E57)+COUNTIF(JANVIER!$J$280,$E57)+COUNTIF(JANVIER!$J$290,$E57)+COUNTIF(JANVIER!$J$300,$E57)+COUNTIF(JANVIER!$J$310,$E57)</f>
        <v>0</v>
      </c>
      <c r="AN57" s="140">
        <f>COUNTIF(JANVIER!K$9,$E57)+COUNTIF(JANVIER!$K$19,$E57)+COUNTIF(JANVIER!$K$29,$E57)+COUNTIF(JANVIER!$K$40,$E57)+COUNTIF(JANVIER!$K$50,$E57)+COUNTIF(JANVIER!$K$60,$E57)+COUNTIF(JANVIER!$K$70,$E57)+COUNTIF(JANVIER!$K$80,$E57)+COUNTIF(JANVIER!$K$90,$E57)+COUNTIF(JANVIER!$K$100,$E57)+COUNTIF(JANVIER!$K$110,$E57)+COUNTIF(JANVIER!$K$120,$E57)+COUNTIF(JANVIER!$K$130,$E57)+COUNTIF(JANVIER!$K$140,$E57)+COUNTIF(JANVIER!$K$150,$E57)+COUNTIF(JANVIER!$K$160,$E57)+COUNTIF(JANVIER!$K$170,$E57)+COUNTIF(JANVIER!$K$180,$E57)+COUNTIF(JANVIER!$K$190,$E57)+COUNTIF(JANVIER!$K$200,$E57)+COUNTIF(JANVIER!$K$210,$E57)+COUNTIF(JANVIER!$K$220,$E57)+COUNTIF(JANVIER!$K$230,$E57)+COUNTIF(JANVIER!$K$240,$E57)+COUNTIF(JANVIER!$K$250,$E57)+COUNTIF(JANVIER!$K$260,$E57)+COUNTIF(JANVIER!$K$270,$E57)+COUNTIF(JANVIER!$K$280,$E57)+COUNTIF(JANVIER!$K$290,$E57)+COUNTIF(JANVIER!$K$300,$E57)+COUNTIF(JANVIER!$K$310,$E57)</f>
        <v>0</v>
      </c>
      <c r="AO57" s="55">
        <f>COUNTIF(JANVIER!J$10,$E57)+COUNTIF(JANVIER!$J$20,$E57)+COUNTIF(JANVIER!$J$30,$E57)+COUNTIF(JANVIER!$J$41,$E57)+COUNTIF(JANVIER!$J$51,$E57)+COUNTIF(JANVIER!$J$61,$E57)+COUNTIF(JANVIER!$J$71,$E57)+COUNTIF(JANVIER!$J$81,$E57)+COUNTIF(JANVIER!$J$91,$E57)+COUNTIF(JANVIER!$J$101,$E57)+COUNTIF(JANVIER!$J$111,$E57)+COUNTIF(JANVIER!$J$121,$E57)+COUNTIF(JANVIER!$J$131,$E57)+COUNTIF(JANVIER!$J$141,$E57)+COUNTIF(JANVIER!$J$151,$E57)+COUNTIF(JANVIER!$J$161,$E57)+COUNTIF(JANVIER!$J$171,$E57)+COUNTIF(JANVIER!$J$181,$E57)+COUNTIF(JANVIER!$J$191,$E57)+COUNTIF(JANVIER!$J$201,$E57)+COUNTIF(JANVIER!$J$211,$E57)+COUNTIF(JANVIER!$J$221,$E57)+COUNTIF(JANVIER!$J$231,$E57)+COUNTIF(JANVIER!$J$241,$E57)+COUNTIF(JANVIER!$J$251,$E57)+COUNTIF(JANVIER!$J$261,$E57)+COUNTIF(JANVIER!$J$271,$E57)+COUNTIF(JANVIER!$J$281,$E57)+COUNTIF(JANVIER!$J$291,$E57)+COUNTIF(JANVIER!$J$301,$E57)+COUNTIF(JANVIER!$J$311,$E57)</f>
        <v>0</v>
      </c>
      <c r="AP57" s="140">
        <f>COUNTIF(JANVIER!K$10,$E57)+COUNTIF(JANVIER!$K$20,$E57)+COUNTIF(JANVIER!$K$30,$E57)+COUNTIF(JANVIER!$K$40,$E57)+COUNTIF(JANVIER!$K$50,$E57)+COUNTIF(JANVIER!$K$60,$E57)+COUNTIF(JANVIER!$K$70,$E57)+COUNTIF(JANVIER!$K$80,$E57)+COUNTIF(JANVIER!$K$90,$E57)+COUNTIF(JANVIER!$K$100,$E57)+COUNTIF(JANVIER!$K$110,$E57)+COUNTIF(JANVIER!$K$120,$E57)+COUNTIF(JANVIER!$K$130,$E57)+COUNTIF(JANVIER!$K$140,$E57)+COUNTIF(JANVIER!$K$150,$E57)+COUNTIF(JANVIER!$K$160,$E57)+COUNTIF(JANVIER!$K$170,$E57)+COUNTIF(JANVIER!$K$180,$E57)+COUNTIF(JANVIER!$K$190,$E57)+COUNTIF(JANVIER!$K$200,$E57)+COUNTIF(JANVIER!$K$210,$E57)+COUNTIF(JANVIER!$K$220,$E57)+COUNTIF(JANVIER!$K$230,$E57)+COUNTIF(JANVIER!$K$240,$E57)+COUNTIF(JANVIER!$K$250,$E57)+COUNTIF(JANVIER!$K$260,$E57)+COUNTIF(JANVIER!$K$270,$E57)+COUNTIF(JANVIER!$K$280,$E57)+COUNTIF(JANVIER!$K$290,$E57)+COUNTIF(JANVIER!$K$300,$E57)+COUNTIF(JANVIER!$K$310,$E57)</f>
        <v>0</v>
      </c>
      <c r="AQ57" s="55">
        <f>COUNTIF(JANVIER!J$11,$E57)+COUNTIF(JANVIER!$J$21,$E57)+COUNTIF(JANVIER!$J$31,$E57)+COUNTIF(JANVIER!$J$42,$E57)+COUNTIF(JANVIER!$J$52,$E57)+COUNTIF(JANVIER!$J$62,$E57)+COUNTIF(JANVIER!$J$72,$E57)+COUNTIF(JANVIER!$J$82,$E57)+COUNTIF(JANVIER!$J$92,$E57)+COUNTIF(JANVIER!$J$102,$E57)+COUNTIF(JANVIER!$J$112,$E57)+COUNTIF(JANVIER!$J$122,$E57)+COUNTIF(JANVIER!$J$132,$E57)+COUNTIF(JANVIER!$J$142,$E57)+COUNTIF(JANVIER!$J$152,$E57)+COUNTIF(JANVIER!$J$162,$E57)+COUNTIF(JANVIER!$J$172,$E57)+COUNTIF(JANVIER!$J$182,$E57)+COUNTIF(JANVIER!$J$192,$E57)+COUNTIF(JANVIER!$J$202,$E57)+COUNTIF(JANVIER!$J$212,$E57)+COUNTIF(JANVIER!$J$222,$E57)+COUNTIF(JANVIER!$J$232,$E57)+COUNTIF(JANVIER!$J$242,$E57)+COUNTIF(JANVIER!$J$252,$E57)+COUNTIF(JANVIER!$J$262,$E57)+COUNTIF(JANVIER!$J$272,$E57)+COUNTIF(JANVIER!$J$282,$E57)+COUNTIF(JANVIER!$J$292,$E57)+COUNTIF(JANVIER!$J$302,$E57)+COUNTIF(JANVIER!$J$312,$E57)</f>
        <v>0</v>
      </c>
      <c r="AR57" s="140">
        <f>COUNTIF(JANVIER!K$11,$E57)+COUNTIF(JANVIER!$K$21,$E57)+COUNTIF(JANVIER!$K$32,$E57)+COUNTIF(JANVIER!$K$42,$E57)+COUNTIF(JANVIER!$K$52,$E57)+COUNTIF(JANVIER!$K$62,$E57)+COUNTIF(JANVIER!$K$72,$E57)+COUNTIF(JANVIER!$K$82,$E57)+COUNTIF(JANVIER!$K$92,$E57)+COUNTIF(JANVIER!$K$102,$E57)+COUNTIF(JANVIER!$K$112,$E57)+COUNTIF(JANVIER!$K$122,$E57)+COUNTIF(JANVIER!$K$132,$E57)+COUNTIF(JANVIER!$K$142,$E57)+COUNTIF(JANVIER!$K$152,$E57)+COUNTIF(JANVIER!$K$162,$E57)+COUNTIF(JANVIER!$K$172,$E57)+COUNTIF(JANVIER!$K$182,$E57)+COUNTIF(JANVIER!$K$192,$E57)+COUNTIF(JANVIER!$K$202,$E57)+COUNTIF(JANVIER!$K$212,$E57)+COUNTIF(JANVIER!$K$222,$E57)+COUNTIF(JANVIER!$K$232,$E57)+COUNTIF(JANVIER!$K$242,$E57)+COUNTIF(JANVIER!$K$252,$E57)+COUNTIF(JANVIER!$K$262,$E57)+COUNTIF(JANVIER!$K$272,$E57)+COUNTIF(JANVIER!$K$282,$E57)+COUNTIF(JANVIER!$K$292,$E57)+COUNTIF(JANVIER!$K$302,$E57)+COUNTIF(JANVIER!$K$312,$E57)</f>
        <v>0</v>
      </c>
      <c r="AS57" s="158">
        <f t="shared" si="8"/>
        <v>0</v>
      </c>
      <c r="AT57" s="80"/>
      <c r="AU57" s="2">
        <f>COUNTIF(JANVIER!M$6,$E57)+COUNTIF(JANVIER!$M$16,$E57)+COUNTIF(JANVIER!$M$26,$E57)+COUNTIF(JANVIER!$M$37,$E57)+COUNTIF(JANVIER!$M$47,$E57)+COUNTIF(JANVIER!$M$57,$E57)+COUNTIF(JANVIER!$M$67,$E57)+COUNTIF(JANVIER!$M$77,$E57)+COUNTIF(JANVIER!$M$87,$E57)+COUNTIF(JANVIER!$M$97,$E57)+COUNTIF(JANVIER!$M$107,$E57)+COUNTIF(JANVIER!$M$117,$E57)+COUNTIF(JANVIER!$M$127,$E57)+COUNTIF(JANVIER!$M$137,$E57)+COUNTIF(JANVIER!$M$147,$E57)+COUNTIF(JANVIER!$M$157,$E57)+COUNTIF(JANVIER!$M$167,$E57)+COUNTIF(JANVIER!$M$177,$E57)+COUNTIF(JANVIER!$M$187,$E57)+COUNTIF(JANVIER!$M$197,$E57)+COUNTIF(JANVIER!$M$207,$E57)+COUNTIF(JANVIER!$M$217,$E57)+COUNTIF(JANVIER!$M$227,$E57)+COUNTIF(JANVIER!$M$237,$E57)+COUNTIF(JANVIER!$M$247,$E57)+COUNTIF(JANVIER!$M$257,$E57)+COUNTIF(JANVIER!$M$267,$E57)+COUNTIF(JANVIER!$M$277,$E57)+COUNTIF(JANVIER!$M$287,$E57)+COUNTIF(JANVIER!$M$297,$E57)+COUNTIF(JANVIER!$M$307,$E57)</f>
        <v>0</v>
      </c>
      <c r="AV57" s="138">
        <f>COUNTIF(JANVIER!N$6,$E57)+COUNTIF(JANVIER!$N$16,$E57)+COUNTIF(JANVIER!$N$26,$E57)+COUNTIF(JANVIER!$N$37,$E57)+COUNTIF(JANVIER!$N$47,$E57)+COUNTIF(JANVIER!$N$57,$E57)+COUNTIF(JANVIER!$N$67,$E57)+COUNTIF(JANVIER!$N$77,$E57)+COUNTIF(JANVIER!$N$87,$E57)+COUNTIF(JANVIER!$N$97,$E57)+COUNTIF(JANVIER!$N$107,$E57)+COUNTIF(JANVIER!$N$117,$E57)+COUNTIF(JANVIER!$N$127,$E57)+COUNTIF(JANVIER!$N$137,$E57)+COUNTIF(JANVIER!$N$147,$E57)+COUNTIF(JANVIER!$N$157,$E57)+COUNTIF(JANVIER!$N$167,$E57)+COUNTIF(JANVIER!$N$177,$E57)+COUNTIF(JANVIER!$N$187,$E57)+COUNTIF(JANVIER!$N$197,$E57)+COUNTIF(JANVIER!$N$207,$E57)+COUNTIF(JANVIER!$N$217,$E57)+COUNTIF(JANVIER!$N$227,$E57)+COUNTIF(JANVIER!$N$237,$E57)+COUNTIF(JANVIER!$N$247,$E57)+COUNTIF(JANVIER!$N$257,$E57)+COUNTIF(JANVIER!$N$267,$E57)+COUNTIF(JANVIER!$N$277,$E57)+COUNTIF(JANVIER!$N$287,$E57)+COUNTIF(JANVIER!$N$297,$E57)+COUNTIF(JANVIER!$N$307,$E57)</f>
        <v>0</v>
      </c>
      <c r="AW57" s="2">
        <f>COUNTIF(JANVIER!$M$7,$E57)+COUNTIF(JANVIER!$M$17,$E57)+COUNTIF(JANVIER!$M$27,$E57)+COUNTIF(JANVIER!$M$38,$E57)+COUNTIF(JANVIER!$M$48,$E57)+COUNTIF(JANVIER!$M$58,$E57)+COUNTIF(JANVIER!$M$68,$E57)+COUNTIF(JANVIER!$M$78,$E57)+COUNTIF(JANVIER!$M$88,$E57)+COUNTIF(JANVIER!$M$98,$E57)+COUNTIF(JANVIER!$M$108,$E57)+COUNTIF(JANVIER!$M$118,$E57)+COUNTIF(JANVIER!$M$128,$E57)+COUNTIF(JANVIER!$M$138,$E57)+COUNTIF(JANVIER!$M$148,$E57)+COUNTIF(JANVIER!$M$158,$E57)+COUNTIF(JANVIER!$M$168,$E57)+COUNTIF(JANVIER!$M$178,$E57)+COUNTIF(JANVIER!$M$188,$E57)+COUNTIF(JANVIER!$M$198,$E57)+COUNTIF(JANVIER!$M$208,$E57)+COUNTIF(JANVIER!$M$218,$E57)+COUNTIF(JANVIER!$M$228,$E57)+COUNTIF(JANVIER!$M$238,$E57)+COUNTIF(JANVIER!$M$248,$E57)+COUNTIF(JANVIER!$M$258,$E57)+COUNTIF(JANVIER!$M$268,$E57)+COUNTIF(JANVIER!$M$278,$E57)+COUNTIF(JANVIER!$M$288,$E57)+COUNTIF(JANVIER!$M$298,$E57)+COUNTIF(JANVIER!$M$308,$E57)</f>
        <v>0</v>
      </c>
      <c r="AX57" s="138">
        <f>COUNTIF(JANVIER!N$7,$E57)+COUNTIF(JANVIER!$N$17,$E57)+COUNTIF(JANVIER!$N$27,$E57)+COUNTIF(JANVIER!$N$38,$E57)+COUNTIF(JANVIER!$N$48,$E57)+COUNTIF(JANVIER!$N$58,$E57)+COUNTIF(JANVIER!$N$68,$E57)+COUNTIF(JANVIER!$N$78,$E57)+COUNTIF(JANVIER!$N$88,$E57)+COUNTIF(JANVIER!$N$98,$E57)+COUNTIF(JANVIER!$N$108,$E57)+COUNTIF(JANVIER!$N$118,$E57)+COUNTIF(JANVIER!$N$128,$E57)+COUNTIF(JANVIER!$N$138,$E57)+COUNTIF(JANVIER!$N$148,$E57)+COUNTIF(JANVIER!$N$158,$E57)+COUNTIF(JANVIER!$N$168,$E57)+COUNTIF(JANVIER!$N$178,$E57)+COUNTIF(JANVIER!$N$188,$E57)+COUNTIF(JANVIER!$N$198,$E57)+COUNTIF(JANVIER!$N$208,$E57)+COUNTIF(JANVIER!$N$218,$E57)+COUNTIF(JANVIER!$N$228,$E57)+COUNTIF(JANVIER!$N$238,$E57)+COUNTIF(JANVIER!$N$248,$E57)+COUNTIF(JANVIER!$N$258,$E57)+COUNTIF(JANVIER!$N$268,$E57)+COUNTIF(JANVIER!$N$278,$E57)+COUNTIF(JANVIER!$N$288,$E57)+COUNTIF(JANVIER!$N$298,$E57)+COUNTIF(JANVIER!$N$308,$E57)</f>
        <v>0</v>
      </c>
      <c r="AY57" s="98">
        <f>COUNTIF(JANVIER!M$8,$E57)+COUNTIF(JANVIER!$M$18,$E57)+COUNTIF(JANVIER!$M$28,$E57)+COUNTIF(JANVIER!$M$39,$E57)+COUNTIF(JANVIER!$M$49,$E57)+COUNTIF(JANVIER!$M$59,$E57)+COUNTIF(JANVIER!$M$69,$E57)+COUNTIF(JANVIER!$M$79,$E57)+COUNTIF(JANVIER!$M$89,$E57)+COUNTIF(JANVIER!$M$99,$E57)+COUNTIF(JANVIER!$M$109,$E57)+COUNTIF(JANVIER!$M$119,$E57)+COUNTIF(JANVIER!$M$129,$E57)+COUNTIF(JANVIER!$M$139,$E57)+COUNTIF(JANVIER!$M$149,$E57)+COUNTIF(JANVIER!$M$159,$E57)+COUNTIF(JANVIER!$M$169,$E57)+COUNTIF(JANVIER!$M$179,$E57)+COUNTIF(JANVIER!$M$189,$E57)+COUNTIF(JANVIER!$M$199,$E57)+COUNTIF(JANVIER!$M$209,$E57)+COUNTIF(JANVIER!$M$219,$E57)+COUNTIF(JANVIER!$M$229,$E57)+COUNTIF(JANVIER!$M$239,$E57)+COUNTIF(JANVIER!$M$249,$E57)+COUNTIF(JANVIER!$M$259,$E57)+COUNTIF(JANVIER!$M$269,$E57)+COUNTIF(JANVIER!$M$279,$E57)+COUNTIF(JANVIER!$M$289,$E57)+COUNTIF(JANVIER!$M$299,$E57)+COUNTIF(JANVIER!$M$309,$E57)</f>
        <v>0</v>
      </c>
      <c r="AZ57" s="136">
        <f>COUNTIF(JANVIER!N$8,$E57)+COUNTIF(JANVIER!$N$18,$E57)+COUNTIF(JANVIER!$N$28,$E57)+COUNTIF(JANVIER!$N$39,$E57)+COUNTIF(JANVIER!$N$49,$E57)+COUNTIF(JANVIER!$N$59,$E57)+COUNTIF(JANVIER!$N$69,$E57)+COUNTIF(JANVIER!$N$79,$E57)+COUNTIF(JANVIER!$N$89,$E57)+COUNTIF(JANVIER!$N$99,$E57)+COUNTIF(JANVIER!$N$109,$E57)+COUNTIF(JANVIER!$N$119,$E57)+COUNTIF(JANVIER!$N$129,$E57)+COUNTIF(JANVIER!$N$139,$E57)+COUNTIF(JANVIER!$N$149,$E57)+COUNTIF(JANVIER!$N$159,$E57)+COUNTIF(JANVIER!$N$169,$E57)+COUNTIF(JANVIER!$N$179,$E57)+COUNTIF(JANVIER!$N$189,$E57)+COUNTIF(JANVIER!$N$199,$E57)+COUNTIF(JANVIER!$N$209,$E57)+COUNTIF(JANVIER!$N$219,$E57)+COUNTIF(JANVIER!$N$229,$E57)+COUNTIF(JANVIER!$N$239,$E57)+COUNTIF(JANVIER!$N$249,$E57)+COUNTIF(JANVIER!$N$259,$E57)+COUNTIF(JANVIER!$N$269,$E57)+COUNTIF(JANVIER!$N$279,$E57)+COUNTIF(JANVIER!$N$289,$E57)+COUNTIF(JANVIER!$N$299,$E57)+COUNTIF(JANVIER!$N$309,$E57)</f>
        <v>0</v>
      </c>
      <c r="BA57" s="98">
        <f>COUNTIF(JANVIER!M$9,$E57)+COUNTIF(JANVIER!$M$19,$E57)+COUNTIF(JANVIER!$M$29,$E57)+COUNTIF(JANVIER!$M$40,$E57)+COUNTIF(JANVIER!$M$50,$E57)+COUNTIF(JANVIER!$M$60,$E57)+COUNTIF(JANVIER!$M$70,$E57)+COUNTIF(JANVIER!$M$80,$E57)+COUNTIF(JANVIER!$M$90,$E57)+COUNTIF(JANVIER!$M$100,$E57)+COUNTIF(JANVIER!$M$110,$E57)+COUNTIF(JANVIER!$M$120,$E57)+COUNTIF(JANVIER!$M$130,$E57)+COUNTIF(JANVIER!$M$140,$E57)+COUNTIF(JANVIER!$M$150,$E57)+COUNTIF(JANVIER!$M$160,$E57)+COUNTIF(JANVIER!$M$170,$E57)+COUNTIF(JANVIER!$M$180,$E57)+COUNTIF(JANVIER!$M$190,$E57)+COUNTIF(JANVIER!$M$200,$E57)+COUNTIF(JANVIER!$M$210,$E57)+COUNTIF(JANVIER!$M$220,$E57)+COUNTIF(JANVIER!$M$230,$E57)+COUNTIF(JANVIER!$M$240,$E57)+COUNTIF(JANVIER!$M$250,$E57)+COUNTIF(JANVIER!$M$260,$E57)+COUNTIF(JANVIER!$M$270,$E57)+COUNTIF(JANVIER!$M$280,$E57)+COUNTIF(JANVIER!$M$290,$E57)+COUNTIF(JANVIER!$M$300,$E57)+COUNTIF(JANVIER!$M$310,$E57)</f>
        <v>0</v>
      </c>
      <c r="BB57" s="136">
        <f>COUNTIF(JANVIER!N$9,$E57)+COUNTIF(JANVIER!$N$19,$E57)+COUNTIF(JANVIER!$N$29,$E57)+COUNTIF(JANVIER!$N$40,$E57)+COUNTIF(JANVIER!$N$50,$E57)+COUNTIF(JANVIER!$N$60,$E57)+COUNTIF(JANVIER!$N$70,$E57)+COUNTIF(JANVIER!$N$80,$E57)+COUNTIF(JANVIER!$N$90,$E57)+COUNTIF(JANVIER!$N$100,$E57)+COUNTIF(JANVIER!$N$110,$E57)+COUNTIF(JANVIER!$N$120,$E57)+COUNTIF(JANVIER!$N$130,$E57)+COUNTIF(JANVIER!$N$140,$E57)+COUNTIF(JANVIER!$N$150,$E57)+COUNTIF(JANVIER!$N$160,$E57)+COUNTIF(JANVIER!$N$170,$E57)+COUNTIF(JANVIER!$N$180,$E57)+COUNTIF(JANVIER!$N$190,$E57)+COUNTIF(JANVIER!$N$200,$E57)+COUNTIF(JANVIER!$N$210,$E57)+COUNTIF(JANVIER!$N$220,$E57)+COUNTIF(JANVIER!$N$230,$E57)+COUNTIF(JANVIER!$N$240,$E57)+COUNTIF(JANVIER!$N$250,$E57)+COUNTIF(JANVIER!$N$260,$E57)+COUNTIF(JANVIER!$N$270,$E57)+COUNTIF(JANVIER!$N$280,$E57)+COUNTIF(JANVIER!$N$290,$E57)+COUNTIF(JANVIER!$N$300,$E57)+COUNTIF(JANVIER!$N$310,$E57)</f>
        <v>0</v>
      </c>
      <c r="BC57" s="80"/>
      <c r="BD57" s="55">
        <f>COUNTIF(JANVIER!P$6,$E57)+COUNTIF(JANVIER!$P$16,$E57)+COUNTIF(JANVIER!$P$26,$E57)+COUNTIF(JANVIER!$P$37,$E57)+COUNTIF(JANVIER!$P$47,$E57)+COUNTIF(JANVIER!$P$57,$E57)+COUNTIF(JANVIER!$P$67,$E57)+COUNTIF(JANVIER!$P$77,$E57)+COUNTIF(JANVIER!$P$87,$E57)+COUNTIF(JANVIER!$P$97,$E57)+COUNTIF(JANVIER!$P$107,$E57)+COUNTIF(JANVIER!$P$117,$E57)+COUNTIF(JANVIER!$P$127,$E57)+COUNTIF(JANVIER!$P$137,$E57)+COUNTIF(JANVIER!$P$147,$E57)+COUNTIF(JANVIER!$P$157,$E57)+COUNTIF(JANVIER!$P$167,$E57)+COUNTIF(JANVIER!$P$177,$E57)+COUNTIF(JANVIER!$P$187,$E57)+COUNTIF(JANVIER!$P$197,$E57)+COUNTIF(JANVIER!$P$207,$E57)+COUNTIF(JANVIER!$P$217,$E57)+COUNTIF(JANVIER!$P$227,$E57)+COUNTIF(JANVIER!$P$237,$E57)+COUNTIF(JANVIER!$P$247,$E57)+COUNTIF(JANVIER!$P$257,$E57)+COUNTIF(JANVIER!$P$267,$E57)+COUNTIF(JANVIER!$P$277,$E57)+COUNTIF(JANVIER!$P$287,$E57)+COUNTIF(JANVIER!$P$297,$E57)+COUNTIF(JANVIER!$P$307,$E57)</f>
        <v>0</v>
      </c>
      <c r="BE57" s="140">
        <f>COUNTIF(JANVIER!Q$6,$E57)+COUNTIF(JANVIER!$P$16,$E57)+COUNTIF(JANVIER!$P$26,$E57)+COUNTIF(JANVIER!$P$37,$E57)+COUNTIF(JANVIER!$M$47,$E57)+COUNTIF(JANVIER!$P$57,$E57)+COUNTIF(JANVIER!$P$67,$E57)+COUNTIF(JANVIER!$P$77,$E57)+COUNTIF(JANVIER!$P$87,$E57)+COUNTIF(JANVIER!$P$97,$E57)+COUNTIF(JANVIER!$P$107,$E57)+COUNTIF(JANVIER!$P$117,$E57)+COUNTIF(JANVIER!$P$127,$E57)+COUNTIF(JANVIER!$P$137,$E57)+COUNTIF(JANVIER!$P$147,$E57)+COUNTIF(JANVIER!$P$157,$E57)+COUNTIF(JANVIER!$P$167,$E57)+COUNTIF(JANVIER!$P$177,$E57)+COUNTIF(JANVIER!$P$187,$E57)+COUNTIF(JANVIER!$P$197,$E57)+COUNTIF(JANVIER!$P$207,$E57)+COUNTIF(JANVIER!$P$217,$E57)+COUNTIF(JANVIER!$P$227,$E57)+COUNTIF(JANVIER!$P$237,$E57)+COUNTIF(JANVIER!$P$247,$E57)+COUNTIF(JANVIER!$P$257,$E57)+COUNTIF(JANVIER!$P$267,$E57)+COUNTIF(JANVIER!$P$277,$E57)+COUNTIF(JANVIER!$P$287,$E57)+COUNTIF(JANVIER!$P$297,$E57)+COUNTIF(JANVIER!$P$307,$E57)</f>
        <v>0</v>
      </c>
      <c r="BF57" s="55">
        <f>COUNTIF(JANVIER!$P$7,$E57)+COUNTIF(JANVIER!$P$17,$E57)+COUNTIF(JANVIER!$P$27,$E57)+COUNTIF(JANVIER!$P$38,$E57)+COUNTIF(JANVIER!$P$48,$E57)+COUNTIF(JANVIER!$P$58,$E57)+COUNTIF(JANVIER!$P$68,$E57)+COUNTIF(JANVIER!$P$78,$E57)+COUNTIF(JANVIER!$P$88,$E57)+COUNTIF(JANVIER!$P$98,$E57)+COUNTIF(JANVIER!$P$108,$E57)+COUNTIF(JANVIER!$P$118,$E57)+COUNTIF(JANVIER!$P$128,$E57)+COUNTIF(JANVIER!$P$138,$E57)+COUNTIF(JANVIER!$P$148,$E57)+COUNTIF(JANVIER!$P$158,$E57)+COUNTIF(JANVIER!$P$168,$E57)+COUNTIF(JANVIER!$P$178,$E57)+COUNTIF(JANVIER!$P$188,$E57)+COUNTIF(JANVIER!$P$198,$E57)+COUNTIF(JANVIER!$P$208,$E57)+COUNTIF(JANVIER!$P$218,$E57)+COUNTIF(JANVIER!$P$228,$E57)+COUNTIF(JANVIER!$P$238,$E57)+COUNTIF(JANVIER!$P$248,$E57)+COUNTIF(JANVIER!$P$258,$E57)+COUNTIF(JANVIER!$P$268,$E57)+COUNTIF(JANVIER!$P$278,$E57)+COUNTIF(JANVIER!$P$288,$E57)+COUNTIF(JANVIER!$P$298,$E57)+COUNTIF(JANVIER!$P$308,$E57)</f>
        <v>0</v>
      </c>
      <c r="BG57" s="140">
        <f>COUNTIF(JANVIER!$Q$7,$E57)+COUNTIF(JANVIER!$Q$17,$E57)+COUNTIF(JANVIER!$Q$27,$E57)+COUNTIF(JANVIER!$Q$38,$E57)+COUNTIF(JANVIER!$Q$48,$E57)+COUNTIF(JANVIER!$Q$58,$E57)+COUNTIF(JANVIER!$Q$68,$E57)+COUNTIF(JANVIER!$Q$78,$E57)+COUNTIF(JANVIER!$Q$88,$E57)+COUNTIF(JANVIER!$Q$98,$E57)+COUNTIF(JANVIER!$Q$108,$E57)+COUNTIF(JANVIER!$Q$118,$E57)+COUNTIF(JANVIER!$Q$128,$E57)+COUNTIF(JANVIER!$Q$138,$E57)+COUNTIF(JANVIER!$Q$148,$E57)+COUNTIF(JANVIER!$Q$158,$E57)+COUNTIF(JANVIER!$Q$168,$E57)+COUNTIF(JANVIER!$Q$178,$E57)+COUNTIF(JANVIER!$Q$188,$E57)+COUNTIF(JANVIER!$Q$198,$E57)+COUNTIF(JANVIER!$Q$208,$E57)+COUNTIF(JANVIER!$Q$218,$E57)+COUNTIF(JANVIER!$Q$228,$E57)+COUNTIF(JANVIER!$Q$238,$E57)+COUNTIF(JANVIER!$Q$248,$E57)+COUNTIF(JANVIER!$Q$258,$E57)+COUNTIF(JANVIER!$Q$268,$E57)+COUNTIF(JANVIER!$Q$278,$E57)+COUNTIF(JANVIER!$Q$288,$E57)+COUNTIF(JANVIER!$Q$298,$E57)+COUNTIF(JANVIER!$Q$308,$E57)</f>
        <v>0</v>
      </c>
      <c r="BH57" s="48">
        <f>COUNTIF(JANVIER!P$8,$E57)+COUNTIF(JANVIER!$P$18,$E57)+COUNTIF(JANVIER!$P$28,$E57)+COUNTIF(JANVIER!$P$39,$E57)+COUNTIF(JANVIER!$P$49,$E57)+COUNTIF(JANVIER!$P$59,$E57)+COUNTIF(JANVIER!$P$69,$E57)+COUNTIF(JANVIER!$P$79,$E57)+COUNTIF(JANVIER!$P$89,$E57)+COUNTIF(JANVIER!$P$99,$E57)+COUNTIF(JANVIER!$P$109,$E57)+COUNTIF(JANVIER!$P$119,$E57)+COUNTIF(JANVIER!$P$129,$E57)+COUNTIF(JANVIER!$P$139,$E57)+COUNTIF(JANVIER!$P$149,$E57)+COUNTIF(JANVIER!$P$159,$E57)+COUNTIF(JANVIER!$P$169,$E57)+COUNTIF(JANVIER!$P$179,$E57)+COUNTIF(JANVIER!$P$189,$E57)+COUNTIF(JANVIER!$P$199,$E57)+COUNTIF(JANVIER!$P$209,$E57)+COUNTIF(JANVIER!$P$219,$E57)+COUNTIF(JANVIER!$P$229,$E57)+COUNTIF(JANVIER!$P$239,$E57)+COUNTIF(JANVIER!$P$249,$E57)+COUNTIF(JANVIER!$P$259,$E57)+COUNTIF(JANVIER!$P$269,$E57)+COUNTIF(JANVIER!$P$279,$E57)+COUNTIF(JANVIER!$P$289,$E57)+COUNTIF(JANVIER!$P$299,$E57)+COUNTIF(JANVIER!$P$309,$E57)</f>
        <v>0</v>
      </c>
      <c r="BI57" s="151">
        <f>COUNTIF(JANVIER!Q$8,$E57)+COUNTIF(JANVIER!$Q$18,$E57)+COUNTIF(JANVIER!$Q$28,$E57)+COUNTIF(JANVIER!$Q$39,$E57)+COUNTIF(JANVIER!$Q$49,$E57)+COUNTIF(JANVIER!$Q$59,$E57)+COUNTIF(JANVIER!$Q$69,$E57)+COUNTIF(JANVIER!$Q$79,$E57)+COUNTIF(JANVIER!$Q$89,$E57)+COUNTIF(JANVIER!$Q$99,$E57)+COUNTIF(JANVIER!$Q$109,$E57)+COUNTIF(JANVIER!$Q$119,$E57)+COUNTIF(JANVIER!$Q$129,$E57)+COUNTIF(JANVIER!$Q$139,$E57)+COUNTIF(JANVIER!$Q$149,$E57)+COUNTIF(JANVIER!$Q$159,$E57)+COUNTIF(JANVIER!$Q$169,$E57)+COUNTIF(JANVIER!$Q$179,$E57)+COUNTIF(JANVIER!$Q$189,$E57)+COUNTIF(JANVIER!$Q$199,$E57)+COUNTIF(JANVIER!$Q$209,$E57)+COUNTIF(JANVIER!$Q$219,$E57)+COUNTIF(JANVIER!$Q$229,$E57)+COUNTIF(JANVIER!$Q$239,$E57)+COUNTIF(JANVIER!$Q$249,$E57)+COUNTIF(JANVIER!$Q$259,$E57)+COUNTIF(JANVIER!$Q$269,$E57)+COUNTIF(JANVIER!$Q$279,$E57)+COUNTIF(JANVIER!$Q$289,$E57)+COUNTIF(JANVIER!$Q$299,$E57)+COUNTIF(JANVIER!$Q$309,$E57)</f>
        <v>0</v>
      </c>
      <c r="BJ57" s="80"/>
      <c r="BK57" s="55">
        <f>COUNTIF(JANVIER!S$6,$E57)+COUNTIF(JANVIER!$S$16,$E57)+COUNTIF(JANVIER!$S$26,$E57)+COUNTIF(JANVIER!$S$37,$E57)+COUNTIF(JANVIER!$S$47,$E57)+COUNTIF(JANVIER!$S$57,$E57)+COUNTIF(JANVIER!$S$67,$E57)+COUNTIF(JANVIER!$S$77,$E57)+COUNTIF(JANVIER!$S$87,$E57)+COUNTIF(JANVIER!$S$97,$E57)+COUNTIF(JANVIER!$S$107,$E57)+COUNTIF(JANVIER!$S$117,$E57)+COUNTIF(JANVIER!$S$127,$E57)+COUNTIF(JANVIER!$S$137,$E57)+COUNTIF(JANVIER!$S$147,$E57)+COUNTIF(JANVIER!$S$157,$E57)+COUNTIF(JANVIER!$S$167,$E57)+COUNTIF(JANVIER!$S$177,$E57)+COUNTIF(JANVIER!$S$187,$E57)+COUNTIF(JANVIER!$S$197,$E57)+COUNTIF(JANVIER!$S$207,$E57)+COUNTIF(JANVIER!$S$217,$E57)+COUNTIF(JANVIER!$S$227,$E57)+COUNTIF(JANVIER!$S$237,$E57)+COUNTIF(JANVIER!$S$247,$E57)+COUNTIF(JANVIER!$S$257,$E57)+COUNTIF(JANVIER!$S$267,$E57)+COUNTIF(JANVIER!$S$277,$E57)+COUNTIF(JANVIER!$S$287,$E57)+COUNTIF(JANVIER!$S$297,$E57)+COUNTIF(JANVIER!$S$307,$E57)</f>
        <v>0</v>
      </c>
      <c r="BL57" s="140">
        <f>COUNTIF(JANVIER!T$6,$E60)+COUNTIF(JANVIER!$T$16,$E60)+COUNTIF(JANVIER!$T$26,$E60)+COUNTIF(JANVIER!$T$37,$E60)+COUNTIF(JANVIER!$T$47,$E60)+COUNTIF(JANVIER!$T$57,$E60)+COUNTIF(JANVIER!$T$67,$E60)+COUNTIF(JANVIER!$T$77,$E60)+COUNTIF(JANVIER!$T$87,$E60)+COUNTIF(JANVIER!$T$97,$E60)+COUNTIF(JANVIER!$T$107,$E60)+COUNTIF(JANVIER!$T$117,$E60)+COUNTIF(JANVIER!$T$127,$E60)+COUNTIF(JANVIER!$T$137,$E60)+COUNTIF(JANVIER!$T$147,$E60)+COUNTIF(JANVIER!$T$157,$E60)+COUNTIF(JANVIER!$T$167,$E60)+COUNTIF(JANVIER!$T$177,$E60)+COUNTIF(JANVIER!$T$187,$E60)+COUNTIF(JANVIER!$T$197,$E60)+COUNTIF(JANVIER!$T$207,$E60)+COUNTIF(JANVIER!$T$217,$E60)+COUNTIF(JANVIER!$T$227,$E60)+COUNTIF(JANVIER!$T$237,$E60)+COUNTIF(JANVIER!$T$247,$E60)+COUNTIF(JANVIER!$T$257,$E60)+COUNTIF(JANVIER!$T$267,$E60)+COUNTIF(JANVIER!$T$277,$E60)+COUNTIF(JANVIER!$T$287,$E60)+COUNTIF(JANVIER!$T$297,$E60)+COUNTIF(JANVIER!$T$307,$E60)</f>
        <v>0</v>
      </c>
      <c r="BM57" s="55">
        <f>COUNTIF(JANVIER!$S$7,$E57)+COUNTIF(JANVIER!$S$17,$E57)+COUNTIF(JANVIER!$S$27,$E57)+COUNTIF(JANVIER!$S$38,$E57)+COUNTIF(JANVIER!$S$48,$E57)+COUNTIF(JANVIER!$S$58,$E57)+COUNTIF(JANVIER!$S$68,$E57)+COUNTIF(JANVIER!$S$78,$E57)+COUNTIF(JANVIER!$S$88,$E57)+COUNTIF(JANVIER!$S$98,$E57)+COUNTIF(JANVIER!$S$108,$E57)+COUNTIF(JANVIER!$S$118,$E57)+COUNTIF(JANVIER!$S$128,$E57)+COUNTIF(JANVIER!$S$138,$E57)+COUNTIF(JANVIER!$S$148,$E57)+COUNTIF(JANVIER!$S$158,$E57)+COUNTIF(JANVIER!$S$168,$E57)+COUNTIF(JANVIER!$S$178,$E57)+COUNTIF(JANVIER!$S$188,$E57)+COUNTIF(JANVIER!$S$198,$E57)+COUNTIF(JANVIER!$S$208,$E57)+COUNTIF(JANVIER!$S$218,$E57)+COUNTIF(JANVIER!$S$228,$E57)+COUNTIF(JANVIER!$S$238,$E57)+COUNTIF(JANVIER!$S$248,$E57)+COUNTIF(JANVIER!$S$258,$E57)+COUNTIF(JANVIER!$S$268,$E57)+COUNTIF(JANVIER!$S$278,$E57)+COUNTIF(JANVIER!$S$288,$E57)+COUNTIF(JANVIER!$S$298,$E57)+COUNTIF(JANVIER!$S$308,$E57)</f>
        <v>0</v>
      </c>
      <c r="BN57" s="140">
        <f>COUNTIF(JANVIER!$T$7,$E57)+COUNTIF(JANVIER!$T$17,$E57)+COUNTIF(JANVIER!$T$27,$E57)+COUNTIF(JANVIER!$T$38,$E57)+COUNTIF(JANVIER!$T$48,$E57)+COUNTIF(JANVIER!$T$58,$E57)+COUNTIF(JANVIER!$T$68,$E57)+COUNTIF(JANVIER!$T$78,$E57)+COUNTIF(JANVIER!$T$88,$E57)+COUNTIF(JANVIER!$T$98,$E57)+COUNTIF(JANVIER!$T$108,$E57)+COUNTIF(JANVIER!$T$118,$E57)+COUNTIF(JANVIER!$T$128,$E57)+COUNTIF(JANVIER!$T$138,$E57)+COUNTIF(JANVIER!$T$148,$E57)+COUNTIF(JANVIER!$T$158,$E57)+COUNTIF(JANVIER!$T$168,$E57)+COUNTIF(JANVIER!$T$178,$E57)+COUNTIF(JANVIER!$T$188,$E57)+COUNTIF(JANVIER!$T$198,$E57)+COUNTIF(JANVIER!$T$208,$E57)+COUNTIF(JANVIER!$T$218,$E57)+COUNTIF(JANVIER!$T$228,$E57)+COUNTIF(JANVIER!$T$238,$E57)+COUNTIF(JANVIER!$T$248,$E57)+COUNTIF(JANVIER!$T$258,$E57)+COUNTIF(JANVIER!$T$268,$E57)+COUNTIF(JANVIER!$T$278,$E57)+COUNTIF(JANVIER!$T$288,$E57)+COUNTIF(JANVIER!$T$298,$E57)+COUNTIF(JANVIER!$T$308,$E57)</f>
        <v>0</v>
      </c>
    </row>
    <row r="58" spans="5:66" x14ac:dyDescent="0.25">
      <c r="E58" s="162"/>
      <c r="F58" s="120"/>
      <c r="G58" s="55">
        <f>COUNTIF(JANVIER!$A$8,$E58)+COUNTIF(JANVIER!$A$18,$E58)+COUNTIF(JANVIER!$A$276,$E58)+COUNTIF(JANVIER!$A$39,$E58)+COUNTIF(JANVIER!$A$49,$E58)+COUNTIF(JANVIER!$A$59,$E58)+COUNTIF(JANVIER!$A$69,$E58)+COUNTIF(JANVIER!$A$79,$E58)+COUNTIF(JANVIER!$A$87,$E58)+COUNTIF(JANVIER!$A$99,$E58)+COUNTIF(JANVIER!$A$109,$E58)+COUNTIF(JANVIER!$A$119,$E58)+COUNTIF(JANVIER!$A$129,$E58)+COUNTIF(JANVIER!$A$139,$E58)+COUNTIF(JANVIER!$A$149,$E58)+COUNTIF(JANVIER!$A$159,$E58)+COUNTIF(JANVIER!$A$169,$E58)+COUNTIF(JANVIER!$A$179,$E58)+COUNTIF(JANVIER!$A$189,$E58)+COUNTIF(JANVIER!$A$199,$E58)+COUNTIF(JANVIER!$A$209,$E58)+COUNTIF(JANVIER!$A$219,$E58)+COUNTIF(JANVIER!$A$229,$E58)+COUNTIF(JANVIER!$A$239,$E58)+COUNTIF(JANVIER!$A$249,$E58)+COUNTIF(JANVIER!$A$259,$E58)+COUNTIF(JANVIER!$A$269,$E58)+COUNTIF(JANVIER!$A$279,$E58)+COUNTIF(JANVIER!$A$289,$E58)+COUNTIF(JANVIER!$A$299,$E58)+COUNTIF(JANVIER!$A$307:$D$309,$E58)</f>
        <v>0</v>
      </c>
      <c r="H58" s="55">
        <f>COUNTIF(JANVIER!$B$8,$E58)+COUNTIF(JANVIER!$B$18,$E58)+COUNTIF(JANVIER!$B$28,$E58)+COUNTIF(JANVIER!$B$39,$E58)+COUNTIF(JANVIER!$B$49,$E58)+COUNTIF(JANVIER!$B$59,$E58)+COUNTIF(JANVIER!$B$69,$E58)+COUNTIF(JANVIER!$B$79,$E58)+COUNTIF(JANVIER!$B$89,$E58)+COUNTIF(JANVIER!$B$99,$E58)+COUNTIF(JANVIER!$B$109,$E58)+COUNTIF(JANVIER!$B$119,$E58)+COUNTIF(JANVIER!$B$129,$E58)+COUNTIF(JANVIER!$B$139,$E58)+COUNTIF(JANVIER!$B$149,$E58)+COUNTIF(JANVIER!$B$159,$E58)+COUNTIF(JANVIER!$B$169,$E58)+COUNTIF(JANVIER!$B$179,$E58)+COUNTIF(JANVIER!$B$189,$E58)+COUNTIF(JANVIER!$B$199,$E58)+COUNTIF(JANVIER!$B$209,$E58)+COUNTIF(JANVIER!$B$219,$E58)+COUNTIF(JANVIER!$B$229,$E58)+COUNTIF(JANVIER!$B$239,$E58)+COUNTIF(JANVIER!$B$249,$E58)+COUNTIF(JANVIER!$B$259,$E58)+COUNTIF(JANVIER!$B$269,$E58)+COUNTIF(JANVIER!$B$279,$E58)+COUNTIF(JANVIER!$B$289,$E58)+COUNTIF(JANVIER!$B$299,$E58)+COUNTIF(JANVIER!$B$309,$E58)</f>
        <v>0</v>
      </c>
      <c r="I58" s="1">
        <f t="shared" si="0"/>
        <v>0</v>
      </c>
      <c r="J58" s="1">
        <f t="shared" si="1"/>
        <v>0</v>
      </c>
      <c r="K58" s="1">
        <f t="shared" si="2"/>
        <v>0</v>
      </c>
      <c r="L58" s="120"/>
      <c r="M58" s="55">
        <f>COUNTIF(JANVIER!$D$6,$E58)+COUNTIF(JANVIER!$D$16,$E58)+COUNTIF(JANVIER!$D$26,$E58)+COUNTIF(JANVIER!$D$37,$E58)+COUNTIF(JANVIER!$D$47,$E58)+COUNTIF(JANVIER!$D$57,$E58)+COUNTIF(JANVIER!$D$67,$E58)+COUNTIF(JANVIER!$D$77,$E58)+COUNTIF(JANVIER!$D$87,$E58)+COUNTIF(JANVIER!$D$97,$E58)+COUNTIF(JANVIER!$D$107,$E58)+COUNTIF(JANVIER!$D$117,$E58)+COUNTIF(JANVIER!$D$127,$E58)+COUNTIF(JANVIER!$D$137,$E58)+COUNTIF(JANVIER!$D$147,$E58)+COUNTIF(JANVIER!$D$157,$E58)+COUNTIF(JANVIER!$D$167,$E58)+COUNTIF(JANVIER!$D$177,$E58)+COUNTIF(JANVIER!$D$187,$E58)+COUNTIF(JANVIER!$D$197,$E58)+COUNTIF(JANVIER!$D$207,$E58)+COUNTIF(JANVIER!$D$217,$E58)+COUNTIF(JANVIER!$D$227,$E58)+COUNTIF(JANVIER!$D$237,$E58)+COUNTIF(JANVIER!$D$247,$E58)+COUNTIF(JANVIER!$D$257,$E58)+COUNTIF(JANVIER!$D$267,$E58)+COUNTIF(JANVIER!$D$277,$E58)+COUNTIF(JANVIER!$D$287,$E58)+COUNTIF(JANVIER!$D$297,$E58)+COUNTIF(JANVIER!$D$307:D359,$E58)</f>
        <v>0</v>
      </c>
      <c r="N58" s="140">
        <f>COUNTIF(JANVIER!$E$6,$E58)+COUNTIF(JANVIER!$E$16,$E58)+COUNTIF(JANVIER!$E$26,$E58)+COUNTIF(JANVIER!$E$37,$E58)+COUNTIF(JANVIER!$E$47,$E58)+COUNTIF(JANVIER!$E$57,$E58)+COUNTIF(JANVIER!$E$67,$E58)+COUNTIF(JANVIER!$E$77,$E58)+COUNTIF(JANVIER!$E$87,$E58)+COUNTIF(JANVIER!$E$97,$E58)+COUNTIF(JANVIER!$E$107,$E58)+COUNTIF(JANVIER!$E$117,$E58)+COUNTIF(JANVIER!$E$127,$E58)+COUNTIF(JANVIER!$E$137,$E58)+COUNTIF(JANVIER!$E$147,$E58)+COUNTIF(JANVIER!$E$157,$E58)+COUNTIF(JANVIER!$E$167,$E58)+COUNTIF(JANVIER!$E$177,$E58)+COUNTIF(JANVIER!$E$187,$E58)+COUNTIF(JANVIER!$E$197,$E58)+COUNTIF(JANVIER!$E$207,$E58)+COUNTIF(JANVIER!$E$217,$E58)+COUNTIF(JANVIER!$E$227,$E58)+COUNTIF(JANVIER!$E$237,$E58)+COUNTIF(JANVIER!$E$247,$E58)+COUNTIF(JANVIER!$E$257,$E58)+COUNTIF(JANVIER!$E$267,$E58)+COUNTIF(JANVIER!$E$277,$E58)+COUNTIF(JANVIER!$E$287,$E58)+COUNTIF(JANVIER!$E$297,$E58)+COUNTIF(JANVIER!$E$307:E359,$E58)</f>
        <v>0</v>
      </c>
      <c r="O58" s="55">
        <f>COUNTIF(JANVIER!$D$7,$E58)+COUNTIF(JANVIER!$D$17,$E58)+COUNTIF(JANVIER!$D$27,$E58)+COUNTIF(JANVIER!$D$38,$E58)+COUNTIF(JANVIER!$D$48,$E58)+COUNTIF(JANVIER!$D$58,$E58)+COUNTIF(JANVIER!$D$68,$E58)+COUNTIF(JANVIER!$D$78,$E58)+COUNTIF(JANVIER!$D$88,$E58)+COUNTIF(JANVIER!$D$98,$E58)+COUNTIF(JANVIER!$D$108,$E58)+COUNTIF(JANVIER!$D$118,$E58)+COUNTIF(JANVIER!$D$128,$E58)+COUNTIF(JANVIER!$D$138,$E58)+COUNTIF(JANVIER!$D$148,$E58)+COUNTIF(JANVIER!$D$158,$E58)+COUNTIF(JANVIER!$D$168,$E58)+COUNTIF(JANVIER!$D$178,$E58)+COUNTIF(JANVIER!$D$188,$E58)+COUNTIF(JANVIER!$D$198,$E58)+COUNTIF(JANVIER!$D$208,$E58)+COUNTIF(JANVIER!$D$218,$E58)+COUNTIF(JANVIER!$D$228,$E58)+COUNTIF(JANVIER!$D$238,$E58)+COUNTIF(JANVIER!$D$248,$E58)+COUNTIF(JANVIER!$D$258,$E58)+COUNTIF(JANVIER!$D$268,$E58)+COUNTIF(JANVIER!$D$278,$E58)+COUNTIF(JANVIER!$D$288,$E58)+COUNTIF(JANVIER!$D$298,$E58)+COUNTIF(JANVIER!$D$308:F359,$E58)</f>
        <v>0</v>
      </c>
      <c r="P58" s="140">
        <f>COUNTIF(JANVIER!$E$7,$E58)+COUNTIF(JANVIER!$E$17,$E58)+COUNTIF(JANVIER!$E$27,$E58)+COUNTIF(JANVIER!$E$38,$E58)+COUNTIF(JANVIER!$E$48,$E58)+COUNTIF(JANVIER!$E$58,$E58)+COUNTIF(JANVIER!$E$68,$E58)+COUNTIF(JANVIER!$E$78,$E58)+COUNTIF(JANVIER!$E$88,$E58)+COUNTIF(JANVIER!$E$98,$E58)+COUNTIF(JANVIER!$E$108,$E58)+COUNTIF(JANVIER!$E$118,$E58)+COUNTIF(JANVIER!$E$128,$E58)+COUNTIF(JANVIER!$E$138,$E58)+COUNTIF(JANVIER!$E$148,$E58)+COUNTIF(JANVIER!$E$158,$E58)+COUNTIF(JANVIER!$E$168,$E58)+COUNTIF(JANVIER!$E$178,$E58)+COUNTIF(JANVIER!$E$188,$E58)+COUNTIF(JANVIER!$E$198,$E58)+COUNTIF(JANVIER!$E$208,$E58)+COUNTIF(JANVIER!$E$218,$E58)+COUNTIF(JANVIER!$E$228,$E58)+COUNTIF(JANVIER!$E$238,$E58)+COUNTIF(JANVIER!$E$248,$E58)+COUNTIF(JANVIER!$E$258,$E58)+COUNTIF(JANVIER!$E$268,$E58)+COUNTIF(JANVIER!$E$278,$E58)+COUNTIF(JANVIER!$E$288,$E58)+COUNTIF(JANVIER!$E$298,$E58)+COUNTIF(JANVIER!$E$308:G359,$E58)</f>
        <v>0</v>
      </c>
      <c r="Q58" s="48">
        <f>COUNTIF(JANVIER!$D$8,$E58)+COUNTIF(JANVIER!$D$18,$E58)+COUNTIF(JANVIER!$D$28,$E58)+COUNTIF(JANVIER!$D$39,$E58)+COUNTIF(JANVIER!$D$49,$E58)+COUNTIF(JANVIER!$D$59,$E58)+COUNTIF(JANVIER!$D$69,$E58)+COUNTIF(JANVIER!$D$79,$E58)+COUNTIF(JANVIER!$D$89,$E58)+COUNTIF(JANVIER!$D$99,$E58)+COUNTIF(JANVIER!$D$109,$E58)+COUNTIF(JANVIER!$D$119,$E58)+COUNTIF(JANVIER!$D$129,$E58)+COUNTIF(JANVIER!$D$139,$E58)+COUNTIF(JANVIER!$D$149,$E58)+COUNTIF(JANVIER!$D$159,$E58)+COUNTIF(JANVIER!$D$169,$E58)+COUNTIF(JANVIER!$D$179,$E58)+COUNTIF(JANVIER!$D$189,$E58)+COUNTIF(JANVIER!$D$199,$E58)+COUNTIF(JANVIER!$D$209,$E58)+COUNTIF(JANVIER!$D$219,$E58)+COUNTIF(JANVIER!$D$229,$E58)+COUNTIF(JANVIER!$D$239,$E58)+COUNTIF(JANVIER!$D$249,$E58)+COUNTIF(JANVIER!$D$259,$E58)+COUNTIF(JANVIER!$D$269,$E58)+COUNTIF(JANVIER!$D$279,$E58)+COUNTIF(JANVIER!$D$289,$E58)+COUNTIF(JANVIER!$D$299,$E58)+COUNTIF(JANVIER!$D$309:H359,$E58)</f>
        <v>0</v>
      </c>
      <c r="R58" s="151">
        <f>COUNTIF(JANVIER!$E$8,$E58)+COUNTIF(JANVIER!$E$18,$E58)+COUNTIF(JANVIER!$E$28,$E58)+COUNTIF(JANVIER!$E$39,$E58)+COUNTIF(JANVIER!$E$49,$E58)+COUNTIF(JANVIER!$E$59,$E58)+COUNTIF(JANVIER!$E$69,$E58)+COUNTIF(JANVIER!$E$79,$E58)+COUNTIF(JANVIER!$E$89,$E58)+COUNTIF(JANVIER!$E$99,$E58)+COUNTIF(JANVIER!$E$109,$E58)+COUNTIF(JANVIER!$E$119,$E58)+COUNTIF(JANVIER!$E$129,$E58)+COUNTIF(JANVIER!$E$139,$E58)+COUNTIF(JANVIER!$E$149,$E58)+COUNTIF(JANVIER!$E$159,$E58)+COUNTIF(JANVIER!$E$169,$E58)+COUNTIF(JANVIER!$E$179,$E58)+COUNTIF(JANVIER!$E$189,$E58)+COUNTIF(JANVIER!$E$199,$E58)+COUNTIF(JANVIER!$E$209,$E58)+COUNTIF(JANVIER!$E$219,$E58)+COUNTIF(JANVIER!$E$229,$E58)+COUNTIF(JANVIER!$E$239,$E58)+COUNTIF(JANVIER!$E$249,$E58)+COUNTIF(JANVIER!$E$259,$E58)+COUNTIF(JANVIER!$E$269,$E58)+COUNTIF(JANVIER!$E$279,$E58)+COUNTIF(JANVIER!$E$289,$E58)+COUNTIF(JANVIER!$E$299,$E58)+COUNTIF(JANVIER!$E$309,$E58)</f>
        <v>0</v>
      </c>
      <c r="S58" s="48">
        <f t="shared" si="3"/>
        <v>0</v>
      </c>
      <c r="T58" s="136">
        <f t="shared" si="3"/>
        <v>0</v>
      </c>
      <c r="U58" s="49">
        <f t="shared" si="4"/>
        <v>0</v>
      </c>
      <c r="V58" s="80"/>
      <c r="W58" s="55">
        <f>COUNTIF(JANVIER!$G$6,$E58)+COUNTIF(JANVIER!$G$16,$E58)+COUNTIF(JANVIER!$G$26,$E58)+COUNTIF(JANVIER!$G$37,$E58)+COUNTIF(JANVIER!$G$47,$E58)+COUNTIF(JANVIER!$G$57,$E58)+COUNTIF(JANVIER!$G$67,$E58)+COUNTIF(JANVIER!$G$77,$E58)+COUNTIF(JANVIER!$G$87,$E58)+COUNTIF(JANVIER!$G$97,$E58)+COUNTIF(JANVIER!$G$107,$E58)+COUNTIF(JANVIER!$G$117,$E58)+COUNTIF(JANVIER!$G$127,$E58)+COUNTIF(JANVIER!$G$137,$E58)+COUNTIF(JANVIER!$G$147,$E58)+COUNTIF(JANVIER!$G$157,$E58)+COUNTIF(JANVIER!$G$167,$E58)+COUNTIF(JANVIER!$G$177,$E58)+COUNTIF(JANVIER!$G$187,$E58)+COUNTIF(JANVIER!$G$197,$E58)+COUNTIF(JANVIER!$G$207,$E58)+COUNTIF(JANVIER!$G$217,$E58)+COUNTIF(JANVIER!$G$227,$E58)+COUNTIF(JANVIER!$G$237,$E58)+COUNTIF(JANVIER!$G$247,$E58)+COUNTIF(JANVIER!$G$257,$E58)+COUNTIF(JANVIER!$G$267,$E58)+COUNTIF(JANVIER!$G$277,$E58)+COUNTIF(JANVIER!$G$287,$E58)+COUNTIF(JANVIER!$G$297,$E58)+COUNTIF(JANVIER!$G$307:N359,$E58)</f>
        <v>0</v>
      </c>
      <c r="X58" s="140">
        <f>COUNTIF(JANVIER!$H$6,$E58)+COUNTIF(JANVIER!$H$16,$E58)+COUNTIF(JANVIER!$H$26,$E58)+COUNTIF(JANVIER!$H$37,$E58)+COUNTIF(JANVIER!$H$47,$E58)+COUNTIF(JANVIER!$H$57,$E58)+COUNTIF(JANVIER!$H$67,$E58)+COUNTIF(JANVIER!$H$77,$E58)+COUNTIF(JANVIER!$H$87,$E58)+COUNTIF(JANVIER!$H$97,$E58)+COUNTIF(JANVIER!$H$107,$E58)+COUNTIF(JANVIER!$H$117,$E58)+COUNTIF(JANVIER!$H$127,$E58)+COUNTIF(JANVIER!$H$137,$E58)+COUNTIF(JANVIER!$H$147,$E58)+COUNTIF(JANVIER!$H$157,$E58)+COUNTIF(JANVIER!$H$167,$E58)+COUNTIF(JANVIER!$H$177,$E58)+COUNTIF(JANVIER!$H$187,$E58)+COUNTIF(JANVIER!$H$197,$E58)+COUNTIF(JANVIER!$H$207,$E58)+COUNTIF(JANVIER!$H$217,$E58)+COUNTIF(JANVIER!$H$227,$E58)+COUNTIF(JANVIER!$H$237,$E58)+COUNTIF(JANVIER!$H$247,$E58)+COUNTIF(JANVIER!$H$257,$E58)+COUNTIF(JANVIER!$H$267,$E58)+COUNTIF(JANVIER!$H$277,$E58)+COUNTIF(JANVIER!$H$287,$E58)+COUNTIF(JANVIER!$H$297,$E58)+COUNTIF(JANVIER!$H$307:O359,$E58)</f>
        <v>0</v>
      </c>
      <c r="Y58" s="55">
        <f>COUNTIF(JANVIER!$G$7,$E58)+COUNTIF(JANVIER!$G$17,$E58)+COUNTIF(JANVIER!$G$27,$E58)+COUNTIF(JANVIER!$G$38,$E58)+COUNTIF(JANVIER!$G$48,$E58)+COUNTIF(JANVIER!$G$58,$E58)+COUNTIF(JANVIER!$G$68,$E58)+COUNTIF(JANVIER!$G$78,$E58)+COUNTIF(JANVIER!$G$88,$E58)+COUNTIF(JANVIER!$G$98,$E58)+COUNTIF(JANVIER!$G$108,$E58)+COUNTIF(JANVIER!$G$118,$E58)+COUNTIF(JANVIER!$G$128,$E58)+COUNTIF(JANVIER!$G$138,$E58)+COUNTIF(JANVIER!$G$148,$E58)+COUNTIF(JANVIER!$G$158,$E58)+COUNTIF(JANVIER!$G$168,$E58)+COUNTIF(JANVIER!$G$178,$E58)+COUNTIF(JANVIER!$G$188,$E58)+COUNTIF(JANVIER!$G$198,$E58)+COUNTIF(JANVIER!$G$208,$E58)+COUNTIF(JANVIER!$G$218,$E58)+COUNTIF(JANVIER!$G$228,$E58)+COUNTIF(JANVIER!$G$238,$E58)+COUNTIF(JANVIER!$G$248,$E58)+COUNTIF(JANVIER!$G$258,$E58)+COUNTIF(JANVIER!$G$268,$E58)+COUNTIF(JANVIER!$G$278,$E58)+COUNTIF(JANVIER!$G$288,$E58)+COUNTIF(JANVIER!$G$298,$E58)+COUNTIF(JANVIER!$G$308:P359,$E58)</f>
        <v>0</v>
      </c>
      <c r="Z58" s="140">
        <f>COUNTIF(JANVIER!$H$7,$E58)+COUNTIF(JANVIER!$H$17,$E58)+COUNTIF(JANVIER!$H$27,$E58)+COUNTIF(JANVIER!$H$38,$E58)+COUNTIF(JANVIER!$H$48,$E58)+COUNTIF(JANVIER!$H$58,$E58)+COUNTIF(JANVIER!$H$68,$E58)+COUNTIF(JANVIER!$H$78,$E58)+COUNTIF(JANVIER!$H$88,$E58)+COUNTIF(JANVIER!$H$98,$E58)+COUNTIF(JANVIER!$H$108,$E58)+COUNTIF(JANVIER!$H$118,$E58)+COUNTIF(JANVIER!$H$128,$E58)+COUNTIF(JANVIER!$H$138,$E58)+COUNTIF(JANVIER!$H$148,$E58)+COUNTIF(JANVIER!$H$158,$E58)+COUNTIF(JANVIER!$H$168,$E58)+COUNTIF(JANVIER!$H$178,$E58)+COUNTIF(JANVIER!$H$188,$E58)+COUNTIF(JANVIER!$H$198,$E58)+COUNTIF(JANVIER!$H$208,$E58)+COUNTIF(JANVIER!$H$218,$E58)+COUNTIF(JANVIER!$H$228,$E58)+COUNTIF(JANVIER!$H$238,$E58)+COUNTIF(JANVIER!$H$248,$E58)+COUNTIF(JANVIER!$H$258,$E58)+COUNTIF(JANVIER!$H$268,$E58)+COUNTIF(JANVIER!$H$278,$E58)+COUNTIF(JANVIER!$H$288,$E58)+COUNTIF(JANVIER!$H$298,$E58)+COUNTIF(JANVIER!$H$308:P359,$E58)</f>
        <v>0</v>
      </c>
      <c r="AA58" s="55">
        <f>COUNTIF(JANVIER!$G$8,$E58)+COUNTIF(JANVIER!$G$18,$E58)+COUNTIF(JANVIER!$G$28,$E58)+COUNTIF(JANVIER!$G$39,$E58)+COUNTIF(JANVIER!$G$49,$E58)+COUNTIF(JANVIER!$G$59,$E58)+COUNTIF(JANVIER!$G$69,$E58)+COUNTIF(JANVIER!$G$79,$E58)+COUNTIF(JANVIER!$G$89,$E58)+COUNTIF(JANVIER!$G$99,$E58)+COUNTIF(JANVIER!$G$109,$E58)+COUNTIF(JANVIER!$G$119,$E58)+COUNTIF(JANVIER!$G$129,$E58)+COUNTIF(JANVIER!$G$139,$E58)+COUNTIF(JANVIER!$G$149,$E58)+COUNTIF(JANVIER!$G$159,$E58)+COUNTIF(JANVIER!$G$169,$E58)+COUNTIF(JANVIER!$G$179,$E58)+COUNTIF(JANVIER!$G$189,$E58)+COUNTIF(JANVIER!$G$199,$E58)+COUNTIF(JANVIER!$G$209,$E58)+COUNTIF(JANVIER!$G$219,$E58)+COUNTIF(JANVIER!$G$229,$E58)+COUNTIF(JANVIER!$G$239,$E58)+COUNTIF(JANVIER!$G$249,$E58)+COUNTIF(JANVIER!$G$259,$E58)+COUNTIF(JANVIER!$G$269,$E58)+COUNTIF(JANVIER!$G$279,$E58)+COUNTIF(JANVIER!$G$289,$E58)+COUNTIF(JANVIER!$G$299,$E58)+COUNTIF(JANVIER!$G$309:R359,$E58)</f>
        <v>0</v>
      </c>
      <c r="AB58" s="140">
        <f>COUNTIF(JANVIER!$H$8,$E58)+COUNTIF(JANVIER!$H$18,$E58)+COUNTIF(JANVIER!$H$28,$E58)+COUNTIF(JANVIER!$H$39,$E58)+COUNTIF(JANVIER!$H$49,$E58)+COUNTIF(JANVIER!$H$59,$E58)+COUNTIF(JANVIER!$H$69,$E58)+COUNTIF(JANVIER!$H$79,$E58)+COUNTIF(JANVIER!$H$89,$E58)+COUNTIF(JANVIER!$H$99,$E58)+COUNTIF(JANVIER!$H$109,$E58)+COUNTIF(JANVIER!$H$119,$E58)+COUNTIF(JANVIER!$H$129,$E58)+COUNTIF(JANVIER!$H$139,$E58)+COUNTIF(JANVIER!$H$149,$E58)+COUNTIF(JANVIER!$H$159,$E58)+COUNTIF(JANVIER!$H$169,$E58)+COUNTIF(JANVIER!$H$179,$E58)+COUNTIF(JANVIER!$H$189,$E58)+COUNTIF(JANVIER!$H$199,$E58)+COUNTIF(JANVIER!$H$209,$E58)+COUNTIF(JANVIER!$H$219,$E58)+COUNTIF(JANVIER!$H$229,$E58)+COUNTIF(JANVIER!$H$239,$E58)+COUNTIF(JANVIER!$H$249,$E58)+COUNTIF(JANVIER!$H$259,$E58)+COUNTIF(JANVIER!$H$269,$E58)+COUNTIF(JANVIER!$H$279,$E58)+COUNTIF(JANVIER!$H$289,$E58)+COUNTIF(JANVIER!$H$299,$E58)+COUNTIF(JANVIER!$H$309,$E58)</f>
        <v>0</v>
      </c>
      <c r="AC58" s="48">
        <f t="shared" si="5"/>
        <v>0</v>
      </c>
      <c r="AD58" s="136">
        <f t="shared" si="6"/>
        <v>0</v>
      </c>
      <c r="AE58" s="49">
        <f t="shared" si="7"/>
        <v>0</v>
      </c>
      <c r="AF58" s="80"/>
      <c r="AG58" s="55">
        <f>COUNTIF(JANVIER!J$6,$E58)+COUNTIF(JANVIER!$J$16,$E58)+COUNTIF(JANVIER!$J$26,$E58)+COUNTIF(JANVIER!$J$37,$E58)+COUNTIF(JANVIER!$J$47,$E58)+COUNTIF(JANVIER!$J$57,$E58)+COUNTIF(JANVIER!$J$67,$E58)+COUNTIF(JANVIER!$J$77,$E58)+COUNTIF(JANVIER!$J$87,$E58)+COUNTIF(JANVIER!$J$97,$E58)+COUNTIF(JANVIER!$J$107,$E58)+COUNTIF(JANVIER!$J$117,$E58)+COUNTIF(JANVIER!$J$127,$E58)+COUNTIF(JANVIER!$J$137,$E58)+COUNTIF(JANVIER!$J$147,$E58)+COUNTIF(JANVIER!$J$157,$E58)+COUNTIF(JANVIER!$J$167,$E58)+COUNTIF(JANVIER!$J$177,$E58)+COUNTIF(JANVIER!$J$187,$E58)+COUNTIF(JANVIER!$J$197,$E58)+COUNTIF(JANVIER!$J$207,$E58)+COUNTIF(JANVIER!$J$217,$E58)+COUNTIF(JANVIER!$J$227,$E58)+COUNTIF(JANVIER!$J$237,$E58)+COUNTIF(JANVIER!$J$247,$E58)+COUNTIF(JANVIER!$J$257,$E58)+COUNTIF(JANVIER!$J$267,$E58)+COUNTIF(JANVIER!$J$277,$E58)+COUNTIF(JANVIER!$J$287,$E58)+COUNTIF(JANVIER!$J$297,$E58)+COUNTIF(JANVIER!$J$307,$E58)</f>
        <v>0</v>
      </c>
      <c r="AH58" s="140">
        <f>COUNTIF(JANVIER!K$6,$E58)+COUNTIF(JANVIER!$K$16,$E58)+COUNTIF(JANVIER!$K$26,$E58)+COUNTIF(JANVIER!$K$37,$E58)+COUNTIF(JANVIER!$K$47,$E58)+COUNTIF(JANVIER!$K$57,$E58)+COUNTIF(JANVIER!$K$67,$E58)+COUNTIF(JANVIER!$K$77,$E58)+COUNTIF(JANVIER!$K$87,$E58)+COUNTIF(JANVIER!$K$97,$E58)+COUNTIF(JANVIER!$K$107,$E58)+COUNTIF(JANVIER!$K$117,$E58)+COUNTIF(JANVIER!$K$127,$E58)+COUNTIF(JANVIER!$K$137,$E58)+COUNTIF(JANVIER!$K$147,$E58)+COUNTIF(JANVIER!$K$157,$E58)+COUNTIF(JANVIER!$K$167,$E58)+COUNTIF(JANVIER!$K$177,$E58)+COUNTIF(JANVIER!$K$187,$E58)+COUNTIF(JANVIER!$K$197,$E58)+COUNTIF(JANVIER!$K$207,$E58)+COUNTIF(JANVIER!$K$217,$E58)+COUNTIF(JANVIER!$K$227,$E58)+COUNTIF(JANVIER!$K$237,$E58)+COUNTIF(JANVIER!$K$247,$E58)+COUNTIF(JANVIER!$K$257,$E58)+COUNTIF(JANVIER!$K$267,$E58)+COUNTIF(JANVIER!$K$277,$E58)+COUNTIF(JANVIER!$K$287,$E58)+COUNTIF(JANVIER!$K$297,$E58)+COUNTIF(JANVIER!$K$307,$E58)</f>
        <v>0</v>
      </c>
      <c r="AI58" s="55">
        <f>COUNTIF(JANVIER!$J$7,$E58)+COUNTIF(JANVIER!$J$17,$E58)+COUNTIF(JANVIER!$J$27,$E58)+COUNTIF(JANVIER!$J$38,$E58)+COUNTIF(JANVIER!$J$48,$E58)+COUNTIF(JANVIER!$J$58,$E58)+COUNTIF(JANVIER!$J$68,$E58)+COUNTIF(JANVIER!$J$78,$E58)+COUNTIF(JANVIER!$J$88,$E58)+COUNTIF(JANVIER!$J$98,$E58)+COUNTIF(JANVIER!$J$108,$E58)+COUNTIF(JANVIER!$J$118,$E58)+COUNTIF(JANVIER!$J$128,$E58)+COUNTIF(JANVIER!$J$138,$E58)+COUNTIF(JANVIER!$J$148,$E58)+COUNTIF(JANVIER!$J$158,$E58)+COUNTIF(JANVIER!$J$168,$E58)+COUNTIF(JANVIER!$J$178,$E58)+COUNTIF(JANVIER!$J$188,$E58)+COUNTIF(JANVIER!$J$198,$E58)+COUNTIF(JANVIER!$J$208,$E58)+COUNTIF(JANVIER!$J$218,$E58)+COUNTIF(JANVIER!$J$228,$E58)+COUNTIF(JANVIER!$J$238,$E58)+COUNTIF(JANVIER!$J$248,$E58)+COUNTIF(JANVIER!$J$258,$E58)+COUNTIF(JANVIER!$J$268,$E58)+COUNTIF(JANVIER!$J$278,$E58)+COUNTIF(JANVIER!$J$288,$E58)+COUNTIF(JANVIER!$J$298,$E58)+COUNTIF(JANVIER!$J$308,$E58)</f>
        <v>0</v>
      </c>
      <c r="AJ58" s="140">
        <f>COUNTIF(JANVIER!$K$7,$E58)+COUNTIF(JANVIER!$K$17,$E58)+COUNTIF(JANVIER!$K$27,$E58)+COUNTIF(JANVIER!$K$38,$E58)+COUNTIF(JANVIER!$K$48,$E58)+COUNTIF(JANVIER!$K$58,$E58)+COUNTIF(JANVIER!$K$68,$E58)+COUNTIF(JANVIER!$K$78,$E58)+COUNTIF(JANVIER!$K$88,$E58)+COUNTIF(JANVIER!$K$98,$E58)+COUNTIF(JANVIER!$K$108,$E58)+COUNTIF(JANVIER!$K$118,$E58)+COUNTIF(JANVIER!$K$128,$E58)+COUNTIF(JANVIER!$K$138,$E58)+COUNTIF(JANVIER!$K$148,$E58)+COUNTIF(JANVIER!$K$158,$E58)+COUNTIF(JANVIER!$K$168,$E58)+COUNTIF(JANVIER!$K$178,$E58)+COUNTIF(JANVIER!$K$188,$E58)+COUNTIF(JANVIER!$K$198,$E58)+COUNTIF(JANVIER!$K$208,$E58)+COUNTIF(JANVIER!$K$218,$E58)+COUNTIF(JANVIER!$K$228,$E58)+COUNTIF(JANVIER!$K$238,$E58)+COUNTIF(JANVIER!$K$248,$E58)+COUNTIF(JANVIER!$K$258,$E58)+COUNTIF(JANVIER!$K$268,$E58)+COUNTIF(JANVIER!$K$278,$E58)+COUNTIF(JANVIER!$K$288,$E58)+COUNTIF(JANVIER!$K$298,$E58)+COUNTIF(JANVIER!$K$308,$E58)</f>
        <v>0</v>
      </c>
      <c r="AK58" s="55">
        <f>COUNTIF(JANVIER!J$8,$E58)+COUNTIF(JANVIER!$J$18,$E58)+COUNTIF(JANVIER!$J$28,$E58)+COUNTIF(JANVIER!$J$39,$E58)+COUNTIF(JANVIER!$J$49,$E58)+COUNTIF(JANVIER!$J$59,$E58)+COUNTIF(JANVIER!$J$69,$E58)+COUNTIF(JANVIER!$J$79,$E58)+COUNTIF(JANVIER!$J$89,$E58)+COUNTIF(JANVIER!$J$99,$E58)+COUNTIF(JANVIER!$J$109,$E58)+COUNTIF(JANVIER!$J$119,$E58)+COUNTIF(JANVIER!$J$129,$E58)+COUNTIF(JANVIER!$J$139,$E58)+COUNTIF(JANVIER!$J$149,$E58)+COUNTIF(JANVIER!$J$159,$E58)+COUNTIF(JANVIER!$J$169,$E58)+COUNTIF(JANVIER!$J$179,$E58)+COUNTIF(JANVIER!$J$189,$E58)+COUNTIF(JANVIER!$J$199,$E58)+COUNTIF(JANVIER!$J$209,$E58)+COUNTIF(JANVIER!$J$219,$E58)+COUNTIF(JANVIER!$J$229,$E58)+COUNTIF(JANVIER!$J$239,$E58)+COUNTIF(JANVIER!$J$249,$E58)+COUNTIF(JANVIER!$J$259,$E58)+COUNTIF(JANVIER!$J$269,$E58)+COUNTIF(JANVIER!$J$279,$E58)+COUNTIF(JANVIER!$J$289,$E58)+COUNTIF(JANVIER!$J$299,$E58)+COUNTIF(JANVIER!$J$309,$E58)</f>
        <v>0</v>
      </c>
      <c r="AL58" s="140">
        <f>COUNTIF(JANVIER!K$8,$E58)+COUNTIF(JANVIER!$K$18,$E58)+COUNTIF(JANVIER!$K$28,$E58)+COUNTIF(JANVIER!$K$39,$E58)+COUNTIF(JANVIER!$K$49,$E58)+COUNTIF(JANVIER!$K$59,$E58)+COUNTIF(JANVIER!$K$69,$E58)+COUNTIF(JANVIER!$K$79,$E58)+COUNTIF(JANVIER!$K$89,$E58)+COUNTIF(JANVIER!$K$99,$E58)+COUNTIF(JANVIER!$K$109,$E58)+COUNTIF(JANVIER!$K$119,$E58)+COUNTIF(JANVIER!$K$129,$E58)+COUNTIF(JANVIER!$K$139,$E58)+COUNTIF(JANVIER!$K$149,$E58)+COUNTIF(JANVIER!$K$159,$E58)+COUNTIF(JANVIER!$K$169,$E58)+COUNTIF(JANVIER!$K$179,$E58)+COUNTIF(JANVIER!$K$189,$E58)+COUNTIF(JANVIER!$K$199,$E58)+COUNTIF(JANVIER!$K$209,$E58)+COUNTIF(JANVIER!$K$219,$E58)+COUNTIF(JANVIER!$K$229,$E58)+COUNTIF(JANVIER!$K$239,$E58)+COUNTIF(JANVIER!$K$249,$E58)+COUNTIF(JANVIER!$K$259,$E58)+COUNTIF(JANVIER!$K$269,$E58)+COUNTIF(JANVIER!$K$279,$E58)+COUNTIF(JANVIER!$K$289,$E58)+COUNTIF(JANVIER!$K$299,$E58)+COUNTIF(JANVIER!$K$309,$E58)</f>
        <v>0</v>
      </c>
      <c r="AM58" s="55">
        <f>COUNTIF(JANVIER!J$9,$E58)+COUNTIF(JANVIER!$J$19,$E58)+COUNTIF(JANVIER!$J$29,$E58)+COUNTIF(JANVIER!$J$40,$E58)+COUNTIF(JANVIER!$J$50,$E58)+COUNTIF(JANVIER!$J$60,$E58)+COUNTIF(JANVIER!$J$70,$E58)+COUNTIF(JANVIER!$J$80,$E58)+COUNTIF(JANVIER!$J$90,$E58)+COUNTIF(JANVIER!$J$100,$E58)+COUNTIF(JANVIER!$J$110,$E58)+COUNTIF(JANVIER!$J$120,$E58)+COUNTIF(JANVIER!$J$130,$E58)+COUNTIF(JANVIER!$J$140,$E58)+COUNTIF(JANVIER!$J$150,$E58)+COUNTIF(JANVIER!$J$160,$E58)+COUNTIF(JANVIER!$J$170,$E58)+COUNTIF(JANVIER!$J$180,$E58)+COUNTIF(JANVIER!$J$190,$E58)+COUNTIF(JANVIER!$J$200,$E58)+COUNTIF(JANVIER!$J$210,$E58)+COUNTIF(JANVIER!$J$220,$E58)+COUNTIF(JANVIER!$J$230,$E58)+COUNTIF(JANVIER!$J$240,$E58)+COUNTIF(JANVIER!$J$250,$E58)+COUNTIF(JANVIER!$J$260,$E58)+COUNTIF(JANVIER!$J$270,$E58)+COUNTIF(JANVIER!$J$280,$E58)+COUNTIF(JANVIER!$J$290,$E58)+COUNTIF(JANVIER!$J$300,$E58)+COUNTIF(JANVIER!$J$310,$E58)</f>
        <v>0</v>
      </c>
      <c r="AN58" s="140">
        <f>COUNTIF(JANVIER!K$9,$E58)+COUNTIF(JANVIER!$K$19,$E58)+COUNTIF(JANVIER!$K$29,$E58)+COUNTIF(JANVIER!$K$40,$E58)+COUNTIF(JANVIER!$K$50,$E58)+COUNTIF(JANVIER!$K$60,$E58)+COUNTIF(JANVIER!$K$70,$E58)+COUNTIF(JANVIER!$K$80,$E58)+COUNTIF(JANVIER!$K$90,$E58)+COUNTIF(JANVIER!$K$100,$E58)+COUNTIF(JANVIER!$K$110,$E58)+COUNTIF(JANVIER!$K$120,$E58)+COUNTIF(JANVIER!$K$130,$E58)+COUNTIF(JANVIER!$K$140,$E58)+COUNTIF(JANVIER!$K$150,$E58)+COUNTIF(JANVIER!$K$160,$E58)+COUNTIF(JANVIER!$K$170,$E58)+COUNTIF(JANVIER!$K$180,$E58)+COUNTIF(JANVIER!$K$190,$E58)+COUNTIF(JANVIER!$K$200,$E58)+COUNTIF(JANVIER!$K$210,$E58)+COUNTIF(JANVIER!$K$220,$E58)+COUNTIF(JANVIER!$K$230,$E58)+COUNTIF(JANVIER!$K$240,$E58)+COUNTIF(JANVIER!$K$250,$E58)+COUNTIF(JANVIER!$K$260,$E58)+COUNTIF(JANVIER!$K$270,$E58)+COUNTIF(JANVIER!$K$280,$E58)+COUNTIF(JANVIER!$K$290,$E58)+COUNTIF(JANVIER!$K$300,$E58)+COUNTIF(JANVIER!$K$310,$E58)</f>
        <v>0</v>
      </c>
      <c r="AO58" s="55">
        <f>COUNTIF(JANVIER!J$10,$E58)+COUNTIF(JANVIER!$J$20,$E58)+COUNTIF(JANVIER!$J$30,$E58)+COUNTIF(JANVIER!$J$41,$E58)+COUNTIF(JANVIER!$J$51,$E58)+COUNTIF(JANVIER!$J$61,$E58)+COUNTIF(JANVIER!$J$71,$E58)+COUNTIF(JANVIER!$J$81,$E58)+COUNTIF(JANVIER!$J$91,$E58)+COUNTIF(JANVIER!$J$101,$E58)+COUNTIF(JANVIER!$J$111,$E58)+COUNTIF(JANVIER!$J$121,$E58)+COUNTIF(JANVIER!$J$131,$E58)+COUNTIF(JANVIER!$J$141,$E58)+COUNTIF(JANVIER!$J$151,$E58)+COUNTIF(JANVIER!$J$161,$E58)+COUNTIF(JANVIER!$J$171,$E58)+COUNTIF(JANVIER!$J$181,$E58)+COUNTIF(JANVIER!$J$191,$E58)+COUNTIF(JANVIER!$J$201,$E58)+COUNTIF(JANVIER!$J$211,$E58)+COUNTIF(JANVIER!$J$221,$E58)+COUNTIF(JANVIER!$J$231,$E58)+COUNTIF(JANVIER!$J$241,$E58)+COUNTIF(JANVIER!$J$251,$E58)+COUNTIF(JANVIER!$J$261,$E58)+COUNTIF(JANVIER!$J$271,$E58)+COUNTIF(JANVIER!$J$281,$E58)+COUNTIF(JANVIER!$J$291,$E58)+COUNTIF(JANVIER!$J$301,$E58)+COUNTIF(JANVIER!$J$311,$E58)</f>
        <v>0</v>
      </c>
      <c r="AP58" s="140">
        <f>COUNTIF(JANVIER!K$10,$E58)+COUNTIF(JANVIER!$K$20,$E58)+COUNTIF(JANVIER!$K$30,$E58)+COUNTIF(JANVIER!$K$40,$E58)+COUNTIF(JANVIER!$K$50,$E58)+COUNTIF(JANVIER!$K$60,$E58)+COUNTIF(JANVIER!$K$70,$E58)+COUNTIF(JANVIER!$K$80,$E58)+COUNTIF(JANVIER!$K$90,$E58)+COUNTIF(JANVIER!$K$100,$E58)+COUNTIF(JANVIER!$K$110,$E58)+COUNTIF(JANVIER!$K$120,$E58)+COUNTIF(JANVIER!$K$130,$E58)+COUNTIF(JANVIER!$K$140,$E58)+COUNTIF(JANVIER!$K$150,$E58)+COUNTIF(JANVIER!$K$160,$E58)+COUNTIF(JANVIER!$K$170,$E58)+COUNTIF(JANVIER!$K$180,$E58)+COUNTIF(JANVIER!$K$190,$E58)+COUNTIF(JANVIER!$K$200,$E58)+COUNTIF(JANVIER!$K$210,$E58)+COUNTIF(JANVIER!$K$220,$E58)+COUNTIF(JANVIER!$K$230,$E58)+COUNTIF(JANVIER!$K$240,$E58)+COUNTIF(JANVIER!$K$250,$E58)+COUNTIF(JANVIER!$K$260,$E58)+COUNTIF(JANVIER!$K$270,$E58)+COUNTIF(JANVIER!$K$280,$E58)+COUNTIF(JANVIER!$K$290,$E58)+COUNTIF(JANVIER!$K$300,$E58)+COUNTIF(JANVIER!$K$310,$E58)</f>
        <v>0</v>
      </c>
      <c r="AQ58" s="55">
        <f>COUNTIF(JANVIER!J$11,$E58)+COUNTIF(JANVIER!$J$21,$E58)+COUNTIF(JANVIER!$J$31,$E58)+COUNTIF(JANVIER!$J$42,$E58)+COUNTIF(JANVIER!$J$52,$E58)+COUNTIF(JANVIER!$J$62,$E58)+COUNTIF(JANVIER!$J$72,$E58)+COUNTIF(JANVIER!$J$82,$E58)+COUNTIF(JANVIER!$J$92,$E58)+COUNTIF(JANVIER!$J$102,$E58)+COUNTIF(JANVIER!$J$112,$E58)+COUNTIF(JANVIER!$J$122,$E58)+COUNTIF(JANVIER!$J$132,$E58)+COUNTIF(JANVIER!$J$142,$E58)+COUNTIF(JANVIER!$J$152,$E58)+COUNTIF(JANVIER!$J$162,$E58)+COUNTIF(JANVIER!$J$172,$E58)+COUNTIF(JANVIER!$J$182,$E58)+COUNTIF(JANVIER!$J$192,$E58)+COUNTIF(JANVIER!$J$202,$E58)+COUNTIF(JANVIER!$J$212,$E58)+COUNTIF(JANVIER!$J$222,$E58)+COUNTIF(JANVIER!$J$232,$E58)+COUNTIF(JANVIER!$J$242,$E58)+COUNTIF(JANVIER!$J$252,$E58)+COUNTIF(JANVIER!$J$262,$E58)+COUNTIF(JANVIER!$J$272,$E58)+COUNTIF(JANVIER!$J$282,$E58)+COUNTIF(JANVIER!$J$292,$E58)+COUNTIF(JANVIER!$J$302,$E58)+COUNTIF(JANVIER!$J$312,$E58)</f>
        <v>0</v>
      </c>
      <c r="AR58" s="140">
        <f>COUNTIF(JANVIER!K$11,$E58)+COUNTIF(JANVIER!$K$21,$E58)+COUNTIF(JANVIER!$K$32,$E58)+COUNTIF(JANVIER!$K$42,$E58)+COUNTIF(JANVIER!$K$52,$E58)+COUNTIF(JANVIER!$K$62,$E58)+COUNTIF(JANVIER!$K$72,$E58)+COUNTIF(JANVIER!$K$82,$E58)+COUNTIF(JANVIER!$K$92,$E58)+COUNTIF(JANVIER!$K$102,$E58)+COUNTIF(JANVIER!$K$112,$E58)+COUNTIF(JANVIER!$K$122,$E58)+COUNTIF(JANVIER!$K$132,$E58)+COUNTIF(JANVIER!$K$142,$E58)+COUNTIF(JANVIER!$K$152,$E58)+COUNTIF(JANVIER!$K$162,$E58)+COUNTIF(JANVIER!$K$172,$E58)+COUNTIF(JANVIER!$K$182,$E58)+COUNTIF(JANVIER!$K$192,$E58)+COUNTIF(JANVIER!$K$202,$E58)+COUNTIF(JANVIER!$K$212,$E58)+COUNTIF(JANVIER!$K$222,$E58)+COUNTIF(JANVIER!$K$232,$E58)+COUNTIF(JANVIER!$K$242,$E58)+COUNTIF(JANVIER!$K$252,$E58)+COUNTIF(JANVIER!$K$262,$E58)+COUNTIF(JANVIER!$K$272,$E58)+COUNTIF(JANVIER!$K$282,$E58)+COUNTIF(JANVIER!$K$292,$E58)+COUNTIF(JANVIER!$K$302,$E58)+COUNTIF(JANVIER!$K$312,$E58)</f>
        <v>0</v>
      </c>
      <c r="AS58" s="158">
        <f t="shared" si="8"/>
        <v>0</v>
      </c>
      <c r="AT58" s="80"/>
      <c r="AU58" s="2">
        <f>COUNTIF(JANVIER!M$6,$E58)+COUNTIF(JANVIER!$M$16,$E58)+COUNTIF(JANVIER!$M$26,$E58)+COUNTIF(JANVIER!$M$37,$E58)+COUNTIF(JANVIER!$M$47,$E58)+COUNTIF(JANVIER!$M$57,$E58)+COUNTIF(JANVIER!$M$67,$E58)+COUNTIF(JANVIER!$M$77,$E58)+COUNTIF(JANVIER!$M$87,$E58)+COUNTIF(JANVIER!$M$97,$E58)+COUNTIF(JANVIER!$M$107,$E58)+COUNTIF(JANVIER!$M$117,$E58)+COUNTIF(JANVIER!$M$127,$E58)+COUNTIF(JANVIER!$M$137,$E58)+COUNTIF(JANVIER!$M$147,$E58)+COUNTIF(JANVIER!$M$157,$E58)+COUNTIF(JANVIER!$M$167,$E58)+COUNTIF(JANVIER!$M$177,$E58)+COUNTIF(JANVIER!$M$187,$E58)+COUNTIF(JANVIER!$M$197,$E58)+COUNTIF(JANVIER!$M$207,$E58)+COUNTIF(JANVIER!$M$217,$E58)+COUNTIF(JANVIER!$M$227,$E58)+COUNTIF(JANVIER!$M$237,$E58)+COUNTIF(JANVIER!$M$247,$E58)+COUNTIF(JANVIER!$M$257,$E58)+COUNTIF(JANVIER!$M$267,$E58)+COUNTIF(JANVIER!$M$277,$E58)+COUNTIF(JANVIER!$M$287,$E58)+COUNTIF(JANVIER!$M$297,$E58)+COUNTIF(JANVIER!$M$307,$E58)</f>
        <v>0</v>
      </c>
      <c r="AV58" s="138">
        <f>COUNTIF(JANVIER!N$6,$E58)+COUNTIF(JANVIER!$N$16,$E58)+COUNTIF(JANVIER!$N$26,$E58)+COUNTIF(JANVIER!$N$37,$E58)+COUNTIF(JANVIER!$N$47,$E58)+COUNTIF(JANVIER!$N$57,$E58)+COUNTIF(JANVIER!$N$67,$E58)+COUNTIF(JANVIER!$N$77,$E58)+COUNTIF(JANVIER!$N$87,$E58)+COUNTIF(JANVIER!$N$97,$E58)+COUNTIF(JANVIER!$N$107,$E58)+COUNTIF(JANVIER!$N$117,$E58)+COUNTIF(JANVIER!$N$127,$E58)+COUNTIF(JANVIER!$N$137,$E58)+COUNTIF(JANVIER!$N$147,$E58)+COUNTIF(JANVIER!$N$157,$E58)+COUNTIF(JANVIER!$N$167,$E58)+COUNTIF(JANVIER!$N$177,$E58)+COUNTIF(JANVIER!$N$187,$E58)+COUNTIF(JANVIER!$N$197,$E58)+COUNTIF(JANVIER!$N$207,$E58)+COUNTIF(JANVIER!$N$217,$E58)+COUNTIF(JANVIER!$N$227,$E58)+COUNTIF(JANVIER!$N$237,$E58)+COUNTIF(JANVIER!$N$247,$E58)+COUNTIF(JANVIER!$N$257,$E58)+COUNTIF(JANVIER!$N$267,$E58)+COUNTIF(JANVIER!$N$277,$E58)+COUNTIF(JANVIER!$N$287,$E58)+COUNTIF(JANVIER!$N$297,$E58)+COUNTIF(JANVIER!$N$307,$E58)</f>
        <v>0</v>
      </c>
      <c r="AW58" s="2">
        <f>COUNTIF(JANVIER!$M$7,$E58)+COUNTIF(JANVIER!$M$17,$E58)+COUNTIF(JANVIER!$M$27,$E58)+COUNTIF(JANVIER!$M$38,$E58)+COUNTIF(JANVIER!$M$48,$E58)+COUNTIF(JANVIER!$M$58,$E58)+COUNTIF(JANVIER!$M$68,$E58)+COUNTIF(JANVIER!$M$78,$E58)+COUNTIF(JANVIER!$M$88,$E58)+COUNTIF(JANVIER!$M$98,$E58)+COUNTIF(JANVIER!$M$108,$E58)+COUNTIF(JANVIER!$M$118,$E58)+COUNTIF(JANVIER!$M$128,$E58)+COUNTIF(JANVIER!$M$138,$E58)+COUNTIF(JANVIER!$M$148,$E58)+COUNTIF(JANVIER!$M$158,$E58)+COUNTIF(JANVIER!$M$168,$E58)+COUNTIF(JANVIER!$M$178,$E58)+COUNTIF(JANVIER!$M$188,$E58)+COUNTIF(JANVIER!$M$198,$E58)+COUNTIF(JANVIER!$M$208,$E58)+COUNTIF(JANVIER!$M$218,$E58)+COUNTIF(JANVIER!$M$228,$E58)+COUNTIF(JANVIER!$M$238,$E58)+COUNTIF(JANVIER!$M$248,$E58)+COUNTIF(JANVIER!$M$258,$E58)+COUNTIF(JANVIER!$M$268,$E58)+COUNTIF(JANVIER!$M$278,$E58)+COUNTIF(JANVIER!$M$288,$E58)+COUNTIF(JANVIER!$M$298,$E58)+COUNTIF(JANVIER!$M$308,$E58)</f>
        <v>0</v>
      </c>
      <c r="AX58" s="138">
        <f>COUNTIF(JANVIER!N$7,$E58)+COUNTIF(JANVIER!$N$17,$E58)+COUNTIF(JANVIER!$N$27,$E58)+COUNTIF(JANVIER!$N$38,$E58)+COUNTIF(JANVIER!$N$48,$E58)+COUNTIF(JANVIER!$N$58,$E58)+COUNTIF(JANVIER!$N$68,$E58)+COUNTIF(JANVIER!$N$78,$E58)+COUNTIF(JANVIER!$N$88,$E58)+COUNTIF(JANVIER!$N$98,$E58)+COUNTIF(JANVIER!$N$108,$E58)+COUNTIF(JANVIER!$N$118,$E58)+COUNTIF(JANVIER!$N$128,$E58)+COUNTIF(JANVIER!$N$138,$E58)+COUNTIF(JANVIER!$N$148,$E58)+COUNTIF(JANVIER!$N$158,$E58)+COUNTIF(JANVIER!$N$168,$E58)+COUNTIF(JANVIER!$N$178,$E58)+COUNTIF(JANVIER!$N$188,$E58)+COUNTIF(JANVIER!$N$198,$E58)+COUNTIF(JANVIER!$N$208,$E58)+COUNTIF(JANVIER!$N$218,$E58)+COUNTIF(JANVIER!$N$228,$E58)+COUNTIF(JANVIER!$N$238,$E58)+COUNTIF(JANVIER!$N$248,$E58)+COUNTIF(JANVIER!$N$258,$E58)+COUNTIF(JANVIER!$N$268,$E58)+COUNTIF(JANVIER!$N$278,$E58)+COUNTIF(JANVIER!$N$288,$E58)+COUNTIF(JANVIER!$N$298,$E58)+COUNTIF(JANVIER!$N$308,$E58)</f>
        <v>0</v>
      </c>
      <c r="AY58" s="98">
        <f>COUNTIF(JANVIER!M$8,$E58)+COUNTIF(JANVIER!$M$18,$E58)+COUNTIF(JANVIER!$M$28,$E58)+COUNTIF(JANVIER!$M$39,$E58)+COUNTIF(JANVIER!$M$49,$E58)+COUNTIF(JANVIER!$M$59,$E58)+COUNTIF(JANVIER!$M$69,$E58)+COUNTIF(JANVIER!$M$79,$E58)+COUNTIF(JANVIER!$M$89,$E58)+COUNTIF(JANVIER!$M$99,$E58)+COUNTIF(JANVIER!$M$109,$E58)+COUNTIF(JANVIER!$M$119,$E58)+COUNTIF(JANVIER!$M$129,$E58)+COUNTIF(JANVIER!$M$139,$E58)+COUNTIF(JANVIER!$M$149,$E58)+COUNTIF(JANVIER!$M$159,$E58)+COUNTIF(JANVIER!$M$169,$E58)+COUNTIF(JANVIER!$M$179,$E58)+COUNTIF(JANVIER!$M$189,$E58)+COUNTIF(JANVIER!$M$199,$E58)+COUNTIF(JANVIER!$M$209,$E58)+COUNTIF(JANVIER!$M$219,$E58)+COUNTIF(JANVIER!$M$229,$E58)+COUNTIF(JANVIER!$M$239,$E58)+COUNTIF(JANVIER!$M$249,$E58)+COUNTIF(JANVIER!$M$259,$E58)+COUNTIF(JANVIER!$M$269,$E58)+COUNTIF(JANVIER!$M$279,$E58)+COUNTIF(JANVIER!$M$289,$E58)+COUNTIF(JANVIER!$M$299,$E58)+COUNTIF(JANVIER!$M$309,$E58)</f>
        <v>0</v>
      </c>
      <c r="AZ58" s="136">
        <f>COUNTIF(JANVIER!N$8,$E58)+COUNTIF(JANVIER!$N$18,$E58)+COUNTIF(JANVIER!$N$28,$E58)+COUNTIF(JANVIER!$N$39,$E58)+COUNTIF(JANVIER!$N$49,$E58)+COUNTIF(JANVIER!$N$59,$E58)+COUNTIF(JANVIER!$N$69,$E58)+COUNTIF(JANVIER!$N$79,$E58)+COUNTIF(JANVIER!$N$89,$E58)+COUNTIF(JANVIER!$N$99,$E58)+COUNTIF(JANVIER!$N$109,$E58)+COUNTIF(JANVIER!$N$119,$E58)+COUNTIF(JANVIER!$N$129,$E58)+COUNTIF(JANVIER!$N$139,$E58)+COUNTIF(JANVIER!$N$149,$E58)+COUNTIF(JANVIER!$N$159,$E58)+COUNTIF(JANVIER!$N$169,$E58)+COUNTIF(JANVIER!$N$179,$E58)+COUNTIF(JANVIER!$N$189,$E58)+COUNTIF(JANVIER!$N$199,$E58)+COUNTIF(JANVIER!$N$209,$E58)+COUNTIF(JANVIER!$N$219,$E58)+COUNTIF(JANVIER!$N$229,$E58)+COUNTIF(JANVIER!$N$239,$E58)+COUNTIF(JANVIER!$N$249,$E58)+COUNTIF(JANVIER!$N$259,$E58)+COUNTIF(JANVIER!$N$269,$E58)+COUNTIF(JANVIER!$N$279,$E58)+COUNTIF(JANVIER!$N$289,$E58)+COUNTIF(JANVIER!$N$299,$E58)+COUNTIF(JANVIER!$N$309,$E58)</f>
        <v>0</v>
      </c>
      <c r="BA58" s="98">
        <f>COUNTIF(JANVIER!M$9,$E58)+COUNTIF(JANVIER!$M$19,$E58)+COUNTIF(JANVIER!$M$29,$E58)+COUNTIF(JANVIER!$M$40,$E58)+COUNTIF(JANVIER!$M$50,$E58)+COUNTIF(JANVIER!$M$60,$E58)+COUNTIF(JANVIER!$M$70,$E58)+COUNTIF(JANVIER!$M$80,$E58)+COUNTIF(JANVIER!$M$90,$E58)+COUNTIF(JANVIER!$M$100,$E58)+COUNTIF(JANVIER!$M$110,$E58)+COUNTIF(JANVIER!$M$120,$E58)+COUNTIF(JANVIER!$M$130,$E58)+COUNTIF(JANVIER!$M$140,$E58)+COUNTIF(JANVIER!$M$150,$E58)+COUNTIF(JANVIER!$M$160,$E58)+COUNTIF(JANVIER!$M$170,$E58)+COUNTIF(JANVIER!$M$180,$E58)+COUNTIF(JANVIER!$M$190,$E58)+COUNTIF(JANVIER!$M$200,$E58)+COUNTIF(JANVIER!$M$210,$E58)+COUNTIF(JANVIER!$M$220,$E58)+COUNTIF(JANVIER!$M$230,$E58)+COUNTIF(JANVIER!$M$240,$E58)+COUNTIF(JANVIER!$M$250,$E58)+COUNTIF(JANVIER!$M$260,$E58)+COUNTIF(JANVIER!$M$270,$E58)+COUNTIF(JANVIER!$M$280,$E58)+COUNTIF(JANVIER!$M$290,$E58)+COUNTIF(JANVIER!$M$300,$E58)+COUNTIF(JANVIER!$M$310,$E58)</f>
        <v>0</v>
      </c>
      <c r="BB58" s="136">
        <f>COUNTIF(JANVIER!N$9,$E58)+COUNTIF(JANVIER!$N$19,$E58)+COUNTIF(JANVIER!$N$29,$E58)+COUNTIF(JANVIER!$N$40,$E58)+COUNTIF(JANVIER!$N$50,$E58)+COUNTIF(JANVIER!$N$60,$E58)+COUNTIF(JANVIER!$N$70,$E58)+COUNTIF(JANVIER!$N$80,$E58)+COUNTIF(JANVIER!$N$90,$E58)+COUNTIF(JANVIER!$N$100,$E58)+COUNTIF(JANVIER!$N$110,$E58)+COUNTIF(JANVIER!$N$120,$E58)+COUNTIF(JANVIER!$N$130,$E58)+COUNTIF(JANVIER!$N$140,$E58)+COUNTIF(JANVIER!$N$150,$E58)+COUNTIF(JANVIER!$N$160,$E58)+COUNTIF(JANVIER!$N$170,$E58)+COUNTIF(JANVIER!$N$180,$E58)+COUNTIF(JANVIER!$N$190,$E58)+COUNTIF(JANVIER!$N$200,$E58)+COUNTIF(JANVIER!$N$210,$E58)+COUNTIF(JANVIER!$N$220,$E58)+COUNTIF(JANVIER!$N$230,$E58)+COUNTIF(JANVIER!$N$240,$E58)+COUNTIF(JANVIER!$N$250,$E58)+COUNTIF(JANVIER!$N$260,$E58)+COUNTIF(JANVIER!$N$270,$E58)+COUNTIF(JANVIER!$N$280,$E58)+COUNTIF(JANVIER!$N$290,$E58)+COUNTIF(JANVIER!$N$300,$E58)+COUNTIF(JANVIER!$N$310,$E58)</f>
        <v>0</v>
      </c>
      <c r="BC58" s="80"/>
      <c r="BD58" s="55">
        <f>COUNTIF(JANVIER!P$6,$E58)+COUNTIF(JANVIER!$P$16,$E58)+COUNTIF(JANVIER!$P$26,$E58)+COUNTIF(JANVIER!$P$37,$E58)+COUNTIF(JANVIER!$P$47,$E58)+COUNTIF(JANVIER!$P$57,$E58)+COUNTIF(JANVIER!$P$67,$E58)+COUNTIF(JANVIER!$P$77,$E58)+COUNTIF(JANVIER!$P$87,$E58)+COUNTIF(JANVIER!$P$97,$E58)+COUNTIF(JANVIER!$P$107,$E58)+COUNTIF(JANVIER!$P$117,$E58)+COUNTIF(JANVIER!$P$127,$E58)+COUNTIF(JANVIER!$P$137,$E58)+COUNTIF(JANVIER!$P$147,$E58)+COUNTIF(JANVIER!$P$157,$E58)+COUNTIF(JANVIER!$P$167,$E58)+COUNTIF(JANVIER!$P$177,$E58)+COUNTIF(JANVIER!$P$187,$E58)+COUNTIF(JANVIER!$P$197,$E58)+COUNTIF(JANVIER!$P$207,$E58)+COUNTIF(JANVIER!$P$217,$E58)+COUNTIF(JANVIER!$P$227,$E58)+COUNTIF(JANVIER!$P$237,$E58)+COUNTIF(JANVIER!$P$247,$E58)+COUNTIF(JANVIER!$P$257,$E58)+COUNTIF(JANVIER!$P$267,$E58)+COUNTIF(JANVIER!$P$277,$E58)+COUNTIF(JANVIER!$P$287,$E58)+COUNTIF(JANVIER!$P$297,$E58)+COUNTIF(JANVIER!$P$307,$E58)</f>
        <v>0</v>
      </c>
      <c r="BE58" s="140">
        <f>COUNTIF(JANVIER!Q$6,$E58)+COUNTIF(JANVIER!$P$16,$E58)+COUNTIF(JANVIER!$P$26,$E58)+COUNTIF(JANVIER!$P$37,$E58)+COUNTIF(JANVIER!$M$47,$E58)+COUNTIF(JANVIER!$P$57,$E58)+COUNTIF(JANVIER!$P$67,$E58)+COUNTIF(JANVIER!$P$77,$E58)+COUNTIF(JANVIER!$P$87,$E58)+COUNTIF(JANVIER!$P$97,$E58)+COUNTIF(JANVIER!$P$107,$E58)+COUNTIF(JANVIER!$P$117,$E58)+COUNTIF(JANVIER!$P$127,$E58)+COUNTIF(JANVIER!$P$137,$E58)+COUNTIF(JANVIER!$P$147,$E58)+COUNTIF(JANVIER!$P$157,$E58)+COUNTIF(JANVIER!$P$167,$E58)+COUNTIF(JANVIER!$P$177,$E58)+COUNTIF(JANVIER!$P$187,$E58)+COUNTIF(JANVIER!$P$197,$E58)+COUNTIF(JANVIER!$P$207,$E58)+COUNTIF(JANVIER!$P$217,$E58)+COUNTIF(JANVIER!$P$227,$E58)+COUNTIF(JANVIER!$P$237,$E58)+COUNTIF(JANVIER!$P$247,$E58)+COUNTIF(JANVIER!$P$257,$E58)+COUNTIF(JANVIER!$P$267,$E58)+COUNTIF(JANVIER!$P$277,$E58)+COUNTIF(JANVIER!$P$287,$E58)+COUNTIF(JANVIER!$P$297,$E58)+COUNTIF(JANVIER!$P$307,$E58)</f>
        <v>0</v>
      </c>
      <c r="BF58" s="55">
        <f>COUNTIF(JANVIER!$P$7,$E58)+COUNTIF(JANVIER!$P$17,$E58)+COUNTIF(JANVIER!$P$27,$E58)+COUNTIF(JANVIER!$P$38,$E58)+COUNTIF(JANVIER!$P$48,$E58)+COUNTIF(JANVIER!$P$58,$E58)+COUNTIF(JANVIER!$P$68,$E58)+COUNTIF(JANVIER!$P$78,$E58)+COUNTIF(JANVIER!$P$88,$E58)+COUNTIF(JANVIER!$P$98,$E58)+COUNTIF(JANVIER!$P$108,$E58)+COUNTIF(JANVIER!$P$118,$E58)+COUNTIF(JANVIER!$P$128,$E58)+COUNTIF(JANVIER!$P$138,$E58)+COUNTIF(JANVIER!$P$148,$E58)+COUNTIF(JANVIER!$P$158,$E58)+COUNTIF(JANVIER!$P$168,$E58)+COUNTIF(JANVIER!$P$178,$E58)+COUNTIF(JANVIER!$P$188,$E58)+COUNTIF(JANVIER!$P$198,$E58)+COUNTIF(JANVIER!$P$208,$E58)+COUNTIF(JANVIER!$P$218,$E58)+COUNTIF(JANVIER!$P$228,$E58)+COUNTIF(JANVIER!$P$238,$E58)+COUNTIF(JANVIER!$P$248,$E58)+COUNTIF(JANVIER!$P$258,$E58)+COUNTIF(JANVIER!$P$268,$E58)+COUNTIF(JANVIER!$P$278,$E58)+COUNTIF(JANVIER!$P$288,$E58)+COUNTIF(JANVIER!$P$298,$E58)+COUNTIF(JANVIER!$P$308,$E58)</f>
        <v>0</v>
      </c>
      <c r="BG58" s="140">
        <f>COUNTIF(JANVIER!$Q$7,$E58)+COUNTIF(JANVIER!$Q$17,$E58)+COUNTIF(JANVIER!$Q$27,$E58)+COUNTIF(JANVIER!$Q$38,$E58)+COUNTIF(JANVIER!$Q$48,$E58)+COUNTIF(JANVIER!$Q$58,$E58)+COUNTIF(JANVIER!$Q$68,$E58)+COUNTIF(JANVIER!$Q$78,$E58)+COUNTIF(JANVIER!$Q$88,$E58)+COUNTIF(JANVIER!$Q$98,$E58)+COUNTIF(JANVIER!$Q$108,$E58)+COUNTIF(JANVIER!$Q$118,$E58)+COUNTIF(JANVIER!$Q$128,$E58)+COUNTIF(JANVIER!$Q$138,$E58)+COUNTIF(JANVIER!$Q$148,$E58)+COUNTIF(JANVIER!$Q$158,$E58)+COUNTIF(JANVIER!$Q$168,$E58)+COUNTIF(JANVIER!$Q$178,$E58)+COUNTIF(JANVIER!$Q$188,$E58)+COUNTIF(JANVIER!$Q$198,$E58)+COUNTIF(JANVIER!$Q$208,$E58)+COUNTIF(JANVIER!$Q$218,$E58)+COUNTIF(JANVIER!$Q$228,$E58)+COUNTIF(JANVIER!$Q$238,$E58)+COUNTIF(JANVIER!$Q$248,$E58)+COUNTIF(JANVIER!$Q$258,$E58)+COUNTIF(JANVIER!$Q$268,$E58)+COUNTIF(JANVIER!$Q$278,$E58)+COUNTIF(JANVIER!$Q$288,$E58)+COUNTIF(JANVIER!$Q$298,$E58)+COUNTIF(JANVIER!$Q$308,$E58)</f>
        <v>0</v>
      </c>
      <c r="BH58" s="48">
        <f>COUNTIF(JANVIER!P$8,$E58)+COUNTIF(JANVIER!$P$18,$E58)+COUNTIF(JANVIER!$P$28,$E58)+COUNTIF(JANVIER!$P$39,$E58)+COUNTIF(JANVIER!$P$49,$E58)+COUNTIF(JANVIER!$P$59,$E58)+COUNTIF(JANVIER!$P$69,$E58)+COUNTIF(JANVIER!$P$79,$E58)+COUNTIF(JANVIER!$P$89,$E58)+COUNTIF(JANVIER!$P$99,$E58)+COUNTIF(JANVIER!$P$109,$E58)+COUNTIF(JANVIER!$P$119,$E58)+COUNTIF(JANVIER!$P$129,$E58)+COUNTIF(JANVIER!$P$139,$E58)+COUNTIF(JANVIER!$P$149,$E58)+COUNTIF(JANVIER!$P$159,$E58)+COUNTIF(JANVIER!$P$169,$E58)+COUNTIF(JANVIER!$P$179,$E58)+COUNTIF(JANVIER!$P$189,$E58)+COUNTIF(JANVIER!$P$199,$E58)+COUNTIF(JANVIER!$P$209,$E58)+COUNTIF(JANVIER!$P$219,$E58)+COUNTIF(JANVIER!$P$229,$E58)+COUNTIF(JANVIER!$P$239,$E58)+COUNTIF(JANVIER!$P$249,$E58)+COUNTIF(JANVIER!$P$259,$E58)+COUNTIF(JANVIER!$P$269,$E58)+COUNTIF(JANVIER!$P$279,$E58)+COUNTIF(JANVIER!$P$289,$E58)+COUNTIF(JANVIER!$P$299,$E58)+COUNTIF(JANVIER!$P$309,$E58)</f>
        <v>0</v>
      </c>
      <c r="BI58" s="151">
        <f>COUNTIF(JANVIER!Q$8,$E58)+COUNTIF(JANVIER!$Q$18,$E58)+COUNTIF(JANVIER!$Q$28,$E58)+COUNTIF(JANVIER!$Q$39,$E58)+COUNTIF(JANVIER!$Q$49,$E58)+COUNTIF(JANVIER!$Q$59,$E58)+COUNTIF(JANVIER!$Q$69,$E58)+COUNTIF(JANVIER!$Q$79,$E58)+COUNTIF(JANVIER!$Q$89,$E58)+COUNTIF(JANVIER!$Q$99,$E58)+COUNTIF(JANVIER!$Q$109,$E58)+COUNTIF(JANVIER!$Q$119,$E58)+COUNTIF(JANVIER!$Q$129,$E58)+COUNTIF(JANVIER!$Q$139,$E58)+COUNTIF(JANVIER!$Q$149,$E58)+COUNTIF(JANVIER!$Q$159,$E58)+COUNTIF(JANVIER!$Q$169,$E58)+COUNTIF(JANVIER!$Q$179,$E58)+COUNTIF(JANVIER!$Q$189,$E58)+COUNTIF(JANVIER!$Q$199,$E58)+COUNTIF(JANVIER!$Q$209,$E58)+COUNTIF(JANVIER!$Q$219,$E58)+COUNTIF(JANVIER!$Q$229,$E58)+COUNTIF(JANVIER!$Q$239,$E58)+COUNTIF(JANVIER!$Q$249,$E58)+COUNTIF(JANVIER!$Q$259,$E58)+COUNTIF(JANVIER!$Q$269,$E58)+COUNTIF(JANVIER!$Q$279,$E58)+COUNTIF(JANVIER!$Q$289,$E58)+COUNTIF(JANVIER!$Q$299,$E58)+COUNTIF(JANVIER!$Q$309,$E58)</f>
        <v>0</v>
      </c>
      <c r="BJ58" s="80"/>
      <c r="BK58" s="55">
        <f>COUNTIF(JANVIER!S$6,$E58)+COUNTIF(JANVIER!$S$16,$E58)+COUNTIF(JANVIER!$S$26,$E58)+COUNTIF(JANVIER!$S$37,$E58)+COUNTIF(JANVIER!$S$47,$E58)+COUNTIF(JANVIER!$S$57,$E58)+COUNTIF(JANVIER!$S$67,$E58)+COUNTIF(JANVIER!$S$77,$E58)+COUNTIF(JANVIER!$S$87,$E58)+COUNTIF(JANVIER!$S$97,$E58)+COUNTIF(JANVIER!$S$107,$E58)+COUNTIF(JANVIER!$S$117,$E58)+COUNTIF(JANVIER!$S$127,$E58)+COUNTIF(JANVIER!$S$137,$E58)+COUNTIF(JANVIER!$S$147,$E58)+COUNTIF(JANVIER!$S$157,$E58)+COUNTIF(JANVIER!$S$167,$E58)+COUNTIF(JANVIER!$S$177,$E58)+COUNTIF(JANVIER!$S$187,$E58)+COUNTIF(JANVIER!$S$197,$E58)+COUNTIF(JANVIER!$S$207,$E58)+COUNTIF(JANVIER!$S$217,$E58)+COUNTIF(JANVIER!$S$227,$E58)+COUNTIF(JANVIER!$S$237,$E58)+COUNTIF(JANVIER!$S$247,$E58)+COUNTIF(JANVIER!$S$257,$E58)+COUNTIF(JANVIER!$S$267,$E58)+COUNTIF(JANVIER!$S$277,$E58)+COUNTIF(JANVIER!$S$287,$E58)+COUNTIF(JANVIER!$S$297,$E58)+COUNTIF(JANVIER!$S$307,$E58)</f>
        <v>0</v>
      </c>
      <c r="BL58" s="140">
        <f>COUNTIF(JANVIER!T$6,$E61)+COUNTIF(JANVIER!$T$16,$E61)+COUNTIF(JANVIER!$T$26,$E61)+COUNTIF(JANVIER!$T$37,$E61)+COUNTIF(JANVIER!$T$47,$E61)+COUNTIF(JANVIER!$T$57,$E61)+COUNTIF(JANVIER!$T$67,$E61)+COUNTIF(JANVIER!$T$77,$E61)+COUNTIF(JANVIER!$T$87,$E61)+COUNTIF(JANVIER!$T$97,$E61)+COUNTIF(JANVIER!$T$107,$E61)+COUNTIF(JANVIER!$T$117,$E61)+COUNTIF(JANVIER!$T$127,$E61)+COUNTIF(JANVIER!$T$137,$E61)+COUNTIF(JANVIER!$T$147,$E61)+COUNTIF(JANVIER!$T$157,$E61)+COUNTIF(JANVIER!$T$167,$E61)+COUNTIF(JANVIER!$T$177,$E61)+COUNTIF(JANVIER!$T$187,$E61)+COUNTIF(JANVIER!$T$197,$E61)+COUNTIF(JANVIER!$T$207,$E61)+COUNTIF(JANVIER!$T$217,$E61)+COUNTIF(JANVIER!$T$227,$E61)+COUNTIF(JANVIER!$T$237,$E61)+COUNTIF(JANVIER!$T$247,$E61)+COUNTIF(JANVIER!$T$257,$E61)+COUNTIF(JANVIER!$T$267,$E61)+COUNTIF(JANVIER!$T$277,$E61)+COUNTIF(JANVIER!$T$287,$E61)+COUNTIF(JANVIER!$T$297,$E61)+COUNTIF(JANVIER!$T$307,$E61)</f>
        <v>0</v>
      </c>
      <c r="BM58" s="55">
        <f>COUNTIF(JANVIER!$S$7,$E58)+COUNTIF(JANVIER!$S$17,$E58)+COUNTIF(JANVIER!$S$27,$E58)+COUNTIF(JANVIER!$S$38,$E58)+COUNTIF(JANVIER!$S$48,$E58)+COUNTIF(JANVIER!$S$58,$E58)+COUNTIF(JANVIER!$S$68,$E58)+COUNTIF(JANVIER!$S$78,$E58)+COUNTIF(JANVIER!$S$88,$E58)+COUNTIF(JANVIER!$S$98,$E58)+COUNTIF(JANVIER!$S$108,$E58)+COUNTIF(JANVIER!$S$118,$E58)+COUNTIF(JANVIER!$S$128,$E58)+COUNTIF(JANVIER!$S$138,$E58)+COUNTIF(JANVIER!$S$148,$E58)+COUNTIF(JANVIER!$S$158,$E58)+COUNTIF(JANVIER!$S$168,$E58)+COUNTIF(JANVIER!$S$178,$E58)+COUNTIF(JANVIER!$S$188,$E58)+COUNTIF(JANVIER!$S$198,$E58)+COUNTIF(JANVIER!$S$208,$E58)+COUNTIF(JANVIER!$S$218,$E58)+COUNTIF(JANVIER!$S$228,$E58)+COUNTIF(JANVIER!$S$238,$E58)+COUNTIF(JANVIER!$S$248,$E58)+COUNTIF(JANVIER!$S$258,$E58)+COUNTIF(JANVIER!$S$268,$E58)+COUNTIF(JANVIER!$S$278,$E58)+COUNTIF(JANVIER!$S$288,$E58)+COUNTIF(JANVIER!$S$298,$E58)+COUNTIF(JANVIER!$S$308,$E58)</f>
        <v>0</v>
      </c>
      <c r="BN58" s="140">
        <f>COUNTIF(JANVIER!$T$7,$E58)+COUNTIF(JANVIER!$T$17,$E58)+COUNTIF(JANVIER!$T$27,$E58)+COUNTIF(JANVIER!$T$38,$E58)+COUNTIF(JANVIER!$T$48,$E58)+COUNTIF(JANVIER!$T$58,$E58)+COUNTIF(JANVIER!$T$68,$E58)+COUNTIF(JANVIER!$T$78,$E58)+COUNTIF(JANVIER!$T$88,$E58)+COUNTIF(JANVIER!$T$98,$E58)+COUNTIF(JANVIER!$T$108,$E58)+COUNTIF(JANVIER!$T$118,$E58)+COUNTIF(JANVIER!$T$128,$E58)+COUNTIF(JANVIER!$T$138,$E58)+COUNTIF(JANVIER!$T$148,$E58)+COUNTIF(JANVIER!$T$158,$E58)+COUNTIF(JANVIER!$T$168,$E58)+COUNTIF(JANVIER!$T$178,$E58)+COUNTIF(JANVIER!$T$188,$E58)+COUNTIF(JANVIER!$T$198,$E58)+COUNTIF(JANVIER!$T$208,$E58)+COUNTIF(JANVIER!$T$218,$E58)+COUNTIF(JANVIER!$T$228,$E58)+COUNTIF(JANVIER!$T$238,$E58)+COUNTIF(JANVIER!$T$248,$E58)+COUNTIF(JANVIER!$T$258,$E58)+COUNTIF(JANVIER!$T$268,$E58)+COUNTIF(JANVIER!$T$278,$E58)+COUNTIF(JANVIER!$T$288,$E58)+COUNTIF(JANVIER!$T$298,$E58)+COUNTIF(JANVIER!$T$308,$E58)</f>
        <v>0</v>
      </c>
    </row>
    <row r="59" spans="5:66" x14ac:dyDescent="0.25">
      <c r="E59" s="162"/>
      <c r="F59" s="120"/>
      <c r="G59" s="55">
        <f>COUNTIF(JANVIER!$A$8,$E59)+COUNTIF(JANVIER!$A$18,$E59)+COUNTIF(JANVIER!$A$276,$E59)+COUNTIF(JANVIER!$A$39,$E59)+COUNTIF(JANVIER!$A$49,$E59)+COUNTIF(JANVIER!$A$59,$E59)+COUNTIF(JANVIER!$A$69,$E59)+COUNTIF(JANVIER!$A$79,$E59)+COUNTIF(JANVIER!$A$87,$E59)+COUNTIF(JANVIER!$A$99,$E59)+COUNTIF(JANVIER!$A$109,$E59)+COUNTIF(JANVIER!$A$119,$E59)+COUNTIF(JANVIER!$A$129,$E59)+COUNTIF(JANVIER!$A$139,$E59)+COUNTIF(JANVIER!$A$149,$E59)+COUNTIF(JANVIER!$A$159,$E59)+COUNTIF(JANVIER!$A$169,$E59)+COUNTIF(JANVIER!$A$179,$E59)+COUNTIF(JANVIER!$A$189,$E59)+COUNTIF(JANVIER!$A$199,$E59)+COUNTIF(JANVIER!$A$209,$E59)+COUNTIF(JANVIER!$A$219,$E59)+COUNTIF(JANVIER!$A$229,$E59)+COUNTIF(JANVIER!$A$239,$E59)+COUNTIF(JANVIER!$A$249,$E59)+COUNTIF(JANVIER!$A$259,$E59)+COUNTIF(JANVIER!$A$269,$E59)+COUNTIF(JANVIER!$A$279,$E59)+COUNTIF(JANVIER!$A$289,$E59)+COUNTIF(JANVIER!$A$299,$E59)+COUNTIF(JANVIER!$A$307:$D$309,$E59)</f>
        <v>0</v>
      </c>
      <c r="H59" s="55">
        <f>COUNTIF(JANVIER!$B$8,$E59)+COUNTIF(JANVIER!$B$18,$E59)+COUNTIF(JANVIER!$B$28,$E59)+COUNTIF(JANVIER!$B$39,$E59)+COUNTIF(JANVIER!$B$49,$E59)+COUNTIF(JANVIER!$B$59,$E59)+COUNTIF(JANVIER!$B$69,$E59)+COUNTIF(JANVIER!$B$79,$E59)+COUNTIF(JANVIER!$B$89,$E59)+COUNTIF(JANVIER!$B$99,$E59)+COUNTIF(JANVIER!$B$109,$E59)+COUNTIF(JANVIER!$B$119,$E59)+COUNTIF(JANVIER!$B$129,$E59)+COUNTIF(JANVIER!$B$139,$E59)+COUNTIF(JANVIER!$B$149,$E59)+COUNTIF(JANVIER!$B$159,$E59)+COUNTIF(JANVIER!$B$169,$E59)+COUNTIF(JANVIER!$B$179,$E59)+COUNTIF(JANVIER!$B$189,$E59)+COUNTIF(JANVIER!$B$199,$E59)+COUNTIF(JANVIER!$B$209,$E59)+COUNTIF(JANVIER!$B$219,$E59)+COUNTIF(JANVIER!$B$229,$E59)+COUNTIF(JANVIER!$B$239,$E59)+COUNTIF(JANVIER!$B$249,$E59)+COUNTIF(JANVIER!$B$259,$E59)+COUNTIF(JANVIER!$B$269,$E59)+COUNTIF(JANVIER!$B$279,$E59)+COUNTIF(JANVIER!$B$289,$E59)+COUNTIF(JANVIER!$B$299,$E59)+COUNTIF(JANVIER!$B$309,$E59)</f>
        <v>0</v>
      </c>
      <c r="I59" s="1">
        <f t="shared" si="0"/>
        <v>0</v>
      </c>
      <c r="J59" s="1">
        <f t="shared" si="1"/>
        <v>0</v>
      </c>
      <c r="K59" s="1">
        <f t="shared" si="2"/>
        <v>0</v>
      </c>
      <c r="L59" s="120"/>
      <c r="M59" s="55">
        <f>COUNTIF(JANVIER!$D$6,$E59)+COUNTIF(JANVIER!$D$16,$E59)+COUNTIF(JANVIER!$D$26,$E59)+COUNTIF(JANVIER!$D$37,$E59)+COUNTIF(JANVIER!$D$47,$E59)+COUNTIF(JANVIER!$D$57,$E59)+COUNTIF(JANVIER!$D$67,$E59)+COUNTIF(JANVIER!$D$77,$E59)+COUNTIF(JANVIER!$D$87,$E59)+COUNTIF(JANVIER!$D$97,$E59)+COUNTIF(JANVIER!$D$107,$E59)+COUNTIF(JANVIER!$D$117,$E59)+COUNTIF(JANVIER!$D$127,$E59)+COUNTIF(JANVIER!$D$137,$E59)+COUNTIF(JANVIER!$D$147,$E59)+COUNTIF(JANVIER!$D$157,$E59)+COUNTIF(JANVIER!$D$167,$E59)+COUNTIF(JANVIER!$D$177,$E59)+COUNTIF(JANVIER!$D$187,$E59)+COUNTIF(JANVIER!$D$197,$E59)+COUNTIF(JANVIER!$D$207,$E59)+COUNTIF(JANVIER!$D$217,$E59)+COUNTIF(JANVIER!$D$227,$E59)+COUNTIF(JANVIER!$D$237,$E59)+COUNTIF(JANVIER!$D$247,$E59)+COUNTIF(JANVIER!$D$257,$E59)+COUNTIF(JANVIER!$D$267,$E59)+COUNTIF(JANVIER!$D$277,$E59)+COUNTIF(JANVIER!$D$287,$E59)+COUNTIF(JANVIER!$D$297,$E59)+COUNTIF(JANVIER!$D$307:D360,$E59)</f>
        <v>0</v>
      </c>
      <c r="N59" s="140">
        <f>COUNTIF(JANVIER!$E$6,$E59)+COUNTIF(JANVIER!$E$16,$E59)+COUNTIF(JANVIER!$E$26,$E59)+COUNTIF(JANVIER!$E$37,$E59)+COUNTIF(JANVIER!$E$47,$E59)+COUNTIF(JANVIER!$E$57,$E59)+COUNTIF(JANVIER!$E$67,$E59)+COUNTIF(JANVIER!$E$77,$E59)+COUNTIF(JANVIER!$E$87,$E59)+COUNTIF(JANVIER!$E$97,$E59)+COUNTIF(JANVIER!$E$107,$E59)+COUNTIF(JANVIER!$E$117,$E59)+COUNTIF(JANVIER!$E$127,$E59)+COUNTIF(JANVIER!$E$137,$E59)+COUNTIF(JANVIER!$E$147,$E59)+COUNTIF(JANVIER!$E$157,$E59)+COUNTIF(JANVIER!$E$167,$E59)+COUNTIF(JANVIER!$E$177,$E59)+COUNTIF(JANVIER!$E$187,$E59)+COUNTIF(JANVIER!$E$197,$E59)+COUNTIF(JANVIER!$E$207,$E59)+COUNTIF(JANVIER!$E$217,$E59)+COUNTIF(JANVIER!$E$227,$E59)+COUNTIF(JANVIER!$E$237,$E59)+COUNTIF(JANVIER!$E$247,$E59)+COUNTIF(JANVIER!$E$257,$E59)+COUNTIF(JANVIER!$E$267,$E59)+COUNTIF(JANVIER!$E$277,$E59)+COUNTIF(JANVIER!$E$287,$E59)+COUNTIF(JANVIER!$E$297,$E59)+COUNTIF(JANVIER!$E$307:E360,$E59)</f>
        <v>0</v>
      </c>
      <c r="O59" s="55">
        <f>COUNTIF(JANVIER!$D$7,$E59)+COUNTIF(JANVIER!$D$17,$E59)+COUNTIF(JANVIER!$D$27,$E59)+COUNTIF(JANVIER!$D$38,$E59)+COUNTIF(JANVIER!$D$48,$E59)+COUNTIF(JANVIER!$D$58,$E59)+COUNTIF(JANVIER!$D$68,$E59)+COUNTIF(JANVIER!$D$78,$E59)+COUNTIF(JANVIER!$D$88,$E59)+COUNTIF(JANVIER!$D$98,$E59)+COUNTIF(JANVIER!$D$108,$E59)+COUNTIF(JANVIER!$D$118,$E59)+COUNTIF(JANVIER!$D$128,$E59)+COUNTIF(JANVIER!$D$138,$E59)+COUNTIF(JANVIER!$D$148,$E59)+COUNTIF(JANVIER!$D$158,$E59)+COUNTIF(JANVIER!$D$168,$E59)+COUNTIF(JANVIER!$D$178,$E59)+COUNTIF(JANVIER!$D$188,$E59)+COUNTIF(JANVIER!$D$198,$E59)+COUNTIF(JANVIER!$D$208,$E59)+COUNTIF(JANVIER!$D$218,$E59)+COUNTIF(JANVIER!$D$228,$E59)+COUNTIF(JANVIER!$D$238,$E59)+COUNTIF(JANVIER!$D$248,$E59)+COUNTIF(JANVIER!$D$258,$E59)+COUNTIF(JANVIER!$D$268,$E59)+COUNTIF(JANVIER!$D$278,$E59)+COUNTIF(JANVIER!$D$288,$E59)+COUNTIF(JANVIER!$D$298,$E59)+COUNTIF(JANVIER!$D$308:F360,$E59)</f>
        <v>0</v>
      </c>
      <c r="P59" s="140">
        <f>COUNTIF(JANVIER!$E$7,$E59)+COUNTIF(JANVIER!$E$17,$E59)+COUNTIF(JANVIER!$E$27,$E59)+COUNTIF(JANVIER!$E$38,$E59)+COUNTIF(JANVIER!$E$48,$E59)+COUNTIF(JANVIER!$E$58,$E59)+COUNTIF(JANVIER!$E$68,$E59)+COUNTIF(JANVIER!$E$78,$E59)+COUNTIF(JANVIER!$E$88,$E59)+COUNTIF(JANVIER!$E$98,$E59)+COUNTIF(JANVIER!$E$108,$E59)+COUNTIF(JANVIER!$E$118,$E59)+COUNTIF(JANVIER!$E$128,$E59)+COUNTIF(JANVIER!$E$138,$E59)+COUNTIF(JANVIER!$E$148,$E59)+COUNTIF(JANVIER!$E$158,$E59)+COUNTIF(JANVIER!$E$168,$E59)+COUNTIF(JANVIER!$E$178,$E59)+COUNTIF(JANVIER!$E$188,$E59)+COUNTIF(JANVIER!$E$198,$E59)+COUNTIF(JANVIER!$E$208,$E59)+COUNTIF(JANVIER!$E$218,$E59)+COUNTIF(JANVIER!$E$228,$E59)+COUNTIF(JANVIER!$E$238,$E59)+COUNTIF(JANVIER!$E$248,$E59)+COUNTIF(JANVIER!$E$258,$E59)+COUNTIF(JANVIER!$E$268,$E59)+COUNTIF(JANVIER!$E$278,$E59)+COUNTIF(JANVIER!$E$288,$E59)+COUNTIF(JANVIER!$E$298,$E59)+COUNTIF(JANVIER!$E$308:G360,$E59)</f>
        <v>0</v>
      </c>
      <c r="Q59" s="48">
        <f>COUNTIF(JANVIER!$D$8,$E59)+COUNTIF(JANVIER!$D$18,$E59)+COUNTIF(JANVIER!$D$28,$E59)+COUNTIF(JANVIER!$D$39,$E59)+COUNTIF(JANVIER!$D$49,$E59)+COUNTIF(JANVIER!$D$59,$E59)+COUNTIF(JANVIER!$D$69,$E59)+COUNTIF(JANVIER!$D$79,$E59)+COUNTIF(JANVIER!$D$89,$E59)+COUNTIF(JANVIER!$D$99,$E59)+COUNTIF(JANVIER!$D$109,$E59)+COUNTIF(JANVIER!$D$119,$E59)+COUNTIF(JANVIER!$D$129,$E59)+COUNTIF(JANVIER!$D$139,$E59)+COUNTIF(JANVIER!$D$149,$E59)+COUNTIF(JANVIER!$D$159,$E59)+COUNTIF(JANVIER!$D$169,$E59)+COUNTIF(JANVIER!$D$179,$E59)+COUNTIF(JANVIER!$D$189,$E59)+COUNTIF(JANVIER!$D$199,$E59)+COUNTIF(JANVIER!$D$209,$E59)+COUNTIF(JANVIER!$D$219,$E59)+COUNTIF(JANVIER!$D$229,$E59)+COUNTIF(JANVIER!$D$239,$E59)+COUNTIF(JANVIER!$D$249,$E59)+COUNTIF(JANVIER!$D$259,$E59)+COUNTIF(JANVIER!$D$269,$E59)+COUNTIF(JANVIER!$D$279,$E59)+COUNTIF(JANVIER!$D$289,$E59)+COUNTIF(JANVIER!$D$299,$E59)+COUNTIF(JANVIER!$D$309:H360,$E59)</f>
        <v>0</v>
      </c>
      <c r="R59" s="151">
        <f>COUNTIF(JANVIER!$E$8,$E59)+COUNTIF(JANVIER!$E$18,$E59)+COUNTIF(JANVIER!$E$28,$E59)+COUNTIF(JANVIER!$E$39,$E59)+COUNTIF(JANVIER!$E$49,$E59)+COUNTIF(JANVIER!$E$59,$E59)+COUNTIF(JANVIER!$E$69,$E59)+COUNTIF(JANVIER!$E$79,$E59)+COUNTIF(JANVIER!$E$89,$E59)+COUNTIF(JANVIER!$E$99,$E59)+COUNTIF(JANVIER!$E$109,$E59)+COUNTIF(JANVIER!$E$119,$E59)+COUNTIF(JANVIER!$E$129,$E59)+COUNTIF(JANVIER!$E$139,$E59)+COUNTIF(JANVIER!$E$149,$E59)+COUNTIF(JANVIER!$E$159,$E59)+COUNTIF(JANVIER!$E$169,$E59)+COUNTIF(JANVIER!$E$179,$E59)+COUNTIF(JANVIER!$E$189,$E59)+COUNTIF(JANVIER!$E$199,$E59)+COUNTIF(JANVIER!$E$209,$E59)+COUNTIF(JANVIER!$E$219,$E59)+COUNTIF(JANVIER!$E$229,$E59)+COUNTIF(JANVIER!$E$239,$E59)+COUNTIF(JANVIER!$E$249,$E59)+COUNTIF(JANVIER!$E$259,$E59)+COUNTIF(JANVIER!$E$269,$E59)+COUNTIF(JANVIER!$E$279,$E59)+COUNTIF(JANVIER!$E$289,$E59)+COUNTIF(JANVIER!$E$299,$E59)+COUNTIF(JANVIER!$E$309,$E59)</f>
        <v>0</v>
      </c>
      <c r="S59" s="48">
        <f t="shared" si="3"/>
        <v>0</v>
      </c>
      <c r="T59" s="136">
        <f t="shared" si="3"/>
        <v>0</v>
      </c>
      <c r="U59" s="49">
        <f t="shared" si="4"/>
        <v>0</v>
      </c>
      <c r="V59" s="80"/>
      <c r="W59" s="55">
        <f>COUNTIF(JANVIER!$G$6,$E59)+COUNTIF(JANVIER!$G$16,$E59)+COUNTIF(JANVIER!$G$26,$E59)+COUNTIF(JANVIER!$G$37,$E59)+COUNTIF(JANVIER!$G$47,$E59)+COUNTIF(JANVIER!$G$57,$E59)+COUNTIF(JANVIER!$G$67,$E59)+COUNTIF(JANVIER!$G$77,$E59)+COUNTIF(JANVIER!$G$87,$E59)+COUNTIF(JANVIER!$G$97,$E59)+COUNTIF(JANVIER!$G$107,$E59)+COUNTIF(JANVIER!$G$117,$E59)+COUNTIF(JANVIER!$G$127,$E59)+COUNTIF(JANVIER!$G$137,$E59)+COUNTIF(JANVIER!$G$147,$E59)+COUNTIF(JANVIER!$G$157,$E59)+COUNTIF(JANVIER!$G$167,$E59)+COUNTIF(JANVIER!$G$177,$E59)+COUNTIF(JANVIER!$G$187,$E59)+COUNTIF(JANVIER!$G$197,$E59)+COUNTIF(JANVIER!$G$207,$E59)+COUNTIF(JANVIER!$G$217,$E59)+COUNTIF(JANVIER!$G$227,$E59)+COUNTIF(JANVIER!$G$237,$E59)+COUNTIF(JANVIER!$G$247,$E59)+COUNTIF(JANVIER!$G$257,$E59)+COUNTIF(JANVIER!$G$267,$E59)+COUNTIF(JANVIER!$G$277,$E59)+COUNTIF(JANVIER!$G$287,$E59)+COUNTIF(JANVIER!$G$297,$E59)+COUNTIF(JANVIER!$G$307:N360,$E59)</f>
        <v>0</v>
      </c>
      <c r="X59" s="140">
        <f>COUNTIF(JANVIER!$H$6,$E59)+COUNTIF(JANVIER!$H$16,$E59)+COUNTIF(JANVIER!$H$26,$E59)+COUNTIF(JANVIER!$H$37,$E59)+COUNTIF(JANVIER!$H$47,$E59)+COUNTIF(JANVIER!$H$57,$E59)+COUNTIF(JANVIER!$H$67,$E59)+COUNTIF(JANVIER!$H$77,$E59)+COUNTIF(JANVIER!$H$87,$E59)+COUNTIF(JANVIER!$H$97,$E59)+COUNTIF(JANVIER!$H$107,$E59)+COUNTIF(JANVIER!$H$117,$E59)+COUNTIF(JANVIER!$H$127,$E59)+COUNTIF(JANVIER!$H$137,$E59)+COUNTIF(JANVIER!$H$147,$E59)+COUNTIF(JANVIER!$H$157,$E59)+COUNTIF(JANVIER!$H$167,$E59)+COUNTIF(JANVIER!$H$177,$E59)+COUNTIF(JANVIER!$H$187,$E59)+COUNTIF(JANVIER!$H$197,$E59)+COUNTIF(JANVIER!$H$207,$E59)+COUNTIF(JANVIER!$H$217,$E59)+COUNTIF(JANVIER!$H$227,$E59)+COUNTIF(JANVIER!$H$237,$E59)+COUNTIF(JANVIER!$H$247,$E59)+COUNTIF(JANVIER!$H$257,$E59)+COUNTIF(JANVIER!$H$267,$E59)+COUNTIF(JANVIER!$H$277,$E59)+COUNTIF(JANVIER!$H$287,$E59)+COUNTIF(JANVIER!$H$297,$E59)+COUNTIF(JANVIER!$H$307:O360,$E59)</f>
        <v>0</v>
      </c>
      <c r="Y59" s="55">
        <f>COUNTIF(JANVIER!$G$7,$E59)+COUNTIF(JANVIER!$G$17,$E59)+COUNTIF(JANVIER!$G$27,$E59)+COUNTIF(JANVIER!$G$38,$E59)+COUNTIF(JANVIER!$G$48,$E59)+COUNTIF(JANVIER!$G$58,$E59)+COUNTIF(JANVIER!$G$68,$E59)+COUNTIF(JANVIER!$G$78,$E59)+COUNTIF(JANVIER!$G$88,$E59)+COUNTIF(JANVIER!$G$98,$E59)+COUNTIF(JANVIER!$G$108,$E59)+COUNTIF(JANVIER!$G$118,$E59)+COUNTIF(JANVIER!$G$128,$E59)+COUNTIF(JANVIER!$G$138,$E59)+COUNTIF(JANVIER!$G$148,$E59)+COUNTIF(JANVIER!$G$158,$E59)+COUNTIF(JANVIER!$G$168,$E59)+COUNTIF(JANVIER!$G$178,$E59)+COUNTIF(JANVIER!$G$188,$E59)+COUNTIF(JANVIER!$G$198,$E59)+COUNTIF(JANVIER!$G$208,$E59)+COUNTIF(JANVIER!$G$218,$E59)+COUNTIF(JANVIER!$G$228,$E59)+COUNTIF(JANVIER!$G$238,$E59)+COUNTIF(JANVIER!$G$248,$E59)+COUNTIF(JANVIER!$G$258,$E59)+COUNTIF(JANVIER!$G$268,$E59)+COUNTIF(JANVIER!$G$278,$E59)+COUNTIF(JANVIER!$G$288,$E59)+COUNTIF(JANVIER!$G$298,$E59)+COUNTIF(JANVIER!$G$308:P360,$E59)</f>
        <v>0</v>
      </c>
      <c r="Z59" s="140">
        <f>COUNTIF(JANVIER!$H$7,$E59)+COUNTIF(JANVIER!$H$17,$E59)+COUNTIF(JANVIER!$H$27,$E59)+COUNTIF(JANVIER!$H$38,$E59)+COUNTIF(JANVIER!$H$48,$E59)+COUNTIF(JANVIER!$H$58,$E59)+COUNTIF(JANVIER!$H$68,$E59)+COUNTIF(JANVIER!$H$78,$E59)+COUNTIF(JANVIER!$H$88,$E59)+COUNTIF(JANVIER!$H$98,$E59)+COUNTIF(JANVIER!$H$108,$E59)+COUNTIF(JANVIER!$H$118,$E59)+COUNTIF(JANVIER!$H$128,$E59)+COUNTIF(JANVIER!$H$138,$E59)+COUNTIF(JANVIER!$H$148,$E59)+COUNTIF(JANVIER!$H$158,$E59)+COUNTIF(JANVIER!$H$168,$E59)+COUNTIF(JANVIER!$H$178,$E59)+COUNTIF(JANVIER!$H$188,$E59)+COUNTIF(JANVIER!$H$198,$E59)+COUNTIF(JANVIER!$H$208,$E59)+COUNTIF(JANVIER!$H$218,$E59)+COUNTIF(JANVIER!$H$228,$E59)+COUNTIF(JANVIER!$H$238,$E59)+COUNTIF(JANVIER!$H$248,$E59)+COUNTIF(JANVIER!$H$258,$E59)+COUNTIF(JANVIER!$H$268,$E59)+COUNTIF(JANVIER!$H$278,$E59)+COUNTIF(JANVIER!$H$288,$E59)+COUNTIF(JANVIER!$H$298,$E59)+COUNTIF(JANVIER!$H$308:P360,$E59)</f>
        <v>0</v>
      </c>
      <c r="AA59" s="55">
        <f>COUNTIF(JANVIER!$G$8,$E59)+COUNTIF(JANVIER!$G$18,$E59)+COUNTIF(JANVIER!$G$28,$E59)+COUNTIF(JANVIER!$G$39,$E59)+COUNTIF(JANVIER!$G$49,$E59)+COUNTIF(JANVIER!$G$59,$E59)+COUNTIF(JANVIER!$G$69,$E59)+COUNTIF(JANVIER!$G$79,$E59)+COUNTIF(JANVIER!$G$89,$E59)+COUNTIF(JANVIER!$G$99,$E59)+COUNTIF(JANVIER!$G$109,$E59)+COUNTIF(JANVIER!$G$119,$E59)+COUNTIF(JANVIER!$G$129,$E59)+COUNTIF(JANVIER!$G$139,$E59)+COUNTIF(JANVIER!$G$149,$E59)+COUNTIF(JANVIER!$G$159,$E59)+COUNTIF(JANVIER!$G$169,$E59)+COUNTIF(JANVIER!$G$179,$E59)+COUNTIF(JANVIER!$G$189,$E59)+COUNTIF(JANVIER!$G$199,$E59)+COUNTIF(JANVIER!$G$209,$E59)+COUNTIF(JANVIER!$G$219,$E59)+COUNTIF(JANVIER!$G$229,$E59)+COUNTIF(JANVIER!$G$239,$E59)+COUNTIF(JANVIER!$G$249,$E59)+COUNTIF(JANVIER!$G$259,$E59)+COUNTIF(JANVIER!$G$269,$E59)+COUNTIF(JANVIER!$G$279,$E59)+COUNTIF(JANVIER!$G$289,$E59)+COUNTIF(JANVIER!$G$299,$E59)+COUNTIF(JANVIER!$G$309:R360,$E59)</f>
        <v>0</v>
      </c>
      <c r="AB59" s="140">
        <f>COUNTIF(JANVIER!$H$8,$E59)+COUNTIF(JANVIER!$H$18,$E59)+COUNTIF(JANVIER!$H$28,$E59)+COUNTIF(JANVIER!$H$39,$E59)+COUNTIF(JANVIER!$H$49,$E59)+COUNTIF(JANVIER!$H$59,$E59)+COUNTIF(JANVIER!$H$69,$E59)+COUNTIF(JANVIER!$H$79,$E59)+COUNTIF(JANVIER!$H$89,$E59)+COUNTIF(JANVIER!$H$99,$E59)+COUNTIF(JANVIER!$H$109,$E59)+COUNTIF(JANVIER!$H$119,$E59)+COUNTIF(JANVIER!$H$129,$E59)+COUNTIF(JANVIER!$H$139,$E59)+COUNTIF(JANVIER!$H$149,$E59)+COUNTIF(JANVIER!$H$159,$E59)+COUNTIF(JANVIER!$H$169,$E59)+COUNTIF(JANVIER!$H$179,$E59)+COUNTIF(JANVIER!$H$189,$E59)+COUNTIF(JANVIER!$H$199,$E59)+COUNTIF(JANVIER!$H$209,$E59)+COUNTIF(JANVIER!$H$219,$E59)+COUNTIF(JANVIER!$H$229,$E59)+COUNTIF(JANVIER!$H$239,$E59)+COUNTIF(JANVIER!$H$249,$E59)+COUNTIF(JANVIER!$H$259,$E59)+COUNTIF(JANVIER!$H$269,$E59)+COUNTIF(JANVIER!$H$279,$E59)+COUNTIF(JANVIER!$H$289,$E59)+COUNTIF(JANVIER!$H$299,$E59)+COUNTIF(JANVIER!$H$309,$E59)</f>
        <v>0</v>
      </c>
      <c r="AC59" s="48">
        <f t="shared" si="5"/>
        <v>0</v>
      </c>
      <c r="AD59" s="136">
        <f t="shared" si="6"/>
        <v>0</v>
      </c>
      <c r="AE59" s="49">
        <f t="shared" si="7"/>
        <v>0</v>
      </c>
      <c r="AF59" s="80"/>
      <c r="AG59" s="55">
        <f>COUNTIF(JANVIER!J$6,$E59)+COUNTIF(JANVIER!$J$16,$E59)+COUNTIF(JANVIER!$J$26,$E59)+COUNTIF(JANVIER!$J$37,$E59)+COUNTIF(JANVIER!$J$47,$E59)+COUNTIF(JANVIER!$J$57,$E59)+COUNTIF(JANVIER!$J$67,$E59)+COUNTIF(JANVIER!$J$77,$E59)+COUNTIF(JANVIER!$J$87,$E59)+COUNTIF(JANVIER!$J$97,$E59)+COUNTIF(JANVIER!$J$107,$E59)+COUNTIF(JANVIER!$J$117,$E59)+COUNTIF(JANVIER!$J$127,$E59)+COUNTIF(JANVIER!$J$137,$E59)+COUNTIF(JANVIER!$J$147,$E59)+COUNTIF(JANVIER!$J$157,$E59)+COUNTIF(JANVIER!$J$167,$E59)+COUNTIF(JANVIER!$J$177,$E59)+COUNTIF(JANVIER!$J$187,$E59)+COUNTIF(JANVIER!$J$197,$E59)+COUNTIF(JANVIER!$J$207,$E59)+COUNTIF(JANVIER!$J$217,$E59)+COUNTIF(JANVIER!$J$227,$E59)+COUNTIF(JANVIER!$J$237,$E59)+COUNTIF(JANVIER!$J$247,$E59)+COUNTIF(JANVIER!$J$257,$E59)+COUNTIF(JANVIER!$J$267,$E59)+COUNTIF(JANVIER!$J$277,$E59)+COUNTIF(JANVIER!$J$287,$E59)+COUNTIF(JANVIER!$J$297,$E59)+COUNTIF(JANVIER!$J$307,$E59)</f>
        <v>0</v>
      </c>
      <c r="AH59" s="140">
        <f>COUNTIF(JANVIER!K$6,$E59)+COUNTIF(JANVIER!$K$16,$E59)+COUNTIF(JANVIER!$K$26,$E59)+COUNTIF(JANVIER!$K$37,$E59)+COUNTIF(JANVIER!$K$47,$E59)+COUNTIF(JANVIER!$K$57,$E59)+COUNTIF(JANVIER!$K$67,$E59)+COUNTIF(JANVIER!$K$77,$E59)+COUNTIF(JANVIER!$K$87,$E59)+COUNTIF(JANVIER!$K$97,$E59)+COUNTIF(JANVIER!$K$107,$E59)+COUNTIF(JANVIER!$K$117,$E59)+COUNTIF(JANVIER!$K$127,$E59)+COUNTIF(JANVIER!$K$137,$E59)+COUNTIF(JANVIER!$K$147,$E59)+COUNTIF(JANVIER!$K$157,$E59)+COUNTIF(JANVIER!$K$167,$E59)+COUNTIF(JANVIER!$K$177,$E59)+COUNTIF(JANVIER!$K$187,$E59)+COUNTIF(JANVIER!$K$197,$E59)+COUNTIF(JANVIER!$K$207,$E59)+COUNTIF(JANVIER!$K$217,$E59)+COUNTIF(JANVIER!$K$227,$E59)+COUNTIF(JANVIER!$K$237,$E59)+COUNTIF(JANVIER!$K$247,$E59)+COUNTIF(JANVIER!$K$257,$E59)+COUNTIF(JANVIER!$K$267,$E59)+COUNTIF(JANVIER!$K$277,$E59)+COUNTIF(JANVIER!$K$287,$E59)+COUNTIF(JANVIER!$K$297,$E59)+COUNTIF(JANVIER!$K$307,$E59)</f>
        <v>0</v>
      </c>
      <c r="AI59" s="55">
        <f>COUNTIF(JANVIER!$J$7,$E59)+COUNTIF(JANVIER!$J$17,$E59)+COUNTIF(JANVIER!$J$27,$E59)+COUNTIF(JANVIER!$J$38,$E59)+COUNTIF(JANVIER!$J$48,$E59)+COUNTIF(JANVIER!$J$58,$E59)+COUNTIF(JANVIER!$J$68,$E59)+COUNTIF(JANVIER!$J$78,$E59)+COUNTIF(JANVIER!$J$88,$E59)+COUNTIF(JANVIER!$J$98,$E59)+COUNTIF(JANVIER!$J$108,$E59)+COUNTIF(JANVIER!$J$118,$E59)+COUNTIF(JANVIER!$J$128,$E59)+COUNTIF(JANVIER!$J$138,$E59)+COUNTIF(JANVIER!$J$148,$E59)+COUNTIF(JANVIER!$J$158,$E59)+COUNTIF(JANVIER!$J$168,$E59)+COUNTIF(JANVIER!$J$178,$E59)+COUNTIF(JANVIER!$J$188,$E59)+COUNTIF(JANVIER!$J$198,$E59)+COUNTIF(JANVIER!$J$208,$E59)+COUNTIF(JANVIER!$J$218,$E59)+COUNTIF(JANVIER!$J$228,$E59)+COUNTIF(JANVIER!$J$238,$E59)+COUNTIF(JANVIER!$J$248,$E59)+COUNTIF(JANVIER!$J$258,$E59)+COUNTIF(JANVIER!$J$268,$E59)+COUNTIF(JANVIER!$J$278,$E59)+COUNTIF(JANVIER!$J$288,$E59)+COUNTIF(JANVIER!$J$298,$E59)+COUNTIF(JANVIER!$J$308,$E59)</f>
        <v>0</v>
      </c>
      <c r="AJ59" s="140">
        <f>COUNTIF(JANVIER!$K$7,$E59)+COUNTIF(JANVIER!$K$17,$E59)+COUNTIF(JANVIER!$K$27,$E59)+COUNTIF(JANVIER!$K$38,$E59)+COUNTIF(JANVIER!$K$48,$E59)+COUNTIF(JANVIER!$K$58,$E59)+COUNTIF(JANVIER!$K$68,$E59)+COUNTIF(JANVIER!$K$78,$E59)+COUNTIF(JANVIER!$K$88,$E59)+COUNTIF(JANVIER!$K$98,$E59)+COUNTIF(JANVIER!$K$108,$E59)+COUNTIF(JANVIER!$K$118,$E59)+COUNTIF(JANVIER!$K$128,$E59)+COUNTIF(JANVIER!$K$138,$E59)+COUNTIF(JANVIER!$K$148,$E59)+COUNTIF(JANVIER!$K$158,$E59)+COUNTIF(JANVIER!$K$168,$E59)+COUNTIF(JANVIER!$K$178,$E59)+COUNTIF(JANVIER!$K$188,$E59)+COUNTIF(JANVIER!$K$198,$E59)+COUNTIF(JANVIER!$K$208,$E59)+COUNTIF(JANVIER!$K$218,$E59)+COUNTIF(JANVIER!$K$228,$E59)+COUNTIF(JANVIER!$K$238,$E59)+COUNTIF(JANVIER!$K$248,$E59)+COUNTIF(JANVIER!$K$258,$E59)+COUNTIF(JANVIER!$K$268,$E59)+COUNTIF(JANVIER!$K$278,$E59)+COUNTIF(JANVIER!$K$288,$E59)+COUNTIF(JANVIER!$K$298,$E59)+COUNTIF(JANVIER!$K$308,$E59)</f>
        <v>0</v>
      </c>
      <c r="AK59" s="55">
        <f>COUNTIF(JANVIER!J$8,$E59)+COUNTIF(JANVIER!$J$18,$E59)+COUNTIF(JANVIER!$J$28,$E59)+COUNTIF(JANVIER!$J$39,$E59)+COUNTIF(JANVIER!$J$49,$E59)+COUNTIF(JANVIER!$J$59,$E59)+COUNTIF(JANVIER!$J$69,$E59)+COUNTIF(JANVIER!$J$79,$E59)+COUNTIF(JANVIER!$J$89,$E59)+COUNTIF(JANVIER!$J$99,$E59)+COUNTIF(JANVIER!$J$109,$E59)+COUNTIF(JANVIER!$J$119,$E59)+COUNTIF(JANVIER!$J$129,$E59)+COUNTIF(JANVIER!$J$139,$E59)+COUNTIF(JANVIER!$J$149,$E59)+COUNTIF(JANVIER!$J$159,$E59)+COUNTIF(JANVIER!$J$169,$E59)+COUNTIF(JANVIER!$J$179,$E59)+COUNTIF(JANVIER!$J$189,$E59)+COUNTIF(JANVIER!$J$199,$E59)+COUNTIF(JANVIER!$J$209,$E59)+COUNTIF(JANVIER!$J$219,$E59)+COUNTIF(JANVIER!$J$229,$E59)+COUNTIF(JANVIER!$J$239,$E59)+COUNTIF(JANVIER!$J$249,$E59)+COUNTIF(JANVIER!$J$259,$E59)+COUNTIF(JANVIER!$J$269,$E59)+COUNTIF(JANVIER!$J$279,$E59)+COUNTIF(JANVIER!$J$289,$E59)+COUNTIF(JANVIER!$J$299,$E59)+COUNTIF(JANVIER!$J$309,$E59)</f>
        <v>0</v>
      </c>
      <c r="AL59" s="140">
        <f>COUNTIF(JANVIER!K$8,$E59)+COUNTIF(JANVIER!$K$18,$E59)+COUNTIF(JANVIER!$K$28,$E59)+COUNTIF(JANVIER!$K$39,$E59)+COUNTIF(JANVIER!$K$49,$E59)+COUNTIF(JANVIER!$K$59,$E59)+COUNTIF(JANVIER!$K$69,$E59)+COUNTIF(JANVIER!$K$79,$E59)+COUNTIF(JANVIER!$K$89,$E59)+COUNTIF(JANVIER!$K$99,$E59)+COUNTIF(JANVIER!$K$109,$E59)+COUNTIF(JANVIER!$K$119,$E59)+COUNTIF(JANVIER!$K$129,$E59)+COUNTIF(JANVIER!$K$139,$E59)+COUNTIF(JANVIER!$K$149,$E59)+COUNTIF(JANVIER!$K$159,$E59)+COUNTIF(JANVIER!$K$169,$E59)+COUNTIF(JANVIER!$K$179,$E59)+COUNTIF(JANVIER!$K$189,$E59)+COUNTIF(JANVIER!$K$199,$E59)+COUNTIF(JANVIER!$K$209,$E59)+COUNTIF(JANVIER!$K$219,$E59)+COUNTIF(JANVIER!$K$229,$E59)+COUNTIF(JANVIER!$K$239,$E59)+COUNTIF(JANVIER!$K$249,$E59)+COUNTIF(JANVIER!$K$259,$E59)+COUNTIF(JANVIER!$K$269,$E59)+COUNTIF(JANVIER!$K$279,$E59)+COUNTIF(JANVIER!$K$289,$E59)+COUNTIF(JANVIER!$K$299,$E59)+COUNTIF(JANVIER!$K$309,$E59)</f>
        <v>0</v>
      </c>
      <c r="AM59" s="55">
        <f>COUNTIF(JANVIER!J$9,$E59)+COUNTIF(JANVIER!$J$19,$E59)+COUNTIF(JANVIER!$J$29,$E59)+COUNTIF(JANVIER!$J$40,$E59)+COUNTIF(JANVIER!$J$50,$E59)+COUNTIF(JANVIER!$J$60,$E59)+COUNTIF(JANVIER!$J$70,$E59)+COUNTIF(JANVIER!$J$80,$E59)+COUNTIF(JANVIER!$J$90,$E59)+COUNTIF(JANVIER!$J$100,$E59)+COUNTIF(JANVIER!$J$110,$E59)+COUNTIF(JANVIER!$J$120,$E59)+COUNTIF(JANVIER!$J$130,$E59)+COUNTIF(JANVIER!$J$140,$E59)+COUNTIF(JANVIER!$J$150,$E59)+COUNTIF(JANVIER!$J$160,$E59)+COUNTIF(JANVIER!$J$170,$E59)+COUNTIF(JANVIER!$J$180,$E59)+COUNTIF(JANVIER!$J$190,$E59)+COUNTIF(JANVIER!$J$200,$E59)+COUNTIF(JANVIER!$J$210,$E59)+COUNTIF(JANVIER!$J$220,$E59)+COUNTIF(JANVIER!$J$230,$E59)+COUNTIF(JANVIER!$J$240,$E59)+COUNTIF(JANVIER!$J$250,$E59)+COUNTIF(JANVIER!$J$260,$E59)+COUNTIF(JANVIER!$J$270,$E59)+COUNTIF(JANVIER!$J$280,$E59)+COUNTIF(JANVIER!$J$290,$E59)+COUNTIF(JANVIER!$J$300,$E59)+COUNTIF(JANVIER!$J$310,$E59)</f>
        <v>0</v>
      </c>
      <c r="AN59" s="140">
        <f>COUNTIF(JANVIER!K$9,$E59)+COUNTIF(JANVIER!$K$19,$E59)+COUNTIF(JANVIER!$K$29,$E59)+COUNTIF(JANVIER!$K$40,$E59)+COUNTIF(JANVIER!$K$50,$E59)+COUNTIF(JANVIER!$K$60,$E59)+COUNTIF(JANVIER!$K$70,$E59)+COUNTIF(JANVIER!$K$80,$E59)+COUNTIF(JANVIER!$K$90,$E59)+COUNTIF(JANVIER!$K$100,$E59)+COUNTIF(JANVIER!$K$110,$E59)+COUNTIF(JANVIER!$K$120,$E59)+COUNTIF(JANVIER!$K$130,$E59)+COUNTIF(JANVIER!$K$140,$E59)+COUNTIF(JANVIER!$K$150,$E59)+COUNTIF(JANVIER!$K$160,$E59)+COUNTIF(JANVIER!$K$170,$E59)+COUNTIF(JANVIER!$K$180,$E59)+COUNTIF(JANVIER!$K$190,$E59)+COUNTIF(JANVIER!$K$200,$E59)+COUNTIF(JANVIER!$K$210,$E59)+COUNTIF(JANVIER!$K$220,$E59)+COUNTIF(JANVIER!$K$230,$E59)+COUNTIF(JANVIER!$K$240,$E59)+COUNTIF(JANVIER!$K$250,$E59)+COUNTIF(JANVIER!$K$260,$E59)+COUNTIF(JANVIER!$K$270,$E59)+COUNTIF(JANVIER!$K$280,$E59)+COUNTIF(JANVIER!$K$290,$E59)+COUNTIF(JANVIER!$K$300,$E59)+COUNTIF(JANVIER!$K$310,$E59)</f>
        <v>0</v>
      </c>
      <c r="AO59" s="55">
        <f>COUNTIF(JANVIER!J$10,$E59)+COUNTIF(JANVIER!$J$20,$E59)+COUNTIF(JANVIER!$J$30,$E59)+COUNTIF(JANVIER!$J$41,$E59)+COUNTIF(JANVIER!$J$51,$E59)+COUNTIF(JANVIER!$J$61,$E59)+COUNTIF(JANVIER!$J$71,$E59)+COUNTIF(JANVIER!$J$81,$E59)+COUNTIF(JANVIER!$J$91,$E59)+COUNTIF(JANVIER!$J$101,$E59)+COUNTIF(JANVIER!$J$111,$E59)+COUNTIF(JANVIER!$J$121,$E59)+COUNTIF(JANVIER!$J$131,$E59)+COUNTIF(JANVIER!$J$141,$E59)+COUNTIF(JANVIER!$J$151,$E59)+COUNTIF(JANVIER!$J$161,$E59)+COUNTIF(JANVIER!$J$171,$E59)+COUNTIF(JANVIER!$J$181,$E59)+COUNTIF(JANVIER!$J$191,$E59)+COUNTIF(JANVIER!$J$201,$E59)+COUNTIF(JANVIER!$J$211,$E59)+COUNTIF(JANVIER!$J$221,$E59)+COUNTIF(JANVIER!$J$231,$E59)+COUNTIF(JANVIER!$J$241,$E59)+COUNTIF(JANVIER!$J$251,$E59)+COUNTIF(JANVIER!$J$261,$E59)+COUNTIF(JANVIER!$J$271,$E59)+COUNTIF(JANVIER!$J$281,$E59)+COUNTIF(JANVIER!$J$291,$E59)+COUNTIF(JANVIER!$J$301,$E59)+COUNTIF(JANVIER!$J$311,$E59)</f>
        <v>0</v>
      </c>
      <c r="AP59" s="140">
        <f>COUNTIF(JANVIER!K$10,$E59)+COUNTIF(JANVIER!$K$20,$E59)+COUNTIF(JANVIER!$K$30,$E59)+COUNTIF(JANVIER!$K$40,$E59)+COUNTIF(JANVIER!$K$50,$E59)+COUNTIF(JANVIER!$K$60,$E59)+COUNTIF(JANVIER!$K$70,$E59)+COUNTIF(JANVIER!$K$80,$E59)+COUNTIF(JANVIER!$K$90,$E59)+COUNTIF(JANVIER!$K$100,$E59)+COUNTIF(JANVIER!$K$110,$E59)+COUNTIF(JANVIER!$K$120,$E59)+COUNTIF(JANVIER!$K$130,$E59)+COUNTIF(JANVIER!$K$140,$E59)+COUNTIF(JANVIER!$K$150,$E59)+COUNTIF(JANVIER!$K$160,$E59)+COUNTIF(JANVIER!$K$170,$E59)+COUNTIF(JANVIER!$K$180,$E59)+COUNTIF(JANVIER!$K$190,$E59)+COUNTIF(JANVIER!$K$200,$E59)+COUNTIF(JANVIER!$K$210,$E59)+COUNTIF(JANVIER!$K$220,$E59)+COUNTIF(JANVIER!$K$230,$E59)+COUNTIF(JANVIER!$K$240,$E59)+COUNTIF(JANVIER!$K$250,$E59)+COUNTIF(JANVIER!$K$260,$E59)+COUNTIF(JANVIER!$K$270,$E59)+COUNTIF(JANVIER!$K$280,$E59)+COUNTIF(JANVIER!$K$290,$E59)+COUNTIF(JANVIER!$K$300,$E59)+COUNTIF(JANVIER!$K$310,$E59)</f>
        <v>0</v>
      </c>
      <c r="AQ59" s="55">
        <f>COUNTIF(JANVIER!J$11,$E59)+COUNTIF(JANVIER!$J$21,$E59)+COUNTIF(JANVIER!$J$31,$E59)+COUNTIF(JANVIER!$J$42,$E59)+COUNTIF(JANVIER!$J$52,$E59)+COUNTIF(JANVIER!$J$62,$E59)+COUNTIF(JANVIER!$J$72,$E59)+COUNTIF(JANVIER!$J$82,$E59)+COUNTIF(JANVIER!$J$92,$E59)+COUNTIF(JANVIER!$J$102,$E59)+COUNTIF(JANVIER!$J$112,$E59)+COUNTIF(JANVIER!$J$122,$E59)+COUNTIF(JANVIER!$J$132,$E59)+COUNTIF(JANVIER!$J$142,$E59)+COUNTIF(JANVIER!$J$152,$E59)+COUNTIF(JANVIER!$J$162,$E59)+COUNTIF(JANVIER!$J$172,$E59)+COUNTIF(JANVIER!$J$182,$E59)+COUNTIF(JANVIER!$J$192,$E59)+COUNTIF(JANVIER!$J$202,$E59)+COUNTIF(JANVIER!$J$212,$E59)+COUNTIF(JANVIER!$J$222,$E59)+COUNTIF(JANVIER!$J$232,$E59)+COUNTIF(JANVIER!$J$242,$E59)+COUNTIF(JANVIER!$J$252,$E59)+COUNTIF(JANVIER!$J$262,$E59)+COUNTIF(JANVIER!$J$272,$E59)+COUNTIF(JANVIER!$J$282,$E59)+COUNTIF(JANVIER!$J$292,$E59)+COUNTIF(JANVIER!$J$302,$E59)+COUNTIF(JANVIER!$J$312,$E59)</f>
        <v>0</v>
      </c>
      <c r="AR59" s="140">
        <f>COUNTIF(JANVIER!K$11,$E59)+COUNTIF(JANVIER!$K$21,$E59)+COUNTIF(JANVIER!$K$32,$E59)+COUNTIF(JANVIER!$K$42,$E59)+COUNTIF(JANVIER!$K$52,$E59)+COUNTIF(JANVIER!$K$62,$E59)+COUNTIF(JANVIER!$K$72,$E59)+COUNTIF(JANVIER!$K$82,$E59)+COUNTIF(JANVIER!$K$92,$E59)+COUNTIF(JANVIER!$K$102,$E59)+COUNTIF(JANVIER!$K$112,$E59)+COUNTIF(JANVIER!$K$122,$E59)+COUNTIF(JANVIER!$K$132,$E59)+COUNTIF(JANVIER!$K$142,$E59)+COUNTIF(JANVIER!$K$152,$E59)+COUNTIF(JANVIER!$K$162,$E59)+COUNTIF(JANVIER!$K$172,$E59)+COUNTIF(JANVIER!$K$182,$E59)+COUNTIF(JANVIER!$K$192,$E59)+COUNTIF(JANVIER!$K$202,$E59)+COUNTIF(JANVIER!$K$212,$E59)+COUNTIF(JANVIER!$K$222,$E59)+COUNTIF(JANVIER!$K$232,$E59)+COUNTIF(JANVIER!$K$242,$E59)+COUNTIF(JANVIER!$K$252,$E59)+COUNTIF(JANVIER!$K$262,$E59)+COUNTIF(JANVIER!$K$272,$E59)+COUNTIF(JANVIER!$K$282,$E59)+COUNTIF(JANVIER!$K$292,$E59)+COUNTIF(JANVIER!$K$302,$E59)+COUNTIF(JANVIER!$K$312,$E59)</f>
        <v>0</v>
      </c>
      <c r="AS59" s="158">
        <f t="shared" si="8"/>
        <v>0</v>
      </c>
      <c r="AT59" s="80"/>
      <c r="AU59" s="2">
        <f>COUNTIF(JANVIER!M$6,$E59)+COUNTIF(JANVIER!$M$16,$E59)+COUNTIF(JANVIER!$M$26,$E59)+COUNTIF(JANVIER!$M$37,$E59)+COUNTIF(JANVIER!$M$47,$E59)+COUNTIF(JANVIER!$M$57,$E59)+COUNTIF(JANVIER!$M$67,$E59)+COUNTIF(JANVIER!$M$77,$E59)+COUNTIF(JANVIER!$M$87,$E59)+COUNTIF(JANVIER!$M$97,$E59)+COUNTIF(JANVIER!$M$107,$E59)+COUNTIF(JANVIER!$M$117,$E59)+COUNTIF(JANVIER!$M$127,$E59)+COUNTIF(JANVIER!$M$137,$E59)+COUNTIF(JANVIER!$M$147,$E59)+COUNTIF(JANVIER!$M$157,$E59)+COUNTIF(JANVIER!$M$167,$E59)+COUNTIF(JANVIER!$M$177,$E59)+COUNTIF(JANVIER!$M$187,$E59)+COUNTIF(JANVIER!$M$197,$E59)+COUNTIF(JANVIER!$M$207,$E59)+COUNTIF(JANVIER!$M$217,$E59)+COUNTIF(JANVIER!$M$227,$E59)+COUNTIF(JANVIER!$M$237,$E59)+COUNTIF(JANVIER!$M$247,$E59)+COUNTIF(JANVIER!$M$257,$E59)+COUNTIF(JANVIER!$M$267,$E59)+COUNTIF(JANVIER!$M$277,$E59)+COUNTIF(JANVIER!$M$287,$E59)+COUNTIF(JANVIER!$M$297,$E59)+COUNTIF(JANVIER!$M$307,$E59)</f>
        <v>0</v>
      </c>
      <c r="AV59" s="138">
        <f>COUNTIF(JANVIER!N$6,$E59)+COUNTIF(JANVIER!$N$16,$E59)+COUNTIF(JANVIER!$N$26,$E59)+COUNTIF(JANVIER!$N$37,$E59)+COUNTIF(JANVIER!$N$47,$E59)+COUNTIF(JANVIER!$N$57,$E59)+COUNTIF(JANVIER!$N$67,$E59)+COUNTIF(JANVIER!$N$77,$E59)+COUNTIF(JANVIER!$N$87,$E59)+COUNTIF(JANVIER!$N$97,$E59)+COUNTIF(JANVIER!$N$107,$E59)+COUNTIF(JANVIER!$N$117,$E59)+COUNTIF(JANVIER!$N$127,$E59)+COUNTIF(JANVIER!$N$137,$E59)+COUNTIF(JANVIER!$N$147,$E59)+COUNTIF(JANVIER!$N$157,$E59)+COUNTIF(JANVIER!$N$167,$E59)+COUNTIF(JANVIER!$N$177,$E59)+COUNTIF(JANVIER!$N$187,$E59)+COUNTIF(JANVIER!$N$197,$E59)+COUNTIF(JANVIER!$N$207,$E59)+COUNTIF(JANVIER!$N$217,$E59)+COUNTIF(JANVIER!$N$227,$E59)+COUNTIF(JANVIER!$N$237,$E59)+COUNTIF(JANVIER!$N$247,$E59)+COUNTIF(JANVIER!$N$257,$E59)+COUNTIF(JANVIER!$N$267,$E59)+COUNTIF(JANVIER!$N$277,$E59)+COUNTIF(JANVIER!$N$287,$E59)+COUNTIF(JANVIER!$N$297,$E59)+COUNTIF(JANVIER!$N$307,$E59)</f>
        <v>0</v>
      </c>
      <c r="AW59" s="2">
        <f>COUNTIF(JANVIER!$M$7,$E59)+COUNTIF(JANVIER!$M$17,$E59)+COUNTIF(JANVIER!$M$27,$E59)+COUNTIF(JANVIER!$M$38,$E59)+COUNTIF(JANVIER!$M$48,$E59)+COUNTIF(JANVIER!$M$58,$E59)+COUNTIF(JANVIER!$M$68,$E59)+COUNTIF(JANVIER!$M$78,$E59)+COUNTIF(JANVIER!$M$88,$E59)+COUNTIF(JANVIER!$M$98,$E59)+COUNTIF(JANVIER!$M$108,$E59)+COUNTIF(JANVIER!$M$118,$E59)+COUNTIF(JANVIER!$M$128,$E59)+COUNTIF(JANVIER!$M$138,$E59)+COUNTIF(JANVIER!$M$148,$E59)+COUNTIF(JANVIER!$M$158,$E59)+COUNTIF(JANVIER!$M$168,$E59)+COUNTIF(JANVIER!$M$178,$E59)+COUNTIF(JANVIER!$M$188,$E59)+COUNTIF(JANVIER!$M$198,$E59)+COUNTIF(JANVIER!$M$208,$E59)+COUNTIF(JANVIER!$M$218,$E59)+COUNTIF(JANVIER!$M$228,$E59)+COUNTIF(JANVIER!$M$238,$E59)+COUNTIF(JANVIER!$M$248,$E59)+COUNTIF(JANVIER!$M$258,$E59)+COUNTIF(JANVIER!$M$268,$E59)+COUNTIF(JANVIER!$M$278,$E59)+COUNTIF(JANVIER!$M$288,$E59)+COUNTIF(JANVIER!$M$298,$E59)+COUNTIF(JANVIER!$M$308,$E59)</f>
        <v>0</v>
      </c>
      <c r="AX59" s="138">
        <f>COUNTIF(JANVIER!N$7,$E59)+COUNTIF(JANVIER!$N$17,$E59)+COUNTIF(JANVIER!$N$27,$E59)+COUNTIF(JANVIER!$N$38,$E59)+COUNTIF(JANVIER!$N$48,$E59)+COUNTIF(JANVIER!$N$58,$E59)+COUNTIF(JANVIER!$N$68,$E59)+COUNTIF(JANVIER!$N$78,$E59)+COUNTIF(JANVIER!$N$88,$E59)+COUNTIF(JANVIER!$N$98,$E59)+COUNTIF(JANVIER!$N$108,$E59)+COUNTIF(JANVIER!$N$118,$E59)+COUNTIF(JANVIER!$N$128,$E59)+COUNTIF(JANVIER!$N$138,$E59)+COUNTIF(JANVIER!$N$148,$E59)+COUNTIF(JANVIER!$N$158,$E59)+COUNTIF(JANVIER!$N$168,$E59)+COUNTIF(JANVIER!$N$178,$E59)+COUNTIF(JANVIER!$N$188,$E59)+COUNTIF(JANVIER!$N$198,$E59)+COUNTIF(JANVIER!$N$208,$E59)+COUNTIF(JANVIER!$N$218,$E59)+COUNTIF(JANVIER!$N$228,$E59)+COUNTIF(JANVIER!$N$238,$E59)+COUNTIF(JANVIER!$N$248,$E59)+COUNTIF(JANVIER!$N$258,$E59)+COUNTIF(JANVIER!$N$268,$E59)+COUNTIF(JANVIER!$N$278,$E59)+COUNTIF(JANVIER!$N$288,$E59)+COUNTIF(JANVIER!$N$298,$E59)+COUNTIF(JANVIER!$N$308,$E59)</f>
        <v>0</v>
      </c>
      <c r="AY59" s="98">
        <f>COUNTIF(JANVIER!M$8,$E59)+COUNTIF(JANVIER!$M$18,$E59)+COUNTIF(JANVIER!$M$28,$E59)+COUNTIF(JANVIER!$M$39,$E59)+COUNTIF(JANVIER!$M$49,$E59)+COUNTIF(JANVIER!$M$59,$E59)+COUNTIF(JANVIER!$M$69,$E59)+COUNTIF(JANVIER!$M$79,$E59)+COUNTIF(JANVIER!$M$89,$E59)+COUNTIF(JANVIER!$M$99,$E59)+COUNTIF(JANVIER!$M$109,$E59)+COUNTIF(JANVIER!$M$119,$E59)+COUNTIF(JANVIER!$M$129,$E59)+COUNTIF(JANVIER!$M$139,$E59)+COUNTIF(JANVIER!$M$149,$E59)+COUNTIF(JANVIER!$M$159,$E59)+COUNTIF(JANVIER!$M$169,$E59)+COUNTIF(JANVIER!$M$179,$E59)+COUNTIF(JANVIER!$M$189,$E59)+COUNTIF(JANVIER!$M$199,$E59)+COUNTIF(JANVIER!$M$209,$E59)+COUNTIF(JANVIER!$M$219,$E59)+COUNTIF(JANVIER!$M$229,$E59)+COUNTIF(JANVIER!$M$239,$E59)+COUNTIF(JANVIER!$M$249,$E59)+COUNTIF(JANVIER!$M$259,$E59)+COUNTIF(JANVIER!$M$269,$E59)+COUNTIF(JANVIER!$M$279,$E59)+COUNTIF(JANVIER!$M$289,$E59)+COUNTIF(JANVIER!$M$299,$E59)+COUNTIF(JANVIER!$M$309,$E59)</f>
        <v>0</v>
      </c>
      <c r="AZ59" s="136">
        <f>COUNTIF(JANVIER!N$8,$E59)+COUNTIF(JANVIER!$N$18,$E59)+COUNTIF(JANVIER!$N$28,$E59)+COUNTIF(JANVIER!$N$39,$E59)+COUNTIF(JANVIER!$N$49,$E59)+COUNTIF(JANVIER!$N$59,$E59)+COUNTIF(JANVIER!$N$69,$E59)+COUNTIF(JANVIER!$N$79,$E59)+COUNTIF(JANVIER!$N$89,$E59)+COUNTIF(JANVIER!$N$99,$E59)+COUNTIF(JANVIER!$N$109,$E59)+COUNTIF(JANVIER!$N$119,$E59)+COUNTIF(JANVIER!$N$129,$E59)+COUNTIF(JANVIER!$N$139,$E59)+COUNTIF(JANVIER!$N$149,$E59)+COUNTIF(JANVIER!$N$159,$E59)+COUNTIF(JANVIER!$N$169,$E59)+COUNTIF(JANVIER!$N$179,$E59)+COUNTIF(JANVIER!$N$189,$E59)+COUNTIF(JANVIER!$N$199,$E59)+COUNTIF(JANVIER!$N$209,$E59)+COUNTIF(JANVIER!$N$219,$E59)+COUNTIF(JANVIER!$N$229,$E59)+COUNTIF(JANVIER!$N$239,$E59)+COUNTIF(JANVIER!$N$249,$E59)+COUNTIF(JANVIER!$N$259,$E59)+COUNTIF(JANVIER!$N$269,$E59)+COUNTIF(JANVIER!$N$279,$E59)+COUNTIF(JANVIER!$N$289,$E59)+COUNTIF(JANVIER!$N$299,$E59)+COUNTIF(JANVIER!$N$309,$E59)</f>
        <v>0</v>
      </c>
      <c r="BA59" s="98">
        <f>COUNTIF(JANVIER!M$9,$E59)+COUNTIF(JANVIER!$M$19,$E59)+COUNTIF(JANVIER!$M$29,$E59)+COUNTIF(JANVIER!$M$40,$E59)+COUNTIF(JANVIER!$M$50,$E59)+COUNTIF(JANVIER!$M$60,$E59)+COUNTIF(JANVIER!$M$70,$E59)+COUNTIF(JANVIER!$M$80,$E59)+COUNTIF(JANVIER!$M$90,$E59)+COUNTIF(JANVIER!$M$100,$E59)+COUNTIF(JANVIER!$M$110,$E59)+COUNTIF(JANVIER!$M$120,$E59)+COUNTIF(JANVIER!$M$130,$E59)+COUNTIF(JANVIER!$M$140,$E59)+COUNTIF(JANVIER!$M$150,$E59)+COUNTIF(JANVIER!$M$160,$E59)+COUNTIF(JANVIER!$M$170,$E59)+COUNTIF(JANVIER!$M$180,$E59)+COUNTIF(JANVIER!$M$190,$E59)+COUNTIF(JANVIER!$M$200,$E59)+COUNTIF(JANVIER!$M$210,$E59)+COUNTIF(JANVIER!$M$220,$E59)+COUNTIF(JANVIER!$M$230,$E59)+COUNTIF(JANVIER!$M$240,$E59)+COUNTIF(JANVIER!$M$250,$E59)+COUNTIF(JANVIER!$M$260,$E59)+COUNTIF(JANVIER!$M$270,$E59)+COUNTIF(JANVIER!$M$280,$E59)+COUNTIF(JANVIER!$M$290,$E59)+COUNTIF(JANVIER!$M$300,$E59)+COUNTIF(JANVIER!$M$310,$E59)</f>
        <v>0</v>
      </c>
      <c r="BB59" s="136">
        <f>COUNTIF(JANVIER!N$9,$E59)+COUNTIF(JANVIER!$N$19,$E59)+COUNTIF(JANVIER!$N$29,$E59)+COUNTIF(JANVIER!$N$40,$E59)+COUNTIF(JANVIER!$N$50,$E59)+COUNTIF(JANVIER!$N$60,$E59)+COUNTIF(JANVIER!$N$70,$E59)+COUNTIF(JANVIER!$N$80,$E59)+COUNTIF(JANVIER!$N$90,$E59)+COUNTIF(JANVIER!$N$100,$E59)+COUNTIF(JANVIER!$N$110,$E59)+COUNTIF(JANVIER!$N$120,$E59)+COUNTIF(JANVIER!$N$130,$E59)+COUNTIF(JANVIER!$N$140,$E59)+COUNTIF(JANVIER!$N$150,$E59)+COUNTIF(JANVIER!$N$160,$E59)+COUNTIF(JANVIER!$N$170,$E59)+COUNTIF(JANVIER!$N$180,$E59)+COUNTIF(JANVIER!$N$190,$E59)+COUNTIF(JANVIER!$N$200,$E59)+COUNTIF(JANVIER!$N$210,$E59)+COUNTIF(JANVIER!$N$220,$E59)+COUNTIF(JANVIER!$N$230,$E59)+COUNTIF(JANVIER!$N$240,$E59)+COUNTIF(JANVIER!$N$250,$E59)+COUNTIF(JANVIER!$N$260,$E59)+COUNTIF(JANVIER!$N$270,$E59)+COUNTIF(JANVIER!$N$280,$E59)+COUNTIF(JANVIER!$N$290,$E59)+COUNTIF(JANVIER!$N$300,$E59)+COUNTIF(JANVIER!$N$310,$E59)</f>
        <v>0</v>
      </c>
      <c r="BC59" s="80"/>
      <c r="BD59" s="55">
        <f>COUNTIF(JANVIER!P$6,$E59)+COUNTIF(JANVIER!$P$16,$E59)+COUNTIF(JANVIER!$P$26,$E59)+COUNTIF(JANVIER!$P$37,$E59)+COUNTIF(JANVIER!$P$47,$E59)+COUNTIF(JANVIER!$P$57,$E59)+COUNTIF(JANVIER!$P$67,$E59)+COUNTIF(JANVIER!$P$77,$E59)+COUNTIF(JANVIER!$P$87,$E59)+COUNTIF(JANVIER!$P$97,$E59)+COUNTIF(JANVIER!$P$107,$E59)+COUNTIF(JANVIER!$P$117,$E59)+COUNTIF(JANVIER!$P$127,$E59)+COUNTIF(JANVIER!$P$137,$E59)+COUNTIF(JANVIER!$P$147,$E59)+COUNTIF(JANVIER!$P$157,$E59)+COUNTIF(JANVIER!$P$167,$E59)+COUNTIF(JANVIER!$P$177,$E59)+COUNTIF(JANVIER!$P$187,$E59)+COUNTIF(JANVIER!$P$197,$E59)+COUNTIF(JANVIER!$P$207,$E59)+COUNTIF(JANVIER!$P$217,$E59)+COUNTIF(JANVIER!$P$227,$E59)+COUNTIF(JANVIER!$P$237,$E59)+COUNTIF(JANVIER!$P$247,$E59)+COUNTIF(JANVIER!$P$257,$E59)+COUNTIF(JANVIER!$P$267,$E59)+COUNTIF(JANVIER!$P$277,$E59)+COUNTIF(JANVIER!$P$287,$E59)+COUNTIF(JANVIER!$P$297,$E59)+COUNTIF(JANVIER!$P$307,$E59)</f>
        <v>0</v>
      </c>
      <c r="BE59" s="140">
        <f>COUNTIF(JANVIER!Q$6,$E59)+COUNTIF(JANVIER!$P$16,$E59)+COUNTIF(JANVIER!$P$26,$E59)+COUNTIF(JANVIER!$P$37,$E59)+COUNTIF(JANVIER!$M$47,$E59)+COUNTIF(JANVIER!$P$57,$E59)+COUNTIF(JANVIER!$P$67,$E59)+COUNTIF(JANVIER!$P$77,$E59)+COUNTIF(JANVIER!$P$87,$E59)+COUNTIF(JANVIER!$P$97,$E59)+COUNTIF(JANVIER!$P$107,$E59)+COUNTIF(JANVIER!$P$117,$E59)+COUNTIF(JANVIER!$P$127,$E59)+COUNTIF(JANVIER!$P$137,$E59)+COUNTIF(JANVIER!$P$147,$E59)+COUNTIF(JANVIER!$P$157,$E59)+COUNTIF(JANVIER!$P$167,$E59)+COUNTIF(JANVIER!$P$177,$E59)+COUNTIF(JANVIER!$P$187,$E59)+COUNTIF(JANVIER!$P$197,$E59)+COUNTIF(JANVIER!$P$207,$E59)+COUNTIF(JANVIER!$P$217,$E59)+COUNTIF(JANVIER!$P$227,$E59)+COUNTIF(JANVIER!$P$237,$E59)+COUNTIF(JANVIER!$P$247,$E59)+COUNTIF(JANVIER!$P$257,$E59)+COUNTIF(JANVIER!$P$267,$E59)+COUNTIF(JANVIER!$P$277,$E59)+COUNTIF(JANVIER!$P$287,$E59)+COUNTIF(JANVIER!$P$297,$E59)+COUNTIF(JANVIER!$P$307,$E59)</f>
        <v>0</v>
      </c>
      <c r="BF59" s="55">
        <f>COUNTIF(JANVIER!$P$7,$E59)+COUNTIF(JANVIER!$P$17,$E59)+COUNTIF(JANVIER!$P$27,$E59)+COUNTIF(JANVIER!$P$38,$E59)+COUNTIF(JANVIER!$P$48,$E59)+COUNTIF(JANVIER!$P$58,$E59)+COUNTIF(JANVIER!$P$68,$E59)+COUNTIF(JANVIER!$P$78,$E59)+COUNTIF(JANVIER!$P$88,$E59)+COUNTIF(JANVIER!$P$98,$E59)+COUNTIF(JANVIER!$P$108,$E59)+COUNTIF(JANVIER!$P$118,$E59)+COUNTIF(JANVIER!$P$128,$E59)+COUNTIF(JANVIER!$P$138,$E59)+COUNTIF(JANVIER!$P$148,$E59)+COUNTIF(JANVIER!$P$158,$E59)+COUNTIF(JANVIER!$P$168,$E59)+COUNTIF(JANVIER!$P$178,$E59)+COUNTIF(JANVIER!$P$188,$E59)+COUNTIF(JANVIER!$P$198,$E59)+COUNTIF(JANVIER!$P$208,$E59)+COUNTIF(JANVIER!$P$218,$E59)+COUNTIF(JANVIER!$P$228,$E59)+COUNTIF(JANVIER!$P$238,$E59)+COUNTIF(JANVIER!$P$248,$E59)+COUNTIF(JANVIER!$P$258,$E59)+COUNTIF(JANVIER!$P$268,$E59)+COUNTIF(JANVIER!$P$278,$E59)+COUNTIF(JANVIER!$P$288,$E59)+COUNTIF(JANVIER!$P$298,$E59)+COUNTIF(JANVIER!$P$308,$E59)</f>
        <v>0</v>
      </c>
      <c r="BG59" s="140">
        <f>COUNTIF(JANVIER!$Q$7,$E59)+COUNTIF(JANVIER!$Q$17,$E59)+COUNTIF(JANVIER!$Q$27,$E59)+COUNTIF(JANVIER!$Q$38,$E59)+COUNTIF(JANVIER!$Q$48,$E59)+COUNTIF(JANVIER!$Q$58,$E59)+COUNTIF(JANVIER!$Q$68,$E59)+COUNTIF(JANVIER!$Q$78,$E59)+COUNTIF(JANVIER!$Q$88,$E59)+COUNTIF(JANVIER!$Q$98,$E59)+COUNTIF(JANVIER!$Q$108,$E59)+COUNTIF(JANVIER!$Q$118,$E59)+COUNTIF(JANVIER!$Q$128,$E59)+COUNTIF(JANVIER!$Q$138,$E59)+COUNTIF(JANVIER!$Q$148,$E59)+COUNTIF(JANVIER!$Q$158,$E59)+COUNTIF(JANVIER!$Q$168,$E59)+COUNTIF(JANVIER!$Q$178,$E59)+COUNTIF(JANVIER!$Q$188,$E59)+COUNTIF(JANVIER!$Q$198,$E59)+COUNTIF(JANVIER!$Q$208,$E59)+COUNTIF(JANVIER!$Q$218,$E59)+COUNTIF(JANVIER!$Q$228,$E59)+COUNTIF(JANVIER!$Q$238,$E59)+COUNTIF(JANVIER!$Q$248,$E59)+COUNTIF(JANVIER!$Q$258,$E59)+COUNTIF(JANVIER!$Q$268,$E59)+COUNTIF(JANVIER!$Q$278,$E59)+COUNTIF(JANVIER!$Q$288,$E59)+COUNTIF(JANVIER!$Q$298,$E59)+COUNTIF(JANVIER!$Q$308,$E59)</f>
        <v>0</v>
      </c>
      <c r="BH59" s="48">
        <f>COUNTIF(JANVIER!P$8,$E59)+COUNTIF(JANVIER!$P$18,$E59)+COUNTIF(JANVIER!$P$28,$E59)+COUNTIF(JANVIER!$P$39,$E59)+COUNTIF(JANVIER!$P$49,$E59)+COUNTIF(JANVIER!$P$59,$E59)+COUNTIF(JANVIER!$P$69,$E59)+COUNTIF(JANVIER!$P$79,$E59)+COUNTIF(JANVIER!$P$89,$E59)+COUNTIF(JANVIER!$P$99,$E59)+COUNTIF(JANVIER!$P$109,$E59)+COUNTIF(JANVIER!$P$119,$E59)+COUNTIF(JANVIER!$P$129,$E59)+COUNTIF(JANVIER!$P$139,$E59)+COUNTIF(JANVIER!$P$149,$E59)+COUNTIF(JANVIER!$P$159,$E59)+COUNTIF(JANVIER!$P$169,$E59)+COUNTIF(JANVIER!$P$179,$E59)+COUNTIF(JANVIER!$P$189,$E59)+COUNTIF(JANVIER!$P$199,$E59)+COUNTIF(JANVIER!$P$209,$E59)+COUNTIF(JANVIER!$P$219,$E59)+COUNTIF(JANVIER!$P$229,$E59)+COUNTIF(JANVIER!$P$239,$E59)+COUNTIF(JANVIER!$P$249,$E59)+COUNTIF(JANVIER!$P$259,$E59)+COUNTIF(JANVIER!$P$269,$E59)+COUNTIF(JANVIER!$P$279,$E59)+COUNTIF(JANVIER!$P$289,$E59)+COUNTIF(JANVIER!$P$299,$E59)+COUNTIF(JANVIER!$P$309,$E59)</f>
        <v>0</v>
      </c>
      <c r="BI59" s="151">
        <f>COUNTIF(JANVIER!Q$8,$E59)+COUNTIF(JANVIER!$Q$18,$E59)+COUNTIF(JANVIER!$Q$28,$E59)+COUNTIF(JANVIER!$Q$39,$E59)+COUNTIF(JANVIER!$Q$49,$E59)+COUNTIF(JANVIER!$Q$59,$E59)+COUNTIF(JANVIER!$Q$69,$E59)+COUNTIF(JANVIER!$Q$79,$E59)+COUNTIF(JANVIER!$Q$89,$E59)+COUNTIF(JANVIER!$Q$99,$E59)+COUNTIF(JANVIER!$Q$109,$E59)+COUNTIF(JANVIER!$Q$119,$E59)+COUNTIF(JANVIER!$Q$129,$E59)+COUNTIF(JANVIER!$Q$139,$E59)+COUNTIF(JANVIER!$Q$149,$E59)+COUNTIF(JANVIER!$Q$159,$E59)+COUNTIF(JANVIER!$Q$169,$E59)+COUNTIF(JANVIER!$Q$179,$E59)+COUNTIF(JANVIER!$Q$189,$E59)+COUNTIF(JANVIER!$Q$199,$E59)+COUNTIF(JANVIER!$Q$209,$E59)+COUNTIF(JANVIER!$Q$219,$E59)+COUNTIF(JANVIER!$Q$229,$E59)+COUNTIF(JANVIER!$Q$239,$E59)+COUNTIF(JANVIER!$Q$249,$E59)+COUNTIF(JANVIER!$Q$259,$E59)+COUNTIF(JANVIER!$Q$269,$E59)+COUNTIF(JANVIER!$Q$279,$E59)+COUNTIF(JANVIER!$Q$289,$E59)+COUNTIF(JANVIER!$Q$299,$E59)+COUNTIF(JANVIER!$Q$309,$E59)</f>
        <v>0</v>
      </c>
      <c r="BJ59" s="80"/>
      <c r="BK59" s="55">
        <f>COUNTIF(JANVIER!S$6,$E59)+COUNTIF(JANVIER!$S$16,$E59)+COUNTIF(JANVIER!$S$26,$E59)+COUNTIF(JANVIER!$S$37,$E59)+COUNTIF(JANVIER!$S$47,$E59)+COUNTIF(JANVIER!$S$57,$E59)+COUNTIF(JANVIER!$S$67,$E59)+COUNTIF(JANVIER!$S$77,$E59)+COUNTIF(JANVIER!$S$87,$E59)+COUNTIF(JANVIER!$S$97,$E59)+COUNTIF(JANVIER!$S$107,$E59)+COUNTIF(JANVIER!$S$117,$E59)+COUNTIF(JANVIER!$S$127,$E59)+COUNTIF(JANVIER!$S$137,$E59)+COUNTIF(JANVIER!$S$147,$E59)+COUNTIF(JANVIER!$S$157,$E59)+COUNTIF(JANVIER!$S$167,$E59)+COUNTIF(JANVIER!$S$177,$E59)+COUNTIF(JANVIER!$S$187,$E59)+COUNTIF(JANVIER!$S$197,$E59)+COUNTIF(JANVIER!$S$207,$E59)+COUNTIF(JANVIER!$S$217,$E59)+COUNTIF(JANVIER!$S$227,$E59)+COUNTIF(JANVIER!$S$237,$E59)+COUNTIF(JANVIER!$S$247,$E59)+COUNTIF(JANVIER!$S$257,$E59)+COUNTIF(JANVIER!$S$267,$E59)+COUNTIF(JANVIER!$S$277,$E59)+COUNTIF(JANVIER!$S$287,$E59)+COUNTIF(JANVIER!$S$297,$E59)+COUNTIF(JANVIER!$S$307,$E59)</f>
        <v>0</v>
      </c>
      <c r="BL59" s="140">
        <f>COUNTIF(JANVIER!T$6,$E62)+COUNTIF(JANVIER!$T$16,$E62)+COUNTIF(JANVIER!$T$26,$E62)+COUNTIF(JANVIER!$T$37,$E62)+COUNTIF(JANVIER!$T$47,$E62)+COUNTIF(JANVIER!$T$57,$E62)+COUNTIF(JANVIER!$T$67,$E62)+COUNTIF(JANVIER!$T$77,$E62)+COUNTIF(JANVIER!$T$87,$E62)+COUNTIF(JANVIER!$T$97,$E62)+COUNTIF(JANVIER!$T$107,$E62)+COUNTIF(JANVIER!$T$117,$E62)+COUNTIF(JANVIER!$T$127,$E62)+COUNTIF(JANVIER!$T$137,$E62)+COUNTIF(JANVIER!$T$147,$E62)+COUNTIF(JANVIER!$T$157,$E62)+COUNTIF(JANVIER!$T$167,$E62)+COUNTIF(JANVIER!$T$177,$E62)+COUNTIF(JANVIER!$T$187,$E62)+COUNTIF(JANVIER!$T$197,$E62)+COUNTIF(JANVIER!$T$207,$E62)+COUNTIF(JANVIER!$T$217,$E62)+COUNTIF(JANVIER!$T$227,$E62)+COUNTIF(JANVIER!$T$237,$E62)+COUNTIF(JANVIER!$T$247,$E62)+COUNTIF(JANVIER!$T$257,$E62)+COUNTIF(JANVIER!$T$267,$E62)+COUNTIF(JANVIER!$T$277,$E62)+COUNTIF(JANVIER!$T$287,$E62)+COUNTIF(JANVIER!$T$297,$E62)+COUNTIF(JANVIER!$T$307,$E62)</f>
        <v>0</v>
      </c>
      <c r="BM59" s="55">
        <f>COUNTIF(JANVIER!$S$7,$E59)+COUNTIF(JANVIER!$S$17,$E59)+COUNTIF(JANVIER!$S$27,$E59)+COUNTIF(JANVIER!$S$38,$E59)+COUNTIF(JANVIER!$S$48,$E59)+COUNTIF(JANVIER!$S$58,$E59)+COUNTIF(JANVIER!$S$68,$E59)+COUNTIF(JANVIER!$S$78,$E59)+COUNTIF(JANVIER!$S$88,$E59)+COUNTIF(JANVIER!$S$98,$E59)+COUNTIF(JANVIER!$S$108,$E59)+COUNTIF(JANVIER!$S$118,$E59)+COUNTIF(JANVIER!$S$128,$E59)+COUNTIF(JANVIER!$S$138,$E59)+COUNTIF(JANVIER!$S$148,$E59)+COUNTIF(JANVIER!$S$158,$E59)+COUNTIF(JANVIER!$S$168,$E59)+COUNTIF(JANVIER!$S$178,$E59)+COUNTIF(JANVIER!$S$188,$E59)+COUNTIF(JANVIER!$S$198,$E59)+COUNTIF(JANVIER!$S$208,$E59)+COUNTIF(JANVIER!$S$218,$E59)+COUNTIF(JANVIER!$S$228,$E59)+COUNTIF(JANVIER!$S$238,$E59)+COUNTIF(JANVIER!$S$248,$E59)+COUNTIF(JANVIER!$S$258,$E59)+COUNTIF(JANVIER!$S$268,$E59)+COUNTIF(JANVIER!$S$278,$E59)+COUNTIF(JANVIER!$S$288,$E59)+COUNTIF(JANVIER!$S$298,$E59)+COUNTIF(JANVIER!$S$308,$E59)</f>
        <v>0</v>
      </c>
      <c r="BN59" s="140">
        <f>COUNTIF(JANVIER!$T$7,$E59)+COUNTIF(JANVIER!$T$17,$E59)+COUNTIF(JANVIER!$T$27,$E59)+COUNTIF(JANVIER!$T$38,$E59)+COUNTIF(JANVIER!$T$48,$E59)+COUNTIF(JANVIER!$T$58,$E59)+COUNTIF(JANVIER!$T$68,$E59)+COUNTIF(JANVIER!$T$78,$E59)+COUNTIF(JANVIER!$T$88,$E59)+COUNTIF(JANVIER!$T$98,$E59)+COUNTIF(JANVIER!$T$108,$E59)+COUNTIF(JANVIER!$T$118,$E59)+COUNTIF(JANVIER!$T$128,$E59)+COUNTIF(JANVIER!$T$138,$E59)+COUNTIF(JANVIER!$T$148,$E59)+COUNTIF(JANVIER!$T$158,$E59)+COUNTIF(JANVIER!$T$168,$E59)+COUNTIF(JANVIER!$T$178,$E59)+COUNTIF(JANVIER!$T$188,$E59)+COUNTIF(JANVIER!$T$198,$E59)+COUNTIF(JANVIER!$T$208,$E59)+COUNTIF(JANVIER!$T$218,$E59)+COUNTIF(JANVIER!$T$228,$E59)+COUNTIF(JANVIER!$T$238,$E59)+COUNTIF(JANVIER!$T$248,$E59)+COUNTIF(JANVIER!$T$258,$E59)+COUNTIF(JANVIER!$T$268,$E59)+COUNTIF(JANVIER!$T$278,$E59)+COUNTIF(JANVIER!$T$288,$E59)+COUNTIF(JANVIER!$T$298,$E59)+COUNTIF(JANVIER!$T$308,$E59)</f>
        <v>0</v>
      </c>
    </row>
    <row r="60" spans="5:66" x14ac:dyDescent="0.25">
      <c r="E60" s="162"/>
      <c r="F60" s="120"/>
      <c r="G60" s="55">
        <f>COUNTIF(JANVIER!$A$8,$E60)+COUNTIF(JANVIER!$A$18,$E60)+COUNTIF(JANVIER!$A$276,$E60)+COUNTIF(JANVIER!$A$39,$E60)+COUNTIF(JANVIER!$A$49,$E60)+COUNTIF(JANVIER!$A$59,$E60)+COUNTIF(JANVIER!$A$69,$E60)+COUNTIF(JANVIER!$A$79,$E60)+COUNTIF(JANVIER!$A$87,$E60)+COUNTIF(JANVIER!$A$99,$E60)+COUNTIF(JANVIER!$A$109,$E60)+COUNTIF(JANVIER!$A$119,$E60)+COUNTIF(JANVIER!$A$129,$E60)+COUNTIF(JANVIER!$A$139,$E60)+COUNTIF(JANVIER!$A$149,$E60)+COUNTIF(JANVIER!$A$159,$E60)+COUNTIF(JANVIER!$A$169,$E60)+COUNTIF(JANVIER!$A$179,$E60)+COUNTIF(JANVIER!$A$189,$E60)+COUNTIF(JANVIER!$A$199,$E60)+COUNTIF(JANVIER!$A$209,$E60)+COUNTIF(JANVIER!$A$219,$E60)+COUNTIF(JANVIER!$A$229,$E60)+COUNTIF(JANVIER!$A$239,$E60)+COUNTIF(JANVIER!$A$249,$E60)+COUNTIF(JANVIER!$A$259,$E60)+COUNTIF(JANVIER!$A$269,$E60)+COUNTIF(JANVIER!$A$279,$E60)+COUNTIF(JANVIER!$A$289,$E60)+COUNTIF(JANVIER!$A$299,$E60)+COUNTIF(JANVIER!$A$307:$D$309,$E60)</f>
        <v>0</v>
      </c>
      <c r="H60" s="55">
        <f>COUNTIF(JANVIER!$B$8,$E60)+COUNTIF(JANVIER!$B$18,$E60)+COUNTIF(JANVIER!$B$28,$E60)+COUNTIF(JANVIER!$B$39,$E60)+COUNTIF(JANVIER!$B$49,$E60)+COUNTIF(JANVIER!$B$59,$E60)+COUNTIF(JANVIER!$B$69,$E60)+COUNTIF(JANVIER!$B$79,$E60)+COUNTIF(JANVIER!$B$89,$E60)+COUNTIF(JANVIER!$B$99,$E60)+COUNTIF(JANVIER!$B$109,$E60)+COUNTIF(JANVIER!$B$119,$E60)+COUNTIF(JANVIER!$B$129,$E60)+COUNTIF(JANVIER!$B$139,$E60)+COUNTIF(JANVIER!$B$149,$E60)+COUNTIF(JANVIER!$B$159,$E60)+COUNTIF(JANVIER!$B$169,$E60)+COUNTIF(JANVIER!$B$179,$E60)+COUNTIF(JANVIER!$B$189,$E60)+COUNTIF(JANVIER!$B$199,$E60)+COUNTIF(JANVIER!$B$209,$E60)+COUNTIF(JANVIER!$B$219,$E60)+COUNTIF(JANVIER!$B$229,$E60)+COUNTIF(JANVIER!$B$239,$E60)+COUNTIF(JANVIER!$B$249,$E60)+COUNTIF(JANVIER!$B$259,$E60)+COUNTIF(JANVIER!$B$269,$E60)+COUNTIF(JANVIER!$B$279,$E60)+COUNTIF(JANVIER!$B$289,$E60)+COUNTIF(JANVIER!$B$299,$E60)+COUNTIF(JANVIER!$B$309,$E60)</f>
        <v>0</v>
      </c>
      <c r="I60" s="1">
        <f t="shared" si="0"/>
        <v>0</v>
      </c>
      <c r="J60" s="1">
        <f t="shared" si="1"/>
        <v>0</v>
      </c>
      <c r="K60" s="1">
        <f t="shared" si="2"/>
        <v>0</v>
      </c>
      <c r="L60" s="120"/>
      <c r="M60" s="55">
        <f>COUNTIF(JANVIER!$D$6,$E60)+COUNTIF(JANVIER!$D$16,$E60)+COUNTIF(JANVIER!$D$26,$E60)+COUNTIF(JANVIER!$D$37,$E60)+COUNTIF(JANVIER!$D$47,$E60)+COUNTIF(JANVIER!$D$57,$E60)+COUNTIF(JANVIER!$D$67,$E60)+COUNTIF(JANVIER!$D$77,$E60)+COUNTIF(JANVIER!$D$87,$E60)+COUNTIF(JANVIER!$D$97,$E60)+COUNTIF(JANVIER!$D$107,$E60)+COUNTIF(JANVIER!$D$117,$E60)+COUNTIF(JANVIER!$D$127,$E60)+COUNTIF(JANVIER!$D$137,$E60)+COUNTIF(JANVIER!$D$147,$E60)+COUNTIF(JANVIER!$D$157,$E60)+COUNTIF(JANVIER!$D$167,$E60)+COUNTIF(JANVIER!$D$177,$E60)+COUNTIF(JANVIER!$D$187,$E60)+COUNTIF(JANVIER!$D$197,$E60)+COUNTIF(JANVIER!$D$207,$E60)+COUNTIF(JANVIER!$D$217,$E60)+COUNTIF(JANVIER!$D$227,$E60)+COUNTIF(JANVIER!$D$237,$E60)+COUNTIF(JANVIER!$D$247,$E60)+COUNTIF(JANVIER!$D$257,$E60)+COUNTIF(JANVIER!$D$267,$E60)+COUNTIF(JANVIER!$D$277,$E60)+COUNTIF(JANVIER!$D$287,$E60)+COUNTIF(JANVIER!$D$297,$E60)+COUNTIF(JANVIER!$D$307:D361,$E60)</f>
        <v>0</v>
      </c>
      <c r="N60" s="140">
        <f>COUNTIF(JANVIER!$E$6,$E60)+COUNTIF(JANVIER!$E$16,$E60)+COUNTIF(JANVIER!$E$26,$E60)+COUNTIF(JANVIER!$E$37,$E60)+COUNTIF(JANVIER!$E$47,$E60)+COUNTIF(JANVIER!$E$57,$E60)+COUNTIF(JANVIER!$E$67,$E60)+COUNTIF(JANVIER!$E$77,$E60)+COUNTIF(JANVIER!$E$87,$E60)+COUNTIF(JANVIER!$E$97,$E60)+COUNTIF(JANVIER!$E$107,$E60)+COUNTIF(JANVIER!$E$117,$E60)+COUNTIF(JANVIER!$E$127,$E60)+COUNTIF(JANVIER!$E$137,$E60)+COUNTIF(JANVIER!$E$147,$E60)+COUNTIF(JANVIER!$E$157,$E60)+COUNTIF(JANVIER!$E$167,$E60)+COUNTIF(JANVIER!$E$177,$E60)+COUNTIF(JANVIER!$E$187,$E60)+COUNTIF(JANVIER!$E$197,$E60)+COUNTIF(JANVIER!$E$207,$E60)+COUNTIF(JANVIER!$E$217,$E60)+COUNTIF(JANVIER!$E$227,$E60)+COUNTIF(JANVIER!$E$237,$E60)+COUNTIF(JANVIER!$E$247,$E60)+COUNTIF(JANVIER!$E$257,$E60)+COUNTIF(JANVIER!$E$267,$E60)+COUNTIF(JANVIER!$E$277,$E60)+COUNTIF(JANVIER!$E$287,$E60)+COUNTIF(JANVIER!$E$297,$E60)+COUNTIF(JANVIER!$E$307:E361,$E60)</f>
        <v>0</v>
      </c>
      <c r="O60" s="55">
        <f>COUNTIF(JANVIER!$D$7,$E60)+COUNTIF(JANVIER!$D$17,$E60)+COUNTIF(JANVIER!$D$27,$E60)+COUNTIF(JANVIER!$D$38,$E60)+COUNTIF(JANVIER!$D$48,$E60)+COUNTIF(JANVIER!$D$58,$E60)+COUNTIF(JANVIER!$D$68,$E60)+COUNTIF(JANVIER!$D$78,$E60)+COUNTIF(JANVIER!$D$88,$E60)+COUNTIF(JANVIER!$D$98,$E60)+COUNTIF(JANVIER!$D$108,$E60)+COUNTIF(JANVIER!$D$118,$E60)+COUNTIF(JANVIER!$D$128,$E60)+COUNTIF(JANVIER!$D$138,$E60)+COUNTIF(JANVIER!$D$148,$E60)+COUNTIF(JANVIER!$D$158,$E60)+COUNTIF(JANVIER!$D$168,$E60)+COUNTIF(JANVIER!$D$178,$E60)+COUNTIF(JANVIER!$D$188,$E60)+COUNTIF(JANVIER!$D$198,$E60)+COUNTIF(JANVIER!$D$208,$E60)+COUNTIF(JANVIER!$D$218,$E60)+COUNTIF(JANVIER!$D$228,$E60)+COUNTIF(JANVIER!$D$238,$E60)+COUNTIF(JANVIER!$D$248,$E60)+COUNTIF(JANVIER!$D$258,$E60)+COUNTIF(JANVIER!$D$268,$E60)+COUNTIF(JANVIER!$D$278,$E60)+COUNTIF(JANVIER!$D$288,$E60)+COUNTIF(JANVIER!$D$298,$E60)+COUNTIF(JANVIER!$D$308:F361,$E60)</f>
        <v>0</v>
      </c>
      <c r="P60" s="140">
        <f>COUNTIF(JANVIER!$E$7,$E60)+COUNTIF(JANVIER!$E$17,$E60)+COUNTIF(JANVIER!$E$27,$E60)+COUNTIF(JANVIER!$E$38,$E60)+COUNTIF(JANVIER!$E$48,$E60)+COUNTIF(JANVIER!$E$58,$E60)+COUNTIF(JANVIER!$E$68,$E60)+COUNTIF(JANVIER!$E$78,$E60)+COUNTIF(JANVIER!$E$88,$E60)+COUNTIF(JANVIER!$E$98,$E60)+COUNTIF(JANVIER!$E$108,$E60)+COUNTIF(JANVIER!$E$118,$E60)+COUNTIF(JANVIER!$E$128,$E60)+COUNTIF(JANVIER!$E$138,$E60)+COUNTIF(JANVIER!$E$148,$E60)+COUNTIF(JANVIER!$E$158,$E60)+COUNTIF(JANVIER!$E$168,$E60)+COUNTIF(JANVIER!$E$178,$E60)+COUNTIF(JANVIER!$E$188,$E60)+COUNTIF(JANVIER!$E$198,$E60)+COUNTIF(JANVIER!$E$208,$E60)+COUNTIF(JANVIER!$E$218,$E60)+COUNTIF(JANVIER!$E$228,$E60)+COUNTIF(JANVIER!$E$238,$E60)+COUNTIF(JANVIER!$E$248,$E60)+COUNTIF(JANVIER!$E$258,$E60)+COUNTIF(JANVIER!$E$268,$E60)+COUNTIF(JANVIER!$E$278,$E60)+COUNTIF(JANVIER!$E$288,$E60)+COUNTIF(JANVIER!$E$298,$E60)+COUNTIF(JANVIER!$E$308:G361,$E60)</f>
        <v>0</v>
      </c>
      <c r="Q60" s="48">
        <f>COUNTIF(JANVIER!$D$8,$E60)+COUNTIF(JANVIER!$D$18,$E60)+COUNTIF(JANVIER!$D$28,$E60)+COUNTIF(JANVIER!$D$39,$E60)+COUNTIF(JANVIER!$D$49,$E60)+COUNTIF(JANVIER!$D$59,$E60)+COUNTIF(JANVIER!$D$69,$E60)+COUNTIF(JANVIER!$D$79,$E60)+COUNTIF(JANVIER!$D$89,$E60)+COUNTIF(JANVIER!$D$99,$E60)+COUNTIF(JANVIER!$D$109,$E60)+COUNTIF(JANVIER!$D$119,$E60)+COUNTIF(JANVIER!$D$129,$E60)+COUNTIF(JANVIER!$D$139,$E60)+COUNTIF(JANVIER!$D$149,$E60)+COUNTIF(JANVIER!$D$159,$E60)+COUNTIF(JANVIER!$D$169,$E60)+COUNTIF(JANVIER!$D$179,$E60)+COUNTIF(JANVIER!$D$189,$E60)+COUNTIF(JANVIER!$D$199,$E60)+COUNTIF(JANVIER!$D$209,$E60)+COUNTIF(JANVIER!$D$219,$E60)+COUNTIF(JANVIER!$D$229,$E60)+COUNTIF(JANVIER!$D$239,$E60)+COUNTIF(JANVIER!$D$249,$E60)+COUNTIF(JANVIER!$D$259,$E60)+COUNTIF(JANVIER!$D$269,$E60)+COUNTIF(JANVIER!$D$279,$E60)+COUNTIF(JANVIER!$D$289,$E60)+COUNTIF(JANVIER!$D$299,$E60)+COUNTIF(JANVIER!$D$309:H361,$E60)</f>
        <v>0</v>
      </c>
      <c r="R60" s="151">
        <f>COUNTIF(JANVIER!$E$8,$E60)+COUNTIF(JANVIER!$E$18,$E60)+COUNTIF(JANVIER!$E$28,$E60)+COUNTIF(JANVIER!$E$39,$E60)+COUNTIF(JANVIER!$E$49,$E60)+COUNTIF(JANVIER!$E$59,$E60)+COUNTIF(JANVIER!$E$69,$E60)+COUNTIF(JANVIER!$E$79,$E60)+COUNTIF(JANVIER!$E$89,$E60)+COUNTIF(JANVIER!$E$99,$E60)+COUNTIF(JANVIER!$E$109,$E60)+COUNTIF(JANVIER!$E$119,$E60)+COUNTIF(JANVIER!$E$129,$E60)+COUNTIF(JANVIER!$E$139,$E60)+COUNTIF(JANVIER!$E$149,$E60)+COUNTIF(JANVIER!$E$159,$E60)+COUNTIF(JANVIER!$E$169,$E60)+COUNTIF(JANVIER!$E$179,$E60)+COUNTIF(JANVIER!$E$189,$E60)+COUNTIF(JANVIER!$E$199,$E60)+COUNTIF(JANVIER!$E$209,$E60)+COUNTIF(JANVIER!$E$219,$E60)+COUNTIF(JANVIER!$E$229,$E60)+COUNTIF(JANVIER!$E$239,$E60)+COUNTIF(JANVIER!$E$249,$E60)+COUNTIF(JANVIER!$E$259,$E60)+COUNTIF(JANVIER!$E$269,$E60)+COUNTIF(JANVIER!$E$279,$E60)+COUNTIF(JANVIER!$E$289,$E60)+COUNTIF(JANVIER!$E$299,$E60)+COUNTIF(JANVIER!$E$309,$E60)</f>
        <v>0</v>
      </c>
      <c r="S60" s="48">
        <f t="shared" si="3"/>
        <v>0</v>
      </c>
      <c r="T60" s="136">
        <f t="shared" si="3"/>
        <v>0</v>
      </c>
      <c r="U60" s="49">
        <f t="shared" si="4"/>
        <v>0</v>
      </c>
      <c r="V60" s="80"/>
      <c r="W60" s="55">
        <f>COUNTIF(JANVIER!$G$6,$E60)+COUNTIF(JANVIER!$G$16,$E60)+COUNTIF(JANVIER!$G$26,$E60)+COUNTIF(JANVIER!$G$37,$E60)+COUNTIF(JANVIER!$G$47,$E60)+COUNTIF(JANVIER!$G$57,$E60)+COUNTIF(JANVIER!$G$67,$E60)+COUNTIF(JANVIER!$G$77,$E60)+COUNTIF(JANVIER!$G$87,$E60)+COUNTIF(JANVIER!$G$97,$E60)+COUNTIF(JANVIER!$G$107,$E60)+COUNTIF(JANVIER!$G$117,$E60)+COUNTIF(JANVIER!$G$127,$E60)+COUNTIF(JANVIER!$G$137,$E60)+COUNTIF(JANVIER!$G$147,$E60)+COUNTIF(JANVIER!$G$157,$E60)+COUNTIF(JANVIER!$G$167,$E60)+COUNTIF(JANVIER!$G$177,$E60)+COUNTIF(JANVIER!$G$187,$E60)+COUNTIF(JANVIER!$G$197,$E60)+COUNTIF(JANVIER!$G$207,$E60)+COUNTIF(JANVIER!$G$217,$E60)+COUNTIF(JANVIER!$G$227,$E60)+COUNTIF(JANVIER!$G$237,$E60)+COUNTIF(JANVIER!$G$247,$E60)+COUNTIF(JANVIER!$G$257,$E60)+COUNTIF(JANVIER!$G$267,$E60)+COUNTIF(JANVIER!$G$277,$E60)+COUNTIF(JANVIER!$G$287,$E60)+COUNTIF(JANVIER!$G$297,$E60)+COUNTIF(JANVIER!$G$307:N361,$E60)</f>
        <v>0</v>
      </c>
      <c r="X60" s="140">
        <f>COUNTIF(JANVIER!$H$6,$E60)+COUNTIF(JANVIER!$H$16,$E60)+COUNTIF(JANVIER!$H$26,$E60)+COUNTIF(JANVIER!$H$37,$E60)+COUNTIF(JANVIER!$H$47,$E60)+COUNTIF(JANVIER!$H$57,$E60)+COUNTIF(JANVIER!$H$67,$E60)+COUNTIF(JANVIER!$H$77,$E60)+COUNTIF(JANVIER!$H$87,$E60)+COUNTIF(JANVIER!$H$97,$E60)+COUNTIF(JANVIER!$H$107,$E60)+COUNTIF(JANVIER!$H$117,$E60)+COUNTIF(JANVIER!$H$127,$E60)+COUNTIF(JANVIER!$H$137,$E60)+COUNTIF(JANVIER!$H$147,$E60)+COUNTIF(JANVIER!$H$157,$E60)+COUNTIF(JANVIER!$H$167,$E60)+COUNTIF(JANVIER!$H$177,$E60)+COUNTIF(JANVIER!$H$187,$E60)+COUNTIF(JANVIER!$H$197,$E60)+COUNTIF(JANVIER!$H$207,$E60)+COUNTIF(JANVIER!$H$217,$E60)+COUNTIF(JANVIER!$H$227,$E60)+COUNTIF(JANVIER!$H$237,$E60)+COUNTIF(JANVIER!$H$247,$E60)+COUNTIF(JANVIER!$H$257,$E60)+COUNTIF(JANVIER!$H$267,$E60)+COUNTIF(JANVIER!$H$277,$E60)+COUNTIF(JANVIER!$H$287,$E60)+COUNTIF(JANVIER!$H$297,$E60)+COUNTIF(JANVIER!$H$307:O361,$E60)</f>
        <v>0</v>
      </c>
      <c r="Y60" s="55">
        <f>COUNTIF(JANVIER!$G$7,$E60)+COUNTIF(JANVIER!$G$17,$E60)+COUNTIF(JANVIER!$G$27,$E60)+COUNTIF(JANVIER!$G$38,$E60)+COUNTIF(JANVIER!$G$48,$E60)+COUNTIF(JANVIER!$G$58,$E60)+COUNTIF(JANVIER!$G$68,$E60)+COUNTIF(JANVIER!$G$78,$E60)+COUNTIF(JANVIER!$G$88,$E60)+COUNTIF(JANVIER!$G$98,$E60)+COUNTIF(JANVIER!$G$108,$E60)+COUNTIF(JANVIER!$G$118,$E60)+COUNTIF(JANVIER!$G$128,$E60)+COUNTIF(JANVIER!$G$138,$E60)+COUNTIF(JANVIER!$G$148,$E60)+COUNTIF(JANVIER!$G$158,$E60)+COUNTIF(JANVIER!$G$168,$E60)+COUNTIF(JANVIER!$G$178,$E60)+COUNTIF(JANVIER!$G$188,$E60)+COUNTIF(JANVIER!$G$198,$E60)+COUNTIF(JANVIER!$G$208,$E60)+COUNTIF(JANVIER!$G$218,$E60)+COUNTIF(JANVIER!$G$228,$E60)+COUNTIF(JANVIER!$G$238,$E60)+COUNTIF(JANVIER!$G$248,$E60)+COUNTIF(JANVIER!$G$258,$E60)+COUNTIF(JANVIER!$G$268,$E60)+COUNTIF(JANVIER!$G$278,$E60)+COUNTIF(JANVIER!$G$288,$E60)+COUNTIF(JANVIER!$G$298,$E60)+COUNTIF(JANVIER!$G$308:P361,$E60)</f>
        <v>0</v>
      </c>
      <c r="Z60" s="140">
        <f>COUNTIF(JANVIER!$H$7,$E60)+COUNTIF(JANVIER!$H$17,$E60)+COUNTIF(JANVIER!$H$27,$E60)+COUNTIF(JANVIER!$H$38,$E60)+COUNTIF(JANVIER!$H$48,$E60)+COUNTIF(JANVIER!$H$58,$E60)+COUNTIF(JANVIER!$H$68,$E60)+COUNTIF(JANVIER!$H$78,$E60)+COUNTIF(JANVIER!$H$88,$E60)+COUNTIF(JANVIER!$H$98,$E60)+COUNTIF(JANVIER!$H$108,$E60)+COUNTIF(JANVIER!$H$118,$E60)+COUNTIF(JANVIER!$H$128,$E60)+COUNTIF(JANVIER!$H$138,$E60)+COUNTIF(JANVIER!$H$148,$E60)+COUNTIF(JANVIER!$H$158,$E60)+COUNTIF(JANVIER!$H$168,$E60)+COUNTIF(JANVIER!$H$178,$E60)+COUNTIF(JANVIER!$H$188,$E60)+COUNTIF(JANVIER!$H$198,$E60)+COUNTIF(JANVIER!$H$208,$E60)+COUNTIF(JANVIER!$H$218,$E60)+COUNTIF(JANVIER!$H$228,$E60)+COUNTIF(JANVIER!$H$238,$E60)+COUNTIF(JANVIER!$H$248,$E60)+COUNTIF(JANVIER!$H$258,$E60)+COUNTIF(JANVIER!$H$268,$E60)+COUNTIF(JANVIER!$H$278,$E60)+COUNTIF(JANVIER!$H$288,$E60)+COUNTIF(JANVIER!$H$298,$E60)+COUNTIF(JANVIER!$H$308:P361,$E60)</f>
        <v>0</v>
      </c>
      <c r="AA60" s="55">
        <f>COUNTIF(JANVIER!$G$8,$E60)+COUNTIF(JANVIER!$G$18,$E60)+COUNTIF(JANVIER!$G$28,$E60)+COUNTIF(JANVIER!$G$39,$E60)+COUNTIF(JANVIER!$G$49,$E60)+COUNTIF(JANVIER!$G$59,$E60)+COUNTIF(JANVIER!$G$69,$E60)+COUNTIF(JANVIER!$G$79,$E60)+COUNTIF(JANVIER!$G$89,$E60)+COUNTIF(JANVIER!$G$99,$E60)+COUNTIF(JANVIER!$G$109,$E60)+COUNTIF(JANVIER!$G$119,$E60)+COUNTIF(JANVIER!$G$129,$E60)+COUNTIF(JANVIER!$G$139,$E60)+COUNTIF(JANVIER!$G$149,$E60)+COUNTIF(JANVIER!$G$159,$E60)+COUNTIF(JANVIER!$G$169,$E60)+COUNTIF(JANVIER!$G$179,$E60)+COUNTIF(JANVIER!$G$189,$E60)+COUNTIF(JANVIER!$G$199,$E60)+COUNTIF(JANVIER!$G$209,$E60)+COUNTIF(JANVIER!$G$219,$E60)+COUNTIF(JANVIER!$G$229,$E60)+COUNTIF(JANVIER!$G$239,$E60)+COUNTIF(JANVIER!$G$249,$E60)+COUNTIF(JANVIER!$G$259,$E60)+COUNTIF(JANVIER!$G$269,$E60)+COUNTIF(JANVIER!$G$279,$E60)+COUNTIF(JANVIER!$G$289,$E60)+COUNTIF(JANVIER!$G$299,$E60)+COUNTIF(JANVIER!$G$309:R361,$E60)</f>
        <v>0</v>
      </c>
      <c r="AB60" s="140">
        <f>COUNTIF(JANVIER!$H$8,$E60)+COUNTIF(JANVIER!$H$18,$E60)+COUNTIF(JANVIER!$H$28,$E60)+COUNTIF(JANVIER!$H$39,$E60)+COUNTIF(JANVIER!$H$49,$E60)+COUNTIF(JANVIER!$H$59,$E60)+COUNTIF(JANVIER!$H$69,$E60)+COUNTIF(JANVIER!$H$79,$E60)+COUNTIF(JANVIER!$H$89,$E60)+COUNTIF(JANVIER!$H$99,$E60)+COUNTIF(JANVIER!$H$109,$E60)+COUNTIF(JANVIER!$H$119,$E60)+COUNTIF(JANVIER!$H$129,$E60)+COUNTIF(JANVIER!$H$139,$E60)+COUNTIF(JANVIER!$H$149,$E60)+COUNTIF(JANVIER!$H$159,$E60)+COUNTIF(JANVIER!$H$169,$E60)+COUNTIF(JANVIER!$H$179,$E60)+COUNTIF(JANVIER!$H$189,$E60)+COUNTIF(JANVIER!$H$199,$E60)+COUNTIF(JANVIER!$H$209,$E60)+COUNTIF(JANVIER!$H$219,$E60)+COUNTIF(JANVIER!$H$229,$E60)+COUNTIF(JANVIER!$H$239,$E60)+COUNTIF(JANVIER!$H$249,$E60)+COUNTIF(JANVIER!$H$259,$E60)+COUNTIF(JANVIER!$H$269,$E60)+COUNTIF(JANVIER!$H$279,$E60)+COUNTIF(JANVIER!$H$289,$E60)+COUNTIF(JANVIER!$H$299,$E60)+COUNTIF(JANVIER!$H$309,$E60)</f>
        <v>0</v>
      </c>
      <c r="AC60" s="48">
        <f t="shared" si="5"/>
        <v>0</v>
      </c>
      <c r="AD60" s="136">
        <f t="shared" si="6"/>
        <v>0</v>
      </c>
      <c r="AE60" s="49">
        <f t="shared" si="7"/>
        <v>0</v>
      </c>
      <c r="AF60" s="80"/>
      <c r="AG60" s="55">
        <f>COUNTIF(JANVIER!J$6,$E60)+COUNTIF(JANVIER!$J$16,$E60)+COUNTIF(JANVIER!$J$26,$E60)+COUNTIF(JANVIER!$J$37,$E60)+COUNTIF(JANVIER!$J$47,$E60)+COUNTIF(JANVIER!$J$57,$E60)+COUNTIF(JANVIER!$J$67,$E60)+COUNTIF(JANVIER!$J$77,$E60)+COUNTIF(JANVIER!$J$87,$E60)+COUNTIF(JANVIER!$J$97,$E60)+COUNTIF(JANVIER!$J$107,$E60)+COUNTIF(JANVIER!$J$117,$E60)+COUNTIF(JANVIER!$J$127,$E60)+COUNTIF(JANVIER!$J$137,$E60)+COUNTIF(JANVIER!$J$147,$E60)+COUNTIF(JANVIER!$J$157,$E60)+COUNTIF(JANVIER!$J$167,$E60)+COUNTIF(JANVIER!$J$177,$E60)+COUNTIF(JANVIER!$J$187,$E60)+COUNTIF(JANVIER!$J$197,$E60)+COUNTIF(JANVIER!$J$207,$E60)+COUNTIF(JANVIER!$J$217,$E60)+COUNTIF(JANVIER!$J$227,$E60)+COUNTIF(JANVIER!$J$237,$E60)+COUNTIF(JANVIER!$J$247,$E60)+COUNTIF(JANVIER!$J$257,$E60)+COUNTIF(JANVIER!$J$267,$E60)+COUNTIF(JANVIER!$J$277,$E60)+COUNTIF(JANVIER!$J$287,$E60)+COUNTIF(JANVIER!$J$297,$E60)+COUNTIF(JANVIER!$J$307,$E60)</f>
        <v>0</v>
      </c>
      <c r="AH60" s="140">
        <f>COUNTIF(JANVIER!K$6,$E60)+COUNTIF(JANVIER!$K$16,$E60)+COUNTIF(JANVIER!$K$26,$E60)+COUNTIF(JANVIER!$K$37,$E60)+COUNTIF(JANVIER!$K$47,$E60)+COUNTIF(JANVIER!$K$57,$E60)+COUNTIF(JANVIER!$K$67,$E60)+COUNTIF(JANVIER!$K$77,$E60)+COUNTIF(JANVIER!$K$87,$E60)+COUNTIF(JANVIER!$K$97,$E60)+COUNTIF(JANVIER!$K$107,$E60)+COUNTIF(JANVIER!$K$117,$E60)+COUNTIF(JANVIER!$K$127,$E60)+COUNTIF(JANVIER!$K$137,$E60)+COUNTIF(JANVIER!$K$147,$E60)+COUNTIF(JANVIER!$K$157,$E60)+COUNTIF(JANVIER!$K$167,$E60)+COUNTIF(JANVIER!$K$177,$E60)+COUNTIF(JANVIER!$K$187,$E60)+COUNTIF(JANVIER!$K$197,$E60)+COUNTIF(JANVIER!$K$207,$E60)+COUNTIF(JANVIER!$K$217,$E60)+COUNTIF(JANVIER!$K$227,$E60)+COUNTIF(JANVIER!$K$237,$E60)+COUNTIF(JANVIER!$K$247,$E60)+COUNTIF(JANVIER!$K$257,$E60)+COUNTIF(JANVIER!$K$267,$E60)+COUNTIF(JANVIER!$K$277,$E60)+COUNTIF(JANVIER!$K$287,$E60)+COUNTIF(JANVIER!$K$297,$E60)+COUNTIF(JANVIER!$K$307,$E60)</f>
        <v>0</v>
      </c>
      <c r="AI60" s="55">
        <f>COUNTIF(JANVIER!$J$7,$E60)+COUNTIF(JANVIER!$J$17,$E60)+COUNTIF(JANVIER!$J$27,$E60)+COUNTIF(JANVIER!$J$38,$E60)+COUNTIF(JANVIER!$J$48,$E60)+COUNTIF(JANVIER!$J$58,$E60)+COUNTIF(JANVIER!$J$68,$E60)+COUNTIF(JANVIER!$J$78,$E60)+COUNTIF(JANVIER!$J$88,$E60)+COUNTIF(JANVIER!$J$98,$E60)+COUNTIF(JANVIER!$J$108,$E60)+COUNTIF(JANVIER!$J$118,$E60)+COUNTIF(JANVIER!$J$128,$E60)+COUNTIF(JANVIER!$J$138,$E60)+COUNTIF(JANVIER!$J$148,$E60)+COUNTIF(JANVIER!$J$158,$E60)+COUNTIF(JANVIER!$J$168,$E60)+COUNTIF(JANVIER!$J$178,$E60)+COUNTIF(JANVIER!$J$188,$E60)+COUNTIF(JANVIER!$J$198,$E60)+COUNTIF(JANVIER!$J$208,$E60)+COUNTIF(JANVIER!$J$218,$E60)+COUNTIF(JANVIER!$J$228,$E60)+COUNTIF(JANVIER!$J$238,$E60)+COUNTIF(JANVIER!$J$248,$E60)+COUNTIF(JANVIER!$J$258,$E60)+COUNTIF(JANVIER!$J$268,$E60)+COUNTIF(JANVIER!$J$278,$E60)+COUNTIF(JANVIER!$J$288,$E60)+COUNTIF(JANVIER!$J$298,$E60)+COUNTIF(JANVIER!$J$308,$E60)</f>
        <v>0</v>
      </c>
      <c r="AJ60" s="140">
        <f>COUNTIF(JANVIER!$K$7,$E60)+COUNTIF(JANVIER!$K$17,$E60)+COUNTIF(JANVIER!$K$27,$E60)+COUNTIF(JANVIER!$K$38,$E60)+COUNTIF(JANVIER!$K$48,$E60)+COUNTIF(JANVIER!$K$58,$E60)+COUNTIF(JANVIER!$K$68,$E60)+COUNTIF(JANVIER!$K$78,$E60)+COUNTIF(JANVIER!$K$88,$E60)+COUNTIF(JANVIER!$K$98,$E60)+COUNTIF(JANVIER!$K$108,$E60)+COUNTIF(JANVIER!$K$118,$E60)+COUNTIF(JANVIER!$K$128,$E60)+COUNTIF(JANVIER!$K$138,$E60)+COUNTIF(JANVIER!$K$148,$E60)+COUNTIF(JANVIER!$K$158,$E60)+COUNTIF(JANVIER!$K$168,$E60)+COUNTIF(JANVIER!$K$178,$E60)+COUNTIF(JANVIER!$K$188,$E60)+COUNTIF(JANVIER!$K$198,$E60)+COUNTIF(JANVIER!$K$208,$E60)+COUNTIF(JANVIER!$K$218,$E60)+COUNTIF(JANVIER!$K$228,$E60)+COUNTIF(JANVIER!$K$238,$E60)+COUNTIF(JANVIER!$K$248,$E60)+COUNTIF(JANVIER!$K$258,$E60)+COUNTIF(JANVIER!$K$268,$E60)+COUNTIF(JANVIER!$K$278,$E60)+COUNTIF(JANVIER!$K$288,$E60)+COUNTIF(JANVIER!$K$298,$E60)+COUNTIF(JANVIER!$K$308,$E60)</f>
        <v>0</v>
      </c>
      <c r="AK60" s="55">
        <f>COUNTIF(JANVIER!J$8,$E60)+COUNTIF(JANVIER!$J$18,$E60)+COUNTIF(JANVIER!$J$28,$E60)+COUNTIF(JANVIER!$J$39,$E60)+COUNTIF(JANVIER!$J$49,$E60)+COUNTIF(JANVIER!$J$59,$E60)+COUNTIF(JANVIER!$J$69,$E60)+COUNTIF(JANVIER!$J$79,$E60)+COUNTIF(JANVIER!$J$89,$E60)+COUNTIF(JANVIER!$J$99,$E60)+COUNTIF(JANVIER!$J$109,$E60)+COUNTIF(JANVIER!$J$119,$E60)+COUNTIF(JANVIER!$J$129,$E60)+COUNTIF(JANVIER!$J$139,$E60)+COUNTIF(JANVIER!$J$149,$E60)+COUNTIF(JANVIER!$J$159,$E60)+COUNTIF(JANVIER!$J$169,$E60)+COUNTIF(JANVIER!$J$179,$E60)+COUNTIF(JANVIER!$J$189,$E60)+COUNTIF(JANVIER!$J$199,$E60)+COUNTIF(JANVIER!$J$209,$E60)+COUNTIF(JANVIER!$J$219,$E60)+COUNTIF(JANVIER!$J$229,$E60)+COUNTIF(JANVIER!$J$239,$E60)+COUNTIF(JANVIER!$J$249,$E60)+COUNTIF(JANVIER!$J$259,$E60)+COUNTIF(JANVIER!$J$269,$E60)+COUNTIF(JANVIER!$J$279,$E60)+COUNTIF(JANVIER!$J$289,$E60)+COUNTIF(JANVIER!$J$299,$E60)+COUNTIF(JANVIER!$J$309,$E60)</f>
        <v>0</v>
      </c>
      <c r="AL60" s="140">
        <f>COUNTIF(JANVIER!K$8,$E60)+COUNTIF(JANVIER!$K$18,$E60)+COUNTIF(JANVIER!$K$28,$E60)+COUNTIF(JANVIER!$K$39,$E60)+COUNTIF(JANVIER!$K$49,$E60)+COUNTIF(JANVIER!$K$59,$E60)+COUNTIF(JANVIER!$K$69,$E60)+COUNTIF(JANVIER!$K$79,$E60)+COUNTIF(JANVIER!$K$89,$E60)+COUNTIF(JANVIER!$K$99,$E60)+COUNTIF(JANVIER!$K$109,$E60)+COUNTIF(JANVIER!$K$119,$E60)+COUNTIF(JANVIER!$K$129,$E60)+COUNTIF(JANVIER!$K$139,$E60)+COUNTIF(JANVIER!$K$149,$E60)+COUNTIF(JANVIER!$K$159,$E60)+COUNTIF(JANVIER!$K$169,$E60)+COUNTIF(JANVIER!$K$179,$E60)+COUNTIF(JANVIER!$K$189,$E60)+COUNTIF(JANVIER!$K$199,$E60)+COUNTIF(JANVIER!$K$209,$E60)+COUNTIF(JANVIER!$K$219,$E60)+COUNTIF(JANVIER!$K$229,$E60)+COUNTIF(JANVIER!$K$239,$E60)+COUNTIF(JANVIER!$K$249,$E60)+COUNTIF(JANVIER!$K$259,$E60)+COUNTIF(JANVIER!$K$269,$E60)+COUNTIF(JANVIER!$K$279,$E60)+COUNTIF(JANVIER!$K$289,$E60)+COUNTIF(JANVIER!$K$299,$E60)+COUNTIF(JANVIER!$K$309,$E60)</f>
        <v>0</v>
      </c>
      <c r="AM60" s="55">
        <f>COUNTIF(JANVIER!J$9,$E60)+COUNTIF(JANVIER!$J$19,$E60)+COUNTIF(JANVIER!$J$29,$E60)+COUNTIF(JANVIER!$J$40,$E60)+COUNTIF(JANVIER!$J$50,$E60)+COUNTIF(JANVIER!$J$60,$E60)+COUNTIF(JANVIER!$J$70,$E60)+COUNTIF(JANVIER!$J$80,$E60)+COUNTIF(JANVIER!$J$90,$E60)+COUNTIF(JANVIER!$J$100,$E60)+COUNTIF(JANVIER!$J$110,$E60)+COUNTIF(JANVIER!$J$120,$E60)+COUNTIF(JANVIER!$J$130,$E60)+COUNTIF(JANVIER!$J$140,$E60)+COUNTIF(JANVIER!$J$150,$E60)+COUNTIF(JANVIER!$J$160,$E60)+COUNTIF(JANVIER!$J$170,$E60)+COUNTIF(JANVIER!$J$180,$E60)+COUNTIF(JANVIER!$J$190,$E60)+COUNTIF(JANVIER!$J$200,$E60)+COUNTIF(JANVIER!$J$210,$E60)+COUNTIF(JANVIER!$J$220,$E60)+COUNTIF(JANVIER!$J$230,$E60)+COUNTIF(JANVIER!$J$240,$E60)+COUNTIF(JANVIER!$J$250,$E60)+COUNTIF(JANVIER!$J$260,$E60)+COUNTIF(JANVIER!$J$270,$E60)+COUNTIF(JANVIER!$J$280,$E60)+COUNTIF(JANVIER!$J$290,$E60)+COUNTIF(JANVIER!$J$300,$E60)+COUNTIF(JANVIER!$J$310,$E60)</f>
        <v>0</v>
      </c>
      <c r="AN60" s="140">
        <f>COUNTIF(JANVIER!K$9,$E60)+COUNTIF(JANVIER!$K$19,$E60)+COUNTIF(JANVIER!$K$29,$E60)+COUNTIF(JANVIER!$K$40,$E60)+COUNTIF(JANVIER!$K$50,$E60)+COUNTIF(JANVIER!$K$60,$E60)+COUNTIF(JANVIER!$K$70,$E60)+COUNTIF(JANVIER!$K$80,$E60)+COUNTIF(JANVIER!$K$90,$E60)+COUNTIF(JANVIER!$K$100,$E60)+COUNTIF(JANVIER!$K$110,$E60)+COUNTIF(JANVIER!$K$120,$E60)+COUNTIF(JANVIER!$K$130,$E60)+COUNTIF(JANVIER!$K$140,$E60)+COUNTIF(JANVIER!$K$150,$E60)+COUNTIF(JANVIER!$K$160,$E60)+COUNTIF(JANVIER!$K$170,$E60)+COUNTIF(JANVIER!$K$180,$E60)+COUNTIF(JANVIER!$K$190,$E60)+COUNTIF(JANVIER!$K$200,$E60)+COUNTIF(JANVIER!$K$210,$E60)+COUNTIF(JANVIER!$K$220,$E60)+COUNTIF(JANVIER!$K$230,$E60)+COUNTIF(JANVIER!$K$240,$E60)+COUNTIF(JANVIER!$K$250,$E60)+COUNTIF(JANVIER!$K$260,$E60)+COUNTIF(JANVIER!$K$270,$E60)+COUNTIF(JANVIER!$K$280,$E60)+COUNTIF(JANVIER!$K$290,$E60)+COUNTIF(JANVIER!$K$300,$E60)+COUNTIF(JANVIER!$K$310,$E60)</f>
        <v>0</v>
      </c>
      <c r="AO60" s="55">
        <f>COUNTIF(JANVIER!J$10,$E60)+COUNTIF(JANVIER!$J$20,$E60)+COUNTIF(JANVIER!$J$30,$E60)+COUNTIF(JANVIER!$J$41,$E60)+COUNTIF(JANVIER!$J$51,$E60)+COUNTIF(JANVIER!$J$61,$E60)+COUNTIF(JANVIER!$J$71,$E60)+COUNTIF(JANVIER!$J$81,$E60)+COUNTIF(JANVIER!$J$91,$E60)+COUNTIF(JANVIER!$J$101,$E60)+COUNTIF(JANVIER!$J$111,$E60)+COUNTIF(JANVIER!$J$121,$E60)+COUNTIF(JANVIER!$J$131,$E60)+COUNTIF(JANVIER!$J$141,$E60)+COUNTIF(JANVIER!$J$151,$E60)+COUNTIF(JANVIER!$J$161,$E60)+COUNTIF(JANVIER!$J$171,$E60)+COUNTIF(JANVIER!$J$181,$E60)+COUNTIF(JANVIER!$J$191,$E60)+COUNTIF(JANVIER!$J$201,$E60)+COUNTIF(JANVIER!$J$211,$E60)+COUNTIF(JANVIER!$J$221,$E60)+COUNTIF(JANVIER!$J$231,$E60)+COUNTIF(JANVIER!$J$241,$E60)+COUNTIF(JANVIER!$J$251,$E60)+COUNTIF(JANVIER!$J$261,$E60)+COUNTIF(JANVIER!$J$271,$E60)+COUNTIF(JANVIER!$J$281,$E60)+COUNTIF(JANVIER!$J$291,$E60)+COUNTIF(JANVIER!$J$301,$E60)+COUNTIF(JANVIER!$J$311,$E60)</f>
        <v>0</v>
      </c>
      <c r="AP60" s="140">
        <f>COUNTIF(JANVIER!K$10,$E60)+COUNTIF(JANVIER!$K$20,$E60)+COUNTIF(JANVIER!$K$30,$E60)+COUNTIF(JANVIER!$K$40,$E60)+COUNTIF(JANVIER!$K$50,$E60)+COUNTIF(JANVIER!$K$60,$E60)+COUNTIF(JANVIER!$K$70,$E60)+COUNTIF(JANVIER!$K$80,$E60)+COUNTIF(JANVIER!$K$90,$E60)+COUNTIF(JANVIER!$K$100,$E60)+COUNTIF(JANVIER!$K$110,$E60)+COUNTIF(JANVIER!$K$120,$E60)+COUNTIF(JANVIER!$K$130,$E60)+COUNTIF(JANVIER!$K$140,$E60)+COUNTIF(JANVIER!$K$150,$E60)+COUNTIF(JANVIER!$K$160,$E60)+COUNTIF(JANVIER!$K$170,$E60)+COUNTIF(JANVIER!$K$180,$E60)+COUNTIF(JANVIER!$K$190,$E60)+COUNTIF(JANVIER!$K$200,$E60)+COUNTIF(JANVIER!$K$210,$E60)+COUNTIF(JANVIER!$K$220,$E60)+COUNTIF(JANVIER!$K$230,$E60)+COUNTIF(JANVIER!$K$240,$E60)+COUNTIF(JANVIER!$K$250,$E60)+COUNTIF(JANVIER!$K$260,$E60)+COUNTIF(JANVIER!$K$270,$E60)+COUNTIF(JANVIER!$K$280,$E60)+COUNTIF(JANVIER!$K$290,$E60)+COUNTIF(JANVIER!$K$300,$E60)+COUNTIF(JANVIER!$K$310,$E60)</f>
        <v>0</v>
      </c>
      <c r="AQ60" s="55">
        <f>COUNTIF(JANVIER!J$11,$E60)+COUNTIF(JANVIER!$J$21,$E60)+COUNTIF(JANVIER!$J$31,$E60)+COUNTIF(JANVIER!$J$42,$E60)+COUNTIF(JANVIER!$J$52,$E60)+COUNTIF(JANVIER!$J$62,$E60)+COUNTIF(JANVIER!$J$72,$E60)+COUNTIF(JANVIER!$J$82,$E60)+COUNTIF(JANVIER!$J$92,$E60)+COUNTIF(JANVIER!$J$102,$E60)+COUNTIF(JANVIER!$J$112,$E60)+COUNTIF(JANVIER!$J$122,$E60)+COUNTIF(JANVIER!$J$132,$E60)+COUNTIF(JANVIER!$J$142,$E60)+COUNTIF(JANVIER!$J$152,$E60)+COUNTIF(JANVIER!$J$162,$E60)+COUNTIF(JANVIER!$J$172,$E60)+COUNTIF(JANVIER!$J$182,$E60)+COUNTIF(JANVIER!$J$192,$E60)+COUNTIF(JANVIER!$J$202,$E60)+COUNTIF(JANVIER!$J$212,$E60)+COUNTIF(JANVIER!$J$222,$E60)+COUNTIF(JANVIER!$J$232,$E60)+COUNTIF(JANVIER!$J$242,$E60)+COUNTIF(JANVIER!$J$252,$E60)+COUNTIF(JANVIER!$J$262,$E60)+COUNTIF(JANVIER!$J$272,$E60)+COUNTIF(JANVIER!$J$282,$E60)+COUNTIF(JANVIER!$J$292,$E60)+COUNTIF(JANVIER!$J$302,$E60)+COUNTIF(JANVIER!$J$312,$E60)</f>
        <v>0</v>
      </c>
      <c r="AR60" s="140">
        <f>COUNTIF(JANVIER!K$11,$E60)+COUNTIF(JANVIER!$K$21,$E60)+COUNTIF(JANVIER!$K$32,$E60)+COUNTIF(JANVIER!$K$42,$E60)+COUNTIF(JANVIER!$K$52,$E60)+COUNTIF(JANVIER!$K$62,$E60)+COUNTIF(JANVIER!$K$72,$E60)+COUNTIF(JANVIER!$K$82,$E60)+COUNTIF(JANVIER!$K$92,$E60)+COUNTIF(JANVIER!$K$102,$E60)+COUNTIF(JANVIER!$K$112,$E60)+COUNTIF(JANVIER!$K$122,$E60)+COUNTIF(JANVIER!$K$132,$E60)+COUNTIF(JANVIER!$K$142,$E60)+COUNTIF(JANVIER!$K$152,$E60)+COUNTIF(JANVIER!$K$162,$E60)+COUNTIF(JANVIER!$K$172,$E60)+COUNTIF(JANVIER!$K$182,$E60)+COUNTIF(JANVIER!$K$192,$E60)+COUNTIF(JANVIER!$K$202,$E60)+COUNTIF(JANVIER!$K$212,$E60)+COUNTIF(JANVIER!$K$222,$E60)+COUNTIF(JANVIER!$K$232,$E60)+COUNTIF(JANVIER!$K$242,$E60)+COUNTIF(JANVIER!$K$252,$E60)+COUNTIF(JANVIER!$K$262,$E60)+COUNTIF(JANVIER!$K$272,$E60)+COUNTIF(JANVIER!$K$282,$E60)+COUNTIF(JANVIER!$K$292,$E60)+COUNTIF(JANVIER!$K$302,$E60)+COUNTIF(JANVIER!$K$312,$E60)</f>
        <v>0</v>
      </c>
      <c r="AS60" s="158">
        <f t="shared" si="8"/>
        <v>0</v>
      </c>
      <c r="AT60" s="80"/>
      <c r="AU60" s="2">
        <f>COUNTIF(JANVIER!M$6,$E60)+COUNTIF(JANVIER!$M$16,$E60)+COUNTIF(JANVIER!$M$26,$E60)+COUNTIF(JANVIER!$M$37,$E60)+COUNTIF(JANVIER!$M$47,$E60)+COUNTIF(JANVIER!$M$57,$E60)+COUNTIF(JANVIER!$M$67,$E60)+COUNTIF(JANVIER!$M$77,$E60)+COUNTIF(JANVIER!$M$87,$E60)+COUNTIF(JANVIER!$M$97,$E60)+COUNTIF(JANVIER!$M$107,$E60)+COUNTIF(JANVIER!$M$117,$E60)+COUNTIF(JANVIER!$M$127,$E60)+COUNTIF(JANVIER!$M$137,$E60)+COUNTIF(JANVIER!$M$147,$E60)+COUNTIF(JANVIER!$M$157,$E60)+COUNTIF(JANVIER!$M$167,$E60)+COUNTIF(JANVIER!$M$177,$E60)+COUNTIF(JANVIER!$M$187,$E60)+COUNTIF(JANVIER!$M$197,$E60)+COUNTIF(JANVIER!$M$207,$E60)+COUNTIF(JANVIER!$M$217,$E60)+COUNTIF(JANVIER!$M$227,$E60)+COUNTIF(JANVIER!$M$237,$E60)+COUNTIF(JANVIER!$M$247,$E60)+COUNTIF(JANVIER!$M$257,$E60)+COUNTIF(JANVIER!$M$267,$E60)+COUNTIF(JANVIER!$M$277,$E60)+COUNTIF(JANVIER!$M$287,$E60)+COUNTIF(JANVIER!$M$297,$E60)+COUNTIF(JANVIER!$M$307,$E60)</f>
        <v>0</v>
      </c>
      <c r="AV60" s="138">
        <f>COUNTIF(JANVIER!N$6,$E60)+COUNTIF(JANVIER!$N$16,$E60)+COUNTIF(JANVIER!$N$26,$E60)+COUNTIF(JANVIER!$N$37,$E60)+COUNTIF(JANVIER!$N$47,$E60)+COUNTIF(JANVIER!$N$57,$E60)+COUNTIF(JANVIER!$N$67,$E60)+COUNTIF(JANVIER!$N$77,$E60)+COUNTIF(JANVIER!$N$87,$E60)+COUNTIF(JANVIER!$N$97,$E60)+COUNTIF(JANVIER!$N$107,$E60)+COUNTIF(JANVIER!$N$117,$E60)+COUNTIF(JANVIER!$N$127,$E60)+COUNTIF(JANVIER!$N$137,$E60)+COUNTIF(JANVIER!$N$147,$E60)+COUNTIF(JANVIER!$N$157,$E60)+COUNTIF(JANVIER!$N$167,$E60)+COUNTIF(JANVIER!$N$177,$E60)+COUNTIF(JANVIER!$N$187,$E60)+COUNTIF(JANVIER!$N$197,$E60)+COUNTIF(JANVIER!$N$207,$E60)+COUNTIF(JANVIER!$N$217,$E60)+COUNTIF(JANVIER!$N$227,$E60)+COUNTIF(JANVIER!$N$237,$E60)+COUNTIF(JANVIER!$N$247,$E60)+COUNTIF(JANVIER!$N$257,$E60)+COUNTIF(JANVIER!$N$267,$E60)+COUNTIF(JANVIER!$N$277,$E60)+COUNTIF(JANVIER!$N$287,$E60)+COUNTIF(JANVIER!$N$297,$E60)+COUNTIF(JANVIER!$N$307,$E60)</f>
        <v>0</v>
      </c>
      <c r="AW60" s="2">
        <f>COUNTIF(JANVIER!$M$7,$E60)+COUNTIF(JANVIER!$M$17,$E60)+COUNTIF(JANVIER!$M$27,$E60)+COUNTIF(JANVIER!$M$38,$E60)+COUNTIF(JANVIER!$M$48,$E60)+COUNTIF(JANVIER!$M$58,$E60)+COUNTIF(JANVIER!$M$68,$E60)+COUNTIF(JANVIER!$M$78,$E60)+COUNTIF(JANVIER!$M$88,$E60)+COUNTIF(JANVIER!$M$98,$E60)+COUNTIF(JANVIER!$M$108,$E60)+COUNTIF(JANVIER!$M$118,$E60)+COUNTIF(JANVIER!$M$128,$E60)+COUNTIF(JANVIER!$M$138,$E60)+COUNTIF(JANVIER!$M$148,$E60)+COUNTIF(JANVIER!$M$158,$E60)+COUNTIF(JANVIER!$M$168,$E60)+COUNTIF(JANVIER!$M$178,$E60)+COUNTIF(JANVIER!$M$188,$E60)+COUNTIF(JANVIER!$M$198,$E60)+COUNTIF(JANVIER!$M$208,$E60)+COUNTIF(JANVIER!$M$218,$E60)+COUNTIF(JANVIER!$M$228,$E60)+COUNTIF(JANVIER!$M$238,$E60)+COUNTIF(JANVIER!$M$248,$E60)+COUNTIF(JANVIER!$M$258,$E60)+COUNTIF(JANVIER!$M$268,$E60)+COUNTIF(JANVIER!$M$278,$E60)+COUNTIF(JANVIER!$M$288,$E60)+COUNTIF(JANVIER!$M$298,$E60)+COUNTIF(JANVIER!$M$308,$E60)</f>
        <v>0</v>
      </c>
      <c r="AX60" s="138">
        <f>COUNTIF(JANVIER!N$7,$E60)+COUNTIF(JANVIER!$N$17,$E60)+COUNTIF(JANVIER!$N$27,$E60)+COUNTIF(JANVIER!$N$38,$E60)+COUNTIF(JANVIER!$N$48,$E60)+COUNTIF(JANVIER!$N$58,$E60)+COUNTIF(JANVIER!$N$68,$E60)+COUNTIF(JANVIER!$N$78,$E60)+COUNTIF(JANVIER!$N$88,$E60)+COUNTIF(JANVIER!$N$98,$E60)+COUNTIF(JANVIER!$N$108,$E60)+COUNTIF(JANVIER!$N$118,$E60)+COUNTIF(JANVIER!$N$128,$E60)+COUNTIF(JANVIER!$N$138,$E60)+COUNTIF(JANVIER!$N$148,$E60)+COUNTIF(JANVIER!$N$158,$E60)+COUNTIF(JANVIER!$N$168,$E60)+COUNTIF(JANVIER!$N$178,$E60)+COUNTIF(JANVIER!$N$188,$E60)+COUNTIF(JANVIER!$N$198,$E60)+COUNTIF(JANVIER!$N$208,$E60)+COUNTIF(JANVIER!$N$218,$E60)+COUNTIF(JANVIER!$N$228,$E60)+COUNTIF(JANVIER!$N$238,$E60)+COUNTIF(JANVIER!$N$248,$E60)+COUNTIF(JANVIER!$N$258,$E60)+COUNTIF(JANVIER!$N$268,$E60)+COUNTIF(JANVIER!$N$278,$E60)+COUNTIF(JANVIER!$N$288,$E60)+COUNTIF(JANVIER!$N$298,$E60)+COUNTIF(JANVIER!$N$308,$E60)</f>
        <v>0</v>
      </c>
      <c r="AY60" s="98">
        <f>COUNTIF(JANVIER!M$8,$E60)+COUNTIF(JANVIER!$M$18,$E60)+COUNTIF(JANVIER!$M$28,$E60)+COUNTIF(JANVIER!$M$39,$E60)+COUNTIF(JANVIER!$M$49,$E60)+COUNTIF(JANVIER!$M$59,$E60)+COUNTIF(JANVIER!$M$69,$E60)+COUNTIF(JANVIER!$M$79,$E60)+COUNTIF(JANVIER!$M$89,$E60)+COUNTIF(JANVIER!$M$99,$E60)+COUNTIF(JANVIER!$M$109,$E60)+COUNTIF(JANVIER!$M$119,$E60)+COUNTIF(JANVIER!$M$129,$E60)+COUNTIF(JANVIER!$M$139,$E60)+COUNTIF(JANVIER!$M$149,$E60)+COUNTIF(JANVIER!$M$159,$E60)+COUNTIF(JANVIER!$M$169,$E60)+COUNTIF(JANVIER!$M$179,$E60)+COUNTIF(JANVIER!$M$189,$E60)+COUNTIF(JANVIER!$M$199,$E60)+COUNTIF(JANVIER!$M$209,$E60)+COUNTIF(JANVIER!$M$219,$E60)+COUNTIF(JANVIER!$M$229,$E60)+COUNTIF(JANVIER!$M$239,$E60)+COUNTIF(JANVIER!$M$249,$E60)+COUNTIF(JANVIER!$M$259,$E60)+COUNTIF(JANVIER!$M$269,$E60)+COUNTIF(JANVIER!$M$279,$E60)+COUNTIF(JANVIER!$M$289,$E60)+COUNTIF(JANVIER!$M$299,$E60)+COUNTIF(JANVIER!$M$309,$E60)</f>
        <v>0</v>
      </c>
      <c r="AZ60" s="136">
        <f>COUNTIF(JANVIER!N$8,$E60)+COUNTIF(JANVIER!$N$18,$E60)+COUNTIF(JANVIER!$N$28,$E60)+COUNTIF(JANVIER!$N$39,$E60)+COUNTIF(JANVIER!$N$49,$E60)+COUNTIF(JANVIER!$N$59,$E60)+COUNTIF(JANVIER!$N$69,$E60)+COUNTIF(JANVIER!$N$79,$E60)+COUNTIF(JANVIER!$N$89,$E60)+COUNTIF(JANVIER!$N$99,$E60)+COUNTIF(JANVIER!$N$109,$E60)+COUNTIF(JANVIER!$N$119,$E60)+COUNTIF(JANVIER!$N$129,$E60)+COUNTIF(JANVIER!$N$139,$E60)+COUNTIF(JANVIER!$N$149,$E60)+COUNTIF(JANVIER!$N$159,$E60)+COUNTIF(JANVIER!$N$169,$E60)+COUNTIF(JANVIER!$N$179,$E60)+COUNTIF(JANVIER!$N$189,$E60)+COUNTIF(JANVIER!$N$199,$E60)+COUNTIF(JANVIER!$N$209,$E60)+COUNTIF(JANVIER!$N$219,$E60)+COUNTIF(JANVIER!$N$229,$E60)+COUNTIF(JANVIER!$N$239,$E60)+COUNTIF(JANVIER!$N$249,$E60)+COUNTIF(JANVIER!$N$259,$E60)+COUNTIF(JANVIER!$N$269,$E60)+COUNTIF(JANVIER!$N$279,$E60)+COUNTIF(JANVIER!$N$289,$E60)+COUNTIF(JANVIER!$N$299,$E60)+COUNTIF(JANVIER!$N$309,$E60)</f>
        <v>0</v>
      </c>
      <c r="BA60" s="98">
        <f>COUNTIF(JANVIER!M$9,$E60)+COUNTIF(JANVIER!$M$19,$E60)+COUNTIF(JANVIER!$M$29,$E60)+COUNTIF(JANVIER!$M$40,$E60)+COUNTIF(JANVIER!$M$50,$E60)+COUNTIF(JANVIER!$M$60,$E60)+COUNTIF(JANVIER!$M$70,$E60)+COUNTIF(JANVIER!$M$80,$E60)+COUNTIF(JANVIER!$M$90,$E60)+COUNTIF(JANVIER!$M$100,$E60)+COUNTIF(JANVIER!$M$110,$E60)+COUNTIF(JANVIER!$M$120,$E60)+COUNTIF(JANVIER!$M$130,$E60)+COUNTIF(JANVIER!$M$140,$E60)+COUNTIF(JANVIER!$M$150,$E60)+COUNTIF(JANVIER!$M$160,$E60)+COUNTIF(JANVIER!$M$170,$E60)+COUNTIF(JANVIER!$M$180,$E60)+COUNTIF(JANVIER!$M$190,$E60)+COUNTIF(JANVIER!$M$200,$E60)+COUNTIF(JANVIER!$M$210,$E60)+COUNTIF(JANVIER!$M$220,$E60)+COUNTIF(JANVIER!$M$230,$E60)+COUNTIF(JANVIER!$M$240,$E60)+COUNTIF(JANVIER!$M$250,$E60)+COUNTIF(JANVIER!$M$260,$E60)+COUNTIF(JANVIER!$M$270,$E60)+COUNTIF(JANVIER!$M$280,$E60)+COUNTIF(JANVIER!$M$290,$E60)+COUNTIF(JANVIER!$M$300,$E60)+COUNTIF(JANVIER!$M$310,$E60)</f>
        <v>0</v>
      </c>
      <c r="BB60" s="136">
        <f>COUNTIF(JANVIER!N$9,$E60)+COUNTIF(JANVIER!$N$19,$E60)+COUNTIF(JANVIER!$N$29,$E60)+COUNTIF(JANVIER!$N$40,$E60)+COUNTIF(JANVIER!$N$50,$E60)+COUNTIF(JANVIER!$N$60,$E60)+COUNTIF(JANVIER!$N$70,$E60)+COUNTIF(JANVIER!$N$80,$E60)+COUNTIF(JANVIER!$N$90,$E60)+COUNTIF(JANVIER!$N$100,$E60)+COUNTIF(JANVIER!$N$110,$E60)+COUNTIF(JANVIER!$N$120,$E60)+COUNTIF(JANVIER!$N$130,$E60)+COUNTIF(JANVIER!$N$140,$E60)+COUNTIF(JANVIER!$N$150,$E60)+COUNTIF(JANVIER!$N$160,$E60)+COUNTIF(JANVIER!$N$170,$E60)+COUNTIF(JANVIER!$N$180,$E60)+COUNTIF(JANVIER!$N$190,$E60)+COUNTIF(JANVIER!$N$200,$E60)+COUNTIF(JANVIER!$N$210,$E60)+COUNTIF(JANVIER!$N$220,$E60)+COUNTIF(JANVIER!$N$230,$E60)+COUNTIF(JANVIER!$N$240,$E60)+COUNTIF(JANVIER!$N$250,$E60)+COUNTIF(JANVIER!$N$260,$E60)+COUNTIF(JANVIER!$N$270,$E60)+COUNTIF(JANVIER!$N$280,$E60)+COUNTIF(JANVIER!$N$290,$E60)+COUNTIF(JANVIER!$N$300,$E60)+COUNTIF(JANVIER!$N$310,$E60)</f>
        <v>0</v>
      </c>
      <c r="BC60" s="80"/>
      <c r="BD60" s="55">
        <f>COUNTIF(JANVIER!P$6,$E60)+COUNTIF(JANVIER!$P$16,$E60)+COUNTIF(JANVIER!$P$26,$E60)+COUNTIF(JANVIER!$P$37,$E60)+COUNTIF(JANVIER!$P$47,$E60)+COUNTIF(JANVIER!$P$57,$E60)+COUNTIF(JANVIER!$P$67,$E60)+COUNTIF(JANVIER!$P$77,$E60)+COUNTIF(JANVIER!$P$87,$E60)+COUNTIF(JANVIER!$P$97,$E60)+COUNTIF(JANVIER!$P$107,$E60)+COUNTIF(JANVIER!$P$117,$E60)+COUNTIF(JANVIER!$P$127,$E60)+COUNTIF(JANVIER!$P$137,$E60)+COUNTIF(JANVIER!$P$147,$E60)+COUNTIF(JANVIER!$P$157,$E60)+COUNTIF(JANVIER!$P$167,$E60)+COUNTIF(JANVIER!$P$177,$E60)+COUNTIF(JANVIER!$P$187,$E60)+COUNTIF(JANVIER!$P$197,$E60)+COUNTIF(JANVIER!$P$207,$E60)+COUNTIF(JANVIER!$P$217,$E60)+COUNTIF(JANVIER!$P$227,$E60)+COUNTIF(JANVIER!$P$237,$E60)+COUNTIF(JANVIER!$P$247,$E60)+COUNTIF(JANVIER!$P$257,$E60)+COUNTIF(JANVIER!$P$267,$E60)+COUNTIF(JANVIER!$P$277,$E60)+COUNTIF(JANVIER!$P$287,$E60)+COUNTIF(JANVIER!$P$297,$E60)+COUNTIF(JANVIER!$P$307,$E60)</f>
        <v>0</v>
      </c>
      <c r="BE60" s="140">
        <f>COUNTIF(JANVIER!Q$6,$E60)+COUNTIF(JANVIER!$P$16,$E60)+COUNTIF(JANVIER!$P$26,$E60)+COUNTIF(JANVIER!$P$37,$E60)+COUNTIF(JANVIER!$M$47,$E60)+COUNTIF(JANVIER!$P$57,$E60)+COUNTIF(JANVIER!$P$67,$E60)+COUNTIF(JANVIER!$P$77,$E60)+COUNTIF(JANVIER!$P$87,$E60)+COUNTIF(JANVIER!$P$97,$E60)+COUNTIF(JANVIER!$P$107,$E60)+COUNTIF(JANVIER!$P$117,$E60)+COUNTIF(JANVIER!$P$127,$E60)+COUNTIF(JANVIER!$P$137,$E60)+COUNTIF(JANVIER!$P$147,$E60)+COUNTIF(JANVIER!$P$157,$E60)+COUNTIF(JANVIER!$P$167,$E60)+COUNTIF(JANVIER!$P$177,$E60)+COUNTIF(JANVIER!$P$187,$E60)+COUNTIF(JANVIER!$P$197,$E60)+COUNTIF(JANVIER!$P$207,$E60)+COUNTIF(JANVIER!$P$217,$E60)+COUNTIF(JANVIER!$P$227,$E60)+COUNTIF(JANVIER!$P$237,$E60)+COUNTIF(JANVIER!$P$247,$E60)+COUNTIF(JANVIER!$P$257,$E60)+COUNTIF(JANVIER!$P$267,$E60)+COUNTIF(JANVIER!$P$277,$E60)+COUNTIF(JANVIER!$P$287,$E60)+COUNTIF(JANVIER!$P$297,$E60)+COUNTIF(JANVIER!$P$307,$E60)</f>
        <v>0</v>
      </c>
      <c r="BF60" s="55">
        <f>COUNTIF(JANVIER!$P$7,$E60)+COUNTIF(JANVIER!$P$17,$E60)+COUNTIF(JANVIER!$P$27,$E60)+COUNTIF(JANVIER!$P$38,$E60)+COUNTIF(JANVIER!$P$48,$E60)+COUNTIF(JANVIER!$P$58,$E60)+COUNTIF(JANVIER!$P$68,$E60)+COUNTIF(JANVIER!$P$78,$E60)+COUNTIF(JANVIER!$P$88,$E60)+COUNTIF(JANVIER!$P$98,$E60)+COUNTIF(JANVIER!$P$108,$E60)+COUNTIF(JANVIER!$P$118,$E60)+COUNTIF(JANVIER!$P$128,$E60)+COUNTIF(JANVIER!$P$138,$E60)+COUNTIF(JANVIER!$P$148,$E60)+COUNTIF(JANVIER!$P$158,$E60)+COUNTIF(JANVIER!$P$168,$E60)+COUNTIF(JANVIER!$P$178,$E60)+COUNTIF(JANVIER!$P$188,$E60)+COUNTIF(JANVIER!$P$198,$E60)+COUNTIF(JANVIER!$P$208,$E60)+COUNTIF(JANVIER!$P$218,$E60)+COUNTIF(JANVIER!$P$228,$E60)+COUNTIF(JANVIER!$P$238,$E60)+COUNTIF(JANVIER!$P$248,$E60)+COUNTIF(JANVIER!$P$258,$E60)+COUNTIF(JANVIER!$P$268,$E60)+COUNTIF(JANVIER!$P$278,$E60)+COUNTIF(JANVIER!$P$288,$E60)+COUNTIF(JANVIER!$P$298,$E60)+COUNTIF(JANVIER!$P$308,$E60)</f>
        <v>0</v>
      </c>
      <c r="BG60" s="140">
        <f>COUNTIF(JANVIER!$Q$7,$E60)+COUNTIF(JANVIER!$Q$17,$E60)+COUNTIF(JANVIER!$Q$27,$E60)+COUNTIF(JANVIER!$Q$38,$E60)+COUNTIF(JANVIER!$Q$48,$E60)+COUNTIF(JANVIER!$Q$58,$E60)+COUNTIF(JANVIER!$Q$68,$E60)+COUNTIF(JANVIER!$Q$78,$E60)+COUNTIF(JANVIER!$Q$88,$E60)+COUNTIF(JANVIER!$Q$98,$E60)+COUNTIF(JANVIER!$Q$108,$E60)+COUNTIF(JANVIER!$Q$118,$E60)+COUNTIF(JANVIER!$Q$128,$E60)+COUNTIF(JANVIER!$Q$138,$E60)+COUNTIF(JANVIER!$Q$148,$E60)+COUNTIF(JANVIER!$Q$158,$E60)+COUNTIF(JANVIER!$Q$168,$E60)+COUNTIF(JANVIER!$Q$178,$E60)+COUNTIF(JANVIER!$Q$188,$E60)+COUNTIF(JANVIER!$Q$198,$E60)+COUNTIF(JANVIER!$Q$208,$E60)+COUNTIF(JANVIER!$Q$218,$E60)+COUNTIF(JANVIER!$Q$228,$E60)+COUNTIF(JANVIER!$Q$238,$E60)+COUNTIF(JANVIER!$Q$248,$E60)+COUNTIF(JANVIER!$Q$258,$E60)+COUNTIF(JANVIER!$Q$268,$E60)+COUNTIF(JANVIER!$Q$278,$E60)+COUNTIF(JANVIER!$Q$288,$E60)+COUNTIF(JANVIER!$Q$298,$E60)+COUNTIF(JANVIER!$Q$308,$E60)</f>
        <v>0</v>
      </c>
      <c r="BH60" s="48">
        <f>COUNTIF(JANVIER!P$8,$E60)+COUNTIF(JANVIER!$P$18,$E60)+COUNTIF(JANVIER!$P$28,$E60)+COUNTIF(JANVIER!$P$39,$E60)+COUNTIF(JANVIER!$P$49,$E60)+COUNTIF(JANVIER!$P$59,$E60)+COUNTIF(JANVIER!$P$69,$E60)+COUNTIF(JANVIER!$P$79,$E60)+COUNTIF(JANVIER!$P$89,$E60)+COUNTIF(JANVIER!$P$99,$E60)+COUNTIF(JANVIER!$P$109,$E60)+COUNTIF(JANVIER!$P$119,$E60)+COUNTIF(JANVIER!$P$129,$E60)+COUNTIF(JANVIER!$P$139,$E60)+COUNTIF(JANVIER!$P$149,$E60)+COUNTIF(JANVIER!$P$159,$E60)+COUNTIF(JANVIER!$P$169,$E60)+COUNTIF(JANVIER!$P$179,$E60)+COUNTIF(JANVIER!$P$189,$E60)+COUNTIF(JANVIER!$P$199,$E60)+COUNTIF(JANVIER!$P$209,$E60)+COUNTIF(JANVIER!$P$219,$E60)+COUNTIF(JANVIER!$P$229,$E60)+COUNTIF(JANVIER!$P$239,$E60)+COUNTIF(JANVIER!$P$249,$E60)+COUNTIF(JANVIER!$P$259,$E60)+COUNTIF(JANVIER!$P$269,$E60)+COUNTIF(JANVIER!$P$279,$E60)+COUNTIF(JANVIER!$P$289,$E60)+COUNTIF(JANVIER!$P$299,$E60)+COUNTIF(JANVIER!$P$309,$E60)</f>
        <v>0</v>
      </c>
      <c r="BI60" s="151">
        <f>COUNTIF(JANVIER!Q$8,$E60)+COUNTIF(JANVIER!$Q$18,$E60)+COUNTIF(JANVIER!$Q$28,$E60)+COUNTIF(JANVIER!$Q$39,$E60)+COUNTIF(JANVIER!$Q$49,$E60)+COUNTIF(JANVIER!$Q$59,$E60)+COUNTIF(JANVIER!$Q$69,$E60)+COUNTIF(JANVIER!$Q$79,$E60)+COUNTIF(JANVIER!$Q$89,$E60)+COUNTIF(JANVIER!$Q$99,$E60)+COUNTIF(JANVIER!$Q$109,$E60)+COUNTIF(JANVIER!$Q$119,$E60)+COUNTIF(JANVIER!$Q$129,$E60)+COUNTIF(JANVIER!$Q$139,$E60)+COUNTIF(JANVIER!$Q$149,$E60)+COUNTIF(JANVIER!$Q$159,$E60)+COUNTIF(JANVIER!$Q$169,$E60)+COUNTIF(JANVIER!$Q$179,$E60)+COUNTIF(JANVIER!$Q$189,$E60)+COUNTIF(JANVIER!$Q$199,$E60)+COUNTIF(JANVIER!$Q$209,$E60)+COUNTIF(JANVIER!$Q$219,$E60)+COUNTIF(JANVIER!$Q$229,$E60)+COUNTIF(JANVIER!$Q$239,$E60)+COUNTIF(JANVIER!$Q$249,$E60)+COUNTIF(JANVIER!$Q$259,$E60)+COUNTIF(JANVIER!$Q$269,$E60)+COUNTIF(JANVIER!$Q$279,$E60)+COUNTIF(JANVIER!$Q$289,$E60)+COUNTIF(JANVIER!$Q$299,$E60)+COUNTIF(JANVIER!$Q$309,$E60)</f>
        <v>0</v>
      </c>
      <c r="BJ60" s="80"/>
      <c r="BK60" s="55">
        <f>COUNTIF(JANVIER!S$6,$E60)+COUNTIF(JANVIER!$S$16,$E60)+COUNTIF(JANVIER!$S$26,$E60)+COUNTIF(JANVIER!$S$37,$E60)+COUNTIF(JANVIER!$S$47,$E60)+COUNTIF(JANVIER!$S$57,$E60)+COUNTIF(JANVIER!$S$67,$E60)+COUNTIF(JANVIER!$S$77,$E60)+COUNTIF(JANVIER!$S$87,$E60)+COUNTIF(JANVIER!$S$97,$E60)+COUNTIF(JANVIER!$S$107,$E60)+COUNTIF(JANVIER!$S$117,$E60)+COUNTIF(JANVIER!$S$127,$E60)+COUNTIF(JANVIER!$S$137,$E60)+COUNTIF(JANVIER!$S$147,$E60)+COUNTIF(JANVIER!$S$157,$E60)+COUNTIF(JANVIER!$S$167,$E60)+COUNTIF(JANVIER!$S$177,$E60)+COUNTIF(JANVIER!$S$187,$E60)+COUNTIF(JANVIER!$S$197,$E60)+COUNTIF(JANVIER!$S$207,$E60)+COUNTIF(JANVIER!$S$217,$E60)+COUNTIF(JANVIER!$S$227,$E60)+COUNTIF(JANVIER!$S$237,$E60)+COUNTIF(JANVIER!$S$247,$E60)+COUNTIF(JANVIER!$S$257,$E60)+COUNTIF(JANVIER!$S$267,$E60)+COUNTIF(JANVIER!$S$277,$E60)+COUNTIF(JANVIER!$S$287,$E60)+COUNTIF(JANVIER!$S$297,$E60)+COUNTIF(JANVIER!$S$307,$E60)</f>
        <v>0</v>
      </c>
      <c r="BL60" s="140">
        <f>COUNTIF(JANVIER!T$6,$E63)+COUNTIF(JANVIER!$T$16,$E63)+COUNTIF(JANVIER!$T$26,$E63)+COUNTIF(JANVIER!$T$37,$E63)+COUNTIF(JANVIER!$T$47,$E63)+COUNTIF(JANVIER!$T$57,$E63)+COUNTIF(JANVIER!$T$67,$E63)+COUNTIF(JANVIER!$T$77,$E63)+COUNTIF(JANVIER!$T$87,$E63)+COUNTIF(JANVIER!$T$97,$E63)+COUNTIF(JANVIER!$T$107,$E63)+COUNTIF(JANVIER!$T$117,$E63)+COUNTIF(JANVIER!$T$127,$E63)+COUNTIF(JANVIER!$T$137,$E63)+COUNTIF(JANVIER!$T$147,$E63)+COUNTIF(JANVIER!$T$157,$E63)+COUNTIF(JANVIER!$T$167,$E63)+COUNTIF(JANVIER!$T$177,$E63)+COUNTIF(JANVIER!$T$187,$E63)+COUNTIF(JANVIER!$T$197,$E63)+COUNTIF(JANVIER!$T$207,$E63)+COUNTIF(JANVIER!$T$217,$E63)+COUNTIF(JANVIER!$T$227,$E63)+COUNTIF(JANVIER!$T$237,$E63)+COUNTIF(JANVIER!$T$247,$E63)+COUNTIF(JANVIER!$T$257,$E63)+COUNTIF(JANVIER!$T$267,$E63)+COUNTIF(JANVIER!$T$277,$E63)+COUNTIF(JANVIER!$T$287,$E63)+COUNTIF(JANVIER!$T$297,$E63)+COUNTIF(JANVIER!$T$307,$E63)</f>
        <v>0</v>
      </c>
      <c r="BM60" s="55">
        <f>COUNTIF(JANVIER!$S$7,$E60)+COUNTIF(JANVIER!$S$17,$E60)+COUNTIF(JANVIER!$S$27,$E60)+COUNTIF(JANVIER!$S$38,$E60)+COUNTIF(JANVIER!$S$48,$E60)+COUNTIF(JANVIER!$S$58,$E60)+COUNTIF(JANVIER!$S$68,$E60)+COUNTIF(JANVIER!$S$78,$E60)+COUNTIF(JANVIER!$S$88,$E60)+COUNTIF(JANVIER!$S$98,$E60)+COUNTIF(JANVIER!$S$108,$E60)+COUNTIF(JANVIER!$S$118,$E60)+COUNTIF(JANVIER!$S$128,$E60)+COUNTIF(JANVIER!$S$138,$E60)+COUNTIF(JANVIER!$S$148,$E60)+COUNTIF(JANVIER!$S$158,$E60)+COUNTIF(JANVIER!$S$168,$E60)+COUNTIF(JANVIER!$S$178,$E60)+COUNTIF(JANVIER!$S$188,$E60)+COUNTIF(JANVIER!$S$198,$E60)+COUNTIF(JANVIER!$S$208,$E60)+COUNTIF(JANVIER!$S$218,$E60)+COUNTIF(JANVIER!$S$228,$E60)+COUNTIF(JANVIER!$S$238,$E60)+COUNTIF(JANVIER!$S$248,$E60)+COUNTIF(JANVIER!$S$258,$E60)+COUNTIF(JANVIER!$S$268,$E60)+COUNTIF(JANVIER!$S$278,$E60)+COUNTIF(JANVIER!$S$288,$E60)+COUNTIF(JANVIER!$S$298,$E60)+COUNTIF(JANVIER!$S$308,$E60)</f>
        <v>0</v>
      </c>
      <c r="BN60" s="140">
        <f>COUNTIF(JANVIER!$T$7,$E60)+COUNTIF(JANVIER!$T$17,$E60)+COUNTIF(JANVIER!$T$27,$E60)+COUNTIF(JANVIER!$T$38,$E60)+COUNTIF(JANVIER!$T$48,$E60)+COUNTIF(JANVIER!$T$58,$E60)+COUNTIF(JANVIER!$T$68,$E60)+COUNTIF(JANVIER!$T$78,$E60)+COUNTIF(JANVIER!$T$88,$E60)+COUNTIF(JANVIER!$T$98,$E60)+COUNTIF(JANVIER!$T$108,$E60)+COUNTIF(JANVIER!$T$118,$E60)+COUNTIF(JANVIER!$T$128,$E60)+COUNTIF(JANVIER!$T$138,$E60)+COUNTIF(JANVIER!$T$148,$E60)+COUNTIF(JANVIER!$T$158,$E60)+COUNTIF(JANVIER!$T$168,$E60)+COUNTIF(JANVIER!$T$178,$E60)+COUNTIF(JANVIER!$T$188,$E60)+COUNTIF(JANVIER!$T$198,$E60)+COUNTIF(JANVIER!$T$208,$E60)+COUNTIF(JANVIER!$T$218,$E60)+COUNTIF(JANVIER!$T$228,$E60)+COUNTIF(JANVIER!$T$238,$E60)+COUNTIF(JANVIER!$T$248,$E60)+COUNTIF(JANVIER!$T$258,$E60)+COUNTIF(JANVIER!$T$268,$E60)+COUNTIF(JANVIER!$T$278,$E60)+COUNTIF(JANVIER!$T$288,$E60)+COUNTIF(JANVIER!$T$298,$E60)+COUNTIF(JANVIER!$T$308,$E60)</f>
        <v>0</v>
      </c>
    </row>
    <row r="61" spans="5:66" x14ac:dyDescent="0.25">
      <c r="E61" s="162"/>
      <c r="F61" s="120"/>
      <c r="G61" s="55">
        <f>COUNTIF(JANVIER!$A$8,$E61)+COUNTIF(JANVIER!$A$18,$E61)+COUNTIF(JANVIER!$A$276,$E61)+COUNTIF(JANVIER!$A$39,$E61)+COUNTIF(JANVIER!$A$49,$E61)+COUNTIF(JANVIER!$A$59,$E61)+COUNTIF(JANVIER!$A$69,$E61)+COUNTIF(JANVIER!$A$79,$E61)+COUNTIF(JANVIER!$A$87,$E61)+COUNTIF(JANVIER!$A$99,$E61)+COUNTIF(JANVIER!$A$109,$E61)+COUNTIF(JANVIER!$A$119,$E61)+COUNTIF(JANVIER!$A$129,$E61)+COUNTIF(JANVIER!$A$139,$E61)+COUNTIF(JANVIER!$A$149,$E61)+COUNTIF(JANVIER!$A$159,$E61)+COUNTIF(JANVIER!$A$169,$E61)+COUNTIF(JANVIER!$A$179,$E61)+COUNTIF(JANVIER!$A$189,$E61)+COUNTIF(JANVIER!$A$199,$E61)+COUNTIF(JANVIER!$A$209,$E61)+COUNTIF(JANVIER!$A$219,$E61)+COUNTIF(JANVIER!$A$229,$E61)+COUNTIF(JANVIER!$A$239,$E61)+COUNTIF(JANVIER!$A$249,$E61)+COUNTIF(JANVIER!$A$259,$E61)+COUNTIF(JANVIER!$A$269,$E61)+COUNTIF(JANVIER!$A$279,$E61)+COUNTIF(JANVIER!$A$289,$E61)+COUNTIF(JANVIER!$A$299,$E61)+COUNTIF(JANVIER!$A$307:$D$309,$E61)</f>
        <v>0</v>
      </c>
      <c r="H61" s="55">
        <f>COUNTIF(JANVIER!$B$8,$E61)+COUNTIF(JANVIER!$B$18,$E61)+COUNTIF(JANVIER!$B$28,$E61)+COUNTIF(JANVIER!$B$39,$E61)+COUNTIF(JANVIER!$B$49,$E61)+COUNTIF(JANVIER!$B$59,$E61)+COUNTIF(JANVIER!$B$69,$E61)+COUNTIF(JANVIER!$B$79,$E61)+COUNTIF(JANVIER!$B$89,$E61)+COUNTIF(JANVIER!$B$99,$E61)+COUNTIF(JANVIER!$B$109,$E61)+COUNTIF(JANVIER!$B$119,$E61)+COUNTIF(JANVIER!$B$129,$E61)+COUNTIF(JANVIER!$B$139,$E61)+COUNTIF(JANVIER!$B$149,$E61)+COUNTIF(JANVIER!$B$159,$E61)+COUNTIF(JANVIER!$B$169,$E61)+COUNTIF(JANVIER!$B$179,$E61)+COUNTIF(JANVIER!$B$189,$E61)+COUNTIF(JANVIER!$B$199,$E61)+COUNTIF(JANVIER!$B$209,$E61)+COUNTIF(JANVIER!$B$219,$E61)+COUNTIF(JANVIER!$B$229,$E61)+COUNTIF(JANVIER!$B$239,$E61)+COUNTIF(JANVIER!$B$249,$E61)+COUNTIF(JANVIER!$B$259,$E61)+COUNTIF(JANVIER!$B$269,$E61)+COUNTIF(JANVIER!$B$279,$E61)+COUNTIF(JANVIER!$B$289,$E61)+COUNTIF(JANVIER!$B$299,$E61)+COUNTIF(JANVIER!$B$309,$E61)</f>
        <v>0</v>
      </c>
      <c r="I61" s="1">
        <f t="shared" si="0"/>
        <v>0</v>
      </c>
      <c r="J61" s="1">
        <f t="shared" si="1"/>
        <v>0</v>
      </c>
      <c r="K61" s="1">
        <f t="shared" si="2"/>
        <v>0</v>
      </c>
      <c r="L61" s="120"/>
      <c r="M61" s="55">
        <f>COUNTIF(JANVIER!$D$6,$E61)+COUNTIF(JANVIER!$D$16,$E61)+COUNTIF(JANVIER!$D$26,$E61)+COUNTIF(JANVIER!$D$37,$E61)+COUNTIF(JANVIER!$D$47,$E61)+COUNTIF(JANVIER!$D$57,$E61)+COUNTIF(JANVIER!$D$67,$E61)+COUNTIF(JANVIER!$D$77,$E61)+COUNTIF(JANVIER!$D$87,$E61)+COUNTIF(JANVIER!$D$97,$E61)+COUNTIF(JANVIER!$D$107,$E61)+COUNTIF(JANVIER!$D$117,$E61)+COUNTIF(JANVIER!$D$127,$E61)+COUNTIF(JANVIER!$D$137,$E61)+COUNTIF(JANVIER!$D$147,$E61)+COUNTIF(JANVIER!$D$157,$E61)+COUNTIF(JANVIER!$D$167,$E61)+COUNTIF(JANVIER!$D$177,$E61)+COUNTIF(JANVIER!$D$187,$E61)+COUNTIF(JANVIER!$D$197,$E61)+COUNTIF(JANVIER!$D$207,$E61)+COUNTIF(JANVIER!$D$217,$E61)+COUNTIF(JANVIER!$D$227,$E61)+COUNTIF(JANVIER!$D$237,$E61)+COUNTIF(JANVIER!$D$247,$E61)+COUNTIF(JANVIER!$D$257,$E61)+COUNTIF(JANVIER!$D$267,$E61)+COUNTIF(JANVIER!$D$277,$E61)+COUNTIF(JANVIER!$D$287,$E61)+COUNTIF(JANVIER!$D$297,$E61)+COUNTIF(JANVIER!$D$307:D362,$E61)</f>
        <v>0</v>
      </c>
      <c r="N61" s="140">
        <f>COUNTIF(JANVIER!$E$6,$E61)+COUNTIF(JANVIER!$E$16,$E61)+COUNTIF(JANVIER!$E$26,$E61)+COUNTIF(JANVIER!$E$37,$E61)+COUNTIF(JANVIER!$E$47,$E61)+COUNTIF(JANVIER!$E$57,$E61)+COUNTIF(JANVIER!$E$67,$E61)+COUNTIF(JANVIER!$E$77,$E61)+COUNTIF(JANVIER!$E$87,$E61)+COUNTIF(JANVIER!$E$97,$E61)+COUNTIF(JANVIER!$E$107,$E61)+COUNTIF(JANVIER!$E$117,$E61)+COUNTIF(JANVIER!$E$127,$E61)+COUNTIF(JANVIER!$E$137,$E61)+COUNTIF(JANVIER!$E$147,$E61)+COUNTIF(JANVIER!$E$157,$E61)+COUNTIF(JANVIER!$E$167,$E61)+COUNTIF(JANVIER!$E$177,$E61)+COUNTIF(JANVIER!$E$187,$E61)+COUNTIF(JANVIER!$E$197,$E61)+COUNTIF(JANVIER!$E$207,$E61)+COUNTIF(JANVIER!$E$217,$E61)+COUNTIF(JANVIER!$E$227,$E61)+COUNTIF(JANVIER!$E$237,$E61)+COUNTIF(JANVIER!$E$247,$E61)+COUNTIF(JANVIER!$E$257,$E61)+COUNTIF(JANVIER!$E$267,$E61)+COUNTIF(JANVIER!$E$277,$E61)+COUNTIF(JANVIER!$E$287,$E61)+COUNTIF(JANVIER!$E$297,$E61)+COUNTIF(JANVIER!$E$307:E362,$E61)</f>
        <v>0</v>
      </c>
      <c r="O61" s="55">
        <f>COUNTIF(JANVIER!$D$7,$E61)+COUNTIF(JANVIER!$D$17,$E61)+COUNTIF(JANVIER!$D$27,$E61)+COUNTIF(JANVIER!$D$38,$E61)+COUNTIF(JANVIER!$D$48,$E61)+COUNTIF(JANVIER!$D$58,$E61)+COUNTIF(JANVIER!$D$68,$E61)+COUNTIF(JANVIER!$D$78,$E61)+COUNTIF(JANVIER!$D$88,$E61)+COUNTIF(JANVIER!$D$98,$E61)+COUNTIF(JANVIER!$D$108,$E61)+COUNTIF(JANVIER!$D$118,$E61)+COUNTIF(JANVIER!$D$128,$E61)+COUNTIF(JANVIER!$D$138,$E61)+COUNTIF(JANVIER!$D$148,$E61)+COUNTIF(JANVIER!$D$158,$E61)+COUNTIF(JANVIER!$D$168,$E61)+COUNTIF(JANVIER!$D$178,$E61)+COUNTIF(JANVIER!$D$188,$E61)+COUNTIF(JANVIER!$D$198,$E61)+COUNTIF(JANVIER!$D$208,$E61)+COUNTIF(JANVIER!$D$218,$E61)+COUNTIF(JANVIER!$D$228,$E61)+COUNTIF(JANVIER!$D$238,$E61)+COUNTIF(JANVIER!$D$248,$E61)+COUNTIF(JANVIER!$D$258,$E61)+COUNTIF(JANVIER!$D$268,$E61)+COUNTIF(JANVIER!$D$278,$E61)+COUNTIF(JANVIER!$D$288,$E61)+COUNTIF(JANVIER!$D$298,$E61)+COUNTIF(JANVIER!$D$308:F362,$E61)</f>
        <v>0</v>
      </c>
      <c r="P61" s="140">
        <f>COUNTIF(JANVIER!$E$7,$E61)+COUNTIF(JANVIER!$E$17,$E61)+COUNTIF(JANVIER!$E$27,$E61)+COUNTIF(JANVIER!$E$38,$E61)+COUNTIF(JANVIER!$E$48,$E61)+COUNTIF(JANVIER!$E$58,$E61)+COUNTIF(JANVIER!$E$68,$E61)+COUNTIF(JANVIER!$E$78,$E61)+COUNTIF(JANVIER!$E$88,$E61)+COUNTIF(JANVIER!$E$98,$E61)+COUNTIF(JANVIER!$E$108,$E61)+COUNTIF(JANVIER!$E$118,$E61)+COUNTIF(JANVIER!$E$128,$E61)+COUNTIF(JANVIER!$E$138,$E61)+COUNTIF(JANVIER!$E$148,$E61)+COUNTIF(JANVIER!$E$158,$E61)+COUNTIF(JANVIER!$E$168,$E61)+COUNTIF(JANVIER!$E$178,$E61)+COUNTIF(JANVIER!$E$188,$E61)+COUNTIF(JANVIER!$E$198,$E61)+COUNTIF(JANVIER!$E$208,$E61)+COUNTIF(JANVIER!$E$218,$E61)+COUNTIF(JANVIER!$E$228,$E61)+COUNTIF(JANVIER!$E$238,$E61)+COUNTIF(JANVIER!$E$248,$E61)+COUNTIF(JANVIER!$E$258,$E61)+COUNTIF(JANVIER!$E$268,$E61)+COUNTIF(JANVIER!$E$278,$E61)+COUNTIF(JANVIER!$E$288,$E61)+COUNTIF(JANVIER!$E$298,$E61)+COUNTIF(JANVIER!$E$308:G362,$E61)</f>
        <v>0</v>
      </c>
      <c r="Q61" s="48">
        <f>COUNTIF(JANVIER!$D$8,$E61)+COUNTIF(JANVIER!$D$18,$E61)+COUNTIF(JANVIER!$D$28,$E61)+COUNTIF(JANVIER!$D$39,$E61)+COUNTIF(JANVIER!$D$49,$E61)+COUNTIF(JANVIER!$D$59,$E61)+COUNTIF(JANVIER!$D$69,$E61)+COUNTIF(JANVIER!$D$79,$E61)+COUNTIF(JANVIER!$D$89,$E61)+COUNTIF(JANVIER!$D$99,$E61)+COUNTIF(JANVIER!$D$109,$E61)+COUNTIF(JANVIER!$D$119,$E61)+COUNTIF(JANVIER!$D$129,$E61)+COUNTIF(JANVIER!$D$139,$E61)+COUNTIF(JANVIER!$D$149,$E61)+COUNTIF(JANVIER!$D$159,$E61)+COUNTIF(JANVIER!$D$169,$E61)+COUNTIF(JANVIER!$D$179,$E61)+COUNTIF(JANVIER!$D$189,$E61)+COUNTIF(JANVIER!$D$199,$E61)+COUNTIF(JANVIER!$D$209,$E61)+COUNTIF(JANVIER!$D$219,$E61)+COUNTIF(JANVIER!$D$229,$E61)+COUNTIF(JANVIER!$D$239,$E61)+COUNTIF(JANVIER!$D$249,$E61)+COUNTIF(JANVIER!$D$259,$E61)+COUNTIF(JANVIER!$D$269,$E61)+COUNTIF(JANVIER!$D$279,$E61)+COUNTIF(JANVIER!$D$289,$E61)+COUNTIF(JANVIER!$D$299,$E61)+COUNTIF(JANVIER!$D$309:H362,$E61)</f>
        <v>0</v>
      </c>
      <c r="R61" s="151">
        <f>COUNTIF(JANVIER!$E$8,$E61)+COUNTIF(JANVIER!$E$18,$E61)+COUNTIF(JANVIER!$E$28,$E61)+COUNTIF(JANVIER!$E$39,$E61)+COUNTIF(JANVIER!$E$49,$E61)+COUNTIF(JANVIER!$E$59,$E61)+COUNTIF(JANVIER!$E$69,$E61)+COUNTIF(JANVIER!$E$79,$E61)+COUNTIF(JANVIER!$E$89,$E61)+COUNTIF(JANVIER!$E$99,$E61)+COUNTIF(JANVIER!$E$109,$E61)+COUNTIF(JANVIER!$E$119,$E61)+COUNTIF(JANVIER!$E$129,$E61)+COUNTIF(JANVIER!$E$139,$E61)+COUNTIF(JANVIER!$E$149,$E61)+COUNTIF(JANVIER!$E$159,$E61)+COUNTIF(JANVIER!$E$169,$E61)+COUNTIF(JANVIER!$E$179,$E61)+COUNTIF(JANVIER!$E$189,$E61)+COUNTIF(JANVIER!$E$199,$E61)+COUNTIF(JANVIER!$E$209,$E61)+COUNTIF(JANVIER!$E$219,$E61)+COUNTIF(JANVIER!$E$229,$E61)+COUNTIF(JANVIER!$E$239,$E61)+COUNTIF(JANVIER!$E$249,$E61)+COUNTIF(JANVIER!$E$259,$E61)+COUNTIF(JANVIER!$E$269,$E61)+COUNTIF(JANVIER!$E$279,$E61)+COUNTIF(JANVIER!$E$289,$E61)+COUNTIF(JANVIER!$E$299,$E61)+COUNTIF(JANVIER!$E$309,$E61)</f>
        <v>0</v>
      </c>
      <c r="S61" s="48">
        <f t="shared" si="3"/>
        <v>0</v>
      </c>
      <c r="T61" s="136">
        <f t="shared" si="3"/>
        <v>0</v>
      </c>
      <c r="U61" s="49">
        <f t="shared" si="4"/>
        <v>0</v>
      </c>
      <c r="V61" s="80"/>
      <c r="W61" s="55">
        <f>COUNTIF(JANVIER!$G$6,$E61)+COUNTIF(JANVIER!$G$16,$E61)+COUNTIF(JANVIER!$G$26,$E61)+COUNTIF(JANVIER!$G$37,$E61)+COUNTIF(JANVIER!$G$47,$E61)+COUNTIF(JANVIER!$G$57,$E61)+COUNTIF(JANVIER!$G$67,$E61)+COUNTIF(JANVIER!$G$77,$E61)+COUNTIF(JANVIER!$G$87,$E61)+COUNTIF(JANVIER!$G$97,$E61)+COUNTIF(JANVIER!$G$107,$E61)+COUNTIF(JANVIER!$G$117,$E61)+COUNTIF(JANVIER!$G$127,$E61)+COUNTIF(JANVIER!$G$137,$E61)+COUNTIF(JANVIER!$G$147,$E61)+COUNTIF(JANVIER!$G$157,$E61)+COUNTIF(JANVIER!$G$167,$E61)+COUNTIF(JANVIER!$G$177,$E61)+COUNTIF(JANVIER!$G$187,$E61)+COUNTIF(JANVIER!$G$197,$E61)+COUNTIF(JANVIER!$G$207,$E61)+COUNTIF(JANVIER!$G$217,$E61)+COUNTIF(JANVIER!$G$227,$E61)+COUNTIF(JANVIER!$G$237,$E61)+COUNTIF(JANVIER!$G$247,$E61)+COUNTIF(JANVIER!$G$257,$E61)+COUNTIF(JANVIER!$G$267,$E61)+COUNTIF(JANVIER!$G$277,$E61)+COUNTIF(JANVIER!$G$287,$E61)+COUNTIF(JANVIER!$G$297,$E61)+COUNTIF(JANVIER!$G$307:N362,$E61)</f>
        <v>0</v>
      </c>
      <c r="X61" s="140">
        <f>COUNTIF(JANVIER!$H$6,$E61)+COUNTIF(JANVIER!$H$16,$E61)+COUNTIF(JANVIER!$H$26,$E61)+COUNTIF(JANVIER!$H$37,$E61)+COUNTIF(JANVIER!$H$47,$E61)+COUNTIF(JANVIER!$H$57,$E61)+COUNTIF(JANVIER!$H$67,$E61)+COUNTIF(JANVIER!$H$77,$E61)+COUNTIF(JANVIER!$H$87,$E61)+COUNTIF(JANVIER!$H$97,$E61)+COUNTIF(JANVIER!$H$107,$E61)+COUNTIF(JANVIER!$H$117,$E61)+COUNTIF(JANVIER!$H$127,$E61)+COUNTIF(JANVIER!$H$137,$E61)+COUNTIF(JANVIER!$H$147,$E61)+COUNTIF(JANVIER!$H$157,$E61)+COUNTIF(JANVIER!$H$167,$E61)+COUNTIF(JANVIER!$H$177,$E61)+COUNTIF(JANVIER!$H$187,$E61)+COUNTIF(JANVIER!$H$197,$E61)+COUNTIF(JANVIER!$H$207,$E61)+COUNTIF(JANVIER!$H$217,$E61)+COUNTIF(JANVIER!$H$227,$E61)+COUNTIF(JANVIER!$H$237,$E61)+COUNTIF(JANVIER!$H$247,$E61)+COUNTIF(JANVIER!$H$257,$E61)+COUNTIF(JANVIER!$H$267,$E61)+COUNTIF(JANVIER!$H$277,$E61)+COUNTIF(JANVIER!$H$287,$E61)+COUNTIF(JANVIER!$H$297,$E61)+COUNTIF(JANVIER!$H$307:O362,$E61)</f>
        <v>0</v>
      </c>
      <c r="Y61" s="55">
        <f>COUNTIF(JANVIER!$G$7,$E61)+COUNTIF(JANVIER!$G$17,$E61)+COUNTIF(JANVIER!$G$27,$E61)+COUNTIF(JANVIER!$G$38,$E61)+COUNTIF(JANVIER!$G$48,$E61)+COUNTIF(JANVIER!$G$58,$E61)+COUNTIF(JANVIER!$G$68,$E61)+COUNTIF(JANVIER!$G$78,$E61)+COUNTIF(JANVIER!$G$88,$E61)+COUNTIF(JANVIER!$G$98,$E61)+COUNTIF(JANVIER!$G$108,$E61)+COUNTIF(JANVIER!$G$118,$E61)+COUNTIF(JANVIER!$G$128,$E61)+COUNTIF(JANVIER!$G$138,$E61)+COUNTIF(JANVIER!$G$148,$E61)+COUNTIF(JANVIER!$G$158,$E61)+COUNTIF(JANVIER!$G$168,$E61)+COUNTIF(JANVIER!$G$178,$E61)+COUNTIF(JANVIER!$G$188,$E61)+COUNTIF(JANVIER!$G$198,$E61)+COUNTIF(JANVIER!$G$208,$E61)+COUNTIF(JANVIER!$G$218,$E61)+COUNTIF(JANVIER!$G$228,$E61)+COUNTIF(JANVIER!$G$238,$E61)+COUNTIF(JANVIER!$G$248,$E61)+COUNTIF(JANVIER!$G$258,$E61)+COUNTIF(JANVIER!$G$268,$E61)+COUNTIF(JANVIER!$G$278,$E61)+COUNTIF(JANVIER!$G$288,$E61)+COUNTIF(JANVIER!$G$298,$E61)+COUNTIF(JANVIER!$G$308:P362,$E61)</f>
        <v>0</v>
      </c>
      <c r="Z61" s="140">
        <f>COUNTIF(JANVIER!$H$7,$E61)+COUNTIF(JANVIER!$H$17,$E61)+COUNTIF(JANVIER!$H$27,$E61)+COUNTIF(JANVIER!$H$38,$E61)+COUNTIF(JANVIER!$H$48,$E61)+COUNTIF(JANVIER!$H$58,$E61)+COUNTIF(JANVIER!$H$68,$E61)+COUNTIF(JANVIER!$H$78,$E61)+COUNTIF(JANVIER!$H$88,$E61)+COUNTIF(JANVIER!$H$98,$E61)+COUNTIF(JANVIER!$H$108,$E61)+COUNTIF(JANVIER!$H$118,$E61)+COUNTIF(JANVIER!$H$128,$E61)+COUNTIF(JANVIER!$H$138,$E61)+COUNTIF(JANVIER!$H$148,$E61)+COUNTIF(JANVIER!$H$158,$E61)+COUNTIF(JANVIER!$H$168,$E61)+COUNTIF(JANVIER!$H$178,$E61)+COUNTIF(JANVIER!$H$188,$E61)+COUNTIF(JANVIER!$H$198,$E61)+COUNTIF(JANVIER!$H$208,$E61)+COUNTIF(JANVIER!$H$218,$E61)+COUNTIF(JANVIER!$H$228,$E61)+COUNTIF(JANVIER!$H$238,$E61)+COUNTIF(JANVIER!$H$248,$E61)+COUNTIF(JANVIER!$H$258,$E61)+COUNTIF(JANVIER!$H$268,$E61)+COUNTIF(JANVIER!$H$278,$E61)+COUNTIF(JANVIER!$H$288,$E61)+COUNTIF(JANVIER!$H$298,$E61)+COUNTIF(JANVIER!$H$308:P362,$E61)</f>
        <v>0</v>
      </c>
      <c r="AA61" s="55">
        <f>COUNTIF(JANVIER!$G$8,$E61)+COUNTIF(JANVIER!$G$18,$E61)+COUNTIF(JANVIER!$G$28,$E61)+COUNTIF(JANVIER!$G$39,$E61)+COUNTIF(JANVIER!$G$49,$E61)+COUNTIF(JANVIER!$G$59,$E61)+COUNTIF(JANVIER!$G$69,$E61)+COUNTIF(JANVIER!$G$79,$E61)+COUNTIF(JANVIER!$G$89,$E61)+COUNTIF(JANVIER!$G$99,$E61)+COUNTIF(JANVIER!$G$109,$E61)+COUNTIF(JANVIER!$G$119,$E61)+COUNTIF(JANVIER!$G$129,$E61)+COUNTIF(JANVIER!$G$139,$E61)+COUNTIF(JANVIER!$G$149,$E61)+COUNTIF(JANVIER!$G$159,$E61)+COUNTIF(JANVIER!$G$169,$E61)+COUNTIF(JANVIER!$G$179,$E61)+COUNTIF(JANVIER!$G$189,$E61)+COUNTIF(JANVIER!$G$199,$E61)+COUNTIF(JANVIER!$G$209,$E61)+COUNTIF(JANVIER!$G$219,$E61)+COUNTIF(JANVIER!$G$229,$E61)+COUNTIF(JANVIER!$G$239,$E61)+COUNTIF(JANVIER!$G$249,$E61)+COUNTIF(JANVIER!$G$259,$E61)+COUNTIF(JANVIER!$G$269,$E61)+COUNTIF(JANVIER!$G$279,$E61)+COUNTIF(JANVIER!$G$289,$E61)+COUNTIF(JANVIER!$G$299,$E61)+COUNTIF(JANVIER!$G$309:R362,$E61)</f>
        <v>0</v>
      </c>
      <c r="AB61" s="140">
        <f>COUNTIF(JANVIER!$H$8,$E61)+COUNTIF(JANVIER!$H$18,$E61)+COUNTIF(JANVIER!$H$28,$E61)+COUNTIF(JANVIER!$H$39,$E61)+COUNTIF(JANVIER!$H$49,$E61)+COUNTIF(JANVIER!$H$59,$E61)+COUNTIF(JANVIER!$H$69,$E61)+COUNTIF(JANVIER!$H$79,$E61)+COUNTIF(JANVIER!$H$89,$E61)+COUNTIF(JANVIER!$H$99,$E61)+COUNTIF(JANVIER!$H$109,$E61)+COUNTIF(JANVIER!$H$119,$E61)+COUNTIF(JANVIER!$H$129,$E61)+COUNTIF(JANVIER!$H$139,$E61)+COUNTIF(JANVIER!$H$149,$E61)+COUNTIF(JANVIER!$H$159,$E61)+COUNTIF(JANVIER!$H$169,$E61)+COUNTIF(JANVIER!$H$179,$E61)+COUNTIF(JANVIER!$H$189,$E61)+COUNTIF(JANVIER!$H$199,$E61)+COUNTIF(JANVIER!$H$209,$E61)+COUNTIF(JANVIER!$H$219,$E61)+COUNTIF(JANVIER!$H$229,$E61)+COUNTIF(JANVIER!$H$239,$E61)+COUNTIF(JANVIER!$H$249,$E61)+COUNTIF(JANVIER!$H$259,$E61)+COUNTIF(JANVIER!$H$269,$E61)+COUNTIF(JANVIER!$H$279,$E61)+COUNTIF(JANVIER!$H$289,$E61)+COUNTIF(JANVIER!$H$299,$E61)+COUNTIF(JANVIER!$H$309,$E61)</f>
        <v>0</v>
      </c>
      <c r="AC61" s="48">
        <f t="shared" si="5"/>
        <v>0</v>
      </c>
      <c r="AD61" s="136">
        <f t="shared" si="6"/>
        <v>0</v>
      </c>
      <c r="AE61" s="49">
        <f t="shared" si="7"/>
        <v>0</v>
      </c>
      <c r="AF61" s="80"/>
      <c r="AG61" s="55">
        <f>COUNTIF(JANVIER!J$6,$E61)+COUNTIF(JANVIER!$J$16,$E61)+COUNTIF(JANVIER!$J$26,$E61)+COUNTIF(JANVIER!$J$37,$E61)+COUNTIF(JANVIER!$J$47,$E61)+COUNTIF(JANVIER!$J$57,$E61)+COUNTIF(JANVIER!$J$67,$E61)+COUNTIF(JANVIER!$J$77,$E61)+COUNTIF(JANVIER!$J$87,$E61)+COUNTIF(JANVIER!$J$97,$E61)+COUNTIF(JANVIER!$J$107,$E61)+COUNTIF(JANVIER!$J$117,$E61)+COUNTIF(JANVIER!$J$127,$E61)+COUNTIF(JANVIER!$J$137,$E61)+COUNTIF(JANVIER!$J$147,$E61)+COUNTIF(JANVIER!$J$157,$E61)+COUNTIF(JANVIER!$J$167,$E61)+COUNTIF(JANVIER!$J$177,$E61)+COUNTIF(JANVIER!$J$187,$E61)+COUNTIF(JANVIER!$J$197,$E61)+COUNTIF(JANVIER!$J$207,$E61)+COUNTIF(JANVIER!$J$217,$E61)+COUNTIF(JANVIER!$J$227,$E61)+COUNTIF(JANVIER!$J$237,$E61)+COUNTIF(JANVIER!$J$247,$E61)+COUNTIF(JANVIER!$J$257,$E61)+COUNTIF(JANVIER!$J$267,$E61)+COUNTIF(JANVIER!$J$277,$E61)+COUNTIF(JANVIER!$J$287,$E61)+COUNTIF(JANVIER!$J$297,$E61)+COUNTIF(JANVIER!$J$307,$E61)</f>
        <v>0</v>
      </c>
      <c r="AH61" s="140">
        <f>COUNTIF(JANVIER!K$6,$E61)+COUNTIF(JANVIER!$K$16,$E61)+COUNTIF(JANVIER!$K$26,$E61)+COUNTIF(JANVIER!$K$37,$E61)+COUNTIF(JANVIER!$K$47,$E61)+COUNTIF(JANVIER!$K$57,$E61)+COUNTIF(JANVIER!$K$67,$E61)+COUNTIF(JANVIER!$K$77,$E61)+COUNTIF(JANVIER!$K$87,$E61)+COUNTIF(JANVIER!$K$97,$E61)+COUNTIF(JANVIER!$K$107,$E61)+COUNTIF(JANVIER!$K$117,$E61)+COUNTIF(JANVIER!$K$127,$E61)+COUNTIF(JANVIER!$K$137,$E61)+COUNTIF(JANVIER!$K$147,$E61)+COUNTIF(JANVIER!$K$157,$E61)+COUNTIF(JANVIER!$K$167,$E61)+COUNTIF(JANVIER!$K$177,$E61)+COUNTIF(JANVIER!$K$187,$E61)+COUNTIF(JANVIER!$K$197,$E61)+COUNTIF(JANVIER!$K$207,$E61)+COUNTIF(JANVIER!$K$217,$E61)+COUNTIF(JANVIER!$K$227,$E61)+COUNTIF(JANVIER!$K$237,$E61)+COUNTIF(JANVIER!$K$247,$E61)+COUNTIF(JANVIER!$K$257,$E61)+COUNTIF(JANVIER!$K$267,$E61)+COUNTIF(JANVIER!$K$277,$E61)+COUNTIF(JANVIER!$K$287,$E61)+COUNTIF(JANVIER!$K$297,$E61)+COUNTIF(JANVIER!$K$307,$E61)</f>
        <v>0</v>
      </c>
      <c r="AI61" s="55">
        <f>COUNTIF(JANVIER!$J$7,$E61)+COUNTIF(JANVIER!$J$17,$E61)+COUNTIF(JANVIER!$J$27,$E61)+COUNTIF(JANVIER!$J$38,$E61)+COUNTIF(JANVIER!$J$48,$E61)+COUNTIF(JANVIER!$J$58,$E61)+COUNTIF(JANVIER!$J$68,$E61)+COUNTIF(JANVIER!$J$78,$E61)+COUNTIF(JANVIER!$J$88,$E61)+COUNTIF(JANVIER!$J$98,$E61)+COUNTIF(JANVIER!$J$108,$E61)+COUNTIF(JANVIER!$J$118,$E61)+COUNTIF(JANVIER!$J$128,$E61)+COUNTIF(JANVIER!$J$138,$E61)+COUNTIF(JANVIER!$J$148,$E61)+COUNTIF(JANVIER!$J$158,$E61)+COUNTIF(JANVIER!$J$168,$E61)+COUNTIF(JANVIER!$J$178,$E61)+COUNTIF(JANVIER!$J$188,$E61)+COUNTIF(JANVIER!$J$198,$E61)+COUNTIF(JANVIER!$J$208,$E61)+COUNTIF(JANVIER!$J$218,$E61)+COUNTIF(JANVIER!$J$228,$E61)+COUNTIF(JANVIER!$J$238,$E61)+COUNTIF(JANVIER!$J$248,$E61)+COUNTIF(JANVIER!$J$258,$E61)+COUNTIF(JANVIER!$J$268,$E61)+COUNTIF(JANVIER!$J$278,$E61)+COUNTIF(JANVIER!$J$288,$E61)+COUNTIF(JANVIER!$J$298,$E61)+COUNTIF(JANVIER!$J$308,$E61)</f>
        <v>0</v>
      </c>
      <c r="AJ61" s="140">
        <f>COUNTIF(JANVIER!$K$7,$E61)+COUNTIF(JANVIER!$K$17,$E61)+COUNTIF(JANVIER!$K$27,$E61)+COUNTIF(JANVIER!$K$38,$E61)+COUNTIF(JANVIER!$K$48,$E61)+COUNTIF(JANVIER!$K$58,$E61)+COUNTIF(JANVIER!$K$68,$E61)+COUNTIF(JANVIER!$K$78,$E61)+COUNTIF(JANVIER!$K$88,$E61)+COUNTIF(JANVIER!$K$98,$E61)+COUNTIF(JANVIER!$K$108,$E61)+COUNTIF(JANVIER!$K$118,$E61)+COUNTIF(JANVIER!$K$128,$E61)+COUNTIF(JANVIER!$K$138,$E61)+COUNTIF(JANVIER!$K$148,$E61)+COUNTIF(JANVIER!$K$158,$E61)+COUNTIF(JANVIER!$K$168,$E61)+COUNTIF(JANVIER!$K$178,$E61)+COUNTIF(JANVIER!$K$188,$E61)+COUNTIF(JANVIER!$K$198,$E61)+COUNTIF(JANVIER!$K$208,$E61)+COUNTIF(JANVIER!$K$218,$E61)+COUNTIF(JANVIER!$K$228,$E61)+COUNTIF(JANVIER!$K$238,$E61)+COUNTIF(JANVIER!$K$248,$E61)+COUNTIF(JANVIER!$K$258,$E61)+COUNTIF(JANVIER!$K$268,$E61)+COUNTIF(JANVIER!$K$278,$E61)+COUNTIF(JANVIER!$K$288,$E61)+COUNTIF(JANVIER!$K$298,$E61)+COUNTIF(JANVIER!$K$308,$E61)</f>
        <v>0</v>
      </c>
      <c r="AK61" s="55">
        <f>COUNTIF(JANVIER!J$8,$E61)+COUNTIF(JANVIER!$J$18,$E61)+COUNTIF(JANVIER!$J$28,$E61)+COUNTIF(JANVIER!$J$39,$E61)+COUNTIF(JANVIER!$J$49,$E61)+COUNTIF(JANVIER!$J$59,$E61)+COUNTIF(JANVIER!$J$69,$E61)+COUNTIF(JANVIER!$J$79,$E61)+COUNTIF(JANVIER!$J$89,$E61)+COUNTIF(JANVIER!$J$99,$E61)+COUNTIF(JANVIER!$J$109,$E61)+COUNTIF(JANVIER!$J$119,$E61)+COUNTIF(JANVIER!$J$129,$E61)+COUNTIF(JANVIER!$J$139,$E61)+COUNTIF(JANVIER!$J$149,$E61)+COUNTIF(JANVIER!$J$159,$E61)+COUNTIF(JANVIER!$J$169,$E61)+COUNTIF(JANVIER!$J$179,$E61)+COUNTIF(JANVIER!$J$189,$E61)+COUNTIF(JANVIER!$J$199,$E61)+COUNTIF(JANVIER!$J$209,$E61)+COUNTIF(JANVIER!$J$219,$E61)+COUNTIF(JANVIER!$J$229,$E61)+COUNTIF(JANVIER!$J$239,$E61)+COUNTIF(JANVIER!$J$249,$E61)+COUNTIF(JANVIER!$J$259,$E61)+COUNTIF(JANVIER!$J$269,$E61)+COUNTIF(JANVIER!$J$279,$E61)+COUNTIF(JANVIER!$J$289,$E61)+COUNTIF(JANVIER!$J$299,$E61)+COUNTIF(JANVIER!$J$309,$E61)</f>
        <v>0</v>
      </c>
      <c r="AL61" s="140">
        <f>COUNTIF(JANVIER!K$8,$E61)+COUNTIF(JANVIER!$K$18,$E61)+COUNTIF(JANVIER!$K$28,$E61)+COUNTIF(JANVIER!$K$39,$E61)+COUNTIF(JANVIER!$K$49,$E61)+COUNTIF(JANVIER!$K$59,$E61)+COUNTIF(JANVIER!$K$69,$E61)+COUNTIF(JANVIER!$K$79,$E61)+COUNTIF(JANVIER!$K$89,$E61)+COUNTIF(JANVIER!$K$99,$E61)+COUNTIF(JANVIER!$K$109,$E61)+COUNTIF(JANVIER!$K$119,$E61)+COUNTIF(JANVIER!$K$129,$E61)+COUNTIF(JANVIER!$K$139,$E61)+COUNTIF(JANVIER!$K$149,$E61)+COUNTIF(JANVIER!$K$159,$E61)+COUNTIF(JANVIER!$K$169,$E61)+COUNTIF(JANVIER!$K$179,$E61)+COUNTIF(JANVIER!$K$189,$E61)+COUNTIF(JANVIER!$K$199,$E61)+COUNTIF(JANVIER!$K$209,$E61)+COUNTIF(JANVIER!$K$219,$E61)+COUNTIF(JANVIER!$K$229,$E61)+COUNTIF(JANVIER!$K$239,$E61)+COUNTIF(JANVIER!$K$249,$E61)+COUNTIF(JANVIER!$K$259,$E61)+COUNTIF(JANVIER!$K$269,$E61)+COUNTIF(JANVIER!$K$279,$E61)+COUNTIF(JANVIER!$K$289,$E61)+COUNTIF(JANVIER!$K$299,$E61)+COUNTIF(JANVIER!$K$309,$E61)</f>
        <v>0</v>
      </c>
      <c r="AM61" s="55">
        <f>COUNTIF(JANVIER!J$9,$E61)+COUNTIF(JANVIER!$J$19,$E61)+COUNTIF(JANVIER!$J$29,$E61)+COUNTIF(JANVIER!$J$40,$E61)+COUNTIF(JANVIER!$J$50,$E61)+COUNTIF(JANVIER!$J$60,$E61)+COUNTIF(JANVIER!$J$70,$E61)+COUNTIF(JANVIER!$J$80,$E61)+COUNTIF(JANVIER!$J$90,$E61)+COUNTIF(JANVIER!$J$100,$E61)+COUNTIF(JANVIER!$J$110,$E61)+COUNTIF(JANVIER!$J$120,$E61)+COUNTIF(JANVIER!$J$130,$E61)+COUNTIF(JANVIER!$J$140,$E61)+COUNTIF(JANVIER!$J$150,$E61)+COUNTIF(JANVIER!$J$160,$E61)+COUNTIF(JANVIER!$J$170,$E61)+COUNTIF(JANVIER!$J$180,$E61)+COUNTIF(JANVIER!$J$190,$E61)+COUNTIF(JANVIER!$J$200,$E61)+COUNTIF(JANVIER!$J$210,$E61)+COUNTIF(JANVIER!$J$220,$E61)+COUNTIF(JANVIER!$J$230,$E61)+COUNTIF(JANVIER!$J$240,$E61)+COUNTIF(JANVIER!$J$250,$E61)+COUNTIF(JANVIER!$J$260,$E61)+COUNTIF(JANVIER!$J$270,$E61)+COUNTIF(JANVIER!$J$280,$E61)+COUNTIF(JANVIER!$J$290,$E61)+COUNTIF(JANVIER!$J$300,$E61)+COUNTIF(JANVIER!$J$310,$E61)</f>
        <v>0</v>
      </c>
      <c r="AN61" s="140">
        <f>COUNTIF(JANVIER!K$9,$E61)+COUNTIF(JANVIER!$K$19,$E61)+COUNTIF(JANVIER!$K$29,$E61)+COUNTIF(JANVIER!$K$40,$E61)+COUNTIF(JANVIER!$K$50,$E61)+COUNTIF(JANVIER!$K$60,$E61)+COUNTIF(JANVIER!$K$70,$E61)+COUNTIF(JANVIER!$K$80,$E61)+COUNTIF(JANVIER!$K$90,$E61)+COUNTIF(JANVIER!$K$100,$E61)+COUNTIF(JANVIER!$K$110,$E61)+COUNTIF(JANVIER!$K$120,$E61)+COUNTIF(JANVIER!$K$130,$E61)+COUNTIF(JANVIER!$K$140,$E61)+COUNTIF(JANVIER!$K$150,$E61)+COUNTIF(JANVIER!$K$160,$E61)+COUNTIF(JANVIER!$K$170,$E61)+COUNTIF(JANVIER!$K$180,$E61)+COUNTIF(JANVIER!$K$190,$E61)+COUNTIF(JANVIER!$K$200,$E61)+COUNTIF(JANVIER!$K$210,$E61)+COUNTIF(JANVIER!$K$220,$E61)+COUNTIF(JANVIER!$K$230,$E61)+COUNTIF(JANVIER!$K$240,$E61)+COUNTIF(JANVIER!$K$250,$E61)+COUNTIF(JANVIER!$K$260,$E61)+COUNTIF(JANVIER!$K$270,$E61)+COUNTIF(JANVIER!$K$280,$E61)+COUNTIF(JANVIER!$K$290,$E61)+COUNTIF(JANVIER!$K$300,$E61)+COUNTIF(JANVIER!$K$310,$E61)</f>
        <v>0</v>
      </c>
      <c r="AO61" s="55">
        <f>COUNTIF(JANVIER!J$10,$E61)+COUNTIF(JANVIER!$J$20,$E61)+COUNTIF(JANVIER!$J$30,$E61)+COUNTIF(JANVIER!$J$41,$E61)+COUNTIF(JANVIER!$J$51,$E61)+COUNTIF(JANVIER!$J$61,$E61)+COUNTIF(JANVIER!$J$71,$E61)+COUNTIF(JANVIER!$J$81,$E61)+COUNTIF(JANVIER!$J$91,$E61)+COUNTIF(JANVIER!$J$101,$E61)+COUNTIF(JANVIER!$J$111,$E61)+COUNTIF(JANVIER!$J$121,$E61)+COUNTIF(JANVIER!$J$131,$E61)+COUNTIF(JANVIER!$J$141,$E61)+COUNTIF(JANVIER!$J$151,$E61)+COUNTIF(JANVIER!$J$161,$E61)+COUNTIF(JANVIER!$J$171,$E61)+COUNTIF(JANVIER!$J$181,$E61)+COUNTIF(JANVIER!$J$191,$E61)+COUNTIF(JANVIER!$J$201,$E61)+COUNTIF(JANVIER!$J$211,$E61)+COUNTIF(JANVIER!$J$221,$E61)+COUNTIF(JANVIER!$J$231,$E61)+COUNTIF(JANVIER!$J$241,$E61)+COUNTIF(JANVIER!$J$251,$E61)+COUNTIF(JANVIER!$J$261,$E61)+COUNTIF(JANVIER!$J$271,$E61)+COUNTIF(JANVIER!$J$281,$E61)+COUNTIF(JANVIER!$J$291,$E61)+COUNTIF(JANVIER!$J$301,$E61)+COUNTIF(JANVIER!$J$311,$E61)</f>
        <v>0</v>
      </c>
      <c r="AP61" s="140">
        <f>COUNTIF(JANVIER!K$10,$E61)+COUNTIF(JANVIER!$K$20,$E61)+COUNTIF(JANVIER!$K$30,$E61)+COUNTIF(JANVIER!$K$40,$E61)+COUNTIF(JANVIER!$K$50,$E61)+COUNTIF(JANVIER!$K$60,$E61)+COUNTIF(JANVIER!$K$70,$E61)+COUNTIF(JANVIER!$K$80,$E61)+COUNTIF(JANVIER!$K$90,$E61)+COUNTIF(JANVIER!$K$100,$E61)+COUNTIF(JANVIER!$K$110,$E61)+COUNTIF(JANVIER!$K$120,$E61)+COUNTIF(JANVIER!$K$130,$E61)+COUNTIF(JANVIER!$K$140,$E61)+COUNTIF(JANVIER!$K$150,$E61)+COUNTIF(JANVIER!$K$160,$E61)+COUNTIF(JANVIER!$K$170,$E61)+COUNTIF(JANVIER!$K$180,$E61)+COUNTIF(JANVIER!$K$190,$E61)+COUNTIF(JANVIER!$K$200,$E61)+COUNTIF(JANVIER!$K$210,$E61)+COUNTIF(JANVIER!$K$220,$E61)+COUNTIF(JANVIER!$K$230,$E61)+COUNTIF(JANVIER!$K$240,$E61)+COUNTIF(JANVIER!$K$250,$E61)+COUNTIF(JANVIER!$K$260,$E61)+COUNTIF(JANVIER!$K$270,$E61)+COUNTIF(JANVIER!$K$280,$E61)+COUNTIF(JANVIER!$K$290,$E61)+COUNTIF(JANVIER!$K$300,$E61)+COUNTIF(JANVIER!$K$310,$E61)</f>
        <v>0</v>
      </c>
      <c r="AQ61" s="55">
        <f>COUNTIF(JANVIER!J$11,$E61)+COUNTIF(JANVIER!$J$21,$E61)+COUNTIF(JANVIER!$J$31,$E61)+COUNTIF(JANVIER!$J$42,$E61)+COUNTIF(JANVIER!$J$52,$E61)+COUNTIF(JANVIER!$J$62,$E61)+COUNTIF(JANVIER!$J$72,$E61)+COUNTIF(JANVIER!$J$82,$E61)+COUNTIF(JANVIER!$J$92,$E61)+COUNTIF(JANVIER!$J$102,$E61)+COUNTIF(JANVIER!$J$112,$E61)+COUNTIF(JANVIER!$J$122,$E61)+COUNTIF(JANVIER!$J$132,$E61)+COUNTIF(JANVIER!$J$142,$E61)+COUNTIF(JANVIER!$J$152,$E61)+COUNTIF(JANVIER!$J$162,$E61)+COUNTIF(JANVIER!$J$172,$E61)+COUNTIF(JANVIER!$J$182,$E61)+COUNTIF(JANVIER!$J$192,$E61)+COUNTIF(JANVIER!$J$202,$E61)+COUNTIF(JANVIER!$J$212,$E61)+COUNTIF(JANVIER!$J$222,$E61)+COUNTIF(JANVIER!$J$232,$E61)+COUNTIF(JANVIER!$J$242,$E61)+COUNTIF(JANVIER!$J$252,$E61)+COUNTIF(JANVIER!$J$262,$E61)+COUNTIF(JANVIER!$J$272,$E61)+COUNTIF(JANVIER!$J$282,$E61)+COUNTIF(JANVIER!$J$292,$E61)+COUNTIF(JANVIER!$J$302,$E61)+COUNTIF(JANVIER!$J$312,$E61)</f>
        <v>0</v>
      </c>
      <c r="AR61" s="140">
        <f>COUNTIF(JANVIER!K$11,$E61)+COUNTIF(JANVIER!$K$21,$E61)+COUNTIF(JANVIER!$K$32,$E61)+COUNTIF(JANVIER!$K$42,$E61)+COUNTIF(JANVIER!$K$52,$E61)+COUNTIF(JANVIER!$K$62,$E61)+COUNTIF(JANVIER!$K$72,$E61)+COUNTIF(JANVIER!$K$82,$E61)+COUNTIF(JANVIER!$K$92,$E61)+COUNTIF(JANVIER!$K$102,$E61)+COUNTIF(JANVIER!$K$112,$E61)+COUNTIF(JANVIER!$K$122,$E61)+COUNTIF(JANVIER!$K$132,$E61)+COUNTIF(JANVIER!$K$142,$E61)+COUNTIF(JANVIER!$K$152,$E61)+COUNTIF(JANVIER!$K$162,$E61)+COUNTIF(JANVIER!$K$172,$E61)+COUNTIF(JANVIER!$K$182,$E61)+COUNTIF(JANVIER!$K$192,$E61)+COUNTIF(JANVIER!$K$202,$E61)+COUNTIF(JANVIER!$K$212,$E61)+COUNTIF(JANVIER!$K$222,$E61)+COUNTIF(JANVIER!$K$232,$E61)+COUNTIF(JANVIER!$K$242,$E61)+COUNTIF(JANVIER!$K$252,$E61)+COUNTIF(JANVIER!$K$262,$E61)+COUNTIF(JANVIER!$K$272,$E61)+COUNTIF(JANVIER!$K$282,$E61)+COUNTIF(JANVIER!$K$292,$E61)+COUNTIF(JANVIER!$K$302,$E61)+COUNTIF(JANVIER!$K$312,$E61)</f>
        <v>0</v>
      </c>
      <c r="AS61" s="158">
        <f t="shared" si="8"/>
        <v>0</v>
      </c>
      <c r="AT61" s="80"/>
      <c r="AU61" s="2">
        <f>COUNTIF(JANVIER!M$6,$E61)+COUNTIF(JANVIER!$M$16,$E61)+COUNTIF(JANVIER!$M$26,$E61)+COUNTIF(JANVIER!$M$37,$E61)+COUNTIF(JANVIER!$M$47,$E61)+COUNTIF(JANVIER!$M$57,$E61)+COUNTIF(JANVIER!$M$67,$E61)+COUNTIF(JANVIER!$M$77,$E61)+COUNTIF(JANVIER!$M$87,$E61)+COUNTIF(JANVIER!$M$97,$E61)+COUNTIF(JANVIER!$M$107,$E61)+COUNTIF(JANVIER!$M$117,$E61)+COUNTIF(JANVIER!$M$127,$E61)+COUNTIF(JANVIER!$M$137,$E61)+COUNTIF(JANVIER!$M$147,$E61)+COUNTIF(JANVIER!$M$157,$E61)+COUNTIF(JANVIER!$M$167,$E61)+COUNTIF(JANVIER!$M$177,$E61)+COUNTIF(JANVIER!$M$187,$E61)+COUNTIF(JANVIER!$M$197,$E61)+COUNTIF(JANVIER!$M$207,$E61)+COUNTIF(JANVIER!$M$217,$E61)+COUNTIF(JANVIER!$M$227,$E61)+COUNTIF(JANVIER!$M$237,$E61)+COUNTIF(JANVIER!$M$247,$E61)+COUNTIF(JANVIER!$M$257,$E61)+COUNTIF(JANVIER!$M$267,$E61)+COUNTIF(JANVIER!$M$277,$E61)+COUNTIF(JANVIER!$M$287,$E61)+COUNTIF(JANVIER!$M$297,$E61)+COUNTIF(JANVIER!$M$307,$E61)</f>
        <v>0</v>
      </c>
      <c r="AV61" s="138">
        <f>COUNTIF(JANVIER!N$6,$E61)+COUNTIF(JANVIER!$N$16,$E61)+COUNTIF(JANVIER!$N$26,$E61)+COUNTIF(JANVIER!$N$37,$E61)+COUNTIF(JANVIER!$N$47,$E61)+COUNTIF(JANVIER!$N$57,$E61)+COUNTIF(JANVIER!$N$67,$E61)+COUNTIF(JANVIER!$N$77,$E61)+COUNTIF(JANVIER!$N$87,$E61)+COUNTIF(JANVIER!$N$97,$E61)+COUNTIF(JANVIER!$N$107,$E61)+COUNTIF(JANVIER!$N$117,$E61)+COUNTIF(JANVIER!$N$127,$E61)+COUNTIF(JANVIER!$N$137,$E61)+COUNTIF(JANVIER!$N$147,$E61)+COUNTIF(JANVIER!$N$157,$E61)+COUNTIF(JANVIER!$N$167,$E61)+COUNTIF(JANVIER!$N$177,$E61)+COUNTIF(JANVIER!$N$187,$E61)+COUNTIF(JANVIER!$N$197,$E61)+COUNTIF(JANVIER!$N$207,$E61)+COUNTIF(JANVIER!$N$217,$E61)+COUNTIF(JANVIER!$N$227,$E61)+COUNTIF(JANVIER!$N$237,$E61)+COUNTIF(JANVIER!$N$247,$E61)+COUNTIF(JANVIER!$N$257,$E61)+COUNTIF(JANVIER!$N$267,$E61)+COUNTIF(JANVIER!$N$277,$E61)+COUNTIF(JANVIER!$N$287,$E61)+COUNTIF(JANVIER!$N$297,$E61)+COUNTIF(JANVIER!$N$307,$E61)</f>
        <v>0</v>
      </c>
      <c r="AW61" s="2">
        <f>COUNTIF(JANVIER!$M$7,$E61)+COUNTIF(JANVIER!$M$17,$E61)+COUNTIF(JANVIER!$M$27,$E61)+COUNTIF(JANVIER!$M$38,$E61)+COUNTIF(JANVIER!$M$48,$E61)+COUNTIF(JANVIER!$M$58,$E61)+COUNTIF(JANVIER!$M$68,$E61)+COUNTIF(JANVIER!$M$78,$E61)+COUNTIF(JANVIER!$M$88,$E61)+COUNTIF(JANVIER!$M$98,$E61)+COUNTIF(JANVIER!$M$108,$E61)+COUNTIF(JANVIER!$M$118,$E61)+COUNTIF(JANVIER!$M$128,$E61)+COUNTIF(JANVIER!$M$138,$E61)+COUNTIF(JANVIER!$M$148,$E61)+COUNTIF(JANVIER!$M$158,$E61)+COUNTIF(JANVIER!$M$168,$E61)+COUNTIF(JANVIER!$M$178,$E61)+COUNTIF(JANVIER!$M$188,$E61)+COUNTIF(JANVIER!$M$198,$E61)+COUNTIF(JANVIER!$M$208,$E61)+COUNTIF(JANVIER!$M$218,$E61)+COUNTIF(JANVIER!$M$228,$E61)+COUNTIF(JANVIER!$M$238,$E61)+COUNTIF(JANVIER!$M$248,$E61)+COUNTIF(JANVIER!$M$258,$E61)+COUNTIF(JANVIER!$M$268,$E61)+COUNTIF(JANVIER!$M$278,$E61)+COUNTIF(JANVIER!$M$288,$E61)+COUNTIF(JANVIER!$M$298,$E61)+COUNTIF(JANVIER!$M$308,$E61)</f>
        <v>0</v>
      </c>
      <c r="AX61" s="138">
        <f>COUNTIF(JANVIER!N$7,$E61)+COUNTIF(JANVIER!$N$17,$E61)+COUNTIF(JANVIER!$N$27,$E61)+COUNTIF(JANVIER!$N$38,$E61)+COUNTIF(JANVIER!$N$48,$E61)+COUNTIF(JANVIER!$N$58,$E61)+COUNTIF(JANVIER!$N$68,$E61)+COUNTIF(JANVIER!$N$78,$E61)+COUNTIF(JANVIER!$N$88,$E61)+COUNTIF(JANVIER!$N$98,$E61)+COUNTIF(JANVIER!$N$108,$E61)+COUNTIF(JANVIER!$N$118,$E61)+COUNTIF(JANVIER!$N$128,$E61)+COUNTIF(JANVIER!$N$138,$E61)+COUNTIF(JANVIER!$N$148,$E61)+COUNTIF(JANVIER!$N$158,$E61)+COUNTIF(JANVIER!$N$168,$E61)+COUNTIF(JANVIER!$N$178,$E61)+COUNTIF(JANVIER!$N$188,$E61)+COUNTIF(JANVIER!$N$198,$E61)+COUNTIF(JANVIER!$N$208,$E61)+COUNTIF(JANVIER!$N$218,$E61)+COUNTIF(JANVIER!$N$228,$E61)+COUNTIF(JANVIER!$N$238,$E61)+COUNTIF(JANVIER!$N$248,$E61)+COUNTIF(JANVIER!$N$258,$E61)+COUNTIF(JANVIER!$N$268,$E61)+COUNTIF(JANVIER!$N$278,$E61)+COUNTIF(JANVIER!$N$288,$E61)+COUNTIF(JANVIER!$N$298,$E61)+COUNTIF(JANVIER!$N$308,$E61)</f>
        <v>0</v>
      </c>
      <c r="AY61" s="98">
        <f>COUNTIF(JANVIER!M$8,$E61)+COUNTIF(JANVIER!$M$18,$E61)+COUNTIF(JANVIER!$M$28,$E61)+COUNTIF(JANVIER!$M$39,$E61)+COUNTIF(JANVIER!$M$49,$E61)+COUNTIF(JANVIER!$M$59,$E61)+COUNTIF(JANVIER!$M$69,$E61)+COUNTIF(JANVIER!$M$79,$E61)+COUNTIF(JANVIER!$M$89,$E61)+COUNTIF(JANVIER!$M$99,$E61)+COUNTIF(JANVIER!$M$109,$E61)+COUNTIF(JANVIER!$M$119,$E61)+COUNTIF(JANVIER!$M$129,$E61)+COUNTIF(JANVIER!$M$139,$E61)+COUNTIF(JANVIER!$M$149,$E61)+COUNTIF(JANVIER!$M$159,$E61)+COUNTIF(JANVIER!$M$169,$E61)+COUNTIF(JANVIER!$M$179,$E61)+COUNTIF(JANVIER!$M$189,$E61)+COUNTIF(JANVIER!$M$199,$E61)+COUNTIF(JANVIER!$M$209,$E61)+COUNTIF(JANVIER!$M$219,$E61)+COUNTIF(JANVIER!$M$229,$E61)+COUNTIF(JANVIER!$M$239,$E61)+COUNTIF(JANVIER!$M$249,$E61)+COUNTIF(JANVIER!$M$259,$E61)+COUNTIF(JANVIER!$M$269,$E61)+COUNTIF(JANVIER!$M$279,$E61)+COUNTIF(JANVIER!$M$289,$E61)+COUNTIF(JANVIER!$M$299,$E61)+COUNTIF(JANVIER!$M$309,$E61)</f>
        <v>0</v>
      </c>
      <c r="AZ61" s="136">
        <f>COUNTIF(JANVIER!N$8,$E61)+COUNTIF(JANVIER!$N$18,$E61)+COUNTIF(JANVIER!$N$28,$E61)+COUNTIF(JANVIER!$N$39,$E61)+COUNTIF(JANVIER!$N$49,$E61)+COUNTIF(JANVIER!$N$59,$E61)+COUNTIF(JANVIER!$N$69,$E61)+COUNTIF(JANVIER!$N$79,$E61)+COUNTIF(JANVIER!$N$89,$E61)+COUNTIF(JANVIER!$N$99,$E61)+COUNTIF(JANVIER!$N$109,$E61)+COUNTIF(JANVIER!$N$119,$E61)+COUNTIF(JANVIER!$N$129,$E61)+COUNTIF(JANVIER!$N$139,$E61)+COUNTIF(JANVIER!$N$149,$E61)+COUNTIF(JANVIER!$N$159,$E61)+COUNTIF(JANVIER!$N$169,$E61)+COUNTIF(JANVIER!$N$179,$E61)+COUNTIF(JANVIER!$N$189,$E61)+COUNTIF(JANVIER!$N$199,$E61)+COUNTIF(JANVIER!$N$209,$E61)+COUNTIF(JANVIER!$N$219,$E61)+COUNTIF(JANVIER!$N$229,$E61)+COUNTIF(JANVIER!$N$239,$E61)+COUNTIF(JANVIER!$N$249,$E61)+COUNTIF(JANVIER!$N$259,$E61)+COUNTIF(JANVIER!$N$269,$E61)+COUNTIF(JANVIER!$N$279,$E61)+COUNTIF(JANVIER!$N$289,$E61)+COUNTIF(JANVIER!$N$299,$E61)+COUNTIF(JANVIER!$N$309,$E61)</f>
        <v>0</v>
      </c>
      <c r="BA61" s="98">
        <f>COUNTIF(JANVIER!M$9,$E61)+COUNTIF(JANVIER!$M$19,$E61)+COUNTIF(JANVIER!$M$29,$E61)+COUNTIF(JANVIER!$M$40,$E61)+COUNTIF(JANVIER!$M$50,$E61)+COUNTIF(JANVIER!$M$60,$E61)+COUNTIF(JANVIER!$M$70,$E61)+COUNTIF(JANVIER!$M$80,$E61)+COUNTIF(JANVIER!$M$90,$E61)+COUNTIF(JANVIER!$M$100,$E61)+COUNTIF(JANVIER!$M$110,$E61)+COUNTIF(JANVIER!$M$120,$E61)+COUNTIF(JANVIER!$M$130,$E61)+COUNTIF(JANVIER!$M$140,$E61)+COUNTIF(JANVIER!$M$150,$E61)+COUNTIF(JANVIER!$M$160,$E61)+COUNTIF(JANVIER!$M$170,$E61)+COUNTIF(JANVIER!$M$180,$E61)+COUNTIF(JANVIER!$M$190,$E61)+COUNTIF(JANVIER!$M$200,$E61)+COUNTIF(JANVIER!$M$210,$E61)+COUNTIF(JANVIER!$M$220,$E61)+COUNTIF(JANVIER!$M$230,$E61)+COUNTIF(JANVIER!$M$240,$E61)+COUNTIF(JANVIER!$M$250,$E61)+COUNTIF(JANVIER!$M$260,$E61)+COUNTIF(JANVIER!$M$270,$E61)+COUNTIF(JANVIER!$M$280,$E61)+COUNTIF(JANVIER!$M$290,$E61)+COUNTIF(JANVIER!$M$300,$E61)+COUNTIF(JANVIER!$M$310,$E61)</f>
        <v>0</v>
      </c>
      <c r="BB61" s="136">
        <f>COUNTIF(JANVIER!N$9,$E61)+COUNTIF(JANVIER!$N$19,$E61)+COUNTIF(JANVIER!$N$29,$E61)+COUNTIF(JANVIER!$N$40,$E61)+COUNTIF(JANVIER!$N$50,$E61)+COUNTIF(JANVIER!$N$60,$E61)+COUNTIF(JANVIER!$N$70,$E61)+COUNTIF(JANVIER!$N$80,$E61)+COUNTIF(JANVIER!$N$90,$E61)+COUNTIF(JANVIER!$N$100,$E61)+COUNTIF(JANVIER!$N$110,$E61)+COUNTIF(JANVIER!$N$120,$E61)+COUNTIF(JANVIER!$N$130,$E61)+COUNTIF(JANVIER!$N$140,$E61)+COUNTIF(JANVIER!$N$150,$E61)+COUNTIF(JANVIER!$N$160,$E61)+COUNTIF(JANVIER!$N$170,$E61)+COUNTIF(JANVIER!$N$180,$E61)+COUNTIF(JANVIER!$N$190,$E61)+COUNTIF(JANVIER!$N$200,$E61)+COUNTIF(JANVIER!$N$210,$E61)+COUNTIF(JANVIER!$N$220,$E61)+COUNTIF(JANVIER!$N$230,$E61)+COUNTIF(JANVIER!$N$240,$E61)+COUNTIF(JANVIER!$N$250,$E61)+COUNTIF(JANVIER!$N$260,$E61)+COUNTIF(JANVIER!$N$270,$E61)+COUNTIF(JANVIER!$N$280,$E61)+COUNTIF(JANVIER!$N$290,$E61)+COUNTIF(JANVIER!$N$300,$E61)+COUNTIF(JANVIER!$N$310,$E61)</f>
        <v>0</v>
      </c>
      <c r="BC61" s="80"/>
      <c r="BD61" s="55">
        <f>COUNTIF(JANVIER!P$6,$E61)+COUNTIF(JANVIER!$P$16,$E61)+COUNTIF(JANVIER!$P$26,$E61)+COUNTIF(JANVIER!$P$37,$E61)+COUNTIF(JANVIER!$P$47,$E61)+COUNTIF(JANVIER!$P$57,$E61)+COUNTIF(JANVIER!$P$67,$E61)+COUNTIF(JANVIER!$P$77,$E61)+COUNTIF(JANVIER!$P$87,$E61)+COUNTIF(JANVIER!$P$97,$E61)+COUNTIF(JANVIER!$P$107,$E61)+COUNTIF(JANVIER!$P$117,$E61)+COUNTIF(JANVIER!$P$127,$E61)+COUNTIF(JANVIER!$P$137,$E61)+COUNTIF(JANVIER!$P$147,$E61)+COUNTIF(JANVIER!$P$157,$E61)+COUNTIF(JANVIER!$P$167,$E61)+COUNTIF(JANVIER!$P$177,$E61)+COUNTIF(JANVIER!$P$187,$E61)+COUNTIF(JANVIER!$P$197,$E61)+COUNTIF(JANVIER!$P$207,$E61)+COUNTIF(JANVIER!$P$217,$E61)+COUNTIF(JANVIER!$P$227,$E61)+COUNTIF(JANVIER!$P$237,$E61)+COUNTIF(JANVIER!$P$247,$E61)+COUNTIF(JANVIER!$P$257,$E61)+COUNTIF(JANVIER!$P$267,$E61)+COUNTIF(JANVIER!$P$277,$E61)+COUNTIF(JANVIER!$P$287,$E61)+COUNTIF(JANVIER!$P$297,$E61)+COUNTIF(JANVIER!$P$307,$E61)</f>
        <v>0</v>
      </c>
      <c r="BE61" s="140">
        <f>COUNTIF(JANVIER!Q$6,$E61)+COUNTIF(JANVIER!$P$16,$E61)+COUNTIF(JANVIER!$P$26,$E61)+COUNTIF(JANVIER!$P$37,$E61)+COUNTIF(JANVIER!$M$47,$E61)+COUNTIF(JANVIER!$P$57,$E61)+COUNTIF(JANVIER!$P$67,$E61)+COUNTIF(JANVIER!$P$77,$E61)+COUNTIF(JANVIER!$P$87,$E61)+COUNTIF(JANVIER!$P$97,$E61)+COUNTIF(JANVIER!$P$107,$E61)+COUNTIF(JANVIER!$P$117,$E61)+COUNTIF(JANVIER!$P$127,$E61)+COUNTIF(JANVIER!$P$137,$E61)+COUNTIF(JANVIER!$P$147,$E61)+COUNTIF(JANVIER!$P$157,$E61)+COUNTIF(JANVIER!$P$167,$E61)+COUNTIF(JANVIER!$P$177,$E61)+COUNTIF(JANVIER!$P$187,$E61)+COUNTIF(JANVIER!$P$197,$E61)+COUNTIF(JANVIER!$P$207,$E61)+COUNTIF(JANVIER!$P$217,$E61)+COUNTIF(JANVIER!$P$227,$E61)+COUNTIF(JANVIER!$P$237,$E61)+COUNTIF(JANVIER!$P$247,$E61)+COUNTIF(JANVIER!$P$257,$E61)+COUNTIF(JANVIER!$P$267,$E61)+COUNTIF(JANVIER!$P$277,$E61)+COUNTIF(JANVIER!$P$287,$E61)+COUNTIF(JANVIER!$P$297,$E61)+COUNTIF(JANVIER!$P$307,$E61)</f>
        <v>0</v>
      </c>
      <c r="BF61" s="55">
        <f>COUNTIF(JANVIER!$P$7,$E61)+COUNTIF(JANVIER!$P$17,$E61)+COUNTIF(JANVIER!$P$27,$E61)+COUNTIF(JANVIER!$P$38,$E61)+COUNTIF(JANVIER!$P$48,$E61)+COUNTIF(JANVIER!$P$58,$E61)+COUNTIF(JANVIER!$P$68,$E61)+COUNTIF(JANVIER!$P$78,$E61)+COUNTIF(JANVIER!$P$88,$E61)+COUNTIF(JANVIER!$P$98,$E61)+COUNTIF(JANVIER!$P$108,$E61)+COUNTIF(JANVIER!$P$118,$E61)+COUNTIF(JANVIER!$P$128,$E61)+COUNTIF(JANVIER!$P$138,$E61)+COUNTIF(JANVIER!$P$148,$E61)+COUNTIF(JANVIER!$P$158,$E61)+COUNTIF(JANVIER!$P$168,$E61)+COUNTIF(JANVIER!$P$178,$E61)+COUNTIF(JANVIER!$P$188,$E61)+COUNTIF(JANVIER!$P$198,$E61)+COUNTIF(JANVIER!$P$208,$E61)+COUNTIF(JANVIER!$P$218,$E61)+COUNTIF(JANVIER!$P$228,$E61)+COUNTIF(JANVIER!$P$238,$E61)+COUNTIF(JANVIER!$P$248,$E61)+COUNTIF(JANVIER!$P$258,$E61)+COUNTIF(JANVIER!$P$268,$E61)+COUNTIF(JANVIER!$P$278,$E61)+COUNTIF(JANVIER!$P$288,$E61)+COUNTIF(JANVIER!$P$298,$E61)+COUNTIF(JANVIER!$P$308,$E61)</f>
        <v>0</v>
      </c>
      <c r="BG61" s="140">
        <f>COUNTIF(JANVIER!$Q$7,$E61)+COUNTIF(JANVIER!$Q$17,$E61)+COUNTIF(JANVIER!$Q$27,$E61)+COUNTIF(JANVIER!$Q$38,$E61)+COUNTIF(JANVIER!$Q$48,$E61)+COUNTIF(JANVIER!$Q$58,$E61)+COUNTIF(JANVIER!$Q$68,$E61)+COUNTIF(JANVIER!$Q$78,$E61)+COUNTIF(JANVIER!$Q$88,$E61)+COUNTIF(JANVIER!$Q$98,$E61)+COUNTIF(JANVIER!$Q$108,$E61)+COUNTIF(JANVIER!$Q$118,$E61)+COUNTIF(JANVIER!$Q$128,$E61)+COUNTIF(JANVIER!$Q$138,$E61)+COUNTIF(JANVIER!$Q$148,$E61)+COUNTIF(JANVIER!$Q$158,$E61)+COUNTIF(JANVIER!$Q$168,$E61)+COUNTIF(JANVIER!$Q$178,$E61)+COUNTIF(JANVIER!$Q$188,$E61)+COUNTIF(JANVIER!$Q$198,$E61)+COUNTIF(JANVIER!$Q$208,$E61)+COUNTIF(JANVIER!$Q$218,$E61)+COUNTIF(JANVIER!$Q$228,$E61)+COUNTIF(JANVIER!$Q$238,$E61)+COUNTIF(JANVIER!$Q$248,$E61)+COUNTIF(JANVIER!$Q$258,$E61)+COUNTIF(JANVIER!$Q$268,$E61)+COUNTIF(JANVIER!$Q$278,$E61)+COUNTIF(JANVIER!$Q$288,$E61)+COUNTIF(JANVIER!$Q$298,$E61)+COUNTIF(JANVIER!$Q$308,$E61)</f>
        <v>0</v>
      </c>
      <c r="BH61" s="48">
        <f>COUNTIF(JANVIER!P$8,$E61)+COUNTIF(JANVIER!$P$18,$E61)+COUNTIF(JANVIER!$P$28,$E61)+COUNTIF(JANVIER!$P$39,$E61)+COUNTIF(JANVIER!$P$49,$E61)+COUNTIF(JANVIER!$P$59,$E61)+COUNTIF(JANVIER!$P$69,$E61)+COUNTIF(JANVIER!$P$79,$E61)+COUNTIF(JANVIER!$P$89,$E61)+COUNTIF(JANVIER!$P$99,$E61)+COUNTIF(JANVIER!$P$109,$E61)+COUNTIF(JANVIER!$P$119,$E61)+COUNTIF(JANVIER!$P$129,$E61)+COUNTIF(JANVIER!$P$139,$E61)+COUNTIF(JANVIER!$P$149,$E61)+COUNTIF(JANVIER!$P$159,$E61)+COUNTIF(JANVIER!$P$169,$E61)+COUNTIF(JANVIER!$P$179,$E61)+COUNTIF(JANVIER!$P$189,$E61)+COUNTIF(JANVIER!$P$199,$E61)+COUNTIF(JANVIER!$P$209,$E61)+COUNTIF(JANVIER!$P$219,$E61)+COUNTIF(JANVIER!$P$229,$E61)+COUNTIF(JANVIER!$P$239,$E61)+COUNTIF(JANVIER!$P$249,$E61)+COUNTIF(JANVIER!$P$259,$E61)+COUNTIF(JANVIER!$P$269,$E61)+COUNTIF(JANVIER!$P$279,$E61)+COUNTIF(JANVIER!$P$289,$E61)+COUNTIF(JANVIER!$P$299,$E61)+COUNTIF(JANVIER!$P$309,$E61)</f>
        <v>0</v>
      </c>
      <c r="BI61" s="151">
        <f>COUNTIF(JANVIER!Q$8,$E61)+COUNTIF(JANVIER!$Q$18,$E61)+COUNTIF(JANVIER!$Q$28,$E61)+COUNTIF(JANVIER!$Q$39,$E61)+COUNTIF(JANVIER!$Q$49,$E61)+COUNTIF(JANVIER!$Q$59,$E61)+COUNTIF(JANVIER!$Q$69,$E61)+COUNTIF(JANVIER!$Q$79,$E61)+COUNTIF(JANVIER!$Q$89,$E61)+COUNTIF(JANVIER!$Q$99,$E61)+COUNTIF(JANVIER!$Q$109,$E61)+COUNTIF(JANVIER!$Q$119,$E61)+COUNTIF(JANVIER!$Q$129,$E61)+COUNTIF(JANVIER!$Q$139,$E61)+COUNTIF(JANVIER!$Q$149,$E61)+COUNTIF(JANVIER!$Q$159,$E61)+COUNTIF(JANVIER!$Q$169,$E61)+COUNTIF(JANVIER!$Q$179,$E61)+COUNTIF(JANVIER!$Q$189,$E61)+COUNTIF(JANVIER!$Q$199,$E61)+COUNTIF(JANVIER!$Q$209,$E61)+COUNTIF(JANVIER!$Q$219,$E61)+COUNTIF(JANVIER!$Q$229,$E61)+COUNTIF(JANVIER!$Q$239,$E61)+COUNTIF(JANVIER!$Q$249,$E61)+COUNTIF(JANVIER!$Q$259,$E61)+COUNTIF(JANVIER!$Q$269,$E61)+COUNTIF(JANVIER!$Q$279,$E61)+COUNTIF(JANVIER!$Q$289,$E61)+COUNTIF(JANVIER!$Q$299,$E61)+COUNTIF(JANVIER!$Q$309,$E61)</f>
        <v>0</v>
      </c>
      <c r="BJ61" s="80"/>
      <c r="BK61" s="55">
        <f>COUNTIF(JANVIER!S$6,$E61)+COUNTIF(JANVIER!$S$16,$E61)+COUNTIF(JANVIER!$S$26,$E61)+COUNTIF(JANVIER!$S$37,$E61)+COUNTIF(JANVIER!$S$47,$E61)+COUNTIF(JANVIER!$S$57,$E61)+COUNTIF(JANVIER!$S$67,$E61)+COUNTIF(JANVIER!$S$77,$E61)+COUNTIF(JANVIER!$S$87,$E61)+COUNTIF(JANVIER!$S$97,$E61)+COUNTIF(JANVIER!$S$107,$E61)+COUNTIF(JANVIER!$S$117,$E61)+COUNTIF(JANVIER!$S$127,$E61)+COUNTIF(JANVIER!$S$137,$E61)+COUNTIF(JANVIER!$S$147,$E61)+COUNTIF(JANVIER!$S$157,$E61)+COUNTIF(JANVIER!$S$167,$E61)+COUNTIF(JANVIER!$S$177,$E61)+COUNTIF(JANVIER!$S$187,$E61)+COUNTIF(JANVIER!$S$197,$E61)+COUNTIF(JANVIER!$S$207,$E61)+COUNTIF(JANVIER!$S$217,$E61)+COUNTIF(JANVIER!$S$227,$E61)+COUNTIF(JANVIER!$S$237,$E61)+COUNTIF(JANVIER!$S$247,$E61)+COUNTIF(JANVIER!$S$257,$E61)+COUNTIF(JANVIER!$S$267,$E61)+COUNTIF(JANVIER!$S$277,$E61)+COUNTIF(JANVIER!$S$287,$E61)+COUNTIF(JANVIER!$S$297,$E61)+COUNTIF(JANVIER!$S$307,$E61)</f>
        <v>0</v>
      </c>
      <c r="BL61" s="140">
        <f>COUNTIF(JANVIER!T$6,$E64)+COUNTIF(JANVIER!$T$16,$E64)+COUNTIF(JANVIER!$T$26,$E64)+COUNTIF(JANVIER!$T$37,$E64)+COUNTIF(JANVIER!$T$47,$E64)+COUNTIF(JANVIER!$T$57,$E64)+COUNTIF(JANVIER!$T$67,$E64)+COUNTIF(JANVIER!$T$77,$E64)+COUNTIF(JANVIER!$T$87,$E64)+COUNTIF(JANVIER!$T$97,$E64)+COUNTIF(JANVIER!$T$107,$E64)+COUNTIF(JANVIER!$T$117,$E64)+COUNTIF(JANVIER!$T$127,$E64)+COUNTIF(JANVIER!$T$137,$E64)+COUNTIF(JANVIER!$T$147,$E64)+COUNTIF(JANVIER!$T$157,$E64)+COUNTIF(JANVIER!$T$167,$E64)+COUNTIF(JANVIER!$T$177,$E64)+COUNTIF(JANVIER!$T$187,$E64)+COUNTIF(JANVIER!$T$197,$E64)+COUNTIF(JANVIER!$T$207,$E64)+COUNTIF(JANVIER!$T$217,$E64)+COUNTIF(JANVIER!$T$227,$E64)+COUNTIF(JANVIER!$T$237,$E64)+COUNTIF(JANVIER!$T$247,$E64)+COUNTIF(JANVIER!$T$257,$E64)+COUNTIF(JANVIER!$T$267,$E64)+COUNTIF(JANVIER!$T$277,$E64)+COUNTIF(JANVIER!$T$287,$E64)+COUNTIF(JANVIER!$T$297,$E64)+COUNTIF(JANVIER!$T$307,$E64)</f>
        <v>0</v>
      </c>
      <c r="BM61" s="55">
        <f>COUNTIF(JANVIER!$S$7,$E61)+COUNTIF(JANVIER!$S$17,$E61)+COUNTIF(JANVIER!$S$27,$E61)+COUNTIF(JANVIER!$S$38,$E61)+COUNTIF(JANVIER!$S$48,$E61)+COUNTIF(JANVIER!$S$58,$E61)+COUNTIF(JANVIER!$S$68,$E61)+COUNTIF(JANVIER!$S$78,$E61)+COUNTIF(JANVIER!$S$88,$E61)+COUNTIF(JANVIER!$S$98,$E61)+COUNTIF(JANVIER!$S$108,$E61)+COUNTIF(JANVIER!$S$118,$E61)+COUNTIF(JANVIER!$S$128,$E61)+COUNTIF(JANVIER!$S$138,$E61)+COUNTIF(JANVIER!$S$148,$E61)+COUNTIF(JANVIER!$S$158,$E61)+COUNTIF(JANVIER!$S$168,$E61)+COUNTIF(JANVIER!$S$178,$E61)+COUNTIF(JANVIER!$S$188,$E61)+COUNTIF(JANVIER!$S$198,$E61)+COUNTIF(JANVIER!$S$208,$E61)+COUNTIF(JANVIER!$S$218,$E61)+COUNTIF(JANVIER!$S$228,$E61)+COUNTIF(JANVIER!$S$238,$E61)+COUNTIF(JANVIER!$S$248,$E61)+COUNTIF(JANVIER!$S$258,$E61)+COUNTIF(JANVIER!$S$268,$E61)+COUNTIF(JANVIER!$S$278,$E61)+COUNTIF(JANVIER!$S$288,$E61)+COUNTIF(JANVIER!$S$298,$E61)+COUNTIF(JANVIER!$S$308,$E61)</f>
        <v>0</v>
      </c>
      <c r="BN61" s="140">
        <f>COUNTIF(JANVIER!$T$7,$E61)+COUNTIF(JANVIER!$T$17,$E61)+COUNTIF(JANVIER!$T$27,$E61)+COUNTIF(JANVIER!$T$38,$E61)+COUNTIF(JANVIER!$T$48,$E61)+COUNTIF(JANVIER!$T$58,$E61)+COUNTIF(JANVIER!$T$68,$E61)+COUNTIF(JANVIER!$T$78,$E61)+COUNTIF(JANVIER!$T$88,$E61)+COUNTIF(JANVIER!$T$98,$E61)+COUNTIF(JANVIER!$T$108,$E61)+COUNTIF(JANVIER!$T$118,$E61)+COUNTIF(JANVIER!$T$128,$E61)+COUNTIF(JANVIER!$T$138,$E61)+COUNTIF(JANVIER!$T$148,$E61)+COUNTIF(JANVIER!$T$158,$E61)+COUNTIF(JANVIER!$T$168,$E61)+COUNTIF(JANVIER!$T$178,$E61)+COUNTIF(JANVIER!$T$188,$E61)+COUNTIF(JANVIER!$T$198,$E61)+COUNTIF(JANVIER!$T$208,$E61)+COUNTIF(JANVIER!$T$218,$E61)+COUNTIF(JANVIER!$T$228,$E61)+COUNTIF(JANVIER!$T$238,$E61)+COUNTIF(JANVIER!$T$248,$E61)+COUNTIF(JANVIER!$T$258,$E61)+COUNTIF(JANVIER!$T$268,$E61)+COUNTIF(JANVIER!$T$278,$E61)+COUNTIF(JANVIER!$T$288,$E61)+COUNTIF(JANVIER!$T$298,$E61)+COUNTIF(JANVIER!$T$308,$E61)</f>
        <v>0</v>
      </c>
    </row>
    <row r="62" spans="5:66" x14ac:dyDescent="0.25">
      <c r="E62" s="162"/>
      <c r="F62" s="120"/>
      <c r="G62" s="55">
        <f>COUNTIF(JANVIER!$A$8,$E62)+COUNTIF(JANVIER!$A$18,$E62)+COUNTIF(JANVIER!$A$276,$E62)+COUNTIF(JANVIER!$A$39,$E62)+COUNTIF(JANVIER!$A$49,$E62)+COUNTIF(JANVIER!$A$59,$E62)+COUNTIF(JANVIER!$A$69,$E62)+COUNTIF(JANVIER!$A$79,$E62)+COUNTIF(JANVIER!$A$87,$E62)+COUNTIF(JANVIER!$A$99,$E62)+COUNTIF(JANVIER!$A$109,$E62)+COUNTIF(JANVIER!$A$119,$E62)+COUNTIF(JANVIER!$A$129,$E62)+COUNTIF(JANVIER!$A$139,$E62)+COUNTIF(JANVIER!$A$149,$E62)+COUNTIF(JANVIER!$A$159,$E62)+COUNTIF(JANVIER!$A$169,$E62)+COUNTIF(JANVIER!$A$179,$E62)+COUNTIF(JANVIER!$A$189,$E62)+COUNTIF(JANVIER!$A$199,$E62)+COUNTIF(JANVIER!$A$209,$E62)+COUNTIF(JANVIER!$A$219,$E62)+COUNTIF(JANVIER!$A$229,$E62)+COUNTIF(JANVIER!$A$239,$E62)+COUNTIF(JANVIER!$A$249,$E62)+COUNTIF(JANVIER!$A$259,$E62)+COUNTIF(JANVIER!$A$269,$E62)+COUNTIF(JANVIER!$A$279,$E62)+COUNTIF(JANVIER!$A$289,$E62)+COUNTIF(JANVIER!$A$299,$E62)+COUNTIF(JANVIER!$A$307:$D$309,$E62)</f>
        <v>0</v>
      </c>
      <c r="H62" s="55">
        <f>COUNTIF(JANVIER!$B$8,$E62)+COUNTIF(JANVIER!$B$18,$E62)+COUNTIF(JANVIER!$B$28,$E62)+COUNTIF(JANVIER!$B$39,$E62)+COUNTIF(JANVIER!$B$49,$E62)+COUNTIF(JANVIER!$B$59,$E62)+COUNTIF(JANVIER!$B$69,$E62)+COUNTIF(JANVIER!$B$79,$E62)+COUNTIF(JANVIER!$B$89,$E62)+COUNTIF(JANVIER!$B$99,$E62)+COUNTIF(JANVIER!$B$109,$E62)+COUNTIF(JANVIER!$B$119,$E62)+COUNTIF(JANVIER!$B$129,$E62)+COUNTIF(JANVIER!$B$139,$E62)+COUNTIF(JANVIER!$B$149,$E62)+COUNTIF(JANVIER!$B$159,$E62)+COUNTIF(JANVIER!$B$169,$E62)+COUNTIF(JANVIER!$B$179,$E62)+COUNTIF(JANVIER!$B$189,$E62)+COUNTIF(JANVIER!$B$199,$E62)+COUNTIF(JANVIER!$B$209,$E62)+COUNTIF(JANVIER!$B$219,$E62)+COUNTIF(JANVIER!$B$229,$E62)+COUNTIF(JANVIER!$B$239,$E62)+COUNTIF(JANVIER!$B$249,$E62)+COUNTIF(JANVIER!$B$259,$E62)+COUNTIF(JANVIER!$B$269,$E62)+COUNTIF(JANVIER!$B$279,$E62)+COUNTIF(JANVIER!$B$289,$E62)+COUNTIF(JANVIER!$B$299,$E62)+COUNTIF(JANVIER!$B$309,$E62)</f>
        <v>0</v>
      </c>
      <c r="I62" s="1">
        <f t="shared" si="0"/>
        <v>0</v>
      </c>
      <c r="J62" s="1">
        <f t="shared" si="1"/>
        <v>0</v>
      </c>
      <c r="K62" s="1">
        <f t="shared" si="2"/>
        <v>0</v>
      </c>
      <c r="L62" s="120"/>
      <c r="M62" s="55">
        <f>COUNTIF(JANVIER!$D$6,$E62)+COUNTIF(JANVIER!$D$16,$E62)+COUNTIF(JANVIER!$D$26,$E62)+COUNTIF(JANVIER!$D$37,$E62)+COUNTIF(JANVIER!$D$47,$E62)+COUNTIF(JANVIER!$D$57,$E62)+COUNTIF(JANVIER!$D$67,$E62)+COUNTIF(JANVIER!$D$77,$E62)+COUNTIF(JANVIER!$D$87,$E62)+COUNTIF(JANVIER!$D$97,$E62)+COUNTIF(JANVIER!$D$107,$E62)+COUNTIF(JANVIER!$D$117,$E62)+COUNTIF(JANVIER!$D$127,$E62)+COUNTIF(JANVIER!$D$137,$E62)+COUNTIF(JANVIER!$D$147,$E62)+COUNTIF(JANVIER!$D$157,$E62)+COUNTIF(JANVIER!$D$167,$E62)+COUNTIF(JANVIER!$D$177,$E62)+COUNTIF(JANVIER!$D$187,$E62)+COUNTIF(JANVIER!$D$197,$E62)+COUNTIF(JANVIER!$D$207,$E62)+COUNTIF(JANVIER!$D$217,$E62)+COUNTIF(JANVIER!$D$227,$E62)+COUNTIF(JANVIER!$D$237,$E62)+COUNTIF(JANVIER!$D$247,$E62)+COUNTIF(JANVIER!$D$257,$E62)+COUNTIF(JANVIER!$D$267,$E62)+COUNTIF(JANVIER!$D$277,$E62)+COUNTIF(JANVIER!$D$287,$E62)+COUNTIF(JANVIER!$D$297,$E62)+COUNTIF(JANVIER!$D$307:D363,$E62)</f>
        <v>0</v>
      </c>
      <c r="N62" s="140">
        <f>COUNTIF(JANVIER!$E$6,$E62)+COUNTIF(JANVIER!$E$16,$E62)+COUNTIF(JANVIER!$E$26,$E62)+COUNTIF(JANVIER!$E$37,$E62)+COUNTIF(JANVIER!$E$47,$E62)+COUNTIF(JANVIER!$E$57,$E62)+COUNTIF(JANVIER!$E$67,$E62)+COUNTIF(JANVIER!$E$77,$E62)+COUNTIF(JANVIER!$E$87,$E62)+COUNTIF(JANVIER!$E$97,$E62)+COUNTIF(JANVIER!$E$107,$E62)+COUNTIF(JANVIER!$E$117,$E62)+COUNTIF(JANVIER!$E$127,$E62)+COUNTIF(JANVIER!$E$137,$E62)+COUNTIF(JANVIER!$E$147,$E62)+COUNTIF(JANVIER!$E$157,$E62)+COUNTIF(JANVIER!$E$167,$E62)+COUNTIF(JANVIER!$E$177,$E62)+COUNTIF(JANVIER!$E$187,$E62)+COUNTIF(JANVIER!$E$197,$E62)+COUNTIF(JANVIER!$E$207,$E62)+COUNTIF(JANVIER!$E$217,$E62)+COUNTIF(JANVIER!$E$227,$E62)+COUNTIF(JANVIER!$E$237,$E62)+COUNTIF(JANVIER!$E$247,$E62)+COUNTIF(JANVIER!$E$257,$E62)+COUNTIF(JANVIER!$E$267,$E62)+COUNTIF(JANVIER!$E$277,$E62)+COUNTIF(JANVIER!$E$287,$E62)+COUNTIF(JANVIER!$E$297,$E62)+COUNTIF(JANVIER!$E$307:E363,$E62)</f>
        <v>0</v>
      </c>
      <c r="O62" s="55">
        <f>COUNTIF(JANVIER!$D$7,$E62)+COUNTIF(JANVIER!$D$17,$E62)+COUNTIF(JANVIER!$D$27,$E62)+COUNTIF(JANVIER!$D$38,$E62)+COUNTIF(JANVIER!$D$48,$E62)+COUNTIF(JANVIER!$D$58,$E62)+COUNTIF(JANVIER!$D$68,$E62)+COUNTIF(JANVIER!$D$78,$E62)+COUNTIF(JANVIER!$D$88,$E62)+COUNTIF(JANVIER!$D$98,$E62)+COUNTIF(JANVIER!$D$108,$E62)+COUNTIF(JANVIER!$D$118,$E62)+COUNTIF(JANVIER!$D$128,$E62)+COUNTIF(JANVIER!$D$138,$E62)+COUNTIF(JANVIER!$D$148,$E62)+COUNTIF(JANVIER!$D$158,$E62)+COUNTIF(JANVIER!$D$168,$E62)+COUNTIF(JANVIER!$D$178,$E62)+COUNTIF(JANVIER!$D$188,$E62)+COUNTIF(JANVIER!$D$198,$E62)+COUNTIF(JANVIER!$D$208,$E62)+COUNTIF(JANVIER!$D$218,$E62)+COUNTIF(JANVIER!$D$228,$E62)+COUNTIF(JANVIER!$D$238,$E62)+COUNTIF(JANVIER!$D$248,$E62)+COUNTIF(JANVIER!$D$258,$E62)+COUNTIF(JANVIER!$D$268,$E62)+COUNTIF(JANVIER!$D$278,$E62)+COUNTIF(JANVIER!$D$288,$E62)+COUNTIF(JANVIER!$D$298,$E62)+COUNTIF(JANVIER!$D$308:F363,$E62)</f>
        <v>0</v>
      </c>
      <c r="P62" s="140">
        <f>COUNTIF(JANVIER!$E$7,$E62)+COUNTIF(JANVIER!$E$17,$E62)+COUNTIF(JANVIER!$E$27,$E62)+COUNTIF(JANVIER!$E$38,$E62)+COUNTIF(JANVIER!$E$48,$E62)+COUNTIF(JANVIER!$E$58,$E62)+COUNTIF(JANVIER!$E$68,$E62)+COUNTIF(JANVIER!$E$78,$E62)+COUNTIF(JANVIER!$E$88,$E62)+COUNTIF(JANVIER!$E$98,$E62)+COUNTIF(JANVIER!$E$108,$E62)+COUNTIF(JANVIER!$E$118,$E62)+COUNTIF(JANVIER!$E$128,$E62)+COUNTIF(JANVIER!$E$138,$E62)+COUNTIF(JANVIER!$E$148,$E62)+COUNTIF(JANVIER!$E$158,$E62)+COUNTIF(JANVIER!$E$168,$E62)+COUNTIF(JANVIER!$E$178,$E62)+COUNTIF(JANVIER!$E$188,$E62)+COUNTIF(JANVIER!$E$198,$E62)+COUNTIF(JANVIER!$E$208,$E62)+COUNTIF(JANVIER!$E$218,$E62)+COUNTIF(JANVIER!$E$228,$E62)+COUNTIF(JANVIER!$E$238,$E62)+COUNTIF(JANVIER!$E$248,$E62)+COUNTIF(JANVIER!$E$258,$E62)+COUNTIF(JANVIER!$E$268,$E62)+COUNTIF(JANVIER!$E$278,$E62)+COUNTIF(JANVIER!$E$288,$E62)+COUNTIF(JANVIER!$E$298,$E62)+COUNTIF(JANVIER!$E$308:G363,$E62)</f>
        <v>0</v>
      </c>
      <c r="Q62" s="48">
        <f>COUNTIF(JANVIER!$D$8,$E62)+COUNTIF(JANVIER!$D$18,$E62)+COUNTIF(JANVIER!$D$28,$E62)+COUNTIF(JANVIER!$D$39,$E62)+COUNTIF(JANVIER!$D$49,$E62)+COUNTIF(JANVIER!$D$59,$E62)+COUNTIF(JANVIER!$D$69,$E62)+COUNTIF(JANVIER!$D$79,$E62)+COUNTIF(JANVIER!$D$89,$E62)+COUNTIF(JANVIER!$D$99,$E62)+COUNTIF(JANVIER!$D$109,$E62)+COUNTIF(JANVIER!$D$119,$E62)+COUNTIF(JANVIER!$D$129,$E62)+COUNTIF(JANVIER!$D$139,$E62)+COUNTIF(JANVIER!$D$149,$E62)+COUNTIF(JANVIER!$D$159,$E62)+COUNTIF(JANVIER!$D$169,$E62)+COUNTIF(JANVIER!$D$179,$E62)+COUNTIF(JANVIER!$D$189,$E62)+COUNTIF(JANVIER!$D$199,$E62)+COUNTIF(JANVIER!$D$209,$E62)+COUNTIF(JANVIER!$D$219,$E62)+COUNTIF(JANVIER!$D$229,$E62)+COUNTIF(JANVIER!$D$239,$E62)+COUNTIF(JANVIER!$D$249,$E62)+COUNTIF(JANVIER!$D$259,$E62)+COUNTIF(JANVIER!$D$269,$E62)+COUNTIF(JANVIER!$D$279,$E62)+COUNTIF(JANVIER!$D$289,$E62)+COUNTIF(JANVIER!$D$299,$E62)+COUNTIF(JANVIER!$D$309:H363,$E62)</f>
        <v>0</v>
      </c>
      <c r="R62" s="151">
        <f>COUNTIF(JANVIER!$E$8,$E62)+COUNTIF(JANVIER!$E$18,$E62)+COUNTIF(JANVIER!$E$28,$E62)+COUNTIF(JANVIER!$E$39,$E62)+COUNTIF(JANVIER!$E$49,$E62)+COUNTIF(JANVIER!$E$59,$E62)+COUNTIF(JANVIER!$E$69,$E62)+COUNTIF(JANVIER!$E$79,$E62)+COUNTIF(JANVIER!$E$89,$E62)+COUNTIF(JANVIER!$E$99,$E62)+COUNTIF(JANVIER!$E$109,$E62)+COUNTIF(JANVIER!$E$119,$E62)+COUNTIF(JANVIER!$E$129,$E62)+COUNTIF(JANVIER!$E$139,$E62)+COUNTIF(JANVIER!$E$149,$E62)+COUNTIF(JANVIER!$E$159,$E62)+COUNTIF(JANVIER!$E$169,$E62)+COUNTIF(JANVIER!$E$179,$E62)+COUNTIF(JANVIER!$E$189,$E62)+COUNTIF(JANVIER!$E$199,$E62)+COUNTIF(JANVIER!$E$209,$E62)+COUNTIF(JANVIER!$E$219,$E62)+COUNTIF(JANVIER!$E$229,$E62)+COUNTIF(JANVIER!$E$239,$E62)+COUNTIF(JANVIER!$E$249,$E62)+COUNTIF(JANVIER!$E$259,$E62)+COUNTIF(JANVIER!$E$269,$E62)+COUNTIF(JANVIER!$E$279,$E62)+COUNTIF(JANVIER!$E$289,$E62)+COUNTIF(JANVIER!$E$299,$E62)+COUNTIF(JANVIER!$E$309,$E62)</f>
        <v>0</v>
      </c>
      <c r="S62" s="48">
        <f t="shared" si="3"/>
        <v>0</v>
      </c>
      <c r="T62" s="136">
        <f t="shared" si="3"/>
        <v>0</v>
      </c>
      <c r="U62" s="49">
        <f t="shared" si="4"/>
        <v>0</v>
      </c>
      <c r="V62" s="80"/>
      <c r="W62" s="55">
        <f>COUNTIF(JANVIER!$G$6,$E62)+COUNTIF(JANVIER!$G$16,$E62)+COUNTIF(JANVIER!$G$26,$E62)+COUNTIF(JANVIER!$G$37,$E62)+COUNTIF(JANVIER!$G$47,$E62)+COUNTIF(JANVIER!$G$57,$E62)+COUNTIF(JANVIER!$G$67,$E62)+COUNTIF(JANVIER!$G$77,$E62)+COUNTIF(JANVIER!$G$87,$E62)+COUNTIF(JANVIER!$G$97,$E62)+COUNTIF(JANVIER!$G$107,$E62)+COUNTIF(JANVIER!$G$117,$E62)+COUNTIF(JANVIER!$G$127,$E62)+COUNTIF(JANVIER!$G$137,$E62)+COUNTIF(JANVIER!$G$147,$E62)+COUNTIF(JANVIER!$G$157,$E62)+COUNTIF(JANVIER!$G$167,$E62)+COUNTIF(JANVIER!$G$177,$E62)+COUNTIF(JANVIER!$G$187,$E62)+COUNTIF(JANVIER!$G$197,$E62)+COUNTIF(JANVIER!$G$207,$E62)+COUNTIF(JANVIER!$G$217,$E62)+COUNTIF(JANVIER!$G$227,$E62)+COUNTIF(JANVIER!$G$237,$E62)+COUNTIF(JANVIER!$G$247,$E62)+COUNTIF(JANVIER!$G$257,$E62)+COUNTIF(JANVIER!$G$267,$E62)+COUNTIF(JANVIER!$G$277,$E62)+COUNTIF(JANVIER!$G$287,$E62)+COUNTIF(JANVIER!$G$297,$E62)+COUNTIF(JANVIER!$G$307:N363,$E62)</f>
        <v>0</v>
      </c>
      <c r="X62" s="140">
        <f>COUNTIF(JANVIER!$H$6,$E62)+COUNTIF(JANVIER!$H$16,$E62)+COUNTIF(JANVIER!$H$26,$E62)+COUNTIF(JANVIER!$H$37,$E62)+COUNTIF(JANVIER!$H$47,$E62)+COUNTIF(JANVIER!$H$57,$E62)+COUNTIF(JANVIER!$H$67,$E62)+COUNTIF(JANVIER!$H$77,$E62)+COUNTIF(JANVIER!$H$87,$E62)+COUNTIF(JANVIER!$H$97,$E62)+COUNTIF(JANVIER!$H$107,$E62)+COUNTIF(JANVIER!$H$117,$E62)+COUNTIF(JANVIER!$H$127,$E62)+COUNTIF(JANVIER!$H$137,$E62)+COUNTIF(JANVIER!$H$147,$E62)+COUNTIF(JANVIER!$H$157,$E62)+COUNTIF(JANVIER!$H$167,$E62)+COUNTIF(JANVIER!$H$177,$E62)+COUNTIF(JANVIER!$H$187,$E62)+COUNTIF(JANVIER!$H$197,$E62)+COUNTIF(JANVIER!$H$207,$E62)+COUNTIF(JANVIER!$H$217,$E62)+COUNTIF(JANVIER!$H$227,$E62)+COUNTIF(JANVIER!$H$237,$E62)+COUNTIF(JANVIER!$H$247,$E62)+COUNTIF(JANVIER!$H$257,$E62)+COUNTIF(JANVIER!$H$267,$E62)+COUNTIF(JANVIER!$H$277,$E62)+COUNTIF(JANVIER!$H$287,$E62)+COUNTIF(JANVIER!$H$297,$E62)+COUNTIF(JANVIER!$H$307:O363,$E62)</f>
        <v>0</v>
      </c>
      <c r="Y62" s="55">
        <f>COUNTIF(JANVIER!$G$7,$E62)+COUNTIF(JANVIER!$G$17,$E62)+COUNTIF(JANVIER!$G$27,$E62)+COUNTIF(JANVIER!$G$38,$E62)+COUNTIF(JANVIER!$G$48,$E62)+COUNTIF(JANVIER!$G$58,$E62)+COUNTIF(JANVIER!$G$68,$E62)+COUNTIF(JANVIER!$G$78,$E62)+COUNTIF(JANVIER!$G$88,$E62)+COUNTIF(JANVIER!$G$98,$E62)+COUNTIF(JANVIER!$G$108,$E62)+COUNTIF(JANVIER!$G$118,$E62)+COUNTIF(JANVIER!$G$128,$E62)+COUNTIF(JANVIER!$G$138,$E62)+COUNTIF(JANVIER!$G$148,$E62)+COUNTIF(JANVIER!$G$158,$E62)+COUNTIF(JANVIER!$G$168,$E62)+COUNTIF(JANVIER!$G$178,$E62)+COUNTIF(JANVIER!$G$188,$E62)+COUNTIF(JANVIER!$G$198,$E62)+COUNTIF(JANVIER!$G$208,$E62)+COUNTIF(JANVIER!$G$218,$E62)+COUNTIF(JANVIER!$G$228,$E62)+COUNTIF(JANVIER!$G$238,$E62)+COUNTIF(JANVIER!$G$248,$E62)+COUNTIF(JANVIER!$G$258,$E62)+COUNTIF(JANVIER!$G$268,$E62)+COUNTIF(JANVIER!$G$278,$E62)+COUNTIF(JANVIER!$G$288,$E62)+COUNTIF(JANVIER!$G$298,$E62)+COUNTIF(JANVIER!$G$308:P363,$E62)</f>
        <v>0</v>
      </c>
      <c r="Z62" s="140">
        <f>COUNTIF(JANVIER!$H$7,$E62)+COUNTIF(JANVIER!$H$17,$E62)+COUNTIF(JANVIER!$H$27,$E62)+COUNTIF(JANVIER!$H$38,$E62)+COUNTIF(JANVIER!$H$48,$E62)+COUNTIF(JANVIER!$H$58,$E62)+COUNTIF(JANVIER!$H$68,$E62)+COUNTIF(JANVIER!$H$78,$E62)+COUNTIF(JANVIER!$H$88,$E62)+COUNTIF(JANVIER!$H$98,$E62)+COUNTIF(JANVIER!$H$108,$E62)+COUNTIF(JANVIER!$H$118,$E62)+COUNTIF(JANVIER!$H$128,$E62)+COUNTIF(JANVIER!$H$138,$E62)+COUNTIF(JANVIER!$H$148,$E62)+COUNTIF(JANVIER!$H$158,$E62)+COUNTIF(JANVIER!$H$168,$E62)+COUNTIF(JANVIER!$H$178,$E62)+COUNTIF(JANVIER!$H$188,$E62)+COUNTIF(JANVIER!$H$198,$E62)+COUNTIF(JANVIER!$H$208,$E62)+COUNTIF(JANVIER!$H$218,$E62)+COUNTIF(JANVIER!$H$228,$E62)+COUNTIF(JANVIER!$H$238,$E62)+COUNTIF(JANVIER!$H$248,$E62)+COUNTIF(JANVIER!$H$258,$E62)+COUNTIF(JANVIER!$H$268,$E62)+COUNTIF(JANVIER!$H$278,$E62)+COUNTIF(JANVIER!$H$288,$E62)+COUNTIF(JANVIER!$H$298,$E62)+COUNTIF(JANVIER!$H$308:P363,$E62)</f>
        <v>0</v>
      </c>
      <c r="AA62" s="55">
        <f>COUNTIF(JANVIER!$G$8,$E62)+COUNTIF(JANVIER!$G$18,$E62)+COUNTIF(JANVIER!$G$28,$E62)+COUNTIF(JANVIER!$G$39,$E62)+COUNTIF(JANVIER!$G$49,$E62)+COUNTIF(JANVIER!$G$59,$E62)+COUNTIF(JANVIER!$G$69,$E62)+COUNTIF(JANVIER!$G$79,$E62)+COUNTIF(JANVIER!$G$89,$E62)+COUNTIF(JANVIER!$G$99,$E62)+COUNTIF(JANVIER!$G$109,$E62)+COUNTIF(JANVIER!$G$119,$E62)+COUNTIF(JANVIER!$G$129,$E62)+COUNTIF(JANVIER!$G$139,$E62)+COUNTIF(JANVIER!$G$149,$E62)+COUNTIF(JANVIER!$G$159,$E62)+COUNTIF(JANVIER!$G$169,$E62)+COUNTIF(JANVIER!$G$179,$E62)+COUNTIF(JANVIER!$G$189,$E62)+COUNTIF(JANVIER!$G$199,$E62)+COUNTIF(JANVIER!$G$209,$E62)+COUNTIF(JANVIER!$G$219,$E62)+COUNTIF(JANVIER!$G$229,$E62)+COUNTIF(JANVIER!$G$239,$E62)+COUNTIF(JANVIER!$G$249,$E62)+COUNTIF(JANVIER!$G$259,$E62)+COUNTIF(JANVIER!$G$269,$E62)+COUNTIF(JANVIER!$G$279,$E62)+COUNTIF(JANVIER!$G$289,$E62)+COUNTIF(JANVIER!$G$299,$E62)+COUNTIF(JANVIER!$G$309:R363,$E62)</f>
        <v>0</v>
      </c>
      <c r="AB62" s="140">
        <f>COUNTIF(JANVIER!$H$8,$E62)+COUNTIF(JANVIER!$H$18,$E62)+COUNTIF(JANVIER!$H$28,$E62)+COUNTIF(JANVIER!$H$39,$E62)+COUNTIF(JANVIER!$H$49,$E62)+COUNTIF(JANVIER!$H$59,$E62)+COUNTIF(JANVIER!$H$69,$E62)+COUNTIF(JANVIER!$H$79,$E62)+COUNTIF(JANVIER!$H$89,$E62)+COUNTIF(JANVIER!$H$99,$E62)+COUNTIF(JANVIER!$H$109,$E62)+COUNTIF(JANVIER!$H$119,$E62)+COUNTIF(JANVIER!$H$129,$E62)+COUNTIF(JANVIER!$H$139,$E62)+COUNTIF(JANVIER!$H$149,$E62)+COUNTIF(JANVIER!$H$159,$E62)+COUNTIF(JANVIER!$H$169,$E62)+COUNTIF(JANVIER!$H$179,$E62)+COUNTIF(JANVIER!$H$189,$E62)+COUNTIF(JANVIER!$H$199,$E62)+COUNTIF(JANVIER!$H$209,$E62)+COUNTIF(JANVIER!$H$219,$E62)+COUNTIF(JANVIER!$H$229,$E62)+COUNTIF(JANVIER!$H$239,$E62)+COUNTIF(JANVIER!$H$249,$E62)+COUNTIF(JANVIER!$H$259,$E62)+COUNTIF(JANVIER!$H$269,$E62)+COUNTIF(JANVIER!$H$279,$E62)+COUNTIF(JANVIER!$H$289,$E62)+COUNTIF(JANVIER!$H$299,$E62)+COUNTIF(JANVIER!$H$309,$E62)</f>
        <v>0</v>
      </c>
      <c r="AC62" s="48">
        <f t="shared" si="5"/>
        <v>0</v>
      </c>
      <c r="AD62" s="136">
        <f t="shared" si="6"/>
        <v>0</v>
      </c>
      <c r="AE62" s="49">
        <f t="shared" si="7"/>
        <v>0</v>
      </c>
      <c r="AF62" s="80"/>
      <c r="AG62" s="55">
        <f>COUNTIF(JANVIER!J$6,$E62)+COUNTIF(JANVIER!$J$16,$E62)+COUNTIF(JANVIER!$J$26,$E62)+COUNTIF(JANVIER!$J$37,$E62)+COUNTIF(JANVIER!$J$47,$E62)+COUNTIF(JANVIER!$J$57,$E62)+COUNTIF(JANVIER!$J$67,$E62)+COUNTIF(JANVIER!$J$77,$E62)+COUNTIF(JANVIER!$J$87,$E62)+COUNTIF(JANVIER!$J$97,$E62)+COUNTIF(JANVIER!$J$107,$E62)+COUNTIF(JANVIER!$J$117,$E62)+COUNTIF(JANVIER!$J$127,$E62)+COUNTIF(JANVIER!$J$137,$E62)+COUNTIF(JANVIER!$J$147,$E62)+COUNTIF(JANVIER!$J$157,$E62)+COUNTIF(JANVIER!$J$167,$E62)+COUNTIF(JANVIER!$J$177,$E62)+COUNTIF(JANVIER!$J$187,$E62)+COUNTIF(JANVIER!$J$197,$E62)+COUNTIF(JANVIER!$J$207,$E62)+COUNTIF(JANVIER!$J$217,$E62)+COUNTIF(JANVIER!$J$227,$E62)+COUNTIF(JANVIER!$J$237,$E62)+COUNTIF(JANVIER!$J$247,$E62)+COUNTIF(JANVIER!$J$257,$E62)+COUNTIF(JANVIER!$J$267,$E62)+COUNTIF(JANVIER!$J$277,$E62)+COUNTIF(JANVIER!$J$287,$E62)+COUNTIF(JANVIER!$J$297,$E62)+COUNTIF(JANVIER!$J$307,$E62)</f>
        <v>0</v>
      </c>
      <c r="AH62" s="140">
        <f>COUNTIF(JANVIER!K$6,$E62)+COUNTIF(JANVIER!$K$16,$E62)+COUNTIF(JANVIER!$K$26,$E62)+COUNTIF(JANVIER!$K$37,$E62)+COUNTIF(JANVIER!$K$47,$E62)+COUNTIF(JANVIER!$K$57,$E62)+COUNTIF(JANVIER!$K$67,$E62)+COUNTIF(JANVIER!$K$77,$E62)+COUNTIF(JANVIER!$K$87,$E62)+COUNTIF(JANVIER!$K$97,$E62)+COUNTIF(JANVIER!$K$107,$E62)+COUNTIF(JANVIER!$K$117,$E62)+COUNTIF(JANVIER!$K$127,$E62)+COUNTIF(JANVIER!$K$137,$E62)+COUNTIF(JANVIER!$K$147,$E62)+COUNTIF(JANVIER!$K$157,$E62)+COUNTIF(JANVIER!$K$167,$E62)+COUNTIF(JANVIER!$K$177,$E62)+COUNTIF(JANVIER!$K$187,$E62)+COUNTIF(JANVIER!$K$197,$E62)+COUNTIF(JANVIER!$K$207,$E62)+COUNTIF(JANVIER!$K$217,$E62)+COUNTIF(JANVIER!$K$227,$E62)+COUNTIF(JANVIER!$K$237,$E62)+COUNTIF(JANVIER!$K$247,$E62)+COUNTIF(JANVIER!$K$257,$E62)+COUNTIF(JANVIER!$K$267,$E62)+COUNTIF(JANVIER!$K$277,$E62)+COUNTIF(JANVIER!$K$287,$E62)+COUNTIF(JANVIER!$K$297,$E62)+COUNTIF(JANVIER!$K$307,$E62)</f>
        <v>0</v>
      </c>
      <c r="AI62" s="55">
        <f>COUNTIF(JANVIER!$J$7,$E62)+COUNTIF(JANVIER!$J$17,$E62)+COUNTIF(JANVIER!$J$27,$E62)+COUNTIF(JANVIER!$J$38,$E62)+COUNTIF(JANVIER!$J$48,$E62)+COUNTIF(JANVIER!$J$58,$E62)+COUNTIF(JANVIER!$J$68,$E62)+COUNTIF(JANVIER!$J$78,$E62)+COUNTIF(JANVIER!$J$88,$E62)+COUNTIF(JANVIER!$J$98,$E62)+COUNTIF(JANVIER!$J$108,$E62)+COUNTIF(JANVIER!$J$118,$E62)+COUNTIF(JANVIER!$J$128,$E62)+COUNTIF(JANVIER!$J$138,$E62)+COUNTIF(JANVIER!$J$148,$E62)+COUNTIF(JANVIER!$J$158,$E62)+COUNTIF(JANVIER!$J$168,$E62)+COUNTIF(JANVIER!$J$178,$E62)+COUNTIF(JANVIER!$J$188,$E62)+COUNTIF(JANVIER!$J$198,$E62)+COUNTIF(JANVIER!$J$208,$E62)+COUNTIF(JANVIER!$J$218,$E62)+COUNTIF(JANVIER!$J$228,$E62)+COUNTIF(JANVIER!$J$238,$E62)+COUNTIF(JANVIER!$J$248,$E62)+COUNTIF(JANVIER!$J$258,$E62)+COUNTIF(JANVIER!$J$268,$E62)+COUNTIF(JANVIER!$J$278,$E62)+COUNTIF(JANVIER!$J$288,$E62)+COUNTIF(JANVIER!$J$298,$E62)+COUNTIF(JANVIER!$J$308,$E62)</f>
        <v>0</v>
      </c>
      <c r="AJ62" s="140">
        <f>COUNTIF(JANVIER!$K$7,$E62)+COUNTIF(JANVIER!$K$17,$E62)+COUNTIF(JANVIER!$K$27,$E62)+COUNTIF(JANVIER!$K$38,$E62)+COUNTIF(JANVIER!$K$48,$E62)+COUNTIF(JANVIER!$K$58,$E62)+COUNTIF(JANVIER!$K$68,$E62)+COUNTIF(JANVIER!$K$78,$E62)+COUNTIF(JANVIER!$K$88,$E62)+COUNTIF(JANVIER!$K$98,$E62)+COUNTIF(JANVIER!$K$108,$E62)+COUNTIF(JANVIER!$K$118,$E62)+COUNTIF(JANVIER!$K$128,$E62)+COUNTIF(JANVIER!$K$138,$E62)+COUNTIF(JANVIER!$K$148,$E62)+COUNTIF(JANVIER!$K$158,$E62)+COUNTIF(JANVIER!$K$168,$E62)+COUNTIF(JANVIER!$K$178,$E62)+COUNTIF(JANVIER!$K$188,$E62)+COUNTIF(JANVIER!$K$198,$E62)+COUNTIF(JANVIER!$K$208,$E62)+COUNTIF(JANVIER!$K$218,$E62)+COUNTIF(JANVIER!$K$228,$E62)+COUNTIF(JANVIER!$K$238,$E62)+COUNTIF(JANVIER!$K$248,$E62)+COUNTIF(JANVIER!$K$258,$E62)+COUNTIF(JANVIER!$K$268,$E62)+COUNTIF(JANVIER!$K$278,$E62)+COUNTIF(JANVIER!$K$288,$E62)+COUNTIF(JANVIER!$K$298,$E62)+COUNTIF(JANVIER!$K$308,$E62)</f>
        <v>0</v>
      </c>
      <c r="AK62" s="55">
        <f>COUNTIF(JANVIER!J$8,$E62)+COUNTIF(JANVIER!$J$18,$E62)+COUNTIF(JANVIER!$J$28,$E62)+COUNTIF(JANVIER!$J$39,$E62)+COUNTIF(JANVIER!$J$49,$E62)+COUNTIF(JANVIER!$J$59,$E62)+COUNTIF(JANVIER!$J$69,$E62)+COUNTIF(JANVIER!$J$79,$E62)+COUNTIF(JANVIER!$J$89,$E62)+COUNTIF(JANVIER!$J$99,$E62)+COUNTIF(JANVIER!$J$109,$E62)+COUNTIF(JANVIER!$J$119,$E62)+COUNTIF(JANVIER!$J$129,$E62)+COUNTIF(JANVIER!$J$139,$E62)+COUNTIF(JANVIER!$J$149,$E62)+COUNTIF(JANVIER!$J$159,$E62)+COUNTIF(JANVIER!$J$169,$E62)+COUNTIF(JANVIER!$J$179,$E62)+COUNTIF(JANVIER!$J$189,$E62)+COUNTIF(JANVIER!$J$199,$E62)+COUNTIF(JANVIER!$J$209,$E62)+COUNTIF(JANVIER!$J$219,$E62)+COUNTIF(JANVIER!$J$229,$E62)+COUNTIF(JANVIER!$J$239,$E62)+COUNTIF(JANVIER!$J$249,$E62)+COUNTIF(JANVIER!$J$259,$E62)+COUNTIF(JANVIER!$J$269,$E62)+COUNTIF(JANVIER!$J$279,$E62)+COUNTIF(JANVIER!$J$289,$E62)+COUNTIF(JANVIER!$J$299,$E62)+COUNTIF(JANVIER!$J$309,$E62)</f>
        <v>0</v>
      </c>
      <c r="AL62" s="140">
        <f>COUNTIF(JANVIER!K$8,$E62)+COUNTIF(JANVIER!$K$18,$E62)+COUNTIF(JANVIER!$K$28,$E62)+COUNTIF(JANVIER!$K$39,$E62)+COUNTIF(JANVIER!$K$49,$E62)+COUNTIF(JANVIER!$K$59,$E62)+COUNTIF(JANVIER!$K$69,$E62)+COUNTIF(JANVIER!$K$79,$E62)+COUNTIF(JANVIER!$K$89,$E62)+COUNTIF(JANVIER!$K$99,$E62)+COUNTIF(JANVIER!$K$109,$E62)+COUNTIF(JANVIER!$K$119,$E62)+COUNTIF(JANVIER!$K$129,$E62)+COUNTIF(JANVIER!$K$139,$E62)+COUNTIF(JANVIER!$K$149,$E62)+COUNTIF(JANVIER!$K$159,$E62)+COUNTIF(JANVIER!$K$169,$E62)+COUNTIF(JANVIER!$K$179,$E62)+COUNTIF(JANVIER!$K$189,$E62)+COUNTIF(JANVIER!$K$199,$E62)+COUNTIF(JANVIER!$K$209,$E62)+COUNTIF(JANVIER!$K$219,$E62)+COUNTIF(JANVIER!$K$229,$E62)+COUNTIF(JANVIER!$K$239,$E62)+COUNTIF(JANVIER!$K$249,$E62)+COUNTIF(JANVIER!$K$259,$E62)+COUNTIF(JANVIER!$K$269,$E62)+COUNTIF(JANVIER!$K$279,$E62)+COUNTIF(JANVIER!$K$289,$E62)+COUNTIF(JANVIER!$K$299,$E62)+COUNTIF(JANVIER!$K$309,$E62)</f>
        <v>0</v>
      </c>
      <c r="AM62" s="55">
        <f>COUNTIF(JANVIER!J$9,$E62)+COUNTIF(JANVIER!$J$19,$E62)+COUNTIF(JANVIER!$J$29,$E62)+COUNTIF(JANVIER!$J$40,$E62)+COUNTIF(JANVIER!$J$50,$E62)+COUNTIF(JANVIER!$J$60,$E62)+COUNTIF(JANVIER!$J$70,$E62)+COUNTIF(JANVIER!$J$80,$E62)+COUNTIF(JANVIER!$J$90,$E62)+COUNTIF(JANVIER!$J$100,$E62)+COUNTIF(JANVIER!$J$110,$E62)+COUNTIF(JANVIER!$J$120,$E62)+COUNTIF(JANVIER!$J$130,$E62)+COUNTIF(JANVIER!$J$140,$E62)+COUNTIF(JANVIER!$J$150,$E62)+COUNTIF(JANVIER!$J$160,$E62)+COUNTIF(JANVIER!$J$170,$E62)+COUNTIF(JANVIER!$J$180,$E62)+COUNTIF(JANVIER!$J$190,$E62)+COUNTIF(JANVIER!$J$200,$E62)+COUNTIF(JANVIER!$J$210,$E62)+COUNTIF(JANVIER!$J$220,$E62)+COUNTIF(JANVIER!$J$230,$E62)+COUNTIF(JANVIER!$J$240,$E62)+COUNTIF(JANVIER!$J$250,$E62)+COUNTIF(JANVIER!$J$260,$E62)+COUNTIF(JANVIER!$J$270,$E62)+COUNTIF(JANVIER!$J$280,$E62)+COUNTIF(JANVIER!$J$290,$E62)+COUNTIF(JANVIER!$J$300,$E62)+COUNTIF(JANVIER!$J$310,$E62)</f>
        <v>0</v>
      </c>
      <c r="AN62" s="140">
        <f>COUNTIF(JANVIER!K$9,$E62)+COUNTIF(JANVIER!$K$19,$E62)+COUNTIF(JANVIER!$K$29,$E62)+COUNTIF(JANVIER!$K$40,$E62)+COUNTIF(JANVIER!$K$50,$E62)+COUNTIF(JANVIER!$K$60,$E62)+COUNTIF(JANVIER!$K$70,$E62)+COUNTIF(JANVIER!$K$80,$E62)+COUNTIF(JANVIER!$K$90,$E62)+COUNTIF(JANVIER!$K$100,$E62)+COUNTIF(JANVIER!$K$110,$E62)+COUNTIF(JANVIER!$K$120,$E62)+COUNTIF(JANVIER!$K$130,$E62)+COUNTIF(JANVIER!$K$140,$E62)+COUNTIF(JANVIER!$K$150,$E62)+COUNTIF(JANVIER!$K$160,$E62)+COUNTIF(JANVIER!$K$170,$E62)+COUNTIF(JANVIER!$K$180,$E62)+COUNTIF(JANVIER!$K$190,$E62)+COUNTIF(JANVIER!$K$200,$E62)+COUNTIF(JANVIER!$K$210,$E62)+COUNTIF(JANVIER!$K$220,$E62)+COUNTIF(JANVIER!$K$230,$E62)+COUNTIF(JANVIER!$K$240,$E62)+COUNTIF(JANVIER!$K$250,$E62)+COUNTIF(JANVIER!$K$260,$E62)+COUNTIF(JANVIER!$K$270,$E62)+COUNTIF(JANVIER!$K$280,$E62)+COUNTIF(JANVIER!$K$290,$E62)+COUNTIF(JANVIER!$K$300,$E62)+COUNTIF(JANVIER!$K$310,$E62)</f>
        <v>0</v>
      </c>
      <c r="AO62" s="55">
        <f>COUNTIF(JANVIER!J$10,$E62)+COUNTIF(JANVIER!$J$20,$E62)+COUNTIF(JANVIER!$J$30,$E62)+COUNTIF(JANVIER!$J$41,$E62)+COUNTIF(JANVIER!$J$51,$E62)+COUNTIF(JANVIER!$J$61,$E62)+COUNTIF(JANVIER!$J$71,$E62)+COUNTIF(JANVIER!$J$81,$E62)+COUNTIF(JANVIER!$J$91,$E62)+COUNTIF(JANVIER!$J$101,$E62)+COUNTIF(JANVIER!$J$111,$E62)+COUNTIF(JANVIER!$J$121,$E62)+COUNTIF(JANVIER!$J$131,$E62)+COUNTIF(JANVIER!$J$141,$E62)+COUNTIF(JANVIER!$J$151,$E62)+COUNTIF(JANVIER!$J$161,$E62)+COUNTIF(JANVIER!$J$171,$E62)+COUNTIF(JANVIER!$J$181,$E62)+COUNTIF(JANVIER!$J$191,$E62)+COUNTIF(JANVIER!$J$201,$E62)+COUNTIF(JANVIER!$J$211,$E62)+COUNTIF(JANVIER!$J$221,$E62)+COUNTIF(JANVIER!$J$231,$E62)+COUNTIF(JANVIER!$J$241,$E62)+COUNTIF(JANVIER!$J$251,$E62)+COUNTIF(JANVIER!$J$261,$E62)+COUNTIF(JANVIER!$J$271,$E62)+COUNTIF(JANVIER!$J$281,$E62)+COUNTIF(JANVIER!$J$291,$E62)+COUNTIF(JANVIER!$J$301,$E62)+COUNTIF(JANVIER!$J$311,$E62)</f>
        <v>0</v>
      </c>
      <c r="AP62" s="140">
        <f>COUNTIF(JANVIER!K$10,$E62)+COUNTIF(JANVIER!$K$20,$E62)+COUNTIF(JANVIER!$K$30,$E62)+COUNTIF(JANVIER!$K$40,$E62)+COUNTIF(JANVIER!$K$50,$E62)+COUNTIF(JANVIER!$K$60,$E62)+COUNTIF(JANVIER!$K$70,$E62)+COUNTIF(JANVIER!$K$80,$E62)+COUNTIF(JANVIER!$K$90,$E62)+COUNTIF(JANVIER!$K$100,$E62)+COUNTIF(JANVIER!$K$110,$E62)+COUNTIF(JANVIER!$K$120,$E62)+COUNTIF(JANVIER!$K$130,$E62)+COUNTIF(JANVIER!$K$140,$E62)+COUNTIF(JANVIER!$K$150,$E62)+COUNTIF(JANVIER!$K$160,$E62)+COUNTIF(JANVIER!$K$170,$E62)+COUNTIF(JANVIER!$K$180,$E62)+COUNTIF(JANVIER!$K$190,$E62)+COUNTIF(JANVIER!$K$200,$E62)+COUNTIF(JANVIER!$K$210,$E62)+COUNTIF(JANVIER!$K$220,$E62)+COUNTIF(JANVIER!$K$230,$E62)+COUNTIF(JANVIER!$K$240,$E62)+COUNTIF(JANVIER!$K$250,$E62)+COUNTIF(JANVIER!$K$260,$E62)+COUNTIF(JANVIER!$K$270,$E62)+COUNTIF(JANVIER!$K$280,$E62)+COUNTIF(JANVIER!$K$290,$E62)+COUNTIF(JANVIER!$K$300,$E62)+COUNTIF(JANVIER!$K$310,$E62)</f>
        <v>0</v>
      </c>
      <c r="AQ62" s="55">
        <f>COUNTIF(JANVIER!J$11,$E62)+COUNTIF(JANVIER!$J$21,$E62)+COUNTIF(JANVIER!$J$31,$E62)+COUNTIF(JANVIER!$J$42,$E62)+COUNTIF(JANVIER!$J$52,$E62)+COUNTIF(JANVIER!$J$62,$E62)+COUNTIF(JANVIER!$J$72,$E62)+COUNTIF(JANVIER!$J$82,$E62)+COUNTIF(JANVIER!$J$92,$E62)+COUNTIF(JANVIER!$J$102,$E62)+COUNTIF(JANVIER!$J$112,$E62)+COUNTIF(JANVIER!$J$122,$E62)+COUNTIF(JANVIER!$J$132,$E62)+COUNTIF(JANVIER!$J$142,$E62)+COUNTIF(JANVIER!$J$152,$E62)+COUNTIF(JANVIER!$J$162,$E62)+COUNTIF(JANVIER!$J$172,$E62)+COUNTIF(JANVIER!$J$182,$E62)+COUNTIF(JANVIER!$J$192,$E62)+COUNTIF(JANVIER!$J$202,$E62)+COUNTIF(JANVIER!$J$212,$E62)+COUNTIF(JANVIER!$J$222,$E62)+COUNTIF(JANVIER!$J$232,$E62)+COUNTIF(JANVIER!$J$242,$E62)+COUNTIF(JANVIER!$J$252,$E62)+COUNTIF(JANVIER!$J$262,$E62)+COUNTIF(JANVIER!$J$272,$E62)+COUNTIF(JANVIER!$J$282,$E62)+COUNTIF(JANVIER!$J$292,$E62)+COUNTIF(JANVIER!$J$302,$E62)+COUNTIF(JANVIER!$J$312,$E62)</f>
        <v>0</v>
      </c>
      <c r="AR62" s="140">
        <f>COUNTIF(JANVIER!K$11,$E62)+COUNTIF(JANVIER!$K$21,$E62)+COUNTIF(JANVIER!$K$32,$E62)+COUNTIF(JANVIER!$K$42,$E62)+COUNTIF(JANVIER!$K$52,$E62)+COUNTIF(JANVIER!$K$62,$E62)+COUNTIF(JANVIER!$K$72,$E62)+COUNTIF(JANVIER!$K$82,$E62)+COUNTIF(JANVIER!$K$92,$E62)+COUNTIF(JANVIER!$K$102,$E62)+COUNTIF(JANVIER!$K$112,$E62)+COUNTIF(JANVIER!$K$122,$E62)+COUNTIF(JANVIER!$K$132,$E62)+COUNTIF(JANVIER!$K$142,$E62)+COUNTIF(JANVIER!$K$152,$E62)+COUNTIF(JANVIER!$K$162,$E62)+COUNTIF(JANVIER!$K$172,$E62)+COUNTIF(JANVIER!$K$182,$E62)+COUNTIF(JANVIER!$K$192,$E62)+COUNTIF(JANVIER!$K$202,$E62)+COUNTIF(JANVIER!$K$212,$E62)+COUNTIF(JANVIER!$K$222,$E62)+COUNTIF(JANVIER!$K$232,$E62)+COUNTIF(JANVIER!$K$242,$E62)+COUNTIF(JANVIER!$K$252,$E62)+COUNTIF(JANVIER!$K$262,$E62)+COUNTIF(JANVIER!$K$272,$E62)+COUNTIF(JANVIER!$K$282,$E62)+COUNTIF(JANVIER!$K$292,$E62)+COUNTIF(JANVIER!$K$302,$E62)+COUNTIF(JANVIER!$K$312,$E62)</f>
        <v>0</v>
      </c>
      <c r="AS62" s="158">
        <f t="shared" si="8"/>
        <v>0</v>
      </c>
      <c r="AT62" s="80"/>
      <c r="AU62" s="2">
        <f>COUNTIF(JANVIER!M$6,$E62)+COUNTIF(JANVIER!$M$16,$E62)+COUNTIF(JANVIER!$M$26,$E62)+COUNTIF(JANVIER!$M$37,$E62)+COUNTIF(JANVIER!$M$47,$E62)+COUNTIF(JANVIER!$M$57,$E62)+COUNTIF(JANVIER!$M$67,$E62)+COUNTIF(JANVIER!$M$77,$E62)+COUNTIF(JANVIER!$M$87,$E62)+COUNTIF(JANVIER!$M$97,$E62)+COUNTIF(JANVIER!$M$107,$E62)+COUNTIF(JANVIER!$M$117,$E62)+COUNTIF(JANVIER!$M$127,$E62)+COUNTIF(JANVIER!$M$137,$E62)+COUNTIF(JANVIER!$M$147,$E62)+COUNTIF(JANVIER!$M$157,$E62)+COUNTIF(JANVIER!$M$167,$E62)+COUNTIF(JANVIER!$M$177,$E62)+COUNTIF(JANVIER!$M$187,$E62)+COUNTIF(JANVIER!$M$197,$E62)+COUNTIF(JANVIER!$M$207,$E62)+COUNTIF(JANVIER!$M$217,$E62)+COUNTIF(JANVIER!$M$227,$E62)+COUNTIF(JANVIER!$M$237,$E62)+COUNTIF(JANVIER!$M$247,$E62)+COUNTIF(JANVIER!$M$257,$E62)+COUNTIF(JANVIER!$M$267,$E62)+COUNTIF(JANVIER!$M$277,$E62)+COUNTIF(JANVIER!$M$287,$E62)+COUNTIF(JANVIER!$M$297,$E62)+COUNTIF(JANVIER!$M$307,$E62)</f>
        <v>0</v>
      </c>
      <c r="AV62" s="138">
        <f>COUNTIF(JANVIER!N$6,$E62)+COUNTIF(JANVIER!$N$16,$E62)+COUNTIF(JANVIER!$N$26,$E62)+COUNTIF(JANVIER!$N$37,$E62)+COUNTIF(JANVIER!$N$47,$E62)+COUNTIF(JANVIER!$N$57,$E62)+COUNTIF(JANVIER!$N$67,$E62)+COUNTIF(JANVIER!$N$77,$E62)+COUNTIF(JANVIER!$N$87,$E62)+COUNTIF(JANVIER!$N$97,$E62)+COUNTIF(JANVIER!$N$107,$E62)+COUNTIF(JANVIER!$N$117,$E62)+COUNTIF(JANVIER!$N$127,$E62)+COUNTIF(JANVIER!$N$137,$E62)+COUNTIF(JANVIER!$N$147,$E62)+COUNTIF(JANVIER!$N$157,$E62)+COUNTIF(JANVIER!$N$167,$E62)+COUNTIF(JANVIER!$N$177,$E62)+COUNTIF(JANVIER!$N$187,$E62)+COUNTIF(JANVIER!$N$197,$E62)+COUNTIF(JANVIER!$N$207,$E62)+COUNTIF(JANVIER!$N$217,$E62)+COUNTIF(JANVIER!$N$227,$E62)+COUNTIF(JANVIER!$N$237,$E62)+COUNTIF(JANVIER!$N$247,$E62)+COUNTIF(JANVIER!$N$257,$E62)+COUNTIF(JANVIER!$N$267,$E62)+COUNTIF(JANVIER!$N$277,$E62)+COUNTIF(JANVIER!$N$287,$E62)+COUNTIF(JANVIER!$N$297,$E62)+COUNTIF(JANVIER!$N$307,$E62)</f>
        <v>0</v>
      </c>
      <c r="AW62" s="2">
        <f>COUNTIF(JANVIER!$M$7,$E62)+COUNTIF(JANVIER!$M$17,$E62)+COUNTIF(JANVIER!$M$27,$E62)+COUNTIF(JANVIER!$M$38,$E62)+COUNTIF(JANVIER!$M$48,$E62)+COUNTIF(JANVIER!$M$58,$E62)+COUNTIF(JANVIER!$M$68,$E62)+COUNTIF(JANVIER!$M$78,$E62)+COUNTIF(JANVIER!$M$88,$E62)+COUNTIF(JANVIER!$M$98,$E62)+COUNTIF(JANVIER!$M$108,$E62)+COUNTIF(JANVIER!$M$118,$E62)+COUNTIF(JANVIER!$M$128,$E62)+COUNTIF(JANVIER!$M$138,$E62)+COUNTIF(JANVIER!$M$148,$E62)+COUNTIF(JANVIER!$M$158,$E62)+COUNTIF(JANVIER!$M$168,$E62)+COUNTIF(JANVIER!$M$178,$E62)+COUNTIF(JANVIER!$M$188,$E62)+COUNTIF(JANVIER!$M$198,$E62)+COUNTIF(JANVIER!$M$208,$E62)+COUNTIF(JANVIER!$M$218,$E62)+COUNTIF(JANVIER!$M$228,$E62)+COUNTIF(JANVIER!$M$238,$E62)+COUNTIF(JANVIER!$M$248,$E62)+COUNTIF(JANVIER!$M$258,$E62)+COUNTIF(JANVIER!$M$268,$E62)+COUNTIF(JANVIER!$M$278,$E62)+COUNTIF(JANVIER!$M$288,$E62)+COUNTIF(JANVIER!$M$298,$E62)+COUNTIF(JANVIER!$M$308,$E62)</f>
        <v>0</v>
      </c>
      <c r="AX62" s="138">
        <f>COUNTIF(JANVIER!N$7,$E62)+COUNTIF(JANVIER!$N$17,$E62)+COUNTIF(JANVIER!$N$27,$E62)+COUNTIF(JANVIER!$N$38,$E62)+COUNTIF(JANVIER!$N$48,$E62)+COUNTIF(JANVIER!$N$58,$E62)+COUNTIF(JANVIER!$N$68,$E62)+COUNTIF(JANVIER!$N$78,$E62)+COUNTIF(JANVIER!$N$88,$E62)+COUNTIF(JANVIER!$N$98,$E62)+COUNTIF(JANVIER!$N$108,$E62)+COUNTIF(JANVIER!$N$118,$E62)+COUNTIF(JANVIER!$N$128,$E62)+COUNTIF(JANVIER!$N$138,$E62)+COUNTIF(JANVIER!$N$148,$E62)+COUNTIF(JANVIER!$N$158,$E62)+COUNTIF(JANVIER!$N$168,$E62)+COUNTIF(JANVIER!$N$178,$E62)+COUNTIF(JANVIER!$N$188,$E62)+COUNTIF(JANVIER!$N$198,$E62)+COUNTIF(JANVIER!$N$208,$E62)+COUNTIF(JANVIER!$N$218,$E62)+COUNTIF(JANVIER!$N$228,$E62)+COUNTIF(JANVIER!$N$238,$E62)+COUNTIF(JANVIER!$N$248,$E62)+COUNTIF(JANVIER!$N$258,$E62)+COUNTIF(JANVIER!$N$268,$E62)+COUNTIF(JANVIER!$N$278,$E62)+COUNTIF(JANVIER!$N$288,$E62)+COUNTIF(JANVIER!$N$298,$E62)+COUNTIF(JANVIER!$N$308,$E62)</f>
        <v>0</v>
      </c>
      <c r="AY62" s="98">
        <f>COUNTIF(JANVIER!M$8,$E62)+COUNTIF(JANVIER!$M$18,$E62)+COUNTIF(JANVIER!$M$28,$E62)+COUNTIF(JANVIER!$M$39,$E62)+COUNTIF(JANVIER!$M$49,$E62)+COUNTIF(JANVIER!$M$59,$E62)+COUNTIF(JANVIER!$M$69,$E62)+COUNTIF(JANVIER!$M$79,$E62)+COUNTIF(JANVIER!$M$89,$E62)+COUNTIF(JANVIER!$M$99,$E62)+COUNTIF(JANVIER!$M$109,$E62)+COUNTIF(JANVIER!$M$119,$E62)+COUNTIF(JANVIER!$M$129,$E62)+COUNTIF(JANVIER!$M$139,$E62)+COUNTIF(JANVIER!$M$149,$E62)+COUNTIF(JANVIER!$M$159,$E62)+COUNTIF(JANVIER!$M$169,$E62)+COUNTIF(JANVIER!$M$179,$E62)+COUNTIF(JANVIER!$M$189,$E62)+COUNTIF(JANVIER!$M$199,$E62)+COUNTIF(JANVIER!$M$209,$E62)+COUNTIF(JANVIER!$M$219,$E62)+COUNTIF(JANVIER!$M$229,$E62)+COUNTIF(JANVIER!$M$239,$E62)+COUNTIF(JANVIER!$M$249,$E62)+COUNTIF(JANVIER!$M$259,$E62)+COUNTIF(JANVIER!$M$269,$E62)+COUNTIF(JANVIER!$M$279,$E62)+COUNTIF(JANVIER!$M$289,$E62)+COUNTIF(JANVIER!$M$299,$E62)+COUNTIF(JANVIER!$M$309,$E62)</f>
        <v>0</v>
      </c>
      <c r="AZ62" s="136">
        <f>COUNTIF(JANVIER!N$8,$E62)+COUNTIF(JANVIER!$N$18,$E62)+COUNTIF(JANVIER!$N$28,$E62)+COUNTIF(JANVIER!$N$39,$E62)+COUNTIF(JANVIER!$N$49,$E62)+COUNTIF(JANVIER!$N$59,$E62)+COUNTIF(JANVIER!$N$69,$E62)+COUNTIF(JANVIER!$N$79,$E62)+COUNTIF(JANVIER!$N$89,$E62)+COUNTIF(JANVIER!$N$99,$E62)+COUNTIF(JANVIER!$N$109,$E62)+COUNTIF(JANVIER!$N$119,$E62)+COUNTIF(JANVIER!$N$129,$E62)+COUNTIF(JANVIER!$N$139,$E62)+COUNTIF(JANVIER!$N$149,$E62)+COUNTIF(JANVIER!$N$159,$E62)+COUNTIF(JANVIER!$N$169,$E62)+COUNTIF(JANVIER!$N$179,$E62)+COUNTIF(JANVIER!$N$189,$E62)+COUNTIF(JANVIER!$N$199,$E62)+COUNTIF(JANVIER!$N$209,$E62)+COUNTIF(JANVIER!$N$219,$E62)+COUNTIF(JANVIER!$N$229,$E62)+COUNTIF(JANVIER!$N$239,$E62)+COUNTIF(JANVIER!$N$249,$E62)+COUNTIF(JANVIER!$N$259,$E62)+COUNTIF(JANVIER!$N$269,$E62)+COUNTIF(JANVIER!$N$279,$E62)+COUNTIF(JANVIER!$N$289,$E62)+COUNTIF(JANVIER!$N$299,$E62)+COUNTIF(JANVIER!$N$309,$E62)</f>
        <v>0</v>
      </c>
      <c r="BA62" s="98">
        <f>COUNTIF(JANVIER!M$9,$E62)+COUNTIF(JANVIER!$M$19,$E62)+COUNTIF(JANVIER!$M$29,$E62)+COUNTIF(JANVIER!$M$40,$E62)+COUNTIF(JANVIER!$M$50,$E62)+COUNTIF(JANVIER!$M$60,$E62)+COUNTIF(JANVIER!$M$70,$E62)+COUNTIF(JANVIER!$M$80,$E62)+COUNTIF(JANVIER!$M$90,$E62)+COUNTIF(JANVIER!$M$100,$E62)+COUNTIF(JANVIER!$M$110,$E62)+COUNTIF(JANVIER!$M$120,$E62)+COUNTIF(JANVIER!$M$130,$E62)+COUNTIF(JANVIER!$M$140,$E62)+COUNTIF(JANVIER!$M$150,$E62)+COUNTIF(JANVIER!$M$160,$E62)+COUNTIF(JANVIER!$M$170,$E62)+COUNTIF(JANVIER!$M$180,$E62)+COUNTIF(JANVIER!$M$190,$E62)+COUNTIF(JANVIER!$M$200,$E62)+COUNTIF(JANVIER!$M$210,$E62)+COUNTIF(JANVIER!$M$220,$E62)+COUNTIF(JANVIER!$M$230,$E62)+COUNTIF(JANVIER!$M$240,$E62)+COUNTIF(JANVIER!$M$250,$E62)+COUNTIF(JANVIER!$M$260,$E62)+COUNTIF(JANVIER!$M$270,$E62)+COUNTIF(JANVIER!$M$280,$E62)+COUNTIF(JANVIER!$M$290,$E62)+COUNTIF(JANVIER!$M$300,$E62)+COUNTIF(JANVIER!$M$310,$E62)</f>
        <v>0</v>
      </c>
      <c r="BB62" s="136">
        <f>COUNTIF(JANVIER!N$9,$E62)+COUNTIF(JANVIER!$N$19,$E62)+COUNTIF(JANVIER!$N$29,$E62)+COUNTIF(JANVIER!$N$40,$E62)+COUNTIF(JANVIER!$N$50,$E62)+COUNTIF(JANVIER!$N$60,$E62)+COUNTIF(JANVIER!$N$70,$E62)+COUNTIF(JANVIER!$N$80,$E62)+COUNTIF(JANVIER!$N$90,$E62)+COUNTIF(JANVIER!$N$100,$E62)+COUNTIF(JANVIER!$N$110,$E62)+COUNTIF(JANVIER!$N$120,$E62)+COUNTIF(JANVIER!$N$130,$E62)+COUNTIF(JANVIER!$N$140,$E62)+COUNTIF(JANVIER!$N$150,$E62)+COUNTIF(JANVIER!$N$160,$E62)+COUNTIF(JANVIER!$N$170,$E62)+COUNTIF(JANVIER!$N$180,$E62)+COUNTIF(JANVIER!$N$190,$E62)+COUNTIF(JANVIER!$N$200,$E62)+COUNTIF(JANVIER!$N$210,$E62)+COUNTIF(JANVIER!$N$220,$E62)+COUNTIF(JANVIER!$N$230,$E62)+COUNTIF(JANVIER!$N$240,$E62)+COUNTIF(JANVIER!$N$250,$E62)+COUNTIF(JANVIER!$N$260,$E62)+COUNTIF(JANVIER!$N$270,$E62)+COUNTIF(JANVIER!$N$280,$E62)+COUNTIF(JANVIER!$N$290,$E62)+COUNTIF(JANVIER!$N$300,$E62)+COUNTIF(JANVIER!$N$310,$E62)</f>
        <v>0</v>
      </c>
      <c r="BC62" s="80"/>
      <c r="BD62" s="55">
        <f>COUNTIF(JANVIER!P$6,$E62)+COUNTIF(JANVIER!$P$16,$E62)+COUNTIF(JANVIER!$P$26,$E62)+COUNTIF(JANVIER!$P$37,$E62)+COUNTIF(JANVIER!$P$47,$E62)+COUNTIF(JANVIER!$P$57,$E62)+COUNTIF(JANVIER!$P$67,$E62)+COUNTIF(JANVIER!$P$77,$E62)+COUNTIF(JANVIER!$P$87,$E62)+COUNTIF(JANVIER!$P$97,$E62)+COUNTIF(JANVIER!$P$107,$E62)+COUNTIF(JANVIER!$P$117,$E62)+COUNTIF(JANVIER!$P$127,$E62)+COUNTIF(JANVIER!$P$137,$E62)+COUNTIF(JANVIER!$P$147,$E62)+COUNTIF(JANVIER!$P$157,$E62)+COUNTIF(JANVIER!$P$167,$E62)+COUNTIF(JANVIER!$P$177,$E62)+COUNTIF(JANVIER!$P$187,$E62)+COUNTIF(JANVIER!$P$197,$E62)+COUNTIF(JANVIER!$P$207,$E62)+COUNTIF(JANVIER!$P$217,$E62)+COUNTIF(JANVIER!$P$227,$E62)+COUNTIF(JANVIER!$P$237,$E62)+COUNTIF(JANVIER!$P$247,$E62)+COUNTIF(JANVIER!$P$257,$E62)+COUNTIF(JANVIER!$P$267,$E62)+COUNTIF(JANVIER!$P$277,$E62)+COUNTIF(JANVIER!$P$287,$E62)+COUNTIF(JANVIER!$P$297,$E62)+COUNTIF(JANVIER!$P$307,$E62)</f>
        <v>0</v>
      </c>
      <c r="BE62" s="140">
        <f>COUNTIF(JANVIER!Q$6,$E62)+COUNTIF(JANVIER!$P$16,$E62)+COUNTIF(JANVIER!$P$26,$E62)+COUNTIF(JANVIER!$P$37,$E62)+COUNTIF(JANVIER!$M$47,$E62)+COUNTIF(JANVIER!$P$57,$E62)+COUNTIF(JANVIER!$P$67,$E62)+COUNTIF(JANVIER!$P$77,$E62)+COUNTIF(JANVIER!$P$87,$E62)+COUNTIF(JANVIER!$P$97,$E62)+COUNTIF(JANVIER!$P$107,$E62)+COUNTIF(JANVIER!$P$117,$E62)+COUNTIF(JANVIER!$P$127,$E62)+COUNTIF(JANVIER!$P$137,$E62)+COUNTIF(JANVIER!$P$147,$E62)+COUNTIF(JANVIER!$P$157,$E62)+COUNTIF(JANVIER!$P$167,$E62)+COUNTIF(JANVIER!$P$177,$E62)+COUNTIF(JANVIER!$P$187,$E62)+COUNTIF(JANVIER!$P$197,$E62)+COUNTIF(JANVIER!$P$207,$E62)+COUNTIF(JANVIER!$P$217,$E62)+COUNTIF(JANVIER!$P$227,$E62)+COUNTIF(JANVIER!$P$237,$E62)+COUNTIF(JANVIER!$P$247,$E62)+COUNTIF(JANVIER!$P$257,$E62)+COUNTIF(JANVIER!$P$267,$E62)+COUNTIF(JANVIER!$P$277,$E62)+COUNTIF(JANVIER!$P$287,$E62)+COUNTIF(JANVIER!$P$297,$E62)+COUNTIF(JANVIER!$P$307,$E62)</f>
        <v>0</v>
      </c>
      <c r="BF62" s="55">
        <f>COUNTIF(JANVIER!$P$7,$E62)+COUNTIF(JANVIER!$P$17,$E62)+COUNTIF(JANVIER!$P$27,$E62)+COUNTIF(JANVIER!$P$38,$E62)+COUNTIF(JANVIER!$P$48,$E62)+COUNTIF(JANVIER!$P$58,$E62)+COUNTIF(JANVIER!$P$68,$E62)+COUNTIF(JANVIER!$P$78,$E62)+COUNTIF(JANVIER!$P$88,$E62)+COUNTIF(JANVIER!$P$98,$E62)+COUNTIF(JANVIER!$P$108,$E62)+COUNTIF(JANVIER!$P$118,$E62)+COUNTIF(JANVIER!$P$128,$E62)+COUNTIF(JANVIER!$P$138,$E62)+COUNTIF(JANVIER!$P$148,$E62)+COUNTIF(JANVIER!$P$158,$E62)+COUNTIF(JANVIER!$P$168,$E62)+COUNTIF(JANVIER!$P$178,$E62)+COUNTIF(JANVIER!$P$188,$E62)+COUNTIF(JANVIER!$P$198,$E62)+COUNTIF(JANVIER!$P$208,$E62)+COUNTIF(JANVIER!$P$218,$E62)+COUNTIF(JANVIER!$P$228,$E62)+COUNTIF(JANVIER!$P$238,$E62)+COUNTIF(JANVIER!$P$248,$E62)+COUNTIF(JANVIER!$P$258,$E62)+COUNTIF(JANVIER!$P$268,$E62)+COUNTIF(JANVIER!$P$278,$E62)+COUNTIF(JANVIER!$P$288,$E62)+COUNTIF(JANVIER!$P$298,$E62)+COUNTIF(JANVIER!$P$308,$E62)</f>
        <v>0</v>
      </c>
      <c r="BG62" s="140">
        <f>COUNTIF(JANVIER!$Q$7,$E62)+COUNTIF(JANVIER!$Q$17,$E62)+COUNTIF(JANVIER!$Q$27,$E62)+COUNTIF(JANVIER!$Q$38,$E62)+COUNTIF(JANVIER!$Q$48,$E62)+COUNTIF(JANVIER!$Q$58,$E62)+COUNTIF(JANVIER!$Q$68,$E62)+COUNTIF(JANVIER!$Q$78,$E62)+COUNTIF(JANVIER!$Q$88,$E62)+COUNTIF(JANVIER!$Q$98,$E62)+COUNTIF(JANVIER!$Q$108,$E62)+COUNTIF(JANVIER!$Q$118,$E62)+COUNTIF(JANVIER!$Q$128,$E62)+COUNTIF(JANVIER!$Q$138,$E62)+COUNTIF(JANVIER!$Q$148,$E62)+COUNTIF(JANVIER!$Q$158,$E62)+COUNTIF(JANVIER!$Q$168,$E62)+COUNTIF(JANVIER!$Q$178,$E62)+COUNTIF(JANVIER!$Q$188,$E62)+COUNTIF(JANVIER!$Q$198,$E62)+COUNTIF(JANVIER!$Q$208,$E62)+COUNTIF(JANVIER!$Q$218,$E62)+COUNTIF(JANVIER!$Q$228,$E62)+COUNTIF(JANVIER!$Q$238,$E62)+COUNTIF(JANVIER!$Q$248,$E62)+COUNTIF(JANVIER!$Q$258,$E62)+COUNTIF(JANVIER!$Q$268,$E62)+COUNTIF(JANVIER!$Q$278,$E62)+COUNTIF(JANVIER!$Q$288,$E62)+COUNTIF(JANVIER!$Q$298,$E62)+COUNTIF(JANVIER!$Q$308,$E62)</f>
        <v>0</v>
      </c>
      <c r="BH62" s="48">
        <f>COUNTIF(JANVIER!P$8,$E62)+COUNTIF(JANVIER!$P$18,$E62)+COUNTIF(JANVIER!$P$28,$E62)+COUNTIF(JANVIER!$P$39,$E62)+COUNTIF(JANVIER!$P$49,$E62)+COUNTIF(JANVIER!$P$59,$E62)+COUNTIF(JANVIER!$P$69,$E62)+COUNTIF(JANVIER!$P$79,$E62)+COUNTIF(JANVIER!$P$89,$E62)+COUNTIF(JANVIER!$P$99,$E62)+COUNTIF(JANVIER!$P$109,$E62)+COUNTIF(JANVIER!$P$119,$E62)+COUNTIF(JANVIER!$P$129,$E62)+COUNTIF(JANVIER!$P$139,$E62)+COUNTIF(JANVIER!$P$149,$E62)+COUNTIF(JANVIER!$P$159,$E62)+COUNTIF(JANVIER!$P$169,$E62)+COUNTIF(JANVIER!$P$179,$E62)+COUNTIF(JANVIER!$P$189,$E62)+COUNTIF(JANVIER!$P$199,$E62)+COUNTIF(JANVIER!$P$209,$E62)+COUNTIF(JANVIER!$P$219,$E62)+COUNTIF(JANVIER!$P$229,$E62)+COUNTIF(JANVIER!$P$239,$E62)+COUNTIF(JANVIER!$P$249,$E62)+COUNTIF(JANVIER!$P$259,$E62)+COUNTIF(JANVIER!$P$269,$E62)+COUNTIF(JANVIER!$P$279,$E62)+COUNTIF(JANVIER!$P$289,$E62)+COUNTIF(JANVIER!$P$299,$E62)+COUNTIF(JANVIER!$P$309,$E62)</f>
        <v>0</v>
      </c>
      <c r="BI62" s="151">
        <f>COUNTIF(JANVIER!Q$8,$E62)+COUNTIF(JANVIER!$Q$18,$E62)+COUNTIF(JANVIER!$Q$28,$E62)+COUNTIF(JANVIER!$Q$39,$E62)+COUNTIF(JANVIER!$Q$49,$E62)+COUNTIF(JANVIER!$Q$59,$E62)+COUNTIF(JANVIER!$Q$69,$E62)+COUNTIF(JANVIER!$Q$79,$E62)+COUNTIF(JANVIER!$Q$89,$E62)+COUNTIF(JANVIER!$Q$99,$E62)+COUNTIF(JANVIER!$Q$109,$E62)+COUNTIF(JANVIER!$Q$119,$E62)+COUNTIF(JANVIER!$Q$129,$E62)+COUNTIF(JANVIER!$Q$139,$E62)+COUNTIF(JANVIER!$Q$149,$E62)+COUNTIF(JANVIER!$Q$159,$E62)+COUNTIF(JANVIER!$Q$169,$E62)+COUNTIF(JANVIER!$Q$179,$E62)+COUNTIF(JANVIER!$Q$189,$E62)+COUNTIF(JANVIER!$Q$199,$E62)+COUNTIF(JANVIER!$Q$209,$E62)+COUNTIF(JANVIER!$Q$219,$E62)+COUNTIF(JANVIER!$Q$229,$E62)+COUNTIF(JANVIER!$Q$239,$E62)+COUNTIF(JANVIER!$Q$249,$E62)+COUNTIF(JANVIER!$Q$259,$E62)+COUNTIF(JANVIER!$Q$269,$E62)+COUNTIF(JANVIER!$Q$279,$E62)+COUNTIF(JANVIER!$Q$289,$E62)+COUNTIF(JANVIER!$Q$299,$E62)+COUNTIF(JANVIER!$Q$309,$E62)</f>
        <v>0</v>
      </c>
      <c r="BJ62" s="80"/>
      <c r="BK62" s="55">
        <f>COUNTIF(JANVIER!S$6,$E62)+COUNTIF(JANVIER!$S$16,$E62)+COUNTIF(JANVIER!$S$26,$E62)+COUNTIF(JANVIER!$S$37,$E62)+COUNTIF(JANVIER!$S$47,$E62)+COUNTIF(JANVIER!$S$57,$E62)+COUNTIF(JANVIER!$S$67,$E62)+COUNTIF(JANVIER!$S$77,$E62)+COUNTIF(JANVIER!$S$87,$E62)+COUNTIF(JANVIER!$S$97,$E62)+COUNTIF(JANVIER!$S$107,$E62)+COUNTIF(JANVIER!$S$117,$E62)+COUNTIF(JANVIER!$S$127,$E62)+COUNTIF(JANVIER!$S$137,$E62)+COUNTIF(JANVIER!$S$147,$E62)+COUNTIF(JANVIER!$S$157,$E62)+COUNTIF(JANVIER!$S$167,$E62)+COUNTIF(JANVIER!$S$177,$E62)+COUNTIF(JANVIER!$S$187,$E62)+COUNTIF(JANVIER!$S$197,$E62)+COUNTIF(JANVIER!$S$207,$E62)+COUNTIF(JANVIER!$S$217,$E62)+COUNTIF(JANVIER!$S$227,$E62)+COUNTIF(JANVIER!$S$237,$E62)+COUNTIF(JANVIER!$S$247,$E62)+COUNTIF(JANVIER!$S$257,$E62)+COUNTIF(JANVIER!$S$267,$E62)+COUNTIF(JANVIER!$S$277,$E62)+COUNTIF(JANVIER!$S$287,$E62)+COUNTIF(JANVIER!$S$297,$E62)+COUNTIF(JANVIER!$S$307,$E62)</f>
        <v>0</v>
      </c>
      <c r="BL62" s="140">
        <f>COUNTIF(JANVIER!T$6,$E65)+COUNTIF(JANVIER!$T$16,$E65)+COUNTIF(JANVIER!$T$26,$E65)+COUNTIF(JANVIER!$T$37,$E65)+COUNTIF(JANVIER!$T$47,$E65)+COUNTIF(JANVIER!$T$57,$E65)+COUNTIF(JANVIER!$T$67,$E65)+COUNTIF(JANVIER!$T$77,$E65)+COUNTIF(JANVIER!$T$87,$E65)+COUNTIF(JANVIER!$T$97,$E65)+COUNTIF(JANVIER!$T$107,$E65)+COUNTIF(JANVIER!$T$117,$E65)+COUNTIF(JANVIER!$T$127,$E65)+COUNTIF(JANVIER!$T$137,$E65)+COUNTIF(JANVIER!$T$147,$E65)+COUNTIF(JANVIER!$T$157,$E65)+COUNTIF(JANVIER!$T$167,$E65)+COUNTIF(JANVIER!$T$177,$E65)+COUNTIF(JANVIER!$T$187,$E65)+COUNTIF(JANVIER!$T$197,$E65)+COUNTIF(JANVIER!$T$207,$E65)+COUNTIF(JANVIER!$T$217,$E65)+COUNTIF(JANVIER!$T$227,$E65)+COUNTIF(JANVIER!$T$237,$E65)+COUNTIF(JANVIER!$T$247,$E65)+COUNTIF(JANVIER!$T$257,$E65)+COUNTIF(JANVIER!$T$267,$E65)+COUNTIF(JANVIER!$T$277,$E65)+COUNTIF(JANVIER!$T$287,$E65)+COUNTIF(JANVIER!$T$297,$E65)+COUNTIF(JANVIER!$T$307,$E65)</f>
        <v>0</v>
      </c>
      <c r="BM62" s="55">
        <f>COUNTIF(JANVIER!$S$7,$E62)+COUNTIF(JANVIER!$S$17,$E62)+COUNTIF(JANVIER!$S$27,$E62)+COUNTIF(JANVIER!$S$38,$E62)+COUNTIF(JANVIER!$S$48,$E62)+COUNTIF(JANVIER!$S$58,$E62)+COUNTIF(JANVIER!$S$68,$E62)+COUNTIF(JANVIER!$S$78,$E62)+COUNTIF(JANVIER!$S$88,$E62)+COUNTIF(JANVIER!$S$98,$E62)+COUNTIF(JANVIER!$S$108,$E62)+COUNTIF(JANVIER!$S$118,$E62)+COUNTIF(JANVIER!$S$128,$E62)+COUNTIF(JANVIER!$S$138,$E62)+COUNTIF(JANVIER!$S$148,$E62)+COUNTIF(JANVIER!$S$158,$E62)+COUNTIF(JANVIER!$S$168,$E62)+COUNTIF(JANVIER!$S$178,$E62)+COUNTIF(JANVIER!$S$188,$E62)+COUNTIF(JANVIER!$S$198,$E62)+COUNTIF(JANVIER!$S$208,$E62)+COUNTIF(JANVIER!$S$218,$E62)+COUNTIF(JANVIER!$S$228,$E62)+COUNTIF(JANVIER!$S$238,$E62)+COUNTIF(JANVIER!$S$248,$E62)+COUNTIF(JANVIER!$S$258,$E62)+COUNTIF(JANVIER!$S$268,$E62)+COUNTIF(JANVIER!$S$278,$E62)+COUNTIF(JANVIER!$S$288,$E62)+COUNTIF(JANVIER!$S$298,$E62)+COUNTIF(JANVIER!$S$308,$E62)</f>
        <v>0</v>
      </c>
      <c r="BN62" s="140">
        <f>COUNTIF(JANVIER!$T$7,$E62)+COUNTIF(JANVIER!$T$17,$E62)+COUNTIF(JANVIER!$T$27,$E62)+COUNTIF(JANVIER!$T$38,$E62)+COUNTIF(JANVIER!$T$48,$E62)+COUNTIF(JANVIER!$T$58,$E62)+COUNTIF(JANVIER!$T$68,$E62)+COUNTIF(JANVIER!$T$78,$E62)+COUNTIF(JANVIER!$T$88,$E62)+COUNTIF(JANVIER!$T$98,$E62)+COUNTIF(JANVIER!$T$108,$E62)+COUNTIF(JANVIER!$T$118,$E62)+COUNTIF(JANVIER!$T$128,$E62)+COUNTIF(JANVIER!$T$138,$E62)+COUNTIF(JANVIER!$T$148,$E62)+COUNTIF(JANVIER!$T$158,$E62)+COUNTIF(JANVIER!$T$168,$E62)+COUNTIF(JANVIER!$T$178,$E62)+COUNTIF(JANVIER!$T$188,$E62)+COUNTIF(JANVIER!$T$198,$E62)+COUNTIF(JANVIER!$T$208,$E62)+COUNTIF(JANVIER!$T$218,$E62)+COUNTIF(JANVIER!$T$228,$E62)+COUNTIF(JANVIER!$T$238,$E62)+COUNTIF(JANVIER!$T$248,$E62)+COUNTIF(JANVIER!$T$258,$E62)+COUNTIF(JANVIER!$T$268,$E62)+COUNTIF(JANVIER!$T$278,$E62)+COUNTIF(JANVIER!$T$288,$E62)+COUNTIF(JANVIER!$T$298,$E62)+COUNTIF(JANVIER!$T$308,$E62)</f>
        <v>0</v>
      </c>
    </row>
    <row r="63" spans="5:66" x14ac:dyDescent="0.25">
      <c r="E63" s="162"/>
      <c r="F63" s="120"/>
      <c r="G63" s="55">
        <f>COUNTIF(JANVIER!$A$8,$E63)+COUNTIF(JANVIER!$A$18,$E63)+COUNTIF(JANVIER!$A$276,$E63)+COUNTIF(JANVIER!$A$39,$E63)+COUNTIF(JANVIER!$A$49,$E63)+COUNTIF(JANVIER!$A$59,$E63)+COUNTIF(JANVIER!$A$69,$E63)+COUNTIF(JANVIER!$A$79,$E63)+COUNTIF(JANVIER!$A$87,$E63)+COUNTIF(JANVIER!$A$99,$E63)+COUNTIF(JANVIER!$A$109,$E63)+COUNTIF(JANVIER!$A$119,$E63)+COUNTIF(JANVIER!$A$129,$E63)+COUNTIF(JANVIER!$A$139,$E63)+COUNTIF(JANVIER!$A$149,$E63)+COUNTIF(JANVIER!$A$159,$E63)+COUNTIF(JANVIER!$A$169,$E63)+COUNTIF(JANVIER!$A$179,$E63)+COUNTIF(JANVIER!$A$189,$E63)+COUNTIF(JANVIER!$A$199,$E63)+COUNTIF(JANVIER!$A$209,$E63)+COUNTIF(JANVIER!$A$219,$E63)+COUNTIF(JANVIER!$A$229,$E63)+COUNTIF(JANVIER!$A$239,$E63)+COUNTIF(JANVIER!$A$249,$E63)+COUNTIF(JANVIER!$A$259,$E63)+COUNTIF(JANVIER!$A$269,$E63)+COUNTIF(JANVIER!$A$279,$E63)+COUNTIF(JANVIER!$A$289,$E63)+COUNTIF(JANVIER!$A$299,$E63)+COUNTIF(JANVIER!$A$307:$D$309,$E63)</f>
        <v>0</v>
      </c>
      <c r="H63" s="55">
        <f>COUNTIF(JANVIER!$B$8,$E63)+COUNTIF(JANVIER!$B$18,$E63)+COUNTIF(JANVIER!$B$28,$E63)+COUNTIF(JANVIER!$B$39,$E63)+COUNTIF(JANVIER!$B$49,$E63)+COUNTIF(JANVIER!$B$59,$E63)+COUNTIF(JANVIER!$B$69,$E63)+COUNTIF(JANVIER!$B$79,$E63)+COUNTIF(JANVIER!$B$89,$E63)+COUNTIF(JANVIER!$B$99,$E63)+COUNTIF(JANVIER!$B$109,$E63)+COUNTIF(JANVIER!$B$119,$E63)+COUNTIF(JANVIER!$B$129,$E63)+COUNTIF(JANVIER!$B$139,$E63)+COUNTIF(JANVIER!$B$149,$E63)+COUNTIF(JANVIER!$B$159,$E63)+COUNTIF(JANVIER!$B$169,$E63)+COUNTIF(JANVIER!$B$179,$E63)+COUNTIF(JANVIER!$B$189,$E63)+COUNTIF(JANVIER!$B$199,$E63)+COUNTIF(JANVIER!$B$209,$E63)+COUNTIF(JANVIER!$B$219,$E63)+COUNTIF(JANVIER!$B$229,$E63)+COUNTIF(JANVIER!$B$239,$E63)+COUNTIF(JANVIER!$B$249,$E63)+COUNTIF(JANVIER!$B$259,$E63)+COUNTIF(JANVIER!$B$269,$E63)+COUNTIF(JANVIER!$B$279,$E63)+COUNTIF(JANVIER!$B$289,$E63)+COUNTIF(JANVIER!$B$299,$E63)+COUNTIF(JANVIER!$B$309,$E63)</f>
        <v>0</v>
      </c>
      <c r="I63" s="1">
        <f t="shared" si="0"/>
        <v>0</v>
      </c>
      <c r="J63" s="1">
        <f t="shared" si="1"/>
        <v>0</v>
      </c>
      <c r="K63" s="1">
        <f t="shared" si="2"/>
        <v>0</v>
      </c>
      <c r="L63" s="120"/>
      <c r="M63" s="55">
        <f>COUNTIF(JANVIER!$D$6,$E63)+COUNTIF(JANVIER!$D$16,$E63)+COUNTIF(JANVIER!$D$26,$E63)+COUNTIF(JANVIER!$D$37,$E63)+COUNTIF(JANVIER!$D$47,$E63)+COUNTIF(JANVIER!$D$57,$E63)+COUNTIF(JANVIER!$D$67,$E63)+COUNTIF(JANVIER!$D$77,$E63)+COUNTIF(JANVIER!$D$87,$E63)+COUNTIF(JANVIER!$D$97,$E63)+COUNTIF(JANVIER!$D$107,$E63)+COUNTIF(JANVIER!$D$117,$E63)+COUNTIF(JANVIER!$D$127,$E63)+COUNTIF(JANVIER!$D$137,$E63)+COUNTIF(JANVIER!$D$147,$E63)+COUNTIF(JANVIER!$D$157,$E63)+COUNTIF(JANVIER!$D$167,$E63)+COUNTIF(JANVIER!$D$177,$E63)+COUNTIF(JANVIER!$D$187,$E63)+COUNTIF(JANVIER!$D$197,$E63)+COUNTIF(JANVIER!$D$207,$E63)+COUNTIF(JANVIER!$D$217,$E63)+COUNTIF(JANVIER!$D$227,$E63)+COUNTIF(JANVIER!$D$237,$E63)+COUNTIF(JANVIER!$D$247,$E63)+COUNTIF(JANVIER!$D$257,$E63)+COUNTIF(JANVIER!$D$267,$E63)+COUNTIF(JANVIER!$D$277,$E63)+COUNTIF(JANVIER!$D$287,$E63)+COUNTIF(JANVIER!$D$297,$E63)+COUNTIF(JANVIER!$D$307:D364,$E63)</f>
        <v>0</v>
      </c>
      <c r="N63" s="140">
        <f>COUNTIF(JANVIER!$E$6,$E63)+COUNTIF(JANVIER!$E$16,$E63)+COUNTIF(JANVIER!$E$26,$E63)+COUNTIF(JANVIER!$E$37,$E63)+COUNTIF(JANVIER!$E$47,$E63)+COUNTIF(JANVIER!$E$57,$E63)+COUNTIF(JANVIER!$E$67,$E63)+COUNTIF(JANVIER!$E$77,$E63)+COUNTIF(JANVIER!$E$87,$E63)+COUNTIF(JANVIER!$E$97,$E63)+COUNTIF(JANVIER!$E$107,$E63)+COUNTIF(JANVIER!$E$117,$E63)+COUNTIF(JANVIER!$E$127,$E63)+COUNTIF(JANVIER!$E$137,$E63)+COUNTIF(JANVIER!$E$147,$E63)+COUNTIF(JANVIER!$E$157,$E63)+COUNTIF(JANVIER!$E$167,$E63)+COUNTIF(JANVIER!$E$177,$E63)+COUNTIF(JANVIER!$E$187,$E63)+COUNTIF(JANVIER!$E$197,$E63)+COUNTIF(JANVIER!$E$207,$E63)+COUNTIF(JANVIER!$E$217,$E63)+COUNTIF(JANVIER!$E$227,$E63)+COUNTIF(JANVIER!$E$237,$E63)+COUNTIF(JANVIER!$E$247,$E63)+COUNTIF(JANVIER!$E$257,$E63)+COUNTIF(JANVIER!$E$267,$E63)+COUNTIF(JANVIER!$E$277,$E63)+COUNTIF(JANVIER!$E$287,$E63)+COUNTIF(JANVIER!$E$297,$E63)+COUNTIF(JANVIER!$E$307:E364,$E63)</f>
        <v>0</v>
      </c>
      <c r="O63" s="55">
        <f>COUNTIF(JANVIER!$D$7,$E63)+COUNTIF(JANVIER!$D$17,$E63)+COUNTIF(JANVIER!$D$27,$E63)+COUNTIF(JANVIER!$D$38,$E63)+COUNTIF(JANVIER!$D$48,$E63)+COUNTIF(JANVIER!$D$58,$E63)+COUNTIF(JANVIER!$D$68,$E63)+COUNTIF(JANVIER!$D$78,$E63)+COUNTIF(JANVIER!$D$88,$E63)+COUNTIF(JANVIER!$D$98,$E63)+COUNTIF(JANVIER!$D$108,$E63)+COUNTIF(JANVIER!$D$118,$E63)+COUNTIF(JANVIER!$D$128,$E63)+COUNTIF(JANVIER!$D$138,$E63)+COUNTIF(JANVIER!$D$148,$E63)+COUNTIF(JANVIER!$D$158,$E63)+COUNTIF(JANVIER!$D$168,$E63)+COUNTIF(JANVIER!$D$178,$E63)+COUNTIF(JANVIER!$D$188,$E63)+COUNTIF(JANVIER!$D$198,$E63)+COUNTIF(JANVIER!$D$208,$E63)+COUNTIF(JANVIER!$D$218,$E63)+COUNTIF(JANVIER!$D$228,$E63)+COUNTIF(JANVIER!$D$238,$E63)+COUNTIF(JANVIER!$D$248,$E63)+COUNTIF(JANVIER!$D$258,$E63)+COUNTIF(JANVIER!$D$268,$E63)+COUNTIF(JANVIER!$D$278,$E63)+COUNTIF(JANVIER!$D$288,$E63)+COUNTIF(JANVIER!$D$298,$E63)+COUNTIF(JANVIER!$D$308:F364,$E63)</f>
        <v>0</v>
      </c>
      <c r="P63" s="140">
        <f>COUNTIF(JANVIER!$E$7,$E63)+COUNTIF(JANVIER!$E$17,$E63)+COUNTIF(JANVIER!$E$27,$E63)+COUNTIF(JANVIER!$E$38,$E63)+COUNTIF(JANVIER!$E$48,$E63)+COUNTIF(JANVIER!$E$58,$E63)+COUNTIF(JANVIER!$E$68,$E63)+COUNTIF(JANVIER!$E$78,$E63)+COUNTIF(JANVIER!$E$88,$E63)+COUNTIF(JANVIER!$E$98,$E63)+COUNTIF(JANVIER!$E$108,$E63)+COUNTIF(JANVIER!$E$118,$E63)+COUNTIF(JANVIER!$E$128,$E63)+COUNTIF(JANVIER!$E$138,$E63)+COUNTIF(JANVIER!$E$148,$E63)+COUNTIF(JANVIER!$E$158,$E63)+COUNTIF(JANVIER!$E$168,$E63)+COUNTIF(JANVIER!$E$178,$E63)+COUNTIF(JANVIER!$E$188,$E63)+COUNTIF(JANVIER!$E$198,$E63)+COUNTIF(JANVIER!$E$208,$E63)+COUNTIF(JANVIER!$E$218,$E63)+COUNTIF(JANVIER!$E$228,$E63)+COUNTIF(JANVIER!$E$238,$E63)+COUNTIF(JANVIER!$E$248,$E63)+COUNTIF(JANVIER!$E$258,$E63)+COUNTIF(JANVIER!$E$268,$E63)+COUNTIF(JANVIER!$E$278,$E63)+COUNTIF(JANVIER!$E$288,$E63)+COUNTIF(JANVIER!$E$298,$E63)+COUNTIF(JANVIER!$E$308:G364,$E63)</f>
        <v>0</v>
      </c>
      <c r="Q63" s="48">
        <f>COUNTIF(JANVIER!$D$8,$E63)+COUNTIF(JANVIER!$D$18,$E63)+COUNTIF(JANVIER!$D$28,$E63)+COUNTIF(JANVIER!$D$39,$E63)+COUNTIF(JANVIER!$D$49,$E63)+COUNTIF(JANVIER!$D$59,$E63)+COUNTIF(JANVIER!$D$69,$E63)+COUNTIF(JANVIER!$D$79,$E63)+COUNTIF(JANVIER!$D$89,$E63)+COUNTIF(JANVIER!$D$99,$E63)+COUNTIF(JANVIER!$D$109,$E63)+COUNTIF(JANVIER!$D$119,$E63)+COUNTIF(JANVIER!$D$129,$E63)+COUNTIF(JANVIER!$D$139,$E63)+COUNTIF(JANVIER!$D$149,$E63)+COUNTIF(JANVIER!$D$159,$E63)+COUNTIF(JANVIER!$D$169,$E63)+COUNTIF(JANVIER!$D$179,$E63)+COUNTIF(JANVIER!$D$189,$E63)+COUNTIF(JANVIER!$D$199,$E63)+COUNTIF(JANVIER!$D$209,$E63)+COUNTIF(JANVIER!$D$219,$E63)+COUNTIF(JANVIER!$D$229,$E63)+COUNTIF(JANVIER!$D$239,$E63)+COUNTIF(JANVIER!$D$249,$E63)+COUNTIF(JANVIER!$D$259,$E63)+COUNTIF(JANVIER!$D$269,$E63)+COUNTIF(JANVIER!$D$279,$E63)+COUNTIF(JANVIER!$D$289,$E63)+COUNTIF(JANVIER!$D$299,$E63)+COUNTIF(JANVIER!$D$309:H364,$E63)</f>
        <v>0</v>
      </c>
      <c r="R63" s="151">
        <f>COUNTIF(JANVIER!$E$8,$E63)+COUNTIF(JANVIER!$E$18,$E63)+COUNTIF(JANVIER!$E$28,$E63)+COUNTIF(JANVIER!$E$39,$E63)+COUNTIF(JANVIER!$E$49,$E63)+COUNTIF(JANVIER!$E$59,$E63)+COUNTIF(JANVIER!$E$69,$E63)+COUNTIF(JANVIER!$E$79,$E63)+COUNTIF(JANVIER!$E$89,$E63)+COUNTIF(JANVIER!$E$99,$E63)+COUNTIF(JANVIER!$E$109,$E63)+COUNTIF(JANVIER!$E$119,$E63)+COUNTIF(JANVIER!$E$129,$E63)+COUNTIF(JANVIER!$E$139,$E63)+COUNTIF(JANVIER!$E$149,$E63)+COUNTIF(JANVIER!$E$159,$E63)+COUNTIF(JANVIER!$E$169,$E63)+COUNTIF(JANVIER!$E$179,$E63)+COUNTIF(JANVIER!$E$189,$E63)+COUNTIF(JANVIER!$E$199,$E63)+COUNTIF(JANVIER!$E$209,$E63)+COUNTIF(JANVIER!$E$219,$E63)+COUNTIF(JANVIER!$E$229,$E63)+COUNTIF(JANVIER!$E$239,$E63)+COUNTIF(JANVIER!$E$249,$E63)+COUNTIF(JANVIER!$E$259,$E63)+COUNTIF(JANVIER!$E$269,$E63)+COUNTIF(JANVIER!$E$279,$E63)+COUNTIF(JANVIER!$E$289,$E63)+COUNTIF(JANVIER!$E$299,$E63)+COUNTIF(JANVIER!$E$309,$E63)</f>
        <v>0</v>
      </c>
      <c r="S63" s="48">
        <f t="shared" si="3"/>
        <v>0</v>
      </c>
      <c r="T63" s="136">
        <f t="shared" si="3"/>
        <v>0</v>
      </c>
      <c r="U63" s="49">
        <f t="shared" si="4"/>
        <v>0</v>
      </c>
      <c r="V63" s="80"/>
      <c r="W63" s="55">
        <f>COUNTIF(JANVIER!$G$6,$E63)+COUNTIF(JANVIER!$G$16,$E63)+COUNTIF(JANVIER!$G$26,$E63)+COUNTIF(JANVIER!$G$37,$E63)+COUNTIF(JANVIER!$G$47,$E63)+COUNTIF(JANVIER!$G$57,$E63)+COUNTIF(JANVIER!$G$67,$E63)+COUNTIF(JANVIER!$G$77,$E63)+COUNTIF(JANVIER!$G$87,$E63)+COUNTIF(JANVIER!$G$97,$E63)+COUNTIF(JANVIER!$G$107,$E63)+COUNTIF(JANVIER!$G$117,$E63)+COUNTIF(JANVIER!$G$127,$E63)+COUNTIF(JANVIER!$G$137,$E63)+COUNTIF(JANVIER!$G$147,$E63)+COUNTIF(JANVIER!$G$157,$E63)+COUNTIF(JANVIER!$G$167,$E63)+COUNTIF(JANVIER!$G$177,$E63)+COUNTIF(JANVIER!$G$187,$E63)+COUNTIF(JANVIER!$G$197,$E63)+COUNTIF(JANVIER!$G$207,$E63)+COUNTIF(JANVIER!$G$217,$E63)+COUNTIF(JANVIER!$G$227,$E63)+COUNTIF(JANVIER!$G$237,$E63)+COUNTIF(JANVIER!$G$247,$E63)+COUNTIF(JANVIER!$G$257,$E63)+COUNTIF(JANVIER!$G$267,$E63)+COUNTIF(JANVIER!$G$277,$E63)+COUNTIF(JANVIER!$G$287,$E63)+COUNTIF(JANVIER!$G$297,$E63)+COUNTIF(JANVIER!$G$307:N364,$E63)</f>
        <v>0</v>
      </c>
      <c r="X63" s="140">
        <f>COUNTIF(JANVIER!$H$6,$E63)+COUNTIF(JANVIER!$H$16,$E63)+COUNTIF(JANVIER!$H$26,$E63)+COUNTIF(JANVIER!$H$37,$E63)+COUNTIF(JANVIER!$H$47,$E63)+COUNTIF(JANVIER!$H$57,$E63)+COUNTIF(JANVIER!$H$67,$E63)+COUNTIF(JANVIER!$H$77,$E63)+COUNTIF(JANVIER!$H$87,$E63)+COUNTIF(JANVIER!$H$97,$E63)+COUNTIF(JANVIER!$H$107,$E63)+COUNTIF(JANVIER!$H$117,$E63)+COUNTIF(JANVIER!$H$127,$E63)+COUNTIF(JANVIER!$H$137,$E63)+COUNTIF(JANVIER!$H$147,$E63)+COUNTIF(JANVIER!$H$157,$E63)+COUNTIF(JANVIER!$H$167,$E63)+COUNTIF(JANVIER!$H$177,$E63)+COUNTIF(JANVIER!$H$187,$E63)+COUNTIF(JANVIER!$H$197,$E63)+COUNTIF(JANVIER!$H$207,$E63)+COUNTIF(JANVIER!$H$217,$E63)+COUNTIF(JANVIER!$H$227,$E63)+COUNTIF(JANVIER!$H$237,$E63)+COUNTIF(JANVIER!$H$247,$E63)+COUNTIF(JANVIER!$H$257,$E63)+COUNTIF(JANVIER!$H$267,$E63)+COUNTIF(JANVIER!$H$277,$E63)+COUNTIF(JANVIER!$H$287,$E63)+COUNTIF(JANVIER!$H$297,$E63)+COUNTIF(JANVIER!$H$307:O364,$E63)</f>
        <v>0</v>
      </c>
      <c r="Y63" s="55">
        <f>COUNTIF(JANVIER!$G$7,$E63)+COUNTIF(JANVIER!$G$17,$E63)+COUNTIF(JANVIER!$G$27,$E63)+COUNTIF(JANVIER!$G$38,$E63)+COUNTIF(JANVIER!$G$48,$E63)+COUNTIF(JANVIER!$G$58,$E63)+COUNTIF(JANVIER!$G$68,$E63)+COUNTIF(JANVIER!$G$78,$E63)+COUNTIF(JANVIER!$G$88,$E63)+COUNTIF(JANVIER!$G$98,$E63)+COUNTIF(JANVIER!$G$108,$E63)+COUNTIF(JANVIER!$G$118,$E63)+COUNTIF(JANVIER!$G$128,$E63)+COUNTIF(JANVIER!$G$138,$E63)+COUNTIF(JANVIER!$G$148,$E63)+COUNTIF(JANVIER!$G$158,$E63)+COUNTIF(JANVIER!$G$168,$E63)+COUNTIF(JANVIER!$G$178,$E63)+COUNTIF(JANVIER!$G$188,$E63)+COUNTIF(JANVIER!$G$198,$E63)+COUNTIF(JANVIER!$G$208,$E63)+COUNTIF(JANVIER!$G$218,$E63)+COUNTIF(JANVIER!$G$228,$E63)+COUNTIF(JANVIER!$G$238,$E63)+COUNTIF(JANVIER!$G$248,$E63)+COUNTIF(JANVIER!$G$258,$E63)+COUNTIF(JANVIER!$G$268,$E63)+COUNTIF(JANVIER!$G$278,$E63)+COUNTIF(JANVIER!$G$288,$E63)+COUNTIF(JANVIER!$G$298,$E63)+COUNTIF(JANVIER!$G$308:P364,$E63)</f>
        <v>0</v>
      </c>
      <c r="Z63" s="140">
        <f>COUNTIF(JANVIER!$H$7,$E63)+COUNTIF(JANVIER!$H$17,$E63)+COUNTIF(JANVIER!$H$27,$E63)+COUNTIF(JANVIER!$H$38,$E63)+COUNTIF(JANVIER!$H$48,$E63)+COUNTIF(JANVIER!$H$58,$E63)+COUNTIF(JANVIER!$H$68,$E63)+COUNTIF(JANVIER!$H$78,$E63)+COUNTIF(JANVIER!$H$88,$E63)+COUNTIF(JANVIER!$H$98,$E63)+COUNTIF(JANVIER!$H$108,$E63)+COUNTIF(JANVIER!$H$118,$E63)+COUNTIF(JANVIER!$H$128,$E63)+COUNTIF(JANVIER!$H$138,$E63)+COUNTIF(JANVIER!$H$148,$E63)+COUNTIF(JANVIER!$H$158,$E63)+COUNTIF(JANVIER!$H$168,$E63)+COUNTIF(JANVIER!$H$178,$E63)+COUNTIF(JANVIER!$H$188,$E63)+COUNTIF(JANVIER!$H$198,$E63)+COUNTIF(JANVIER!$H$208,$E63)+COUNTIF(JANVIER!$H$218,$E63)+COUNTIF(JANVIER!$H$228,$E63)+COUNTIF(JANVIER!$H$238,$E63)+COUNTIF(JANVIER!$H$248,$E63)+COUNTIF(JANVIER!$H$258,$E63)+COUNTIF(JANVIER!$H$268,$E63)+COUNTIF(JANVIER!$H$278,$E63)+COUNTIF(JANVIER!$H$288,$E63)+COUNTIF(JANVIER!$H$298,$E63)+COUNTIF(JANVIER!$H$308:P364,$E63)</f>
        <v>0</v>
      </c>
      <c r="AA63" s="55">
        <f>COUNTIF(JANVIER!$G$8,$E63)+COUNTIF(JANVIER!$G$18,$E63)+COUNTIF(JANVIER!$G$28,$E63)+COUNTIF(JANVIER!$G$39,$E63)+COUNTIF(JANVIER!$G$49,$E63)+COUNTIF(JANVIER!$G$59,$E63)+COUNTIF(JANVIER!$G$69,$E63)+COUNTIF(JANVIER!$G$79,$E63)+COUNTIF(JANVIER!$G$89,$E63)+COUNTIF(JANVIER!$G$99,$E63)+COUNTIF(JANVIER!$G$109,$E63)+COUNTIF(JANVIER!$G$119,$E63)+COUNTIF(JANVIER!$G$129,$E63)+COUNTIF(JANVIER!$G$139,$E63)+COUNTIF(JANVIER!$G$149,$E63)+COUNTIF(JANVIER!$G$159,$E63)+COUNTIF(JANVIER!$G$169,$E63)+COUNTIF(JANVIER!$G$179,$E63)+COUNTIF(JANVIER!$G$189,$E63)+COUNTIF(JANVIER!$G$199,$E63)+COUNTIF(JANVIER!$G$209,$E63)+COUNTIF(JANVIER!$G$219,$E63)+COUNTIF(JANVIER!$G$229,$E63)+COUNTIF(JANVIER!$G$239,$E63)+COUNTIF(JANVIER!$G$249,$E63)+COUNTIF(JANVIER!$G$259,$E63)+COUNTIF(JANVIER!$G$269,$E63)+COUNTIF(JANVIER!$G$279,$E63)+COUNTIF(JANVIER!$G$289,$E63)+COUNTIF(JANVIER!$G$299,$E63)+COUNTIF(JANVIER!$G$309:R364,$E63)</f>
        <v>0</v>
      </c>
      <c r="AB63" s="140">
        <f>COUNTIF(JANVIER!$H$8,$E63)+COUNTIF(JANVIER!$H$18,$E63)+COUNTIF(JANVIER!$H$28,$E63)+COUNTIF(JANVIER!$H$39,$E63)+COUNTIF(JANVIER!$H$49,$E63)+COUNTIF(JANVIER!$H$59,$E63)+COUNTIF(JANVIER!$H$69,$E63)+COUNTIF(JANVIER!$H$79,$E63)+COUNTIF(JANVIER!$H$89,$E63)+COUNTIF(JANVIER!$H$99,$E63)+COUNTIF(JANVIER!$H$109,$E63)+COUNTIF(JANVIER!$H$119,$E63)+COUNTIF(JANVIER!$H$129,$E63)+COUNTIF(JANVIER!$H$139,$E63)+COUNTIF(JANVIER!$H$149,$E63)+COUNTIF(JANVIER!$H$159,$E63)+COUNTIF(JANVIER!$H$169,$E63)+COUNTIF(JANVIER!$H$179,$E63)+COUNTIF(JANVIER!$H$189,$E63)+COUNTIF(JANVIER!$H$199,$E63)+COUNTIF(JANVIER!$H$209,$E63)+COUNTIF(JANVIER!$H$219,$E63)+COUNTIF(JANVIER!$H$229,$E63)+COUNTIF(JANVIER!$H$239,$E63)+COUNTIF(JANVIER!$H$249,$E63)+COUNTIF(JANVIER!$H$259,$E63)+COUNTIF(JANVIER!$H$269,$E63)+COUNTIF(JANVIER!$H$279,$E63)+COUNTIF(JANVIER!$H$289,$E63)+COUNTIF(JANVIER!$H$299,$E63)+COUNTIF(JANVIER!$H$309,$E63)</f>
        <v>0</v>
      </c>
      <c r="AC63" s="48">
        <f t="shared" si="5"/>
        <v>0</v>
      </c>
      <c r="AD63" s="136">
        <f t="shared" si="6"/>
        <v>0</v>
      </c>
      <c r="AE63" s="49">
        <f t="shared" si="7"/>
        <v>0</v>
      </c>
      <c r="AF63" s="80"/>
      <c r="AG63" s="55">
        <f>COUNTIF(JANVIER!J$6,$E63)+COUNTIF(JANVIER!$J$16,$E63)+COUNTIF(JANVIER!$J$26,$E63)+COUNTIF(JANVIER!$J$37,$E63)+COUNTIF(JANVIER!$J$47,$E63)+COUNTIF(JANVIER!$J$57,$E63)+COUNTIF(JANVIER!$J$67,$E63)+COUNTIF(JANVIER!$J$77,$E63)+COUNTIF(JANVIER!$J$87,$E63)+COUNTIF(JANVIER!$J$97,$E63)+COUNTIF(JANVIER!$J$107,$E63)+COUNTIF(JANVIER!$J$117,$E63)+COUNTIF(JANVIER!$J$127,$E63)+COUNTIF(JANVIER!$J$137,$E63)+COUNTIF(JANVIER!$J$147,$E63)+COUNTIF(JANVIER!$J$157,$E63)+COUNTIF(JANVIER!$J$167,$E63)+COUNTIF(JANVIER!$J$177,$E63)+COUNTIF(JANVIER!$J$187,$E63)+COUNTIF(JANVIER!$J$197,$E63)+COUNTIF(JANVIER!$J$207,$E63)+COUNTIF(JANVIER!$J$217,$E63)+COUNTIF(JANVIER!$J$227,$E63)+COUNTIF(JANVIER!$J$237,$E63)+COUNTIF(JANVIER!$J$247,$E63)+COUNTIF(JANVIER!$J$257,$E63)+COUNTIF(JANVIER!$J$267,$E63)+COUNTIF(JANVIER!$J$277,$E63)+COUNTIF(JANVIER!$J$287,$E63)+COUNTIF(JANVIER!$J$297,$E63)+COUNTIF(JANVIER!$J$307,$E63)</f>
        <v>0</v>
      </c>
      <c r="AH63" s="140">
        <f>COUNTIF(JANVIER!K$6,$E63)+COUNTIF(JANVIER!$K$16,$E63)+COUNTIF(JANVIER!$K$26,$E63)+COUNTIF(JANVIER!$K$37,$E63)+COUNTIF(JANVIER!$K$47,$E63)+COUNTIF(JANVIER!$K$57,$E63)+COUNTIF(JANVIER!$K$67,$E63)+COUNTIF(JANVIER!$K$77,$E63)+COUNTIF(JANVIER!$K$87,$E63)+COUNTIF(JANVIER!$K$97,$E63)+COUNTIF(JANVIER!$K$107,$E63)+COUNTIF(JANVIER!$K$117,$E63)+COUNTIF(JANVIER!$K$127,$E63)+COUNTIF(JANVIER!$K$137,$E63)+COUNTIF(JANVIER!$K$147,$E63)+COUNTIF(JANVIER!$K$157,$E63)+COUNTIF(JANVIER!$K$167,$E63)+COUNTIF(JANVIER!$K$177,$E63)+COUNTIF(JANVIER!$K$187,$E63)+COUNTIF(JANVIER!$K$197,$E63)+COUNTIF(JANVIER!$K$207,$E63)+COUNTIF(JANVIER!$K$217,$E63)+COUNTIF(JANVIER!$K$227,$E63)+COUNTIF(JANVIER!$K$237,$E63)+COUNTIF(JANVIER!$K$247,$E63)+COUNTIF(JANVIER!$K$257,$E63)+COUNTIF(JANVIER!$K$267,$E63)+COUNTIF(JANVIER!$K$277,$E63)+COUNTIF(JANVIER!$K$287,$E63)+COUNTIF(JANVIER!$K$297,$E63)+COUNTIF(JANVIER!$K$307,$E63)</f>
        <v>0</v>
      </c>
      <c r="AI63" s="55">
        <f>COUNTIF(JANVIER!$J$7,$E63)+COUNTIF(JANVIER!$J$17,$E63)+COUNTIF(JANVIER!$J$27,$E63)+COUNTIF(JANVIER!$J$38,$E63)+COUNTIF(JANVIER!$J$48,$E63)+COUNTIF(JANVIER!$J$58,$E63)+COUNTIF(JANVIER!$J$68,$E63)+COUNTIF(JANVIER!$J$78,$E63)+COUNTIF(JANVIER!$J$88,$E63)+COUNTIF(JANVIER!$J$98,$E63)+COUNTIF(JANVIER!$J$108,$E63)+COUNTIF(JANVIER!$J$118,$E63)+COUNTIF(JANVIER!$J$128,$E63)+COUNTIF(JANVIER!$J$138,$E63)+COUNTIF(JANVIER!$J$148,$E63)+COUNTIF(JANVIER!$J$158,$E63)+COUNTIF(JANVIER!$J$168,$E63)+COUNTIF(JANVIER!$J$178,$E63)+COUNTIF(JANVIER!$J$188,$E63)+COUNTIF(JANVIER!$J$198,$E63)+COUNTIF(JANVIER!$J$208,$E63)+COUNTIF(JANVIER!$J$218,$E63)+COUNTIF(JANVIER!$J$228,$E63)+COUNTIF(JANVIER!$J$238,$E63)+COUNTIF(JANVIER!$J$248,$E63)+COUNTIF(JANVIER!$J$258,$E63)+COUNTIF(JANVIER!$J$268,$E63)+COUNTIF(JANVIER!$J$278,$E63)+COUNTIF(JANVIER!$J$288,$E63)+COUNTIF(JANVIER!$J$298,$E63)+COUNTIF(JANVIER!$J$308,$E63)</f>
        <v>0</v>
      </c>
      <c r="AJ63" s="140">
        <f>COUNTIF(JANVIER!$K$7,$E63)+COUNTIF(JANVIER!$K$17,$E63)+COUNTIF(JANVIER!$K$27,$E63)+COUNTIF(JANVIER!$K$38,$E63)+COUNTIF(JANVIER!$K$48,$E63)+COUNTIF(JANVIER!$K$58,$E63)+COUNTIF(JANVIER!$K$68,$E63)+COUNTIF(JANVIER!$K$78,$E63)+COUNTIF(JANVIER!$K$88,$E63)+COUNTIF(JANVIER!$K$98,$E63)+COUNTIF(JANVIER!$K$108,$E63)+COUNTIF(JANVIER!$K$118,$E63)+COUNTIF(JANVIER!$K$128,$E63)+COUNTIF(JANVIER!$K$138,$E63)+COUNTIF(JANVIER!$K$148,$E63)+COUNTIF(JANVIER!$K$158,$E63)+COUNTIF(JANVIER!$K$168,$E63)+COUNTIF(JANVIER!$K$178,$E63)+COUNTIF(JANVIER!$K$188,$E63)+COUNTIF(JANVIER!$K$198,$E63)+COUNTIF(JANVIER!$K$208,$E63)+COUNTIF(JANVIER!$K$218,$E63)+COUNTIF(JANVIER!$K$228,$E63)+COUNTIF(JANVIER!$K$238,$E63)+COUNTIF(JANVIER!$K$248,$E63)+COUNTIF(JANVIER!$K$258,$E63)+COUNTIF(JANVIER!$K$268,$E63)+COUNTIF(JANVIER!$K$278,$E63)+COUNTIF(JANVIER!$K$288,$E63)+COUNTIF(JANVIER!$K$298,$E63)+COUNTIF(JANVIER!$K$308,$E63)</f>
        <v>0</v>
      </c>
      <c r="AK63" s="55">
        <f>COUNTIF(JANVIER!J$8,$E63)+COUNTIF(JANVIER!$J$18,$E63)+COUNTIF(JANVIER!$J$28,$E63)+COUNTIF(JANVIER!$J$39,$E63)+COUNTIF(JANVIER!$J$49,$E63)+COUNTIF(JANVIER!$J$59,$E63)+COUNTIF(JANVIER!$J$69,$E63)+COUNTIF(JANVIER!$J$79,$E63)+COUNTIF(JANVIER!$J$89,$E63)+COUNTIF(JANVIER!$J$99,$E63)+COUNTIF(JANVIER!$J$109,$E63)+COUNTIF(JANVIER!$J$119,$E63)+COUNTIF(JANVIER!$J$129,$E63)+COUNTIF(JANVIER!$J$139,$E63)+COUNTIF(JANVIER!$J$149,$E63)+COUNTIF(JANVIER!$J$159,$E63)+COUNTIF(JANVIER!$J$169,$E63)+COUNTIF(JANVIER!$J$179,$E63)+COUNTIF(JANVIER!$J$189,$E63)+COUNTIF(JANVIER!$J$199,$E63)+COUNTIF(JANVIER!$J$209,$E63)+COUNTIF(JANVIER!$J$219,$E63)+COUNTIF(JANVIER!$J$229,$E63)+COUNTIF(JANVIER!$J$239,$E63)+COUNTIF(JANVIER!$J$249,$E63)+COUNTIF(JANVIER!$J$259,$E63)+COUNTIF(JANVIER!$J$269,$E63)+COUNTIF(JANVIER!$J$279,$E63)+COUNTIF(JANVIER!$J$289,$E63)+COUNTIF(JANVIER!$J$299,$E63)+COUNTIF(JANVIER!$J$309,$E63)</f>
        <v>0</v>
      </c>
      <c r="AL63" s="140">
        <f>COUNTIF(JANVIER!K$8,$E63)+COUNTIF(JANVIER!$K$18,$E63)+COUNTIF(JANVIER!$K$28,$E63)+COUNTIF(JANVIER!$K$39,$E63)+COUNTIF(JANVIER!$K$49,$E63)+COUNTIF(JANVIER!$K$59,$E63)+COUNTIF(JANVIER!$K$69,$E63)+COUNTIF(JANVIER!$K$79,$E63)+COUNTIF(JANVIER!$K$89,$E63)+COUNTIF(JANVIER!$K$99,$E63)+COUNTIF(JANVIER!$K$109,$E63)+COUNTIF(JANVIER!$K$119,$E63)+COUNTIF(JANVIER!$K$129,$E63)+COUNTIF(JANVIER!$K$139,$E63)+COUNTIF(JANVIER!$K$149,$E63)+COUNTIF(JANVIER!$K$159,$E63)+COUNTIF(JANVIER!$K$169,$E63)+COUNTIF(JANVIER!$K$179,$E63)+COUNTIF(JANVIER!$K$189,$E63)+COUNTIF(JANVIER!$K$199,$E63)+COUNTIF(JANVIER!$K$209,$E63)+COUNTIF(JANVIER!$K$219,$E63)+COUNTIF(JANVIER!$K$229,$E63)+COUNTIF(JANVIER!$K$239,$E63)+COUNTIF(JANVIER!$K$249,$E63)+COUNTIF(JANVIER!$K$259,$E63)+COUNTIF(JANVIER!$K$269,$E63)+COUNTIF(JANVIER!$K$279,$E63)+COUNTIF(JANVIER!$K$289,$E63)+COUNTIF(JANVIER!$K$299,$E63)+COUNTIF(JANVIER!$K$309,$E63)</f>
        <v>0</v>
      </c>
      <c r="AM63" s="55">
        <f>COUNTIF(JANVIER!J$9,$E63)+COUNTIF(JANVIER!$J$19,$E63)+COUNTIF(JANVIER!$J$29,$E63)+COUNTIF(JANVIER!$J$40,$E63)+COUNTIF(JANVIER!$J$50,$E63)+COUNTIF(JANVIER!$J$60,$E63)+COUNTIF(JANVIER!$J$70,$E63)+COUNTIF(JANVIER!$J$80,$E63)+COUNTIF(JANVIER!$J$90,$E63)+COUNTIF(JANVIER!$J$100,$E63)+COUNTIF(JANVIER!$J$110,$E63)+COUNTIF(JANVIER!$J$120,$E63)+COUNTIF(JANVIER!$J$130,$E63)+COUNTIF(JANVIER!$J$140,$E63)+COUNTIF(JANVIER!$J$150,$E63)+COUNTIF(JANVIER!$J$160,$E63)+COUNTIF(JANVIER!$J$170,$E63)+COUNTIF(JANVIER!$J$180,$E63)+COUNTIF(JANVIER!$J$190,$E63)+COUNTIF(JANVIER!$J$200,$E63)+COUNTIF(JANVIER!$J$210,$E63)+COUNTIF(JANVIER!$J$220,$E63)+COUNTIF(JANVIER!$J$230,$E63)+COUNTIF(JANVIER!$J$240,$E63)+COUNTIF(JANVIER!$J$250,$E63)+COUNTIF(JANVIER!$J$260,$E63)+COUNTIF(JANVIER!$J$270,$E63)+COUNTIF(JANVIER!$J$280,$E63)+COUNTIF(JANVIER!$J$290,$E63)+COUNTIF(JANVIER!$J$300,$E63)+COUNTIF(JANVIER!$J$310,$E63)</f>
        <v>0</v>
      </c>
      <c r="AN63" s="140">
        <f>COUNTIF(JANVIER!K$9,$E63)+COUNTIF(JANVIER!$K$19,$E63)+COUNTIF(JANVIER!$K$29,$E63)+COUNTIF(JANVIER!$K$40,$E63)+COUNTIF(JANVIER!$K$50,$E63)+COUNTIF(JANVIER!$K$60,$E63)+COUNTIF(JANVIER!$K$70,$E63)+COUNTIF(JANVIER!$K$80,$E63)+COUNTIF(JANVIER!$K$90,$E63)+COUNTIF(JANVIER!$K$100,$E63)+COUNTIF(JANVIER!$K$110,$E63)+COUNTIF(JANVIER!$K$120,$E63)+COUNTIF(JANVIER!$K$130,$E63)+COUNTIF(JANVIER!$K$140,$E63)+COUNTIF(JANVIER!$K$150,$E63)+COUNTIF(JANVIER!$K$160,$E63)+COUNTIF(JANVIER!$K$170,$E63)+COUNTIF(JANVIER!$K$180,$E63)+COUNTIF(JANVIER!$K$190,$E63)+COUNTIF(JANVIER!$K$200,$E63)+COUNTIF(JANVIER!$K$210,$E63)+COUNTIF(JANVIER!$K$220,$E63)+COUNTIF(JANVIER!$K$230,$E63)+COUNTIF(JANVIER!$K$240,$E63)+COUNTIF(JANVIER!$K$250,$E63)+COUNTIF(JANVIER!$K$260,$E63)+COUNTIF(JANVIER!$K$270,$E63)+COUNTIF(JANVIER!$K$280,$E63)+COUNTIF(JANVIER!$K$290,$E63)+COUNTIF(JANVIER!$K$300,$E63)+COUNTIF(JANVIER!$K$310,$E63)</f>
        <v>0</v>
      </c>
      <c r="AO63" s="55">
        <f>COUNTIF(JANVIER!J$10,$E63)+COUNTIF(JANVIER!$J$20,$E63)+COUNTIF(JANVIER!$J$30,$E63)+COUNTIF(JANVIER!$J$41,$E63)+COUNTIF(JANVIER!$J$51,$E63)+COUNTIF(JANVIER!$J$61,$E63)+COUNTIF(JANVIER!$J$71,$E63)+COUNTIF(JANVIER!$J$81,$E63)+COUNTIF(JANVIER!$J$91,$E63)+COUNTIF(JANVIER!$J$101,$E63)+COUNTIF(JANVIER!$J$111,$E63)+COUNTIF(JANVIER!$J$121,$E63)+COUNTIF(JANVIER!$J$131,$E63)+COUNTIF(JANVIER!$J$141,$E63)+COUNTIF(JANVIER!$J$151,$E63)+COUNTIF(JANVIER!$J$161,$E63)+COUNTIF(JANVIER!$J$171,$E63)+COUNTIF(JANVIER!$J$181,$E63)+COUNTIF(JANVIER!$J$191,$E63)+COUNTIF(JANVIER!$J$201,$E63)+COUNTIF(JANVIER!$J$211,$E63)+COUNTIF(JANVIER!$J$221,$E63)+COUNTIF(JANVIER!$J$231,$E63)+COUNTIF(JANVIER!$J$241,$E63)+COUNTIF(JANVIER!$J$251,$E63)+COUNTIF(JANVIER!$J$261,$E63)+COUNTIF(JANVIER!$J$271,$E63)+COUNTIF(JANVIER!$J$281,$E63)+COUNTIF(JANVIER!$J$291,$E63)+COUNTIF(JANVIER!$J$301,$E63)+COUNTIF(JANVIER!$J$311,$E63)</f>
        <v>0</v>
      </c>
      <c r="AP63" s="140">
        <f>COUNTIF(JANVIER!K$10,$E63)+COUNTIF(JANVIER!$K$20,$E63)+COUNTIF(JANVIER!$K$30,$E63)+COUNTIF(JANVIER!$K$40,$E63)+COUNTIF(JANVIER!$K$50,$E63)+COUNTIF(JANVIER!$K$60,$E63)+COUNTIF(JANVIER!$K$70,$E63)+COUNTIF(JANVIER!$K$80,$E63)+COUNTIF(JANVIER!$K$90,$E63)+COUNTIF(JANVIER!$K$100,$E63)+COUNTIF(JANVIER!$K$110,$E63)+COUNTIF(JANVIER!$K$120,$E63)+COUNTIF(JANVIER!$K$130,$E63)+COUNTIF(JANVIER!$K$140,$E63)+COUNTIF(JANVIER!$K$150,$E63)+COUNTIF(JANVIER!$K$160,$E63)+COUNTIF(JANVIER!$K$170,$E63)+COUNTIF(JANVIER!$K$180,$E63)+COUNTIF(JANVIER!$K$190,$E63)+COUNTIF(JANVIER!$K$200,$E63)+COUNTIF(JANVIER!$K$210,$E63)+COUNTIF(JANVIER!$K$220,$E63)+COUNTIF(JANVIER!$K$230,$E63)+COUNTIF(JANVIER!$K$240,$E63)+COUNTIF(JANVIER!$K$250,$E63)+COUNTIF(JANVIER!$K$260,$E63)+COUNTIF(JANVIER!$K$270,$E63)+COUNTIF(JANVIER!$K$280,$E63)+COUNTIF(JANVIER!$K$290,$E63)+COUNTIF(JANVIER!$K$300,$E63)+COUNTIF(JANVIER!$K$310,$E63)</f>
        <v>0</v>
      </c>
      <c r="AQ63" s="55">
        <f>COUNTIF(JANVIER!J$11,$E63)+COUNTIF(JANVIER!$J$21,$E63)+COUNTIF(JANVIER!$J$31,$E63)+COUNTIF(JANVIER!$J$42,$E63)+COUNTIF(JANVIER!$J$52,$E63)+COUNTIF(JANVIER!$J$62,$E63)+COUNTIF(JANVIER!$J$72,$E63)+COUNTIF(JANVIER!$J$82,$E63)+COUNTIF(JANVIER!$J$92,$E63)+COUNTIF(JANVIER!$J$102,$E63)+COUNTIF(JANVIER!$J$112,$E63)+COUNTIF(JANVIER!$J$122,$E63)+COUNTIF(JANVIER!$J$132,$E63)+COUNTIF(JANVIER!$J$142,$E63)+COUNTIF(JANVIER!$J$152,$E63)+COUNTIF(JANVIER!$J$162,$E63)+COUNTIF(JANVIER!$J$172,$E63)+COUNTIF(JANVIER!$J$182,$E63)+COUNTIF(JANVIER!$J$192,$E63)+COUNTIF(JANVIER!$J$202,$E63)+COUNTIF(JANVIER!$J$212,$E63)+COUNTIF(JANVIER!$J$222,$E63)+COUNTIF(JANVIER!$J$232,$E63)+COUNTIF(JANVIER!$J$242,$E63)+COUNTIF(JANVIER!$J$252,$E63)+COUNTIF(JANVIER!$J$262,$E63)+COUNTIF(JANVIER!$J$272,$E63)+COUNTIF(JANVIER!$J$282,$E63)+COUNTIF(JANVIER!$J$292,$E63)+COUNTIF(JANVIER!$J$302,$E63)+COUNTIF(JANVIER!$J$312,$E63)</f>
        <v>0</v>
      </c>
      <c r="AR63" s="140">
        <f>COUNTIF(JANVIER!K$11,$E63)+COUNTIF(JANVIER!$K$21,$E63)+COUNTIF(JANVIER!$K$32,$E63)+COUNTIF(JANVIER!$K$42,$E63)+COUNTIF(JANVIER!$K$52,$E63)+COUNTIF(JANVIER!$K$62,$E63)+COUNTIF(JANVIER!$K$72,$E63)+COUNTIF(JANVIER!$K$82,$E63)+COUNTIF(JANVIER!$K$92,$E63)+COUNTIF(JANVIER!$K$102,$E63)+COUNTIF(JANVIER!$K$112,$E63)+COUNTIF(JANVIER!$K$122,$E63)+COUNTIF(JANVIER!$K$132,$E63)+COUNTIF(JANVIER!$K$142,$E63)+COUNTIF(JANVIER!$K$152,$E63)+COUNTIF(JANVIER!$K$162,$E63)+COUNTIF(JANVIER!$K$172,$E63)+COUNTIF(JANVIER!$K$182,$E63)+COUNTIF(JANVIER!$K$192,$E63)+COUNTIF(JANVIER!$K$202,$E63)+COUNTIF(JANVIER!$K$212,$E63)+COUNTIF(JANVIER!$K$222,$E63)+COUNTIF(JANVIER!$K$232,$E63)+COUNTIF(JANVIER!$K$242,$E63)+COUNTIF(JANVIER!$K$252,$E63)+COUNTIF(JANVIER!$K$262,$E63)+COUNTIF(JANVIER!$K$272,$E63)+COUNTIF(JANVIER!$K$282,$E63)+COUNTIF(JANVIER!$K$292,$E63)+COUNTIF(JANVIER!$K$302,$E63)+COUNTIF(JANVIER!$K$312,$E63)</f>
        <v>0</v>
      </c>
      <c r="AS63" s="158">
        <f t="shared" si="8"/>
        <v>0</v>
      </c>
      <c r="AT63" s="80"/>
      <c r="AU63" s="2">
        <f>COUNTIF(JANVIER!M$6,$E63)+COUNTIF(JANVIER!$M$16,$E63)+COUNTIF(JANVIER!$M$26,$E63)+COUNTIF(JANVIER!$M$37,$E63)+COUNTIF(JANVIER!$M$47,$E63)+COUNTIF(JANVIER!$M$57,$E63)+COUNTIF(JANVIER!$M$67,$E63)+COUNTIF(JANVIER!$M$77,$E63)+COUNTIF(JANVIER!$M$87,$E63)+COUNTIF(JANVIER!$M$97,$E63)+COUNTIF(JANVIER!$M$107,$E63)+COUNTIF(JANVIER!$M$117,$E63)+COUNTIF(JANVIER!$M$127,$E63)+COUNTIF(JANVIER!$M$137,$E63)+COUNTIF(JANVIER!$M$147,$E63)+COUNTIF(JANVIER!$M$157,$E63)+COUNTIF(JANVIER!$M$167,$E63)+COUNTIF(JANVIER!$M$177,$E63)+COUNTIF(JANVIER!$M$187,$E63)+COUNTIF(JANVIER!$M$197,$E63)+COUNTIF(JANVIER!$M$207,$E63)+COUNTIF(JANVIER!$M$217,$E63)+COUNTIF(JANVIER!$M$227,$E63)+COUNTIF(JANVIER!$M$237,$E63)+COUNTIF(JANVIER!$M$247,$E63)+COUNTIF(JANVIER!$M$257,$E63)+COUNTIF(JANVIER!$M$267,$E63)+COUNTIF(JANVIER!$M$277,$E63)+COUNTIF(JANVIER!$M$287,$E63)+COUNTIF(JANVIER!$M$297,$E63)+COUNTIF(JANVIER!$M$307,$E63)</f>
        <v>0</v>
      </c>
      <c r="AV63" s="138">
        <f>COUNTIF(JANVIER!N$6,$E63)+COUNTIF(JANVIER!$N$16,$E63)+COUNTIF(JANVIER!$N$26,$E63)+COUNTIF(JANVIER!$N$37,$E63)+COUNTIF(JANVIER!$N$47,$E63)+COUNTIF(JANVIER!$N$57,$E63)+COUNTIF(JANVIER!$N$67,$E63)+COUNTIF(JANVIER!$N$77,$E63)+COUNTIF(JANVIER!$N$87,$E63)+COUNTIF(JANVIER!$N$97,$E63)+COUNTIF(JANVIER!$N$107,$E63)+COUNTIF(JANVIER!$N$117,$E63)+COUNTIF(JANVIER!$N$127,$E63)+COUNTIF(JANVIER!$N$137,$E63)+COUNTIF(JANVIER!$N$147,$E63)+COUNTIF(JANVIER!$N$157,$E63)+COUNTIF(JANVIER!$N$167,$E63)+COUNTIF(JANVIER!$N$177,$E63)+COUNTIF(JANVIER!$N$187,$E63)+COUNTIF(JANVIER!$N$197,$E63)+COUNTIF(JANVIER!$N$207,$E63)+COUNTIF(JANVIER!$N$217,$E63)+COUNTIF(JANVIER!$N$227,$E63)+COUNTIF(JANVIER!$N$237,$E63)+COUNTIF(JANVIER!$N$247,$E63)+COUNTIF(JANVIER!$N$257,$E63)+COUNTIF(JANVIER!$N$267,$E63)+COUNTIF(JANVIER!$N$277,$E63)+COUNTIF(JANVIER!$N$287,$E63)+COUNTIF(JANVIER!$N$297,$E63)+COUNTIF(JANVIER!$N$307,$E63)</f>
        <v>0</v>
      </c>
      <c r="AW63" s="2">
        <f>COUNTIF(JANVIER!$M$7,$E63)+COUNTIF(JANVIER!$M$17,$E63)+COUNTIF(JANVIER!$M$27,$E63)+COUNTIF(JANVIER!$M$38,$E63)+COUNTIF(JANVIER!$M$48,$E63)+COUNTIF(JANVIER!$M$58,$E63)+COUNTIF(JANVIER!$M$68,$E63)+COUNTIF(JANVIER!$M$78,$E63)+COUNTIF(JANVIER!$M$88,$E63)+COUNTIF(JANVIER!$M$98,$E63)+COUNTIF(JANVIER!$M$108,$E63)+COUNTIF(JANVIER!$M$118,$E63)+COUNTIF(JANVIER!$M$128,$E63)+COUNTIF(JANVIER!$M$138,$E63)+COUNTIF(JANVIER!$M$148,$E63)+COUNTIF(JANVIER!$M$158,$E63)+COUNTIF(JANVIER!$M$168,$E63)+COUNTIF(JANVIER!$M$178,$E63)+COUNTIF(JANVIER!$M$188,$E63)+COUNTIF(JANVIER!$M$198,$E63)+COUNTIF(JANVIER!$M$208,$E63)+COUNTIF(JANVIER!$M$218,$E63)+COUNTIF(JANVIER!$M$228,$E63)+COUNTIF(JANVIER!$M$238,$E63)+COUNTIF(JANVIER!$M$248,$E63)+COUNTIF(JANVIER!$M$258,$E63)+COUNTIF(JANVIER!$M$268,$E63)+COUNTIF(JANVIER!$M$278,$E63)+COUNTIF(JANVIER!$M$288,$E63)+COUNTIF(JANVIER!$M$298,$E63)+COUNTIF(JANVIER!$M$308,$E63)</f>
        <v>0</v>
      </c>
      <c r="AX63" s="138">
        <f>COUNTIF(JANVIER!N$7,$E63)+COUNTIF(JANVIER!$N$17,$E63)+COUNTIF(JANVIER!$N$27,$E63)+COUNTIF(JANVIER!$N$38,$E63)+COUNTIF(JANVIER!$N$48,$E63)+COUNTIF(JANVIER!$N$58,$E63)+COUNTIF(JANVIER!$N$68,$E63)+COUNTIF(JANVIER!$N$78,$E63)+COUNTIF(JANVIER!$N$88,$E63)+COUNTIF(JANVIER!$N$98,$E63)+COUNTIF(JANVIER!$N$108,$E63)+COUNTIF(JANVIER!$N$118,$E63)+COUNTIF(JANVIER!$N$128,$E63)+COUNTIF(JANVIER!$N$138,$E63)+COUNTIF(JANVIER!$N$148,$E63)+COUNTIF(JANVIER!$N$158,$E63)+COUNTIF(JANVIER!$N$168,$E63)+COUNTIF(JANVIER!$N$178,$E63)+COUNTIF(JANVIER!$N$188,$E63)+COUNTIF(JANVIER!$N$198,$E63)+COUNTIF(JANVIER!$N$208,$E63)+COUNTIF(JANVIER!$N$218,$E63)+COUNTIF(JANVIER!$N$228,$E63)+COUNTIF(JANVIER!$N$238,$E63)+COUNTIF(JANVIER!$N$248,$E63)+COUNTIF(JANVIER!$N$258,$E63)+COUNTIF(JANVIER!$N$268,$E63)+COUNTIF(JANVIER!$N$278,$E63)+COUNTIF(JANVIER!$N$288,$E63)+COUNTIF(JANVIER!$N$298,$E63)+COUNTIF(JANVIER!$N$308,$E63)</f>
        <v>0</v>
      </c>
      <c r="AY63" s="98">
        <f>COUNTIF(JANVIER!M$8,$E63)+COUNTIF(JANVIER!$M$18,$E63)+COUNTIF(JANVIER!$M$28,$E63)+COUNTIF(JANVIER!$M$39,$E63)+COUNTIF(JANVIER!$M$49,$E63)+COUNTIF(JANVIER!$M$59,$E63)+COUNTIF(JANVIER!$M$69,$E63)+COUNTIF(JANVIER!$M$79,$E63)+COUNTIF(JANVIER!$M$89,$E63)+COUNTIF(JANVIER!$M$99,$E63)+COUNTIF(JANVIER!$M$109,$E63)+COUNTIF(JANVIER!$M$119,$E63)+COUNTIF(JANVIER!$M$129,$E63)+COUNTIF(JANVIER!$M$139,$E63)+COUNTIF(JANVIER!$M$149,$E63)+COUNTIF(JANVIER!$M$159,$E63)+COUNTIF(JANVIER!$M$169,$E63)+COUNTIF(JANVIER!$M$179,$E63)+COUNTIF(JANVIER!$M$189,$E63)+COUNTIF(JANVIER!$M$199,$E63)+COUNTIF(JANVIER!$M$209,$E63)+COUNTIF(JANVIER!$M$219,$E63)+COUNTIF(JANVIER!$M$229,$E63)+COUNTIF(JANVIER!$M$239,$E63)+COUNTIF(JANVIER!$M$249,$E63)+COUNTIF(JANVIER!$M$259,$E63)+COUNTIF(JANVIER!$M$269,$E63)+COUNTIF(JANVIER!$M$279,$E63)+COUNTIF(JANVIER!$M$289,$E63)+COUNTIF(JANVIER!$M$299,$E63)+COUNTIF(JANVIER!$M$309,$E63)</f>
        <v>0</v>
      </c>
      <c r="AZ63" s="136">
        <f>COUNTIF(JANVIER!N$8,$E63)+COUNTIF(JANVIER!$N$18,$E63)+COUNTIF(JANVIER!$N$28,$E63)+COUNTIF(JANVIER!$N$39,$E63)+COUNTIF(JANVIER!$N$49,$E63)+COUNTIF(JANVIER!$N$59,$E63)+COUNTIF(JANVIER!$N$69,$E63)+COUNTIF(JANVIER!$N$79,$E63)+COUNTIF(JANVIER!$N$89,$E63)+COUNTIF(JANVIER!$N$99,$E63)+COUNTIF(JANVIER!$N$109,$E63)+COUNTIF(JANVIER!$N$119,$E63)+COUNTIF(JANVIER!$N$129,$E63)+COUNTIF(JANVIER!$N$139,$E63)+COUNTIF(JANVIER!$N$149,$E63)+COUNTIF(JANVIER!$N$159,$E63)+COUNTIF(JANVIER!$N$169,$E63)+COUNTIF(JANVIER!$N$179,$E63)+COUNTIF(JANVIER!$N$189,$E63)+COUNTIF(JANVIER!$N$199,$E63)+COUNTIF(JANVIER!$N$209,$E63)+COUNTIF(JANVIER!$N$219,$E63)+COUNTIF(JANVIER!$N$229,$E63)+COUNTIF(JANVIER!$N$239,$E63)+COUNTIF(JANVIER!$N$249,$E63)+COUNTIF(JANVIER!$N$259,$E63)+COUNTIF(JANVIER!$N$269,$E63)+COUNTIF(JANVIER!$N$279,$E63)+COUNTIF(JANVIER!$N$289,$E63)+COUNTIF(JANVIER!$N$299,$E63)+COUNTIF(JANVIER!$N$309,$E63)</f>
        <v>0</v>
      </c>
      <c r="BA63" s="98">
        <f>COUNTIF(JANVIER!M$9,$E63)+COUNTIF(JANVIER!$M$19,$E63)+COUNTIF(JANVIER!$M$29,$E63)+COUNTIF(JANVIER!$M$40,$E63)+COUNTIF(JANVIER!$M$50,$E63)+COUNTIF(JANVIER!$M$60,$E63)+COUNTIF(JANVIER!$M$70,$E63)+COUNTIF(JANVIER!$M$80,$E63)+COUNTIF(JANVIER!$M$90,$E63)+COUNTIF(JANVIER!$M$100,$E63)+COUNTIF(JANVIER!$M$110,$E63)+COUNTIF(JANVIER!$M$120,$E63)+COUNTIF(JANVIER!$M$130,$E63)+COUNTIF(JANVIER!$M$140,$E63)+COUNTIF(JANVIER!$M$150,$E63)+COUNTIF(JANVIER!$M$160,$E63)+COUNTIF(JANVIER!$M$170,$E63)+COUNTIF(JANVIER!$M$180,$E63)+COUNTIF(JANVIER!$M$190,$E63)+COUNTIF(JANVIER!$M$200,$E63)+COUNTIF(JANVIER!$M$210,$E63)+COUNTIF(JANVIER!$M$220,$E63)+COUNTIF(JANVIER!$M$230,$E63)+COUNTIF(JANVIER!$M$240,$E63)+COUNTIF(JANVIER!$M$250,$E63)+COUNTIF(JANVIER!$M$260,$E63)+COUNTIF(JANVIER!$M$270,$E63)+COUNTIF(JANVIER!$M$280,$E63)+COUNTIF(JANVIER!$M$290,$E63)+COUNTIF(JANVIER!$M$300,$E63)+COUNTIF(JANVIER!$M$310,$E63)</f>
        <v>0</v>
      </c>
      <c r="BB63" s="136">
        <f>COUNTIF(JANVIER!N$9,$E63)+COUNTIF(JANVIER!$N$19,$E63)+COUNTIF(JANVIER!$N$29,$E63)+COUNTIF(JANVIER!$N$40,$E63)+COUNTIF(JANVIER!$N$50,$E63)+COUNTIF(JANVIER!$N$60,$E63)+COUNTIF(JANVIER!$N$70,$E63)+COUNTIF(JANVIER!$N$80,$E63)+COUNTIF(JANVIER!$N$90,$E63)+COUNTIF(JANVIER!$N$100,$E63)+COUNTIF(JANVIER!$N$110,$E63)+COUNTIF(JANVIER!$N$120,$E63)+COUNTIF(JANVIER!$N$130,$E63)+COUNTIF(JANVIER!$N$140,$E63)+COUNTIF(JANVIER!$N$150,$E63)+COUNTIF(JANVIER!$N$160,$E63)+COUNTIF(JANVIER!$N$170,$E63)+COUNTIF(JANVIER!$N$180,$E63)+COUNTIF(JANVIER!$N$190,$E63)+COUNTIF(JANVIER!$N$200,$E63)+COUNTIF(JANVIER!$N$210,$E63)+COUNTIF(JANVIER!$N$220,$E63)+COUNTIF(JANVIER!$N$230,$E63)+COUNTIF(JANVIER!$N$240,$E63)+COUNTIF(JANVIER!$N$250,$E63)+COUNTIF(JANVIER!$N$260,$E63)+COUNTIF(JANVIER!$N$270,$E63)+COUNTIF(JANVIER!$N$280,$E63)+COUNTIF(JANVIER!$N$290,$E63)+COUNTIF(JANVIER!$N$300,$E63)+COUNTIF(JANVIER!$N$310,$E63)</f>
        <v>0</v>
      </c>
      <c r="BC63" s="80"/>
      <c r="BD63" s="55">
        <f>COUNTIF(JANVIER!P$6,$E63)+COUNTIF(JANVIER!$P$16,$E63)+COUNTIF(JANVIER!$P$26,$E63)+COUNTIF(JANVIER!$P$37,$E63)+COUNTIF(JANVIER!$P$47,$E63)+COUNTIF(JANVIER!$P$57,$E63)+COUNTIF(JANVIER!$P$67,$E63)+COUNTIF(JANVIER!$P$77,$E63)+COUNTIF(JANVIER!$P$87,$E63)+COUNTIF(JANVIER!$P$97,$E63)+COUNTIF(JANVIER!$P$107,$E63)+COUNTIF(JANVIER!$P$117,$E63)+COUNTIF(JANVIER!$P$127,$E63)+COUNTIF(JANVIER!$P$137,$E63)+COUNTIF(JANVIER!$P$147,$E63)+COUNTIF(JANVIER!$P$157,$E63)+COUNTIF(JANVIER!$P$167,$E63)+COUNTIF(JANVIER!$P$177,$E63)+COUNTIF(JANVIER!$P$187,$E63)+COUNTIF(JANVIER!$P$197,$E63)+COUNTIF(JANVIER!$P$207,$E63)+COUNTIF(JANVIER!$P$217,$E63)+COUNTIF(JANVIER!$P$227,$E63)+COUNTIF(JANVIER!$P$237,$E63)+COUNTIF(JANVIER!$P$247,$E63)+COUNTIF(JANVIER!$P$257,$E63)+COUNTIF(JANVIER!$P$267,$E63)+COUNTIF(JANVIER!$P$277,$E63)+COUNTIF(JANVIER!$P$287,$E63)+COUNTIF(JANVIER!$P$297,$E63)+COUNTIF(JANVIER!$P$307,$E63)</f>
        <v>0</v>
      </c>
      <c r="BE63" s="140">
        <f>COUNTIF(JANVIER!Q$6,$E63)+COUNTIF(JANVIER!$P$16,$E63)+COUNTIF(JANVIER!$P$26,$E63)+COUNTIF(JANVIER!$P$37,$E63)+COUNTIF(JANVIER!$M$47,$E63)+COUNTIF(JANVIER!$P$57,$E63)+COUNTIF(JANVIER!$P$67,$E63)+COUNTIF(JANVIER!$P$77,$E63)+COUNTIF(JANVIER!$P$87,$E63)+COUNTIF(JANVIER!$P$97,$E63)+COUNTIF(JANVIER!$P$107,$E63)+COUNTIF(JANVIER!$P$117,$E63)+COUNTIF(JANVIER!$P$127,$E63)+COUNTIF(JANVIER!$P$137,$E63)+COUNTIF(JANVIER!$P$147,$E63)+COUNTIF(JANVIER!$P$157,$E63)+COUNTIF(JANVIER!$P$167,$E63)+COUNTIF(JANVIER!$P$177,$E63)+COUNTIF(JANVIER!$P$187,$E63)+COUNTIF(JANVIER!$P$197,$E63)+COUNTIF(JANVIER!$P$207,$E63)+COUNTIF(JANVIER!$P$217,$E63)+COUNTIF(JANVIER!$P$227,$E63)+COUNTIF(JANVIER!$P$237,$E63)+COUNTIF(JANVIER!$P$247,$E63)+COUNTIF(JANVIER!$P$257,$E63)+COUNTIF(JANVIER!$P$267,$E63)+COUNTIF(JANVIER!$P$277,$E63)+COUNTIF(JANVIER!$P$287,$E63)+COUNTIF(JANVIER!$P$297,$E63)+COUNTIF(JANVIER!$P$307,$E63)</f>
        <v>0</v>
      </c>
      <c r="BF63" s="55">
        <f>COUNTIF(JANVIER!$P$7,$E63)+COUNTIF(JANVIER!$P$17,$E63)+COUNTIF(JANVIER!$P$27,$E63)+COUNTIF(JANVIER!$P$38,$E63)+COUNTIF(JANVIER!$P$48,$E63)+COUNTIF(JANVIER!$P$58,$E63)+COUNTIF(JANVIER!$P$68,$E63)+COUNTIF(JANVIER!$P$78,$E63)+COUNTIF(JANVIER!$P$88,$E63)+COUNTIF(JANVIER!$P$98,$E63)+COUNTIF(JANVIER!$P$108,$E63)+COUNTIF(JANVIER!$P$118,$E63)+COUNTIF(JANVIER!$P$128,$E63)+COUNTIF(JANVIER!$P$138,$E63)+COUNTIF(JANVIER!$P$148,$E63)+COUNTIF(JANVIER!$P$158,$E63)+COUNTIF(JANVIER!$P$168,$E63)+COUNTIF(JANVIER!$P$178,$E63)+COUNTIF(JANVIER!$P$188,$E63)+COUNTIF(JANVIER!$P$198,$E63)+COUNTIF(JANVIER!$P$208,$E63)+COUNTIF(JANVIER!$P$218,$E63)+COUNTIF(JANVIER!$P$228,$E63)+COUNTIF(JANVIER!$P$238,$E63)+COUNTIF(JANVIER!$P$248,$E63)+COUNTIF(JANVIER!$P$258,$E63)+COUNTIF(JANVIER!$P$268,$E63)+COUNTIF(JANVIER!$P$278,$E63)+COUNTIF(JANVIER!$P$288,$E63)+COUNTIF(JANVIER!$P$298,$E63)+COUNTIF(JANVIER!$P$308,$E63)</f>
        <v>0</v>
      </c>
      <c r="BG63" s="140">
        <f>COUNTIF(JANVIER!$Q$7,$E63)+COUNTIF(JANVIER!$Q$17,$E63)+COUNTIF(JANVIER!$Q$27,$E63)+COUNTIF(JANVIER!$Q$38,$E63)+COUNTIF(JANVIER!$Q$48,$E63)+COUNTIF(JANVIER!$Q$58,$E63)+COUNTIF(JANVIER!$Q$68,$E63)+COUNTIF(JANVIER!$Q$78,$E63)+COUNTIF(JANVIER!$Q$88,$E63)+COUNTIF(JANVIER!$Q$98,$E63)+COUNTIF(JANVIER!$Q$108,$E63)+COUNTIF(JANVIER!$Q$118,$E63)+COUNTIF(JANVIER!$Q$128,$E63)+COUNTIF(JANVIER!$Q$138,$E63)+COUNTIF(JANVIER!$Q$148,$E63)+COUNTIF(JANVIER!$Q$158,$E63)+COUNTIF(JANVIER!$Q$168,$E63)+COUNTIF(JANVIER!$Q$178,$E63)+COUNTIF(JANVIER!$Q$188,$E63)+COUNTIF(JANVIER!$Q$198,$E63)+COUNTIF(JANVIER!$Q$208,$E63)+COUNTIF(JANVIER!$Q$218,$E63)+COUNTIF(JANVIER!$Q$228,$E63)+COUNTIF(JANVIER!$Q$238,$E63)+COUNTIF(JANVIER!$Q$248,$E63)+COUNTIF(JANVIER!$Q$258,$E63)+COUNTIF(JANVIER!$Q$268,$E63)+COUNTIF(JANVIER!$Q$278,$E63)+COUNTIF(JANVIER!$Q$288,$E63)+COUNTIF(JANVIER!$Q$298,$E63)+COUNTIF(JANVIER!$Q$308,$E63)</f>
        <v>0</v>
      </c>
      <c r="BH63" s="48">
        <f>COUNTIF(JANVIER!P$8,$E63)+COUNTIF(JANVIER!$P$18,$E63)+COUNTIF(JANVIER!$P$28,$E63)+COUNTIF(JANVIER!$P$39,$E63)+COUNTIF(JANVIER!$P$49,$E63)+COUNTIF(JANVIER!$P$59,$E63)+COUNTIF(JANVIER!$P$69,$E63)+COUNTIF(JANVIER!$P$79,$E63)+COUNTIF(JANVIER!$P$89,$E63)+COUNTIF(JANVIER!$P$99,$E63)+COUNTIF(JANVIER!$P$109,$E63)+COUNTIF(JANVIER!$P$119,$E63)+COUNTIF(JANVIER!$P$129,$E63)+COUNTIF(JANVIER!$P$139,$E63)+COUNTIF(JANVIER!$P$149,$E63)+COUNTIF(JANVIER!$P$159,$E63)+COUNTIF(JANVIER!$P$169,$E63)+COUNTIF(JANVIER!$P$179,$E63)+COUNTIF(JANVIER!$P$189,$E63)+COUNTIF(JANVIER!$P$199,$E63)+COUNTIF(JANVIER!$P$209,$E63)+COUNTIF(JANVIER!$P$219,$E63)+COUNTIF(JANVIER!$P$229,$E63)+COUNTIF(JANVIER!$P$239,$E63)+COUNTIF(JANVIER!$P$249,$E63)+COUNTIF(JANVIER!$P$259,$E63)+COUNTIF(JANVIER!$P$269,$E63)+COUNTIF(JANVIER!$P$279,$E63)+COUNTIF(JANVIER!$P$289,$E63)+COUNTIF(JANVIER!$P$299,$E63)+COUNTIF(JANVIER!$P$309,$E63)</f>
        <v>0</v>
      </c>
      <c r="BI63" s="151">
        <f>COUNTIF(JANVIER!Q$8,$E63)+COUNTIF(JANVIER!$Q$18,$E63)+COUNTIF(JANVIER!$Q$28,$E63)+COUNTIF(JANVIER!$Q$39,$E63)+COUNTIF(JANVIER!$Q$49,$E63)+COUNTIF(JANVIER!$Q$59,$E63)+COUNTIF(JANVIER!$Q$69,$E63)+COUNTIF(JANVIER!$Q$79,$E63)+COUNTIF(JANVIER!$Q$89,$E63)+COUNTIF(JANVIER!$Q$99,$E63)+COUNTIF(JANVIER!$Q$109,$E63)+COUNTIF(JANVIER!$Q$119,$E63)+COUNTIF(JANVIER!$Q$129,$E63)+COUNTIF(JANVIER!$Q$139,$E63)+COUNTIF(JANVIER!$Q$149,$E63)+COUNTIF(JANVIER!$Q$159,$E63)+COUNTIF(JANVIER!$Q$169,$E63)+COUNTIF(JANVIER!$Q$179,$E63)+COUNTIF(JANVIER!$Q$189,$E63)+COUNTIF(JANVIER!$Q$199,$E63)+COUNTIF(JANVIER!$Q$209,$E63)+COUNTIF(JANVIER!$Q$219,$E63)+COUNTIF(JANVIER!$Q$229,$E63)+COUNTIF(JANVIER!$Q$239,$E63)+COUNTIF(JANVIER!$Q$249,$E63)+COUNTIF(JANVIER!$Q$259,$E63)+COUNTIF(JANVIER!$Q$269,$E63)+COUNTIF(JANVIER!$Q$279,$E63)+COUNTIF(JANVIER!$Q$289,$E63)+COUNTIF(JANVIER!$Q$299,$E63)+COUNTIF(JANVIER!$Q$309,$E63)</f>
        <v>0</v>
      </c>
      <c r="BJ63" s="80"/>
      <c r="BK63" s="55">
        <f>COUNTIF(JANVIER!S$6,$E63)+COUNTIF(JANVIER!$S$16,$E63)+COUNTIF(JANVIER!$S$26,$E63)+COUNTIF(JANVIER!$S$37,$E63)+COUNTIF(JANVIER!$S$47,$E63)+COUNTIF(JANVIER!$S$57,$E63)+COUNTIF(JANVIER!$S$67,$E63)+COUNTIF(JANVIER!$S$77,$E63)+COUNTIF(JANVIER!$S$87,$E63)+COUNTIF(JANVIER!$S$97,$E63)+COUNTIF(JANVIER!$S$107,$E63)+COUNTIF(JANVIER!$S$117,$E63)+COUNTIF(JANVIER!$S$127,$E63)+COUNTIF(JANVIER!$S$137,$E63)+COUNTIF(JANVIER!$S$147,$E63)+COUNTIF(JANVIER!$S$157,$E63)+COUNTIF(JANVIER!$S$167,$E63)+COUNTIF(JANVIER!$S$177,$E63)+COUNTIF(JANVIER!$S$187,$E63)+COUNTIF(JANVIER!$S$197,$E63)+COUNTIF(JANVIER!$S$207,$E63)+COUNTIF(JANVIER!$S$217,$E63)+COUNTIF(JANVIER!$S$227,$E63)+COUNTIF(JANVIER!$S$237,$E63)+COUNTIF(JANVIER!$S$247,$E63)+COUNTIF(JANVIER!$S$257,$E63)+COUNTIF(JANVIER!$S$267,$E63)+COUNTIF(JANVIER!$S$277,$E63)+COUNTIF(JANVIER!$S$287,$E63)+COUNTIF(JANVIER!$S$297,$E63)+COUNTIF(JANVIER!$S$307,$E63)</f>
        <v>0</v>
      </c>
      <c r="BL63" s="140">
        <f>COUNTIF(JANVIER!T$6,$E66)+COUNTIF(JANVIER!$T$16,$E66)+COUNTIF(JANVIER!$T$26,$E66)+COUNTIF(JANVIER!$T$37,$E66)+COUNTIF(JANVIER!$T$47,$E66)+COUNTIF(JANVIER!$T$57,$E66)+COUNTIF(JANVIER!$T$67,$E66)+COUNTIF(JANVIER!$T$77,$E66)+COUNTIF(JANVIER!$T$87,$E66)+COUNTIF(JANVIER!$T$97,$E66)+COUNTIF(JANVIER!$T$107,$E66)+COUNTIF(JANVIER!$T$117,$E66)+COUNTIF(JANVIER!$T$127,$E66)+COUNTIF(JANVIER!$T$137,$E66)+COUNTIF(JANVIER!$T$147,$E66)+COUNTIF(JANVIER!$T$157,$E66)+COUNTIF(JANVIER!$T$167,$E66)+COUNTIF(JANVIER!$T$177,$E66)+COUNTIF(JANVIER!$T$187,$E66)+COUNTIF(JANVIER!$T$197,$E66)+COUNTIF(JANVIER!$T$207,$E66)+COUNTIF(JANVIER!$T$217,$E66)+COUNTIF(JANVIER!$T$227,$E66)+COUNTIF(JANVIER!$T$237,$E66)+COUNTIF(JANVIER!$T$247,$E66)+COUNTIF(JANVIER!$T$257,$E66)+COUNTIF(JANVIER!$T$267,$E66)+COUNTIF(JANVIER!$T$277,$E66)+COUNTIF(JANVIER!$T$287,$E66)+COUNTIF(JANVIER!$T$297,$E66)+COUNTIF(JANVIER!$T$307,$E66)</f>
        <v>0</v>
      </c>
      <c r="BM63" s="55">
        <f>COUNTIF(JANVIER!$S$7,$E63)+COUNTIF(JANVIER!$S$17,$E63)+COUNTIF(JANVIER!$S$27,$E63)+COUNTIF(JANVIER!$S$38,$E63)+COUNTIF(JANVIER!$S$48,$E63)+COUNTIF(JANVIER!$S$58,$E63)+COUNTIF(JANVIER!$S$68,$E63)+COUNTIF(JANVIER!$S$78,$E63)+COUNTIF(JANVIER!$S$88,$E63)+COUNTIF(JANVIER!$S$98,$E63)+COUNTIF(JANVIER!$S$108,$E63)+COUNTIF(JANVIER!$S$118,$E63)+COUNTIF(JANVIER!$S$128,$E63)+COUNTIF(JANVIER!$S$138,$E63)+COUNTIF(JANVIER!$S$148,$E63)+COUNTIF(JANVIER!$S$158,$E63)+COUNTIF(JANVIER!$S$168,$E63)+COUNTIF(JANVIER!$S$178,$E63)+COUNTIF(JANVIER!$S$188,$E63)+COUNTIF(JANVIER!$S$198,$E63)+COUNTIF(JANVIER!$S$208,$E63)+COUNTIF(JANVIER!$S$218,$E63)+COUNTIF(JANVIER!$S$228,$E63)+COUNTIF(JANVIER!$S$238,$E63)+COUNTIF(JANVIER!$S$248,$E63)+COUNTIF(JANVIER!$S$258,$E63)+COUNTIF(JANVIER!$S$268,$E63)+COUNTIF(JANVIER!$S$278,$E63)+COUNTIF(JANVIER!$S$288,$E63)+COUNTIF(JANVIER!$S$298,$E63)+COUNTIF(JANVIER!$S$308,$E63)</f>
        <v>0</v>
      </c>
      <c r="BN63" s="140">
        <f>COUNTIF(JANVIER!$T$7,$E63)+COUNTIF(JANVIER!$T$17,$E63)+COUNTIF(JANVIER!$T$27,$E63)+COUNTIF(JANVIER!$T$38,$E63)+COUNTIF(JANVIER!$T$48,$E63)+COUNTIF(JANVIER!$T$58,$E63)+COUNTIF(JANVIER!$T$68,$E63)+COUNTIF(JANVIER!$T$78,$E63)+COUNTIF(JANVIER!$T$88,$E63)+COUNTIF(JANVIER!$T$98,$E63)+COUNTIF(JANVIER!$T$108,$E63)+COUNTIF(JANVIER!$T$118,$E63)+COUNTIF(JANVIER!$T$128,$E63)+COUNTIF(JANVIER!$T$138,$E63)+COUNTIF(JANVIER!$T$148,$E63)+COUNTIF(JANVIER!$T$158,$E63)+COUNTIF(JANVIER!$T$168,$E63)+COUNTIF(JANVIER!$T$178,$E63)+COUNTIF(JANVIER!$T$188,$E63)+COUNTIF(JANVIER!$T$198,$E63)+COUNTIF(JANVIER!$T$208,$E63)+COUNTIF(JANVIER!$T$218,$E63)+COUNTIF(JANVIER!$T$228,$E63)+COUNTIF(JANVIER!$T$238,$E63)+COUNTIF(JANVIER!$T$248,$E63)+COUNTIF(JANVIER!$T$258,$E63)+COUNTIF(JANVIER!$T$268,$E63)+COUNTIF(JANVIER!$T$278,$E63)+COUNTIF(JANVIER!$T$288,$E63)+COUNTIF(JANVIER!$T$298,$E63)+COUNTIF(JANVIER!$T$308,$E63)</f>
        <v>0</v>
      </c>
    </row>
    <row r="64" spans="5:66" x14ac:dyDescent="0.25">
      <c r="E64" s="162"/>
      <c r="F64" s="120"/>
      <c r="G64" s="55">
        <f>COUNTIF(JANVIER!$A$8,$E64)+COUNTIF(JANVIER!$A$18,$E64)+COUNTIF(JANVIER!$A$276,$E64)+COUNTIF(JANVIER!$A$39,$E64)+COUNTIF(JANVIER!$A$49,$E64)+COUNTIF(JANVIER!$A$59,$E64)+COUNTIF(JANVIER!$A$69,$E64)+COUNTIF(JANVIER!$A$79,$E64)+COUNTIF(JANVIER!$A$87,$E64)+COUNTIF(JANVIER!$A$99,$E64)+COUNTIF(JANVIER!$A$109,$E64)+COUNTIF(JANVIER!$A$119,$E64)+COUNTIF(JANVIER!$A$129,$E64)+COUNTIF(JANVIER!$A$139,$E64)+COUNTIF(JANVIER!$A$149,$E64)+COUNTIF(JANVIER!$A$159,$E64)+COUNTIF(JANVIER!$A$169,$E64)+COUNTIF(JANVIER!$A$179,$E64)+COUNTIF(JANVIER!$A$189,$E64)+COUNTIF(JANVIER!$A$199,$E64)+COUNTIF(JANVIER!$A$209,$E64)+COUNTIF(JANVIER!$A$219,$E64)+COUNTIF(JANVIER!$A$229,$E64)+COUNTIF(JANVIER!$A$239,$E64)+COUNTIF(JANVIER!$A$249,$E64)+COUNTIF(JANVIER!$A$259,$E64)+COUNTIF(JANVIER!$A$269,$E64)+COUNTIF(JANVIER!$A$279,$E64)+COUNTIF(JANVIER!$A$289,$E64)+COUNTIF(JANVIER!$A$299,$E64)+COUNTIF(JANVIER!$A$307:$D$309,$E64)</f>
        <v>0</v>
      </c>
      <c r="H64" s="55">
        <f>COUNTIF(JANVIER!$B$8,$E64)+COUNTIF(JANVIER!$B$18,$E64)+COUNTIF(JANVIER!$B$28,$E64)+COUNTIF(JANVIER!$B$39,$E64)+COUNTIF(JANVIER!$B$49,$E64)+COUNTIF(JANVIER!$B$59,$E64)+COUNTIF(JANVIER!$B$69,$E64)+COUNTIF(JANVIER!$B$79,$E64)+COUNTIF(JANVIER!$B$89,$E64)+COUNTIF(JANVIER!$B$99,$E64)+COUNTIF(JANVIER!$B$109,$E64)+COUNTIF(JANVIER!$B$119,$E64)+COUNTIF(JANVIER!$B$129,$E64)+COUNTIF(JANVIER!$B$139,$E64)+COUNTIF(JANVIER!$B$149,$E64)+COUNTIF(JANVIER!$B$159,$E64)+COUNTIF(JANVIER!$B$169,$E64)+COUNTIF(JANVIER!$B$179,$E64)+COUNTIF(JANVIER!$B$189,$E64)+COUNTIF(JANVIER!$B$199,$E64)+COUNTIF(JANVIER!$B$209,$E64)+COUNTIF(JANVIER!$B$219,$E64)+COUNTIF(JANVIER!$B$229,$E64)+COUNTIF(JANVIER!$B$239,$E64)+COUNTIF(JANVIER!$B$249,$E64)+COUNTIF(JANVIER!$B$259,$E64)+COUNTIF(JANVIER!$B$269,$E64)+COUNTIF(JANVIER!$B$279,$E64)+COUNTIF(JANVIER!$B$289,$E64)+COUNTIF(JANVIER!$B$299,$E64)+COUNTIF(JANVIER!$B$309,$E64)</f>
        <v>0</v>
      </c>
      <c r="I64" s="1">
        <f t="shared" si="0"/>
        <v>0</v>
      </c>
      <c r="J64" s="1">
        <f t="shared" si="1"/>
        <v>0</v>
      </c>
      <c r="K64" s="1">
        <f t="shared" si="2"/>
        <v>0</v>
      </c>
      <c r="L64" s="120"/>
      <c r="M64" s="55">
        <f>COUNTIF(JANVIER!$D$6,$E64)+COUNTIF(JANVIER!$D$16,$E64)+COUNTIF(JANVIER!$D$26,$E64)+COUNTIF(JANVIER!$D$37,$E64)+COUNTIF(JANVIER!$D$47,$E64)+COUNTIF(JANVIER!$D$57,$E64)+COUNTIF(JANVIER!$D$67,$E64)+COUNTIF(JANVIER!$D$77,$E64)+COUNTIF(JANVIER!$D$87,$E64)+COUNTIF(JANVIER!$D$97,$E64)+COUNTIF(JANVIER!$D$107,$E64)+COUNTIF(JANVIER!$D$117,$E64)+COUNTIF(JANVIER!$D$127,$E64)+COUNTIF(JANVIER!$D$137,$E64)+COUNTIF(JANVIER!$D$147,$E64)+COUNTIF(JANVIER!$D$157,$E64)+COUNTIF(JANVIER!$D$167,$E64)+COUNTIF(JANVIER!$D$177,$E64)+COUNTIF(JANVIER!$D$187,$E64)+COUNTIF(JANVIER!$D$197,$E64)+COUNTIF(JANVIER!$D$207,$E64)+COUNTIF(JANVIER!$D$217,$E64)+COUNTIF(JANVIER!$D$227,$E64)+COUNTIF(JANVIER!$D$237,$E64)+COUNTIF(JANVIER!$D$247,$E64)+COUNTIF(JANVIER!$D$257,$E64)+COUNTIF(JANVIER!$D$267,$E64)+COUNTIF(JANVIER!$D$277,$E64)+COUNTIF(JANVIER!$D$287,$E64)+COUNTIF(JANVIER!$D$297,$E64)+COUNTIF(JANVIER!$D$307:D365,$E64)</f>
        <v>0</v>
      </c>
      <c r="N64" s="140">
        <f>COUNTIF(JANVIER!$E$6,$E64)+COUNTIF(JANVIER!$E$16,$E64)+COUNTIF(JANVIER!$E$26,$E64)+COUNTIF(JANVIER!$E$37,$E64)+COUNTIF(JANVIER!$E$47,$E64)+COUNTIF(JANVIER!$E$57,$E64)+COUNTIF(JANVIER!$E$67,$E64)+COUNTIF(JANVIER!$E$77,$E64)+COUNTIF(JANVIER!$E$87,$E64)+COUNTIF(JANVIER!$E$97,$E64)+COUNTIF(JANVIER!$E$107,$E64)+COUNTIF(JANVIER!$E$117,$E64)+COUNTIF(JANVIER!$E$127,$E64)+COUNTIF(JANVIER!$E$137,$E64)+COUNTIF(JANVIER!$E$147,$E64)+COUNTIF(JANVIER!$E$157,$E64)+COUNTIF(JANVIER!$E$167,$E64)+COUNTIF(JANVIER!$E$177,$E64)+COUNTIF(JANVIER!$E$187,$E64)+COUNTIF(JANVIER!$E$197,$E64)+COUNTIF(JANVIER!$E$207,$E64)+COUNTIF(JANVIER!$E$217,$E64)+COUNTIF(JANVIER!$E$227,$E64)+COUNTIF(JANVIER!$E$237,$E64)+COUNTIF(JANVIER!$E$247,$E64)+COUNTIF(JANVIER!$E$257,$E64)+COUNTIF(JANVIER!$E$267,$E64)+COUNTIF(JANVIER!$E$277,$E64)+COUNTIF(JANVIER!$E$287,$E64)+COUNTIF(JANVIER!$E$297,$E64)+COUNTIF(JANVIER!$E$307:E365,$E64)</f>
        <v>0</v>
      </c>
      <c r="O64" s="55">
        <f>COUNTIF(JANVIER!$D$7,$E64)+COUNTIF(JANVIER!$D$17,$E64)+COUNTIF(JANVIER!$D$27,$E64)+COUNTIF(JANVIER!$D$38,$E64)+COUNTIF(JANVIER!$D$48,$E64)+COUNTIF(JANVIER!$D$58,$E64)+COUNTIF(JANVIER!$D$68,$E64)+COUNTIF(JANVIER!$D$78,$E64)+COUNTIF(JANVIER!$D$88,$E64)+COUNTIF(JANVIER!$D$98,$E64)+COUNTIF(JANVIER!$D$108,$E64)+COUNTIF(JANVIER!$D$118,$E64)+COUNTIF(JANVIER!$D$128,$E64)+COUNTIF(JANVIER!$D$138,$E64)+COUNTIF(JANVIER!$D$148,$E64)+COUNTIF(JANVIER!$D$158,$E64)+COUNTIF(JANVIER!$D$168,$E64)+COUNTIF(JANVIER!$D$178,$E64)+COUNTIF(JANVIER!$D$188,$E64)+COUNTIF(JANVIER!$D$198,$E64)+COUNTIF(JANVIER!$D$208,$E64)+COUNTIF(JANVIER!$D$218,$E64)+COUNTIF(JANVIER!$D$228,$E64)+COUNTIF(JANVIER!$D$238,$E64)+COUNTIF(JANVIER!$D$248,$E64)+COUNTIF(JANVIER!$D$258,$E64)+COUNTIF(JANVIER!$D$268,$E64)+COUNTIF(JANVIER!$D$278,$E64)+COUNTIF(JANVIER!$D$288,$E64)+COUNTIF(JANVIER!$D$298,$E64)+COUNTIF(JANVIER!$D$308:F365,$E64)</f>
        <v>0</v>
      </c>
      <c r="P64" s="140">
        <f>COUNTIF(JANVIER!$E$7,$E64)+COUNTIF(JANVIER!$E$17,$E64)+COUNTIF(JANVIER!$E$27,$E64)+COUNTIF(JANVIER!$E$38,$E64)+COUNTIF(JANVIER!$E$48,$E64)+COUNTIF(JANVIER!$E$58,$E64)+COUNTIF(JANVIER!$E$68,$E64)+COUNTIF(JANVIER!$E$78,$E64)+COUNTIF(JANVIER!$E$88,$E64)+COUNTIF(JANVIER!$E$98,$E64)+COUNTIF(JANVIER!$E$108,$E64)+COUNTIF(JANVIER!$E$118,$E64)+COUNTIF(JANVIER!$E$128,$E64)+COUNTIF(JANVIER!$E$138,$E64)+COUNTIF(JANVIER!$E$148,$E64)+COUNTIF(JANVIER!$E$158,$E64)+COUNTIF(JANVIER!$E$168,$E64)+COUNTIF(JANVIER!$E$178,$E64)+COUNTIF(JANVIER!$E$188,$E64)+COUNTIF(JANVIER!$E$198,$E64)+COUNTIF(JANVIER!$E$208,$E64)+COUNTIF(JANVIER!$E$218,$E64)+COUNTIF(JANVIER!$E$228,$E64)+COUNTIF(JANVIER!$E$238,$E64)+COUNTIF(JANVIER!$E$248,$E64)+COUNTIF(JANVIER!$E$258,$E64)+COUNTIF(JANVIER!$E$268,$E64)+COUNTIF(JANVIER!$E$278,$E64)+COUNTIF(JANVIER!$E$288,$E64)+COUNTIF(JANVIER!$E$298,$E64)+COUNTIF(JANVIER!$E$308:G365,$E64)</f>
        <v>0</v>
      </c>
      <c r="Q64" s="48">
        <f>COUNTIF(JANVIER!$D$8,$E64)+COUNTIF(JANVIER!$D$18,$E64)+COUNTIF(JANVIER!$D$28,$E64)+COUNTIF(JANVIER!$D$39,$E64)+COUNTIF(JANVIER!$D$49,$E64)+COUNTIF(JANVIER!$D$59,$E64)+COUNTIF(JANVIER!$D$69,$E64)+COUNTIF(JANVIER!$D$79,$E64)+COUNTIF(JANVIER!$D$89,$E64)+COUNTIF(JANVIER!$D$99,$E64)+COUNTIF(JANVIER!$D$109,$E64)+COUNTIF(JANVIER!$D$119,$E64)+COUNTIF(JANVIER!$D$129,$E64)+COUNTIF(JANVIER!$D$139,$E64)+COUNTIF(JANVIER!$D$149,$E64)+COUNTIF(JANVIER!$D$159,$E64)+COUNTIF(JANVIER!$D$169,$E64)+COUNTIF(JANVIER!$D$179,$E64)+COUNTIF(JANVIER!$D$189,$E64)+COUNTIF(JANVIER!$D$199,$E64)+COUNTIF(JANVIER!$D$209,$E64)+COUNTIF(JANVIER!$D$219,$E64)+COUNTIF(JANVIER!$D$229,$E64)+COUNTIF(JANVIER!$D$239,$E64)+COUNTIF(JANVIER!$D$249,$E64)+COUNTIF(JANVIER!$D$259,$E64)+COUNTIF(JANVIER!$D$269,$E64)+COUNTIF(JANVIER!$D$279,$E64)+COUNTIF(JANVIER!$D$289,$E64)+COUNTIF(JANVIER!$D$299,$E64)+COUNTIF(JANVIER!$D$309:H365,$E64)</f>
        <v>0</v>
      </c>
      <c r="R64" s="151">
        <f>COUNTIF(JANVIER!$E$8,$E64)+COUNTIF(JANVIER!$E$18,$E64)+COUNTIF(JANVIER!$E$28,$E64)+COUNTIF(JANVIER!$E$39,$E64)+COUNTIF(JANVIER!$E$49,$E64)+COUNTIF(JANVIER!$E$59,$E64)+COUNTIF(JANVIER!$E$69,$E64)+COUNTIF(JANVIER!$E$79,$E64)+COUNTIF(JANVIER!$E$89,$E64)+COUNTIF(JANVIER!$E$99,$E64)+COUNTIF(JANVIER!$E$109,$E64)+COUNTIF(JANVIER!$E$119,$E64)+COUNTIF(JANVIER!$E$129,$E64)+COUNTIF(JANVIER!$E$139,$E64)+COUNTIF(JANVIER!$E$149,$E64)+COUNTIF(JANVIER!$E$159,$E64)+COUNTIF(JANVIER!$E$169,$E64)+COUNTIF(JANVIER!$E$179,$E64)+COUNTIF(JANVIER!$E$189,$E64)+COUNTIF(JANVIER!$E$199,$E64)+COUNTIF(JANVIER!$E$209,$E64)+COUNTIF(JANVIER!$E$219,$E64)+COUNTIF(JANVIER!$E$229,$E64)+COUNTIF(JANVIER!$E$239,$E64)+COUNTIF(JANVIER!$E$249,$E64)+COUNTIF(JANVIER!$E$259,$E64)+COUNTIF(JANVIER!$E$269,$E64)+COUNTIF(JANVIER!$E$279,$E64)+COUNTIF(JANVIER!$E$289,$E64)+COUNTIF(JANVIER!$E$299,$E64)+COUNTIF(JANVIER!$E$309,$E64)</f>
        <v>0</v>
      </c>
      <c r="S64" s="48">
        <f t="shared" si="3"/>
        <v>0</v>
      </c>
      <c r="T64" s="136">
        <f t="shared" si="3"/>
        <v>0</v>
      </c>
      <c r="U64" s="49">
        <f t="shared" si="4"/>
        <v>0</v>
      </c>
      <c r="V64" s="80"/>
      <c r="W64" s="55">
        <f>COUNTIF(JANVIER!$G$6,$E64)+COUNTIF(JANVIER!$G$16,$E64)+COUNTIF(JANVIER!$G$26,$E64)+COUNTIF(JANVIER!$G$37,$E64)+COUNTIF(JANVIER!$G$47,$E64)+COUNTIF(JANVIER!$G$57,$E64)+COUNTIF(JANVIER!$G$67,$E64)+COUNTIF(JANVIER!$G$77,$E64)+COUNTIF(JANVIER!$G$87,$E64)+COUNTIF(JANVIER!$G$97,$E64)+COUNTIF(JANVIER!$G$107,$E64)+COUNTIF(JANVIER!$G$117,$E64)+COUNTIF(JANVIER!$G$127,$E64)+COUNTIF(JANVIER!$G$137,$E64)+COUNTIF(JANVIER!$G$147,$E64)+COUNTIF(JANVIER!$G$157,$E64)+COUNTIF(JANVIER!$G$167,$E64)+COUNTIF(JANVIER!$G$177,$E64)+COUNTIF(JANVIER!$G$187,$E64)+COUNTIF(JANVIER!$G$197,$E64)+COUNTIF(JANVIER!$G$207,$E64)+COUNTIF(JANVIER!$G$217,$E64)+COUNTIF(JANVIER!$G$227,$E64)+COUNTIF(JANVIER!$G$237,$E64)+COUNTIF(JANVIER!$G$247,$E64)+COUNTIF(JANVIER!$G$257,$E64)+COUNTIF(JANVIER!$G$267,$E64)+COUNTIF(JANVIER!$G$277,$E64)+COUNTIF(JANVIER!$G$287,$E64)+COUNTIF(JANVIER!$G$297,$E64)+COUNTIF(JANVIER!$G$307:N365,$E64)</f>
        <v>0</v>
      </c>
      <c r="X64" s="140">
        <f>COUNTIF(JANVIER!$H$6,$E64)+COUNTIF(JANVIER!$H$16,$E64)+COUNTIF(JANVIER!$H$26,$E64)+COUNTIF(JANVIER!$H$37,$E64)+COUNTIF(JANVIER!$H$47,$E64)+COUNTIF(JANVIER!$H$57,$E64)+COUNTIF(JANVIER!$H$67,$E64)+COUNTIF(JANVIER!$H$77,$E64)+COUNTIF(JANVIER!$H$87,$E64)+COUNTIF(JANVIER!$H$97,$E64)+COUNTIF(JANVIER!$H$107,$E64)+COUNTIF(JANVIER!$H$117,$E64)+COUNTIF(JANVIER!$H$127,$E64)+COUNTIF(JANVIER!$H$137,$E64)+COUNTIF(JANVIER!$H$147,$E64)+COUNTIF(JANVIER!$H$157,$E64)+COUNTIF(JANVIER!$H$167,$E64)+COUNTIF(JANVIER!$H$177,$E64)+COUNTIF(JANVIER!$H$187,$E64)+COUNTIF(JANVIER!$H$197,$E64)+COUNTIF(JANVIER!$H$207,$E64)+COUNTIF(JANVIER!$H$217,$E64)+COUNTIF(JANVIER!$H$227,$E64)+COUNTIF(JANVIER!$H$237,$E64)+COUNTIF(JANVIER!$H$247,$E64)+COUNTIF(JANVIER!$H$257,$E64)+COUNTIF(JANVIER!$H$267,$E64)+COUNTIF(JANVIER!$H$277,$E64)+COUNTIF(JANVIER!$H$287,$E64)+COUNTIF(JANVIER!$H$297,$E64)+COUNTIF(JANVIER!$H$307:O365,$E64)</f>
        <v>0</v>
      </c>
      <c r="Y64" s="55">
        <f>COUNTIF(JANVIER!$G$7,$E64)+COUNTIF(JANVIER!$G$17,$E64)+COUNTIF(JANVIER!$G$27,$E64)+COUNTIF(JANVIER!$G$38,$E64)+COUNTIF(JANVIER!$G$48,$E64)+COUNTIF(JANVIER!$G$58,$E64)+COUNTIF(JANVIER!$G$68,$E64)+COUNTIF(JANVIER!$G$78,$E64)+COUNTIF(JANVIER!$G$88,$E64)+COUNTIF(JANVIER!$G$98,$E64)+COUNTIF(JANVIER!$G$108,$E64)+COUNTIF(JANVIER!$G$118,$E64)+COUNTIF(JANVIER!$G$128,$E64)+COUNTIF(JANVIER!$G$138,$E64)+COUNTIF(JANVIER!$G$148,$E64)+COUNTIF(JANVIER!$G$158,$E64)+COUNTIF(JANVIER!$G$168,$E64)+COUNTIF(JANVIER!$G$178,$E64)+COUNTIF(JANVIER!$G$188,$E64)+COUNTIF(JANVIER!$G$198,$E64)+COUNTIF(JANVIER!$G$208,$E64)+COUNTIF(JANVIER!$G$218,$E64)+COUNTIF(JANVIER!$G$228,$E64)+COUNTIF(JANVIER!$G$238,$E64)+COUNTIF(JANVIER!$G$248,$E64)+COUNTIF(JANVIER!$G$258,$E64)+COUNTIF(JANVIER!$G$268,$E64)+COUNTIF(JANVIER!$G$278,$E64)+COUNTIF(JANVIER!$G$288,$E64)+COUNTIF(JANVIER!$G$298,$E64)+COUNTIF(JANVIER!$G$308:P365,$E64)</f>
        <v>0</v>
      </c>
      <c r="Z64" s="140">
        <f>COUNTIF(JANVIER!$H$7,$E64)+COUNTIF(JANVIER!$H$17,$E64)+COUNTIF(JANVIER!$H$27,$E64)+COUNTIF(JANVIER!$H$38,$E64)+COUNTIF(JANVIER!$H$48,$E64)+COUNTIF(JANVIER!$H$58,$E64)+COUNTIF(JANVIER!$H$68,$E64)+COUNTIF(JANVIER!$H$78,$E64)+COUNTIF(JANVIER!$H$88,$E64)+COUNTIF(JANVIER!$H$98,$E64)+COUNTIF(JANVIER!$H$108,$E64)+COUNTIF(JANVIER!$H$118,$E64)+COUNTIF(JANVIER!$H$128,$E64)+COUNTIF(JANVIER!$H$138,$E64)+COUNTIF(JANVIER!$H$148,$E64)+COUNTIF(JANVIER!$H$158,$E64)+COUNTIF(JANVIER!$H$168,$E64)+COUNTIF(JANVIER!$H$178,$E64)+COUNTIF(JANVIER!$H$188,$E64)+COUNTIF(JANVIER!$H$198,$E64)+COUNTIF(JANVIER!$H$208,$E64)+COUNTIF(JANVIER!$H$218,$E64)+COUNTIF(JANVIER!$H$228,$E64)+COUNTIF(JANVIER!$H$238,$E64)+COUNTIF(JANVIER!$H$248,$E64)+COUNTIF(JANVIER!$H$258,$E64)+COUNTIF(JANVIER!$H$268,$E64)+COUNTIF(JANVIER!$H$278,$E64)+COUNTIF(JANVIER!$H$288,$E64)+COUNTIF(JANVIER!$H$298,$E64)+COUNTIF(JANVIER!$H$308:P365,$E64)</f>
        <v>0</v>
      </c>
      <c r="AA64" s="55">
        <f>COUNTIF(JANVIER!$G$8,$E64)+COUNTIF(JANVIER!$G$18,$E64)+COUNTIF(JANVIER!$G$28,$E64)+COUNTIF(JANVIER!$G$39,$E64)+COUNTIF(JANVIER!$G$49,$E64)+COUNTIF(JANVIER!$G$59,$E64)+COUNTIF(JANVIER!$G$69,$E64)+COUNTIF(JANVIER!$G$79,$E64)+COUNTIF(JANVIER!$G$89,$E64)+COUNTIF(JANVIER!$G$99,$E64)+COUNTIF(JANVIER!$G$109,$E64)+COUNTIF(JANVIER!$G$119,$E64)+COUNTIF(JANVIER!$G$129,$E64)+COUNTIF(JANVIER!$G$139,$E64)+COUNTIF(JANVIER!$G$149,$E64)+COUNTIF(JANVIER!$G$159,$E64)+COUNTIF(JANVIER!$G$169,$E64)+COUNTIF(JANVIER!$G$179,$E64)+COUNTIF(JANVIER!$G$189,$E64)+COUNTIF(JANVIER!$G$199,$E64)+COUNTIF(JANVIER!$G$209,$E64)+COUNTIF(JANVIER!$G$219,$E64)+COUNTIF(JANVIER!$G$229,$E64)+COUNTIF(JANVIER!$G$239,$E64)+COUNTIF(JANVIER!$G$249,$E64)+COUNTIF(JANVIER!$G$259,$E64)+COUNTIF(JANVIER!$G$269,$E64)+COUNTIF(JANVIER!$G$279,$E64)+COUNTIF(JANVIER!$G$289,$E64)+COUNTIF(JANVIER!$G$299,$E64)+COUNTIF(JANVIER!$G$309:R365,$E64)</f>
        <v>0</v>
      </c>
      <c r="AB64" s="140">
        <f>COUNTIF(JANVIER!$H$8,$E64)+COUNTIF(JANVIER!$H$18,$E64)+COUNTIF(JANVIER!$H$28,$E64)+COUNTIF(JANVIER!$H$39,$E64)+COUNTIF(JANVIER!$H$49,$E64)+COUNTIF(JANVIER!$H$59,$E64)+COUNTIF(JANVIER!$H$69,$E64)+COUNTIF(JANVIER!$H$79,$E64)+COUNTIF(JANVIER!$H$89,$E64)+COUNTIF(JANVIER!$H$99,$E64)+COUNTIF(JANVIER!$H$109,$E64)+COUNTIF(JANVIER!$H$119,$E64)+COUNTIF(JANVIER!$H$129,$E64)+COUNTIF(JANVIER!$H$139,$E64)+COUNTIF(JANVIER!$H$149,$E64)+COUNTIF(JANVIER!$H$159,$E64)+COUNTIF(JANVIER!$H$169,$E64)+COUNTIF(JANVIER!$H$179,$E64)+COUNTIF(JANVIER!$H$189,$E64)+COUNTIF(JANVIER!$H$199,$E64)+COUNTIF(JANVIER!$H$209,$E64)+COUNTIF(JANVIER!$H$219,$E64)+COUNTIF(JANVIER!$H$229,$E64)+COUNTIF(JANVIER!$H$239,$E64)+COUNTIF(JANVIER!$H$249,$E64)+COUNTIF(JANVIER!$H$259,$E64)+COUNTIF(JANVIER!$H$269,$E64)+COUNTIF(JANVIER!$H$279,$E64)+COUNTIF(JANVIER!$H$289,$E64)+COUNTIF(JANVIER!$H$299,$E64)+COUNTIF(JANVIER!$H$309,$E64)</f>
        <v>0</v>
      </c>
      <c r="AC64" s="48">
        <f t="shared" si="5"/>
        <v>0</v>
      </c>
      <c r="AD64" s="136">
        <f t="shared" si="6"/>
        <v>0</v>
      </c>
      <c r="AE64" s="49">
        <f t="shared" si="7"/>
        <v>0</v>
      </c>
      <c r="AF64" s="80"/>
      <c r="AG64" s="55">
        <f>COUNTIF(JANVIER!J$6,$E64)+COUNTIF(JANVIER!$J$16,$E64)+COUNTIF(JANVIER!$J$26,$E64)+COUNTIF(JANVIER!$J$37,$E64)+COUNTIF(JANVIER!$J$47,$E64)+COUNTIF(JANVIER!$J$57,$E64)+COUNTIF(JANVIER!$J$67,$E64)+COUNTIF(JANVIER!$J$77,$E64)+COUNTIF(JANVIER!$J$87,$E64)+COUNTIF(JANVIER!$J$97,$E64)+COUNTIF(JANVIER!$J$107,$E64)+COUNTIF(JANVIER!$J$117,$E64)+COUNTIF(JANVIER!$J$127,$E64)+COUNTIF(JANVIER!$J$137,$E64)+COUNTIF(JANVIER!$J$147,$E64)+COUNTIF(JANVIER!$J$157,$E64)+COUNTIF(JANVIER!$J$167,$E64)+COUNTIF(JANVIER!$J$177,$E64)+COUNTIF(JANVIER!$J$187,$E64)+COUNTIF(JANVIER!$J$197,$E64)+COUNTIF(JANVIER!$J$207,$E64)+COUNTIF(JANVIER!$J$217,$E64)+COUNTIF(JANVIER!$J$227,$E64)+COUNTIF(JANVIER!$J$237,$E64)+COUNTIF(JANVIER!$J$247,$E64)+COUNTIF(JANVIER!$J$257,$E64)+COUNTIF(JANVIER!$J$267,$E64)+COUNTIF(JANVIER!$J$277,$E64)+COUNTIF(JANVIER!$J$287,$E64)+COUNTIF(JANVIER!$J$297,$E64)+COUNTIF(JANVIER!$J$307,$E64)</f>
        <v>0</v>
      </c>
      <c r="AH64" s="140">
        <f>COUNTIF(JANVIER!K$6,$E64)+COUNTIF(JANVIER!$K$16,$E64)+COUNTIF(JANVIER!$K$26,$E64)+COUNTIF(JANVIER!$K$37,$E64)+COUNTIF(JANVIER!$K$47,$E64)+COUNTIF(JANVIER!$K$57,$E64)+COUNTIF(JANVIER!$K$67,$E64)+COUNTIF(JANVIER!$K$77,$E64)+COUNTIF(JANVIER!$K$87,$E64)+COUNTIF(JANVIER!$K$97,$E64)+COUNTIF(JANVIER!$K$107,$E64)+COUNTIF(JANVIER!$K$117,$E64)+COUNTIF(JANVIER!$K$127,$E64)+COUNTIF(JANVIER!$K$137,$E64)+COUNTIF(JANVIER!$K$147,$E64)+COUNTIF(JANVIER!$K$157,$E64)+COUNTIF(JANVIER!$K$167,$E64)+COUNTIF(JANVIER!$K$177,$E64)+COUNTIF(JANVIER!$K$187,$E64)+COUNTIF(JANVIER!$K$197,$E64)+COUNTIF(JANVIER!$K$207,$E64)+COUNTIF(JANVIER!$K$217,$E64)+COUNTIF(JANVIER!$K$227,$E64)+COUNTIF(JANVIER!$K$237,$E64)+COUNTIF(JANVIER!$K$247,$E64)+COUNTIF(JANVIER!$K$257,$E64)+COUNTIF(JANVIER!$K$267,$E64)+COUNTIF(JANVIER!$K$277,$E64)+COUNTIF(JANVIER!$K$287,$E64)+COUNTIF(JANVIER!$K$297,$E64)+COUNTIF(JANVIER!$K$307,$E64)</f>
        <v>0</v>
      </c>
      <c r="AI64" s="55">
        <f>COUNTIF(JANVIER!$J$7,$E64)+COUNTIF(JANVIER!$J$17,$E64)+COUNTIF(JANVIER!$J$27,$E64)+COUNTIF(JANVIER!$J$38,$E64)+COUNTIF(JANVIER!$J$48,$E64)+COUNTIF(JANVIER!$J$58,$E64)+COUNTIF(JANVIER!$J$68,$E64)+COUNTIF(JANVIER!$J$78,$E64)+COUNTIF(JANVIER!$J$88,$E64)+COUNTIF(JANVIER!$J$98,$E64)+COUNTIF(JANVIER!$J$108,$E64)+COUNTIF(JANVIER!$J$118,$E64)+COUNTIF(JANVIER!$J$128,$E64)+COUNTIF(JANVIER!$J$138,$E64)+COUNTIF(JANVIER!$J$148,$E64)+COUNTIF(JANVIER!$J$158,$E64)+COUNTIF(JANVIER!$J$168,$E64)+COUNTIF(JANVIER!$J$178,$E64)+COUNTIF(JANVIER!$J$188,$E64)+COUNTIF(JANVIER!$J$198,$E64)+COUNTIF(JANVIER!$J$208,$E64)+COUNTIF(JANVIER!$J$218,$E64)+COUNTIF(JANVIER!$J$228,$E64)+COUNTIF(JANVIER!$J$238,$E64)+COUNTIF(JANVIER!$J$248,$E64)+COUNTIF(JANVIER!$J$258,$E64)+COUNTIF(JANVIER!$J$268,$E64)+COUNTIF(JANVIER!$J$278,$E64)+COUNTIF(JANVIER!$J$288,$E64)+COUNTIF(JANVIER!$J$298,$E64)+COUNTIF(JANVIER!$J$308,$E64)</f>
        <v>0</v>
      </c>
      <c r="AJ64" s="140">
        <f>COUNTIF(JANVIER!$K$7,$E64)+COUNTIF(JANVIER!$K$17,$E64)+COUNTIF(JANVIER!$K$27,$E64)+COUNTIF(JANVIER!$K$38,$E64)+COUNTIF(JANVIER!$K$48,$E64)+COUNTIF(JANVIER!$K$58,$E64)+COUNTIF(JANVIER!$K$68,$E64)+COUNTIF(JANVIER!$K$78,$E64)+COUNTIF(JANVIER!$K$88,$E64)+COUNTIF(JANVIER!$K$98,$E64)+COUNTIF(JANVIER!$K$108,$E64)+COUNTIF(JANVIER!$K$118,$E64)+COUNTIF(JANVIER!$K$128,$E64)+COUNTIF(JANVIER!$K$138,$E64)+COUNTIF(JANVIER!$K$148,$E64)+COUNTIF(JANVIER!$K$158,$E64)+COUNTIF(JANVIER!$K$168,$E64)+COUNTIF(JANVIER!$K$178,$E64)+COUNTIF(JANVIER!$K$188,$E64)+COUNTIF(JANVIER!$K$198,$E64)+COUNTIF(JANVIER!$K$208,$E64)+COUNTIF(JANVIER!$K$218,$E64)+COUNTIF(JANVIER!$K$228,$E64)+COUNTIF(JANVIER!$K$238,$E64)+COUNTIF(JANVIER!$K$248,$E64)+COUNTIF(JANVIER!$K$258,$E64)+COUNTIF(JANVIER!$K$268,$E64)+COUNTIF(JANVIER!$K$278,$E64)+COUNTIF(JANVIER!$K$288,$E64)+COUNTIF(JANVIER!$K$298,$E64)+COUNTIF(JANVIER!$K$308,$E64)</f>
        <v>0</v>
      </c>
      <c r="AK64" s="55">
        <f>COUNTIF(JANVIER!J$8,$E64)+COUNTIF(JANVIER!$J$18,$E64)+COUNTIF(JANVIER!$J$28,$E64)+COUNTIF(JANVIER!$J$39,$E64)+COUNTIF(JANVIER!$J$49,$E64)+COUNTIF(JANVIER!$J$59,$E64)+COUNTIF(JANVIER!$J$69,$E64)+COUNTIF(JANVIER!$J$79,$E64)+COUNTIF(JANVIER!$J$89,$E64)+COUNTIF(JANVIER!$J$99,$E64)+COUNTIF(JANVIER!$J$109,$E64)+COUNTIF(JANVIER!$J$119,$E64)+COUNTIF(JANVIER!$J$129,$E64)+COUNTIF(JANVIER!$J$139,$E64)+COUNTIF(JANVIER!$J$149,$E64)+COUNTIF(JANVIER!$J$159,$E64)+COUNTIF(JANVIER!$J$169,$E64)+COUNTIF(JANVIER!$J$179,$E64)+COUNTIF(JANVIER!$J$189,$E64)+COUNTIF(JANVIER!$J$199,$E64)+COUNTIF(JANVIER!$J$209,$E64)+COUNTIF(JANVIER!$J$219,$E64)+COUNTIF(JANVIER!$J$229,$E64)+COUNTIF(JANVIER!$J$239,$E64)+COUNTIF(JANVIER!$J$249,$E64)+COUNTIF(JANVIER!$J$259,$E64)+COUNTIF(JANVIER!$J$269,$E64)+COUNTIF(JANVIER!$J$279,$E64)+COUNTIF(JANVIER!$J$289,$E64)+COUNTIF(JANVIER!$J$299,$E64)+COUNTIF(JANVIER!$J$309,$E64)</f>
        <v>0</v>
      </c>
      <c r="AL64" s="140">
        <f>COUNTIF(JANVIER!K$8,$E64)+COUNTIF(JANVIER!$K$18,$E64)+COUNTIF(JANVIER!$K$28,$E64)+COUNTIF(JANVIER!$K$39,$E64)+COUNTIF(JANVIER!$K$49,$E64)+COUNTIF(JANVIER!$K$59,$E64)+COUNTIF(JANVIER!$K$69,$E64)+COUNTIF(JANVIER!$K$79,$E64)+COUNTIF(JANVIER!$K$89,$E64)+COUNTIF(JANVIER!$K$99,$E64)+COUNTIF(JANVIER!$K$109,$E64)+COUNTIF(JANVIER!$K$119,$E64)+COUNTIF(JANVIER!$K$129,$E64)+COUNTIF(JANVIER!$K$139,$E64)+COUNTIF(JANVIER!$K$149,$E64)+COUNTIF(JANVIER!$K$159,$E64)+COUNTIF(JANVIER!$K$169,$E64)+COUNTIF(JANVIER!$K$179,$E64)+COUNTIF(JANVIER!$K$189,$E64)+COUNTIF(JANVIER!$K$199,$E64)+COUNTIF(JANVIER!$K$209,$E64)+COUNTIF(JANVIER!$K$219,$E64)+COUNTIF(JANVIER!$K$229,$E64)+COUNTIF(JANVIER!$K$239,$E64)+COUNTIF(JANVIER!$K$249,$E64)+COUNTIF(JANVIER!$K$259,$E64)+COUNTIF(JANVIER!$K$269,$E64)+COUNTIF(JANVIER!$K$279,$E64)+COUNTIF(JANVIER!$K$289,$E64)+COUNTIF(JANVIER!$K$299,$E64)+COUNTIF(JANVIER!$K$309,$E64)</f>
        <v>0</v>
      </c>
      <c r="AM64" s="55">
        <f>COUNTIF(JANVIER!J$9,$E64)+COUNTIF(JANVIER!$J$19,$E64)+COUNTIF(JANVIER!$J$29,$E64)+COUNTIF(JANVIER!$J$40,$E64)+COUNTIF(JANVIER!$J$50,$E64)+COUNTIF(JANVIER!$J$60,$E64)+COUNTIF(JANVIER!$J$70,$E64)+COUNTIF(JANVIER!$J$80,$E64)+COUNTIF(JANVIER!$J$90,$E64)+COUNTIF(JANVIER!$J$100,$E64)+COUNTIF(JANVIER!$J$110,$E64)+COUNTIF(JANVIER!$J$120,$E64)+COUNTIF(JANVIER!$J$130,$E64)+COUNTIF(JANVIER!$J$140,$E64)+COUNTIF(JANVIER!$J$150,$E64)+COUNTIF(JANVIER!$J$160,$E64)+COUNTIF(JANVIER!$J$170,$E64)+COUNTIF(JANVIER!$J$180,$E64)+COUNTIF(JANVIER!$J$190,$E64)+COUNTIF(JANVIER!$J$200,$E64)+COUNTIF(JANVIER!$J$210,$E64)+COUNTIF(JANVIER!$J$220,$E64)+COUNTIF(JANVIER!$J$230,$E64)+COUNTIF(JANVIER!$J$240,$E64)+COUNTIF(JANVIER!$J$250,$E64)+COUNTIF(JANVIER!$J$260,$E64)+COUNTIF(JANVIER!$J$270,$E64)+COUNTIF(JANVIER!$J$280,$E64)+COUNTIF(JANVIER!$J$290,$E64)+COUNTIF(JANVIER!$J$300,$E64)+COUNTIF(JANVIER!$J$310,$E64)</f>
        <v>0</v>
      </c>
      <c r="AN64" s="140">
        <f>COUNTIF(JANVIER!K$9,$E64)+COUNTIF(JANVIER!$K$19,$E64)+COUNTIF(JANVIER!$K$29,$E64)+COUNTIF(JANVIER!$K$40,$E64)+COUNTIF(JANVIER!$K$50,$E64)+COUNTIF(JANVIER!$K$60,$E64)+COUNTIF(JANVIER!$K$70,$E64)+COUNTIF(JANVIER!$K$80,$E64)+COUNTIF(JANVIER!$K$90,$E64)+COUNTIF(JANVIER!$K$100,$E64)+COUNTIF(JANVIER!$K$110,$E64)+COUNTIF(JANVIER!$K$120,$E64)+COUNTIF(JANVIER!$K$130,$E64)+COUNTIF(JANVIER!$K$140,$E64)+COUNTIF(JANVIER!$K$150,$E64)+COUNTIF(JANVIER!$K$160,$E64)+COUNTIF(JANVIER!$K$170,$E64)+COUNTIF(JANVIER!$K$180,$E64)+COUNTIF(JANVIER!$K$190,$E64)+COUNTIF(JANVIER!$K$200,$E64)+COUNTIF(JANVIER!$K$210,$E64)+COUNTIF(JANVIER!$K$220,$E64)+COUNTIF(JANVIER!$K$230,$E64)+COUNTIF(JANVIER!$K$240,$E64)+COUNTIF(JANVIER!$K$250,$E64)+COUNTIF(JANVIER!$K$260,$E64)+COUNTIF(JANVIER!$K$270,$E64)+COUNTIF(JANVIER!$K$280,$E64)+COUNTIF(JANVIER!$K$290,$E64)+COUNTIF(JANVIER!$K$300,$E64)+COUNTIF(JANVIER!$K$310,$E64)</f>
        <v>0</v>
      </c>
      <c r="AO64" s="55">
        <f>COUNTIF(JANVIER!J$10,$E64)+COUNTIF(JANVIER!$J$20,$E64)+COUNTIF(JANVIER!$J$30,$E64)+COUNTIF(JANVIER!$J$41,$E64)+COUNTIF(JANVIER!$J$51,$E64)+COUNTIF(JANVIER!$J$61,$E64)+COUNTIF(JANVIER!$J$71,$E64)+COUNTIF(JANVIER!$J$81,$E64)+COUNTIF(JANVIER!$J$91,$E64)+COUNTIF(JANVIER!$J$101,$E64)+COUNTIF(JANVIER!$J$111,$E64)+COUNTIF(JANVIER!$J$121,$E64)+COUNTIF(JANVIER!$J$131,$E64)+COUNTIF(JANVIER!$J$141,$E64)+COUNTIF(JANVIER!$J$151,$E64)+COUNTIF(JANVIER!$J$161,$E64)+COUNTIF(JANVIER!$J$171,$E64)+COUNTIF(JANVIER!$J$181,$E64)+COUNTIF(JANVIER!$J$191,$E64)+COUNTIF(JANVIER!$J$201,$E64)+COUNTIF(JANVIER!$J$211,$E64)+COUNTIF(JANVIER!$J$221,$E64)+COUNTIF(JANVIER!$J$231,$E64)+COUNTIF(JANVIER!$J$241,$E64)+COUNTIF(JANVIER!$J$251,$E64)+COUNTIF(JANVIER!$J$261,$E64)+COUNTIF(JANVIER!$J$271,$E64)+COUNTIF(JANVIER!$J$281,$E64)+COUNTIF(JANVIER!$J$291,$E64)+COUNTIF(JANVIER!$J$301,$E64)+COUNTIF(JANVIER!$J$311,$E64)</f>
        <v>0</v>
      </c>
      <c r="AP64" s="140">
        <f>COUNTIF(JANVIER!K$10,$E64)+COUNTIF(JANVIER!$K$20,$E64)+COUNTIF(JANVIER!$K$30,$E64)+COUNTIF(JANVIER!$K$40,$E64)+COUNTIF(JANVIER!$K$50,$E64)+COUNTIF(JANVIER!$K$60,$E64)+COUNTIF(JANVIER!$K$70,$E64)+COUNTIF(JANVIER!$K$80,$E64)+COUNTIF(JANVIER!$K$90,$E64)+COUNTIF(JANVIER!$K$100,$E64)+COUNTIF(JANVIER!$K$110,$E64)+COUNTIF(JANVIER!$K$120,$E64)+COUNTIF(JANVIER!$K$130,$E64)+COUNTIF(JANVIER!$K$140,$E64)+COUNTIF(JANVIER!$K$150,$E64)+COUNTIF(JANVIER!$K$160,$E64)+COUNTIF(JANVIER!$K$170,$E64)+COUNTIF(JANVIER!$K$180,$E64)+COUNTIF(JANVIER!$K$190,$E64)+COUNTIF(JANVIER!$K$200,$E64)+COUNTIF(JANVIER!$K$210,$E64)+COUNTIF(JANVIER!$K$220,$E64)+COUNTIF(JANVIER!$K$230,$E64)+COUNTIF(JANVIER!$K$240,$E64)+COUNTIF(JANVIER!$K$250,$E64)+COUNTIF(JANVIER!$K$260,$E64)+COUNTIF(JANVIER!$K$270,$E64)+COUNTIF(JANVIER!$K$280,$E64)+COUNTIF(JANVIER!$K$290,$E64)+COUNTIF(JANVIER!$K$300,$E64)+COUNTIF(JANVIER!$K$310,$E64)</f>
        <v>0</v>
      </c>
      <c r="AQ64" s="55">
        <f>COUNTIF(JANVIER!J$11,$E64)+COUNTIF(JANVIER!$J$21,$E64)+COUNTIF(JANVIER!$J$31,$E64)+COUNTIF(JANVIER!$J$42,$E64)+COUNTIF(JANVIER!$J$52,$E64)+COUNTIF(JANVIER!$J$62,$E64)+COUNTIF(JANVIER!$J$72,$E64)+COUNTIF(JANVIER!$J$82,$E64)+COUNTIF(JANVIER!$J$92,$E64)+COUNTIF(JANVIER!$J$102,$E64)+COUNTIF(JANVIER!$J$112,$E64)+COUNTIF(JANVIER!$J$122,$E64)+COUNTIF(JANVIER!$J$132,$E64)+COUNTIF(JANVIER!$J$142,$E64)+COUNTIF(JANVIER!$J$152,$E64)+COUNTIF(JANVIER!$J$162,$E64)+COUNTIF(JANVIER!$J$172,$E64)+COUNTIF(JANVIER!$J$182,$E64)+COUNTIF(JANVIER!$J$192,$E64)+COUNTIF(JANVIER!$J$202,$E64)+COUNTIF(JANVIER!$J$212,$E64)+COUNTIF(JANVIER!$J$222,$E64)+COUNTIF(JANVIER!$J$232,$E64)+COUNTIF(JANVIER!$J$242,$E64)+COUNTIF(JANVIER!$J$252,$E64)+COUNTIF(JANVIER!$J$262,$E64)+COUNTIF(JANVIER!$J$272,$E64)+COUNTIF(JANVIER!$J$282,$E64)+COUNTIF(JANVIER!$J$292,$E64)+COUNTIF(JANVIER!$J$302,$E64)+COUNTIF(JANVIER!$J$312,$E64)</f>
        <v>0</v>
      </c>
      <c r="AR64" s="140">
        <f>COUNTIF(JANVIER!K$11,$E64)+COUNTIF(JANVIER!$K$21,$E64)+COUNTIF(JANVIER!$K$32,$E64)+COUNTIF(JANVIER!$K$42,$E64)+COUNTIF(JANVIER!$K$52,$E64)+COUNTIF(JANVIER!$K$62,$E64)+COUNTIF(JANVIER!$K$72,$E64)+COUNTIF(JANVIER!$K$82,$E64)+COUNTIF(JANVIER!$K$92,$E64)+COUNTIF(JANVIER!$K$102,$E64)+COUNTIF(JANVIER!$K$112,$E64)+COUNTIF(JANVIER!$K$122,$E64)+COUNTIF(JANVIER!$K$132,$E64)+COUNTIF(JANVIER!$K$142,$E64)+COUNTIF(JANVIER!$K$152,$E64)+COUNTIF(JANVIER!$K$162,$E64)+COUNTIF(JANVIER!$K$172,$E64)+COUNTIF(JANVIER!$K$182,$E64)+COUNTIF(JANVIER!$K$192,$E64)+COUNTIF(JANVIER!$K$202,$E64)+COUNTIF(JANVIER!$K$212,$E64)+COUNTIF(JANVIER!$K$222,$E64)+COUNTIF(JANVIER!$K$232,$E64)+COUNTIF(JANVIER!$K$242,$E64)+COUNTIF(JANVIER!$K$252,$E64)+COUNTIF(JANVIER!$K$262,$E64)+COUNTIF(JANVIER!$K$272,$E64)+COUNTIF(JANVIER!$K$282,$E64)+COUNTIF(JANVIER!$K$292,$E64)+COUNTIF(JANVIER!$K$302,$E64)+COUNTIF(JANVIER!$K$312,$E64)</f>
        <v>0</v>
      </c>
      <c r="AS64" s="158">
        <f t="shared" si="8"/>
        <v>0</v>
      </c>
      <c r="AT64" s="80"/>
      <c r="AU64" s="2">
        <f>COUNTIF(JANVIER!M$6,$E64)+COUNTIF(JANVIER!$M$16,$E64)+COUNTIF(JANVIER!$M$26,$E64)+COUNTIF(JANVIER!$M$37,$E64)+COUNTIF(JANVIER!$M$47,$E64)+COUNTIF(JANVIER!$M$57,$E64)+COUNTIF(JANVIER!$M$67,$E64)+COUNTIF(JANVIER!$M$77,$E64)+COUNTIF(JANVIER!$M$87,$E64)+COUNTIF(JANVIER!$M$97,$E64)+COUNTIF(JANVIER!$M$107,$E64)+COUNTIF(JANVIER!$M$117,$E64)+COUNTIF(JANVIER!$M$127,$E64)+COUNTIF(JANVIER!$M$137,$E64)+COUNTIF(JANVIER!$M$147,$E64)+COUNTIF(JANVIER!$M$157,$E64)+COUNTIF(JANVIER!$M$167,$E64)+COUNTIF(JANVIER!$M$177,$E64)+COUNTIF(JANVIER!$M$187,$E64)+COUNTIF(JANVIER!$M$197,$E64)+COUNTIF(JANVIER!$M$207,$E64)+COUNTIF(JANVIER!$M$217,$E64)+COUNTIF(JANVIER!$M$227,$E64)+COUNTIF(JANVIER!$M$237,$E64)+COUNTIF(JANVIER!$M$247,$E64)+COUNTIF(JANVIER!$M$257,$E64)+COUNTIF(JANVIER!$M$267,$E64)+COUNTIF(JANVIER!$M$277,$E64)+COUNTIF(JANVIER!$M$287,$E64)+COUNTIF(JANVIER!$M$297,$E64)+COUNTIF(JANVIER!$M$307,$E64)</f>
        <v>0</v>
      </c>
      <c r="AV64" s="138">
        <f>COUNTIF(JANVIER!N$6,$E64)+COUNTIF(JANVIER!$N$16,$E64)+COUNTIF(JANVIER!$N$26,$E64)+COUNTIF(JANVIER!$N$37,$E64)+COUNTIF(JANVIER!$N$47,$E64)+COUNTIF(JANVIER!$N$57,$E64)+COUNTIF(JANVIER!$N$67,$E64)+COUNTIF(JANVIER!$N$77,$E64)+COUNTIF(JANVIER!$N$87,$E64)+COUNTIF(JANVIER!$N$97,$E64)+COUNTIF(JANVIER!$N$107,$E64)+COUNTIF(JANVIER!$N$117,$E64)+COUNTIF(JANVIER!$N$127,$E64)+COUNTIF(JANVIER!$N$137,$E64)+COUNTIF(JANVIER!$N$147,$E64)+COUNTIF(JANVIER!$N$157,$E64)+COUNTIF(JANVIER!$N$167,$E64)+COUNTIF(JANVIER!$N$177,$E64)+COUNTIF(JANVIER!$N$187,$E64)+COUNTIF(JANVIER!$N$197,$E64)+COUNTIF(JANVIER!$N$207,$E64)+COUNTIF(JANVIER!$N$217,$E64)+COUNTIF(JANVIER!$N$227,$E64)+COUNTIF(JANVIER!$N$237,$E64)+COUNTIF(JANVIER!$N$247,$E64)+COUNTIF(JANVIER!$N$257,$E64)+COUNTIF(JANVIER!$N$267,$E64)+COUNTIF(JANVIER!$N$277,$E64)+COUNTIF(JANVIER!$N$287,$E64)+COUNTIF(JANVIER!$N$297,$E64)+COUNTIF(JANVIER!$N$307,$E64)</f>
        <v>0</v>
      </c>
      <c r="AW64" s="2">
        <f>COUNTIF(JANVIER!$M$7,$E64)+COUNTIF(JANVIER!$M$17,$E64)+COUNTIF(JANVIER!$M$27,$E64)+COUNTIF(JANVIER!$M$38,$E64)+COUNTIF(JANVIER!$M$48,$E64)+COUNTIF(JANVIER!$M$58,$E64)+COUNTIF(JANVIER!$M$68,$E64)+COUNTIF(JANVIER!$M$78,$E64)+COUNTIF(JANVIER!$M$88,$E64)+COUNTIF(JANVIER!$M$98,$E64)+COUNTIF(JANVIER!$M$108,$E64)+COUNTIF(JANVIER!$M$118,$E64)+COUNTIF(JANVIER!$M$128,$E64)+COUNTIF(JANVIER!$M$138,$E64)+COUNTIF(JANVIER!$M$148,$E64)+COUNTIF(JANVIER!$M$158,$E64)+COUNTIF(JANVIER!$M$168,$E64)+COUNTIF(JANVIER!$M$178,$E64)+COUNTIF(JANVIER!$M$188,$E64)+COUNTIF(JANVIER!$M$198,$E64)+COUNTIF(JANVIER!$M$208,$E64)+COUNTIF(JANVIER!$M$218,$E64)+COUNTIF(JANVIER!$M$228,$E64)+COUNTIF(JANVIER!$M$238,$E64)+COUNTIF(JANVIER!$M$248,$E64)+COUNTIF(JANVIER!$M$258,$E64)+COUNTIF(JANVIER!$M$268,$E64)+COUNTIF(JANVIER!$M$278,$E64)+COUNTIF(JANVIER!$M$288,$E64)+COUNTIF(JANVIER!$M$298,$E64)+COUNTIF(JANVIER!$M$308,$E64)</f>
        <v>0</v>
      </c>
      <c r="AX64" s="138">
        <f>COUNTIF(JANVIER!N$7,$E64)+COUNTIF(JANVIER!$N$17,$E64)+COUNTIF(JANVIER!$N$27,$E64)+COUNTIF(JANVIER!$N$38,$E64)+COUNTIF(JANVIER!$N$48,$E64)+COUNTIF(JANVIER!$N$58,$E64)+COUNTIF(JANVIER!$N$68,$E64)+COUNTIF(JANVIER!$N$78,$E64)+COUNTIF(JANVIER!$N$88,$E64)+COUNTIF(JANVIER!$N$98,$E64)+COUNTIF(JANVIER!$N$108,$E64)+COUNTIF(JANVIER!$N$118,$E64)+COUNTIF(JANVIER!$N$128,$E64)+COUNTIF(JANVIER!$N$138,$E64)+COUNTIF(JANVIER!$N$148,$E64)+COUNTIF(JANVIER!$N$158,$E64)+COUNTIF(JANVIER!$N$168,$E64)+COUNTIF(JANVIER!$N$178,$E64)+COUNTIF(JANVIER!$N$188,$E64)+COUNTIF(JANVIER!$N$198,$E64)+COUNTIF(JANVIER!$N$208,$E64)+COUNTIF(JANVIER!$N$218,$E64)+COUNTIF(JANVIER!$N$228,$E64)+COUNTIF(JANVIER!$N$238,$E64)+COUNTIF(JANVIER!$N$248,$E64)+COUNTIF(JANVIER!$N$258,$E64)+COUNTIF(JANVIER!$N$268,$E64)+COUNTIF(JANVIER!$N$278,$E64)+COUNTIF(JANVIER!$N$288,$E64)+COUNTIF(JANVIER!$N$298,$E64)+COUNTIF(JANVIER!$N$308,$E64)</f>
        <v>0</v>
      </c>
      <c r="AY64" s="98">
        <f>COUNTIF(JANVIER!M$8,$E64)+COUNTIF(JANVIER!$M$18,$E64)+COUNTIF(JANVIER!$M$28,$E64)+COUNTIF(JANVIER!$M$39,$E64)+COUNTIF(JANVIER!$M$49,$E64)+COUNTIF(JANVIER!$M$59,$E64)+COUNTIF(JANVIER!$M$69,$E64)+COUNTIF(JANVIER!$M$79,$E64)+COUNTIF(JANVIER!$M$89,$E64)+COUNTIF(JANVIER!$M$99,$E64)+COUNTIF(JANVIER!$M$109,$E64)+COUNTIF(JANVIER!$M$119,$E64)+COUNTIF(JANVIER!$M$129,$E64)+COUNTIF(JANVIER!$M$139,$E64)+COUNTIF(JANVIER!$M$149,$E64)+COUNTIF(JANVIER!$M$159,$E64)+COUNTIF(JANVIER!$M$169,$E64)+COUNTIF(JANVIER!$M$179,$E64)+COUNTIF(JANVIER!$M$189,$E64)+COUNTIF(JANVIER!$M$199,$E64)+COUNTIF(JANVIER!$M$209,$E64)+COUNTIF(JANVIER!$M$219,$E64)+COUNTIF(JANVIER!$M$229,$E64)+COUNTIF(JANVIER!$M$239,$E64)+COUNTIF(JANVIER!$M$249,$E64)+COUNTIF(JANVIER!$M$259,$E64)+COUNTIF(JANVIER!$M$269,$E64)+COUNTIF(JANVIER!$M$279,$E64)+COUNTIF(JANVIER!$M$289,$E64)+COUNTIF(JANVIER!$M$299,$E64)+COUNTIF(JANVIER!$M$309,$E64)</f>
        <v>0</v>
      </c>
      <c r="AZ64" s="136">
        <f>COUNTIF(JANVIER!N$8,$E64)+COUNTIF(JANVIER!$N$18,$E64)+COUNTIF(JANVIER!$N$28,$E64)+COUNTIF(JANVIER!$N$39,$E64)+COUNTIF(JANVIER!$N$49,$E64)+COUNTIF(JANVIER!$N$59,$E64)+COUNTIF(JANVIER!$N$69,$E64)+COUNTIF(JANVIER!$N$79,$E64)+COUNTIF(JANVIER!$N$89,$E64)+COUNTIF(JANVIER!$N$99,$E64)+COUNTIF(JANVIER!$N$109,$E64)+COUNTIF(JANVIER!$N$119,$E64)+COUNTIF(JANVIER!$N$129,$E64)+COUNTIF(JANVIER!$N$139,$E64)+COUNTIF(JANVIER!$N$149,$E64)+COUNTIF(JANVIER!$N$159,$E64)+COUNTIF(JANVIER!$N$169,$E64)+COUNTIF(JANVIER!$N$179,$E64)+COUNTIF(JANVIER!$N$189,$E64)+COUNTIF(JANVIER!$N$199,$E64)+COUNTIF(JANVIER!$N$209,$E64)+COUNTIF(JANVIER!$N$219,$E64)+COUNTIF(JANVIER!$N$229,$E64)+COUNTIF(JANVIER!$N$239,$E64)+COUNTIF(JANVIER!$N$249,$E64)+COUNTIF(JANVIER!$N$259,$E64)+COUNTIF(JANVIER!$N$269,$E64)+COUNTIF(JANVIER!$N$279,$E64)+COUNTIF(JANVIER!$N$289,$E64)+COUNTIF(JANVIER!$N$299,$E64)+COUNTIF(JANVIER!$N$309,$E64)</f>
        <v>0</v>
      </c>
      <c r="BA64" s="98">
        <f>COUNTIF(JANVIER!M$9,$E64)+COUNTIF(JANVIER!$M$19,$E64)+COUNTIF(JANVIER!$M$29,$E64)+COUNTIF(JANVIER!$M$40,$E64)+COUNTIF(JANVIER!$M$50,$E64)+COUNTIF(JANVIER!$M$60,$E64)+COUNTIF(JANVIER!$M$70,$E64)+COUNTIF(JANVIER!$M$80,$E64)+COUNTIF(JANVIER!$M$90,$E64)+COUNTIF(JANVIER!$M$100,$E64)+COUNTIF(JANVIER!$M$110,$E64)+COUNTIF(JANVIER!$M$120,$E64)+COUNTIF(JANVIER!$M$130,$E64)+COUNTIF(JANVIER!$M$140,$E64)+COUNTIF(JANVIER!$M$150,$E64)+COUNTIF(JANVIER!$M$160,$E64)+COUNTIF(JANVIER!$M$170,$E64)+COUNTIF(JANVIER!$M$180,$E64)+COUNTIF(JANVIER!$M$190,$E64)+COUNTIF(JANVIER!$M$200,$E64)+COUNTIF(JANVIER!$M$210,$E64)+COUNTIF(JANVIER!$M$220,$E64)+COUNTIF(JANVIER!$M$230,$E64)+COUNTIF(JANVIER!$M$240,$E64)+COUNTIF(JANVIER!$M$250,$E64)+COUNTIF(JANVIER!$M$260,$E64)+COUNTIF(JANVIER!$M$270,$E64)+COUNTIF(JANVIER!$M$280,$E64)+COUNTIF(JANVIER!$M$290,$E64)+COUNTIF(JANVIER!$M$300,$E64)+COUNTIF(JANVIER!$M$310,$E64)</f>
        <v>0</v>
      </c>
      <c r="BB64" s="136">
        <f>COUNTIF(JANVIER!N$9,$E64)+COUNTIF(JANVIER!$N$19,$E64)+COUNTIF(JANVIER!$N$29,$E64)+COUNTIF(JANVIER!$N$40,$E64)+COUNTIF(JANVIER!$N$50,$E64)+COUNTIF(JANVIER!$N$60,$E64)+COUNTIF(JANVIER!$N$70,$E64)+COUNTIF(JANVIER!$N$80,$E64)+COUNTIF(JANVIER!$N$90,$E64)+COUNTIF(JANVIER!$N$100,$E64)+COUNTIF(JANVIER!$N$110,$E64)+COUNTIF(JANVIER!$N$120,$E64)+COUNTIF(JANVIER!$N$130,$E64)+COUNTIF(JANVIER!$N$140,$E64)+COUNTIF(JANVIER!$N$150,$E64)+COUNTIF(JANVIER!$N$160,$E64)+COUNTIF(JANVIER!$N$170,$E64)+COUNTIF(JANVIER!$N$180,$E64)+COUNTIF(JANVIER!$N$190,$E64)+COUNTIF(JANVIER!$N$200,$E64)+COUNTIF(JANVIER!$N$210,$E64)+COUNTIF(JANVIER!$N$220,$E64)+COUNTIF(JANVIER!$N$230,$E64)+COUNTIF(JANVIER!$N$240,$E64)+COUNTIF(JANVIER!$N$250,$E64)+COUNTIF(JANVIER!$N$260,$E64)+COUNTIF(JANVIER!$N$270,$E64)+COUNTIF(JANVIER!$N$280,$E64)+COUNTIF(JANVIER!$N$290,$E64)+COUNTIF(JANVIER!$N$300,$E64)+COUNTIF(JANVIER!$N$310,$E64)</f>
        <v>0</v>
      </c>
      <c r="BC64" s="80"/>
      <c r="BD64" s="55">
        <f>COUNTIF(JANVIER!P$6,$E64)+COUNTIF(JANVIER!$P$16,$E64)+COUNTIF(JANVIER!$P$26,$E64)+COUNTIF(JANVIER!$P$37,$E64)+COUNTIF(JANVIER!$P$47,$E64)+COUNTIF(JANVIER!$P$57,$E64)+COUNTIF(JANVIER!$P$67,$E64)+COUNTIF(JANVIER!$P$77,$E64)+COUNTIF(JANVIER!$P$87,$E64)+COUNTIF(JANVIER!$P$97,$E64)+COUNTIF(JANVIER!$P$107,$E64)+COUNTIF(JANVIER!$P$117,$E64)+COUNTIF(JANVIER!$P$127,$E64)+COUNTIF(JANVIER!$P$137,$E64)+COUNTIF(JANVIER!$P$147,$E64)+COUNTIF(JANVIER!$P$157,$E64)+COUNTIF(JANVIER!$P$167,$E64)+COUNTIF(JANVIER!$P$177,$E64)+COUNTIF(JANVIER!$P$187,$E64)+COUNTIF(JANVIER!$P$197,$E64)+COUNTIF(JANVIER!$P$207,$E64)+COUNTIF(JANVIER!$P$217,$E64)+COUNTIF(JANVIER!$P$227,$E64)+COUNTIF(JANVIER!$P$237,$E64)+COUNTIF(JANVIER!$P$247,$E64)+COUNTIF(JANVIER!$P$257,$E64)+COUNTIF(JANVIER!$P$267,$E64)+COUNTIF(JANVIER!$P$277,$E64)+COUNTIF(JANVIER!$P$287,$E64)+COUNTIF(JANVIER!$P$297,$E64)+COUNTIF(JANVIER!$P$307,$E64)</f>
        <v>0</v>
      </c>
      <c r="BE64" s="140">
        <f>COUNTIF(JANVIER!Q$6,$E64)+COUNTIF(JANVIER!$P$16,$E64)+COUNTIF(JANVIER!$P$26,$E64)+COUNTIF(JANVIER!$P$37,$E64)+COUNTIF(JANVIER!$M$47,$E64)+COUNTIF(JANVIER!$P$57,$E64)+COUNTIF(JANVIER!$P$67,$E64)+COUNTIF(JANVIER!$P$77,$E64)+COUNTIF(JANVIER!$P$87,$E64)+COUNTIF(JANVIER!$P$97,$E64)+COUNTIF(JANVIER!$P$107,$E64)+COUNTIF(JANVIER!$P$117,$E64)+COUNTIF(JANVIER!$P$127,$E64)+COUNTIF(JANVIER!$P$137,$E64)+COUNTIF(JANVIER!$P$147,$E64)+COUNTIF(JANVIER!$P$157,$E64)+COUNTIF(JANVIER!$P$167,$E64)+COUNTIF(JANVIER!$P$177,$E64)+COUNTIF(JANVIER!$P$187,$E64)+COUNTIF(JANVIER!$P$197,$E64)+COUNTIF(JANVIER!$P$207,$E64)+COUNTIF(JANVIER!$P$217,$E64)+COUNTIF(JANVIER!$P$227,$E64)+COUNTIF(JANVIER!$P$237,$E64)+COUNTIF(JANVIER!$P$247,$E64)+COUNTIF(JANVIER!$P$257,$E64)+COUNTIF(JANVIER!$P$267,$E64)+COUNTIF(JANVIER!$P$277,$E64)+COUNTIF(JANVIER!$P$287,$E64)+COUNTIF(JANVIER!$P$297,$E64)+COUNTIF(JANVIER!$P$307,$E64)</f>
        <v>0</v>
      </c>
      <c r="BF64" s="55">
        <f>COUNTIF(JANVIER!$P$7,$E64)+COUNTIF(JANVIER!$P$17,$E64)+COUNTIF(JANVIER!$P$27,$E64)+COUNTIF(JANVIER!$P$38,$E64)+COUNTIF(JANVIER!$P$48,$E64)+COUNTIF(JANVIER!$P$58,$E64)+COUNTIF(JANVIER!$P$68,$E64)+COUNTIF(JANVIER!$P$78,$E64)+COUNTIF(JANVIER!$P$88,$E64)+COUNTIF(JANVIER!$P$98,$E64)+COUNTIF(JANVIER!$P$108,$E64)+COUNTIF(JANVIER!$P$118,$E64)+COUNTIF(JANVIER!$P$128,$E64)+COUNTIF(JANVIER!$P$138,$E64)+COUNTIF(JANVIER!$P$148,$E64)+COUNTIF(JANVIER!$P$158,$E64)+COUNTIF(JANVIER!$P$168,$E64)+COUNTIF(JANVIER!$P$178,$E64)+COUNTIF(JANVIER!$P$188,$E64)+COUNTIF(JANVIER!$P$198,$E64)+COUNTIF(JANVIER!$P$208,$E64)+COUNTIF(JANVIER!$P$218,$E64)+COUNTIF(JANVIER!$P$228,$E64)+COUNTIF(JANVIER!$P$238,$E64)+COUNTIF(JANVIER!$P$248,$E64)+COUNTIF(JANVIER!$P$258,$E64)+COUNTIF(JANVIER!$P$268,$E64)+COUNTIF(JANVIER!$P$278,$E64)+COUNTIF(JANVIER!$P$288,$E64)+COUNTIF(JANVIER!$P$298,$E64)+COUNTIF(JANVIER!$P$308,$E64)</f>
        <v>0</v>
      </c>
      <c r="BG64" s="140">
        <f>COUNTIF(JANVIER!$Q$7,$E64)+COUNTIF(JANVIER!$Q$17,$E64)+COUNTIF(JANVIER!$Q$27,$E64)+COUNTIF(JANVIER!$Q$38,$E64)+COUNTIF(JANVIER!$Q$48,$E64)+COUNTIF(JANVIER!$Q$58,$E64)+COUNTIF(JANVIER!$Q$68,$E64)+COUNTIF(JANVIER!$Q$78,$E64)+COUNTIF(JANVIER!$Q$88,$E64)+COUNTIF(JANVIER!$Q$98,$E64)+COUNTIF(JANVIER!$Q$108,$E64)+COUNTIF(JANVIER!$Q$118,$E64)+COUNTIF(JANVIER!$Q$128,$E64)+COUNTIF(JANVIER!$Q$138,$E64)+COUNTIF(JANVIER!$Q$148,$E64)+COUNTIF(JANVIER!$Q$158,$E64)+COUNTIF(JANVIER!$Q$168,$E64)+COUNTIF(JANVIER!$Q$178,$E64)+COUNTIF(JANVIER!$Q$188,$E64)+COUNTIF(JANVIER!$Q$198,$E64)+COUNTIF(JANVIER!$Q$208,$E64)+COUNTIF(JANVIER!$Q$218,$E64)+COUNTIF(JANVIER!$Q$228,$E64)+COUNTIF(JANVIER!$Q$238,$E64)+COUNTIF(JANVIER!$Q$248,$E64)+COUNTIF(JANVIER!$Q$258,$E64)+COUNTIF(JANVIER!$Q$268,$E64)+COUNTIF(JANVIER!$Q$278,$E64)+COUNTIF(JANVIER!$Q$288,$E64)+COUNTIF(JANVIER!$Q$298,$E64)+COUNTIF(JANVIER!$Q$308,$E64)</f>
        <v>0</v>
      </c>
      <c r="BH64" s="48">
        <f>COUNTIF(JANVIER!P$8,$E64)+COUNTIF(JANVIER!$P$18,$E64)+COUNTIF(JANVIER!$P$28,$E64)+COUNTIF(JANVIER!$P$39,$E64)+COUNTIF(JANVIER!$P$49,$E64)+COUNTIF(JANVIER!$P$59,$E64)+COUNTIF(JANVIER!$P$69,$E64)+COUNTIF(JANVIER!$P$79,$E64)+COUNTIF(JANVIER!$P$89,$E64)+COUNTIF(JANVIER!$P$99,$E64)+COUNTIF(JANVIER!$P$109,$E64)+COUNTIF(JANVIER!$P$119,$E64)+COUNTIF(JANVIER!$P$129,$E64)+COUNTIF(JANVIER!$P$139,$E64)+COUNTIF(JANVIER!$P$149,$E64)+COUNTIF(JANVIER!$P$159,$E64)+COUNTIF(JANVIER!$P$169,$E64)+COUNTIF(JANVIER!$P$179,$E64)+COUNTIF(JANVIER!$P$189,$E64)+COUNTIF(JANVIER!$P$199,$E64)+COUNTIF(JANVIER!$P$209,$E64)+COUNTIF(JANVIER!$P$219,$E64)+COUNTIF(JANVIER!$P$229,$E64)+COUNTIF(JANVIER!$P$239,$E64)+COUNTIF(JANVIER!$P$249,$E64)+COUNTIF(JANVIER!$P$259,$E64)+COUNTIF(JANVIER!$P$269,$E64)+COUNTIF(JANVIER!$P$279,$E64)+COUNTIF(JANVIER!$P$289,$E64)+COUNTIF(JANVIER!$P$299,$E64)+COUNTIF(JANVIER!$P$309,$E64)</f>
        <v>0</v>
      </c>
      <c r="BI64" s="151">
        <f>COUNTIF(JANVIER!Q$8,$E64)+COUNTIF(JANVIER!$Q$18,$E64)+COUNTIF(JANVIER!$Q$28,$E64)+COUNTIF(JANVIER!$Q$39,$E64)+COUNTIF(JANVIER!$Q$49,$E64)+COUNTIF(JANVIER!$Q$59,$E64)+COUNTIF(JANVIER!$Q$69,$E64)+COUNTIF(JANVIER!$Q$79,$E64)+COUNTIF(JANVIER!$Q$89,$E64)+COUNTIF(JANVIER!$Q$99,$E64)+COUNTIF(JANVIER!$Q$109,$E64)+COUNTIF(JANVIER!$Q$119,$E64)+COUNTIF(JANVIER!$Q$129,$E64)+COUNTIF(JANVIER!$Q$139,$E64)+COUNTIF(JANVIER!$Q$149,$E64)+COUNTIF(JANVIER!$Q$159,$E64)+COUNTIF(JANVIER!$Q$169,$E64)+COUNTIF(JANVIER!$Q$179,$E64)+COUNTIF(JANVIER!$Q$189,$E64)+COUNTIF(JANVIER!$Q$199,$E64)+COUNTIF(JANVIER!$Q$209,$E64)+COUNTIF(JANVIER!$Q$219,$E64)+COUNTIF(JANVIER!$Q$229,$E64)+COUNTIF(JANVIER!$Q$239,$E64)+COUNTIF(JANVIER!$Q$249,$E64)+COUNTIF(JANVIER!$Q$259,$E64)+COUNTIF(JANVIER!$Q$269,$E64)+COUNTIF(JANVIER!$Q$279,$E64)+COUNTIF(JANVIER!$Q$289,$E64)+COUNTIF(JANVIER!$Q$299,$E64)+COUNTIF(JANVIER!$Q$309,$E64)</f>
        <v>0</v>
      </c>
      <c r="BJ64" s="80"/>
      <c r="BK64" s="55">
        <f>COUNTIF(JANVIER!S$6,$E64)+COUNTIF(JANVIER!$S$16,$E64)+COUNTIF(JANVIER!$S$26,$E64)+COUNTIF(JANVIER!$S$37,$E64)+COUNTIF(JANVIER!$S$47,$E64)+COUNTIF(JANVIER!$S$57,$E64)+COUNTIF(JANVIER!$S$67,$E64)+COUNTIF(JANVIER!$S$77,$E64)+COUNTIF(JANVIER!$S$87,$E64)+COUNTIF(JANVIER!$S$97,$E64)+COUNTIF(JANVIER!$S$107,$E64)+COUNTIF(JANVIER!$S$117,$E64)+COUNTIF(JANVIER!$S$127,$E64)+COUNTIF(JANVIER!$S$137,$E64)+COUNTIF(JANVIER!$S$147,$E64)+COUNTIF(JANVIER!$S$157,$E64)+COUNTIF(JANVIER!$S$167,$E64)+COUNTIF(JANVIER!$S$177,$E64)+COUNTIF(JANVIER!$S$187,$E64)+COUNTIF(JANVIER!$S$197,$E64)+COUNTIF(JANVIER!$S$207,$E64)+COUNTIF(JANVIER!$S$217,$E64)+COUNTIF(JANVIER!$S$227,$E64)+COUNTIF(JANVIER!$S$237,$E64)+COUNTIF(JANVIER!$S$247,$E64)+COUNTIF(JANVIER!$S$257,$E64)+COUNTIF(JANVIER!$S$267,$E64)+COUNTIF(JANVIER!$S$277,$E64)+COUNTIF(JANVIER!$S$287,$E64)+COUNTIF(JANVIER!$S$297,$E64)+COUNTIF(JANVIER!$S$307,$E64)</f>
        <v>0</v>
      </c>
      <c r="BL64" s="140">
        <f>COUNTIF(JANVIER!T$6,$E67)+COUNTIF(JANVIER!$T$16,$E67)+COUNTIF(JANVIER!$T$26,$E67)+COUNTIF(JANVIER!$T$37,$E67)+COUNTIF(JANVIER!$T$47,$E67)+COUNTIF(JANVIER!$T$57,$E67)+COUNTIF(JANVIER!$T$67,$E67)+COUNTIF(JANVIER!$T$77,$E67)+COUNTIF(JANVIER!$T$87,$E67)+COUNTIF(JANVIER!$T$97,$E67)+COUNTIF(JANVIER!$T$107,$E67)+COUNTIF(JANVIER!$T$117,$E67)+COUNTIF(JANVIER!$T$127,$E67)+COUNTIF(JANVIER!$T$137,$E67)+COUNTIF(JANVIER!$T$147,$E67)+COUNTIF(JANVIER!$T$157,$E67)+COUNTIF(JANVIER!$T$167,$E67)+COUNTIF(JANVIER!$T$177,$E67)+COUNTIF(JANVIER!$T$187,$E67)+COUNTIF(JANVIER!$T$197,$E67)+COUNTIF(JANVIER!$T$207,$E67)+COUNTIF(JANVIER!$T$217,$E67)+COUNTIF(JANVIER!$T$227,$E67)+COUNTIF(JANVIER!$T$237,$E67)+COUNTIF(JANVIER!$T$247,$E67)+COUNTIF(JANVIER!$T$257,$E67)+COUNTIF(JANVIER!$T$267,$E67)+COUNTIF(JANVIER!$T$277,$E67)+COUNTIF(JANVIER!$T$287,$E67)+COUNTIF(JANVIER!$T$297,$E67)+COUNTIF(JANVIER!$T$307,$E67)</f>
        <v>0</v>
      </c>
      <c r="BM64" s="55">
        <f>COUNTIF(JANVIER!$S$7,$E64)+COUNTIF(JANVIER!$S$17,$E64)+COUNTIF(JANVIER!$S$27,$E64)+COUNTIF(JANVIER!$S$38,$E64)+COUNTIF(JANVIER!$S$48,$E64)+COUNTIF(JANVIER!$S$58,$E64)+COUNTIF(JANVIER!$S$68,$E64)+COUNTIF(JANVIER!$S$78,$E64)+COUNTIF(JANVIER!$S$88,$E64)+COUNTIF(JANVIER!$S$98,$E64)+COUNTIF(JANVIER!$S$108,$E64)+COUNTIF(JANVIER!$S$118,$E64)+COUNTIF(JANVIER!$S$128,$E64)+COUNTIF(JANVIER!$S$138,$E64)+COUNTIF(JANVIER!$S$148,$E64)+COUNTIF(JANVIER!$S$158,$E64)+COUNTIF(JANVIER!$S$168,$E64)+COUNTIF(JANVIER!$S$178,$E64)+COUNTIF(JANVIER!$S$188,$E64)+COUNTIF(JANVIER!$S$198,$E64)+COUNTIF(JANVIER!$S$208,$E64)+COUNTIF(JANVIER!$S$218,$E64)+COUNTIF(JANVIER!$S$228,$E64)+COUNTIF(JANVIER!$S$238,$E64)+COUNTIF(JANVIER!$S$248,$E64)+COUNTIF(JANVIER!$S$258,$E64)+COUNTIF(JANVIER!$S$268,$E64)+COUNTIF(JANVIER!$S$278,$E64)+COUNTIF(JANVIER!$S$288,$E64)+COUNTIF(JANVIER!$S$298,$E64)+COUNTIF(JANVIER!$S$308,$E64)</f>
        <v>0</v>
      </c>
      <c r="BN64" s="140">
        <f>COUNTIF(JANVIER!$T$7,$E64)+COUNTIF(JANVIER!$T$17,$E64)+COUNTIF(JANVIER!$T$27,$E64)+COUNTIF(JANVIER!$T$38,$E64)+COUNTIF(JANVIER!$T$48,$E64)+COUNTIF(JANVIER!$T$58,$E64)+COUNTIF(JANVIER!$T$68,$E64)+COUNTIF(JANVIER!$T$78,$E64)+COUNTIF(JANVIER!$T$88,$E64)+COUNTIF(JANVIER!$T$98,$E64)+COUNTIF(JANVIER!$T$108,$E64)+COUNTIF(JANVIER!$T$118,$E64)+COUNTIF(JANVIER!$T$128,$E64)+COUNTIF(JANVIER!$T$138,$E64)+COUNTIF(JANVIER!$T$148,$E64)+COUNTIF(JANVIER!$T$158,$E64)+COUNTIF(JANVIER!$T$168,$E64)+COUNTIF(JANVIER!$T$178,$E64)+COUNTIF(JANVIER!$T$188,$E64)+COUNTIF(JANVIER!$T$198,$E64)+COUNTIF(JANVIER!$T$208,$E64)+COUNTIF(JANVIER!$T$218,$E64)+COUNTIF(JANVIER!$T$228,$E64)+COUNTIF(JANVIER!$T$238,$E64)+COUNTIF(JANVIER!$T$248,$E64)+COUNTIF(JANVIER!$T$258,$E64)+COUNTIF(JANVIER!$T$268,$E64)+COUNTIF(JANVIER!$T$278,$E64)+COUNTIF(JANVIER!$T$288,$E64)+COUNTIF(JANVIER!$T$298,$E64)+COUNTIF(JANVIER!$T$308,$E64)</f>
        <v>0</v>
      </c>
    </row>
    <row r="65" spans="5:66" x14ac:dyDescent="0.25">
      <c r="E65" s="162"/>
      <c r="F65" s="120"/>
      <c r="G65" s="55">
        <f>COUNTIF(JANVIER!$A$8,$E65)+COUNTIF(JANVIER!$A$18,$E65)+COUNTIF(JANVIER!$A$276,$E65)+COUNTIF(JANVIER!$A$39,$E65)+COUNTIF(JANVIER!$A$49,$E65)+COUNTIF(JANVIER!$A$59,$E65)+COUNTIF(JANVIER!$A$69,$E65)+COUNTIF(JANVIER!$A$79,$E65)+COUNTIF(JANVIER!$A$87,$E65)+COUNTIF(JANVIER!$A$99,$E65)+COUNTIF(JANVIER!$A$109,$E65)+COUNTIF(JANVIER!$A$119,$E65)+COUNTIF(JANVIER!$A$129,$E65)+COUNTIF(JANVIER!$A$139,$E65)+COUNTIF(JANVIER!$A$149,$E65)+COUNTIF(JANVIER!$A$159,$E65)+COUNTIF(JANVIER!$A$169,$E65)+COUNTIF(JANVIER!$A$179,$E65)+COUNTIF(JANVIER!$A$189,$E65)+COUNTIF(JANVIER!$A$199,$E65)+COUNTIF(JANVIER!$A$209,$E65)+COUNTIF(JANVIER!$A$219,$E65)+COUNTIF(JANVIER!$A$229,$E65)+COUNTIF(JANVIER!$A$239,$E65)+COUNTIF(JANVIER!$A$249,$E65)+COUNTIF(JANVIER!$A$259,$E65)+COUNTIF(JANVIER!$A$269,$E65)+COUNTIF(JANVIER!$A$279,$E65)+COUNTIF(JANVIER!$A$289,$E65)+COUNTIF(JANVIER!$A$299,$E65)+COUNTIF(JANVIER!$A$307:$D$309,$E65)</f>
        <v>0</v>
      </c>
      <c r="H65" s="55">
        <f>COUNTIF(JANVIER!$B$8,$E65)+COUNTIF(JANVIER!$B$18,$E65)+COUNTIF(JANVIER!$B$28,$E65)+COUNTIF(JANVIER!$B$39,$E65)+COUNTIF(JANVIER!$B$49,$E65)+COUNTIF(JANVIER!$B$59,$E65)+COUNTIF(JANVIER!$B$69,$E65)+COUNTIF(JANVIER!$B$79,$E65)+COUNTIF(JANVIER!$B$89,$E65)+COUNTIF(JANVIER!$B$99,$E65)+COUNTIF(JANVIER!$B$109,$E65)+COUNTIF(JANVIER!$B$119,$E65)+COUNTIF(JANVIER!$B$129,$E65)+COUNTIF(JANVIER!$B$139,$E65)+COUNTIF(JANVIER!$B$149,$E65)+COUNTIF(JANVIER!$B$159,$E65)+COUNTIF(JANVIER!$B$169,$E65)+COUNTIF(JANVIER!$B$179,$E65)+COUNTIF(JANVIER!$B$189,$E65)+COUNTIF(JANVIER!$B$199,$E65)+COUNTIF(JANVIER!$B$209,$E65)+COUNTIF(JANVIER!$B$219,$E65)+COUNTIF(JANVIER!$B$229,$E65)+COUNTIF(JANVIER!$B$239,$E65)+COUNTIF(JANVIER!$B$249,$E65)+COUNTIF(JANVIER!$B$259,$E65)+COUNTIF(JANVIER!$B$269,$E65)+COUNTIF(JANVIER!$B$279,$E65)+COUNTIF(JANVIER!$B$289,$E65)+COUNTIF(JANVIER!$B$299,$E65)+COUNTIF(JANVIER!$B$309,$E65)</f>
        <v>0</v>
      </c>
      <c r="I65" s="1">
        <f t="shared" si="0"/>
        <v>0</v>
      </c>
      <c r="J65" s="1">
        <f t="shared" si="1"/>
        <v>0</v>
      </c>
      <c r="K65" s="1">
        <f t="shared" si="2"/>
        <v>0</v>
      </c>
      <c r="L65" s="120"/>
      <c r="M65" s="55">
        <f>COUNTIF(JANVIER!$D$6,$E65)+COUNTIF(JANVIER!$D$16,$E65)+COUNTIF(JANVIER!$D$26,$E65)+COUNTIF(JANVIER!$D$37,$E65)+COUNTIF(JANVIER!$D$47,$E65)+COUNTIF(JANVIER!$D$57,$E65)+COUNTIF(JANVIER!$D$67,$E65)+COUNTIF(JANVIER!$D$77,$E65)+COUNTIF(JANVIER!$D$87,$E65)+COUNTIF(JANVIER!$D$97,$E65)+COUNTIF(JANVIER!$D$107,$E65)+COUNTIF(JANVIER!$D$117,$E65)+COUNTIF(JANVIER!$D$127,$E65)+COUNTIF(JANVIER!$D$137,$E65)+COUNTIF(JANVIER!$D$147,$E65)+COUNTIF(JANVIER!$D$157,$E65)+COUNTIF(JANVIER!$D$167,$E65)+COUNTIF(JANVIER!$D$177,$E65)+COUNTIF(JANVIER!$D$187,$E65)+COUNTIF(JANVIER!$D$197,$E65)+COUNTIF(JANVIER!$D$207,$E65)+COUNTIF(JANVIER!$D$217,$E65)+COUNTIF(JANVIER!$D$227,$E65)+COUNTIF(JANVIER!$D$237,$E65)+COUNTIF(JANVIER!$D$247,$E65)+COUNTIF(JANVIER!$D$257,$E65)+COUNTIF(JANVIER!$D$267,$E65)+COUNTIF(JANVIER!$D$277,$E65)+COUNTIF(JANVIER!$D$287,$E65)+COUNTIF(JANVIER!$D$297,$E65)+COUNTIF(JANVIER!$D$307:D366,$E65)</f>
        <v>0</v>
      </c>
      <c r="N65" s="140">
        <f>COUNTIF(JANVIER!$E$6,$E65)+COUNTIF(JANVIER!$E$16,$E65)+COUNTIF(JANVIER!$E$26,$E65)+COUNTIF(JANVIER!$E$37,$E65)+COUNTIF(JANVIER!$E$47,$E65)+COUNTIF(JANVIER!$E$57,$E65)+COUNTIF(JANVIER!$E$67,$E65)+COUNTIF(JANVIER!$E$77,$E65)+COUNTIF(JANVIER!$E$87,$E65)+COUNTIF(JANVIER!$E$97,$E65)+COUNTIF(JANVIER!$E$107,$E65)+COUNTIF(JANVIER!$E$117,$E65)+COUNTIF(JANVIER!$E$127,$E65)+COUNTIF(JANVIER!$E$137,$E65)+COUNTIF(JANVIER!$E$147,$E65)+COUNTIF(JANVIER!$E$157,$E65)+COUNTIF(JANVIER!$E$167,$E65)+COUNTIF(JANVIER!$E$177,$E65)+COUNTIF(JANVIER!$E$187,$E65)+COUNTIF(JANVIER!$E$197,$E65)+COUNTIF(JANVIER!$E$207,$E65)+COUNTIF(JANVIER!$E$217,$E65)+COUNTIF(JANVIER!$E$227,$E65)+COUNTIF(JANVIER!$E$237,$E65)+COUNTIF(JANVIER!$E$247,$E65)+COUNTIF(JANVIER!$E$257,$E65)+COUNTIF(JANVIER!$E$267,$E65)+COUNTIF(JANVIER!$E$277,$E65)+COUNTIF(JANVIER!$E$287,$E65)+COUNTIF(JANVIER!$E$297,$E65)+COUNTIF(JANVIER!$E$307:E366,$E65)</f>
        <v>0</v>
      </c>
      <c r="O65" s="55">
        <f>COUNTIF(JANVIER!$D$7,$E65)+COUNTIF(JANVIER!$D$17,$E65)+COUNTIF(JANVIER!$D$27,$E65)+COUNTIF(JANVIER!$D$38,$E65)+COUNTIF(JANVIER!$D$48,$E65)+COUNTIF(JANVIER!$D$58,$E65)+COUNTIF(JANVIER!$D$68,$E65)+COUNTIF(JANVIER!$D$78,$E65)+COUNTIF(JANVIER!$D$88,$E65)+COUNTIF(JANVIER!$D$98,$E65)+COUNTIF(JANVIER!$D$108,$E65)+COUNTIF(JANVIER!$D$118,$E65)+COUNTIF(JANVIER!$D$128,$E65)+COUNTIF(JANVIER!$D$138,$E65)+COUNTIF(JANVIER!$D$148,$E65)+COUNTIF(JANVIER!$D$158,$E65)+COUNTIF(JANVIER!$D$168,$E65)+COUNTIF(JANVIER!$D$178,$E65)+COUNTIF(JANVIER!$D$188,$E65)+COUNTIF(JANVIER!$D$198,$E65)+COUNTIF(JANVIER!$D$208,$E65)+COUNTIF(JANVIER!$D$218,$E65)+COUNTIF(JANVIER!$D$228,$E65)+COUNTIF(JANVIER!$D$238,$E65)+COUNTIF(JANVIER!$D$248,$E65)+COUNTIF(JANVIER!$D$258,$E65)+COUNTIF(JANVIER!$D$268,$E65)+COUNTIF(JANVIER!$D$278,$E65)+COUNTIF(JANVIER!$D$288,$E65)+COUNTIF(JANVIER!$D$298,$E65)+COUNTIF(JANVIER!$D$308:F366,$E65)</f>
        <v>0</v>
      </c>
      <c r="P65" s="140">
        <f>COUNTIF(JANVIER!$E$7,$E65)+COUNTIF(JANVIER!$E$17,$E65)+COUNTIF(JANVIER!$E$27,$E65)+COUNTIF(JANVIER!$E$38,$E65)+COUNTIF(JANVIER!$E$48,$E65)+COUNTIF(JANVIER!$E$58,$E65)+COUNTIF(JANVIER!$E$68,$E65)+COUNTIF(JANVIER!$E$78,$E65)+COUNTIF(JANVIER!$E$88,$E65)+COUNTIF(JANVIER!$E$98,$E65)+COUNTIF(JANVIER!$E$108,$E65)+COUNTIF(JANVIER!$E$118,$E65)+COUNTIF(JANVIER!$E$128,$E65)+COUNTIF(JANVIER!$E$138,$E65)+COUNTIF(JANVIER!$E$148,$E65)+COUNTIF(JANVIER!$E$158,$E65)+COUNTIF(JANVIER!$E$168,$E65)+COUNTIF(JANVIER!$E$178,$E65)+COUNTIF(JANVIER!$E$188,$E65)+COUNTIF(JANVIER!$E$198,$E65)+COUNTIF(JANVIER!$E$208,$E65)+COUNTIF(JANVIER!$E$218,$E65)+COUNTIF(JANVIER!$E$228,$E65)+COUNTIF(JANVIER!$E$238,$E65)+COUNTIF(JANVIER!$E$248,$E65)+COUNTIF(JANVIER!$E$258,$E65)+COUNTIF(JANVIER!$E$268,$E65)+COUNTIF(JANVIER!$E$278,$E65)+COUNTIF(JANVIER!$E$288,$E65)+COUNTIF(JANVIER!$E$298,$E65)+COUNTIF(JANVIER!$E$308:G366,$E65)</f>
        <v>0</v>
      </c>
      <c r="Q65" s="48">
        <f>COUNTIF(JANVIER!$D$8,$E65)+COUNTIF(JANVIER!$D$18,$E65)+COUNTIF(JANVIER!$D$28,$E65)+COUNTIF(JANVIER!$D$39,$E65)+COUNTIF(JANVIER!$D$49,$E65)+COUNTIF(JANVIER!$D$59,$E65)+COUNTIF(JANVIER!$D$69,$E65)+COUNTIF(JANVIER!$D$79,$E65)+COUNTIF(JANVIER!$D$89,$E65)+COUNTIF(JANVIER!$D$99,$E65)+COUNTIF(JANVIER!$D$109,$E65)+COUNTIF(JANVIER!$D$119,$E65)+COUNTIF(JANVIER!$D$129,$E65)+COUNTIF(JANVIER!$D$139,$E65)+COUNTIF(JANVIER!$D$149,$E65)+COUNTIF(JANVIER!$D$159,$E65)+COUNTIF(JANVIER!$D$169,$E65)+COUNTIF(JANVIER!$D$179,$E65)+COUNTIF(JANVIER!$D$189,$E65)+COUNTIF(JANVIER!$D$199,$E65)+COUNTIF(JANVIER!$D$209,$E65)+COUNTIF(JANVIER!$D$219,$E65)+COUNTIF(JANVIER!$D$229,$E65)+COUNTIF(JANVIER!$D$239,$E65)+COUNTIF(JANVIER!$D$249,$E65)+COUNTIF(JANVIER!$D$259,$E65)+COUNTIF(JANVIER!$D$269,$E65)+COUNTIF(JANVIER!$D$279,$E65)+COUNTIF(JANVIER!$D$289,$E65)+COUNTIF(JANVIER!$D$299,$E65)+COUNTIF(JANVIER!$D$309:H366,$E65)</f>
        <v>0</v>
      </c>
      <c r="R65" s="151">
        <f>COUNTIF(JANVIER!$E$8,$E65)+COUNTIF(JANVIER!$E$18,$E65)+COUNTIF(JANVIER!$E$28,$E65)+COUNTIF(JANVIER!$E$39,$E65)+COUNTIF(JANVIER!$E$49,$E65)+COUNTIF(JANVIER!$E$59,$E65)+COUNTIF(JANVIER!$E$69,$E65)+COUNTIF(JANVIER!$E$79,$E65)+COUNTIF(JANVIER!$E$89,$E65)+COUNTIF(JANVIER!$E$99,$E65)+COUNTIF(JANVIER!$E$109,$E65)+COUNTIF(JANVIER!$E$119,$E65)+COUNTIF(JANVIER!$E$129,$E65)+COUNTIF(JANVIER!$E$139,$E65)+COUNTIF(JANVIER!$E$149,$E65)+COUNTIF(JANVIER!$E$159,$E65)+COUNTIF(JANVIER!$E$169,$E65)+COUNTIF(JANVIER!$E$179,$E65)+COUNTIF(JANVIER!$E$189,$E65)+COUNTIF(JANVIER!$E$199,$E65)+COUNTIF(JANVIER!$E$209,$E65)+COUNTIF(JANVIER!$E$219,$E65)+COUNTIF(JANVIER!$E$229,$E65)+COUNTIF(JANVIER!$E$239,$E65)+COUNTIF(JANVIER!$E$249,$E65)+COUNTIF(JANVIER!$E$259,$E65)+COUNTIF(JANVIER!$E$269,$E65)+COUNTIF(JANVIER!$E$279,$E65)+COUNTIF(JANVIER!$E$289,$E65)+COUNTIF(JANVIER!$E$299,$E65)+COUNTIF(JANVIER!$E$309,$E65)</f>
        <v>0</v>
      </c>
      <c r="S65" s="48">
        <f t="shared" si="3"/>
        <v>0</v>
      </c>
      <c r="T65" s="136">
        <f t="shared" si="3"/>
        <v>0</v>
      </c>
      <c r="U65" s="49">
        <f t="shared" si="4"/>
        <v>0</v>
      </c>
      <c r="V65" s="80"/>
      <c r="W65" s="55">
        <f>COUNTIF(JANVIER!$G$6,$E65)+COUNTIF(JANVIER!$G$16,$E65)+COUNTIF(JANVIER!$G$26,$E65)+COUNTIF(JANVIER!$G$37,$E65)+COUNTIF(JANVIER!$G$47,$E65)+COUNTIF(JANVIER!$G$57,$E65)+COUNTIF(JANVIER!$G$67,$E65)+COUNTIF(JANVIER!$G$77,$E65)+COUNTIF(JANVIER!$G$87,$E65)+COUNTIF(JANVIER!$G$97,$E65)+COUNTIF(JANVIER!$G$107,$E65)+COUNTIF(JANVIER!$G$117,$E65)+COUNTIF(JANVIER!$G$127,$E65)+COUNTIF(JANVIER!$G$137,$E65)+COUNTIF(JANVIER!$G$147,$E65)+COUNTIF(JANVIER!$G$157,$E65)+COUNTIF(JANVIER!$G$167,$E65)+COUNTIF(JANVIER!$G$177,$E65)+COUNTIF(JANVIER!$G$187,$E65)+COUNTIF(JANVIER!$G$197,$E65)+COUNTIF(JANVIER!$G$207,$E65)+COUNTIF(JANVIER!$G$217,$E65)+COUNTIF(JANVIER!$G$227,$E65)+COUNTIF(JANVIER!$G$237,$E65)+COUNTIF(JANVIER!$G$247,$E65)+COUNTIF(JANVIER!$G$257,$E65)+COUNTIF(JANVIER!$G$267,$E65)+COUNTIF(JANVIER!$G$277,$E65)+COUNTIF(JANVIER!$G$287,$E65)+COUNTIF(JANVIER!$G$297,$E65)+COUNTIF(JANVIER!$G$307:N366,$E65)</f>
        <v>0</v>
      </c>
      <c r="X65" s="140">
        <f>COUNTIF(JANVIER!$H$6,$E65)+COUNTIF(JANVIER!$H$16,$E65)+COUNTIF(JANVIER!$H$26,$E65)+COUNTIF(JANVIER!$H$37,$E65)+COUNTIF(JANVIER!$H$47,$E65)+COUNTIF(JANVIER!$H$57,$E65)+COUNTIF(JANVIER!$H$67,$E65)+COUNTIF(JANVIER!$H$77,$E65)+COUNTIF(JANVIER!$H$87,$E65)+COUNTIF(JANVIER!$H$97,$E65)+COUNTIF(JANVIER!$H$107,$E65)+COUNTIF(JANVIER!$H$117,$E65)+COUNTIF(JANVIER!$H$127,$E65)+COUNTIF(JANVIER!$H$137,$E65)+COUNTIF(JANVIER!$H$147,$E65)+COUNTIF(JANVIER!$H$157,$E65)+COUNTIF(JANVIER!$H$167,$E65)+COUNTIF(JANVIER!$H$177,$E65)+COUNTIF(JANVIER!$H$187,$E65)+COUNTIF(JANVIER!$H$197,$E65)+COUNTIF(JANVIER!$H$207,$E65)+COUNTIF(JANVIER!$H$217,$E65)+COUNTIF(JANVIER!$H$227,$E65)+COUNTIF(JANVIER!$H$237,$E65)+COUNTIF(JANVIER!$H$247,$E65)+COUNTIF(JANVIER!$H$257,$E65)+COUNTIF(JANVIER!$H$267,$E65)+COUNTIF(JANVIER!$H$277,$E65)+COUNTIF(JANVIER!$H$287,$E65)+COUNTIF(JANVIER!$H$297,$E65)+COUNTIF(JANVIER!$H$307:O366,$E65)</f>
        <v>0</v>
      </c>
      <c r="Y65" s="55">
        <f>COUNTIF(JANVIER!$G$7,$E65)+COUNTIF(JANVIER!$G$17,$E65)+COUNTIF(JANVIER!$G$27,$E65)+COUNTIF(JANVIER!$G$38,$E65)+COUNTIF(JANVIER!$G$48,$E65)+COUNTIF(JANVIER!$G$58,$E65)+COUNTIF(JANVIER!$G$68,$E65)+COUNTIF(JANVIER!$G$78,$E65)+COUNTIF(JANVIER!$G$88,$E65)+COUNTIF(JANVIER!$G$98,$E65)+COUNTIF(JANVIER!$G$108,$E65)+COUNTIF(JANVIER!$G$118,$E65)+COUNTIF(JANVIER!$G$128,$E65)+COUNTIF(JANVIER!$G$138,$E65)+COUNTIF(JANVIER!$G$148,$E65)+COUNTIF(JANVIER!$G$158,$E65)+COUNTIF(JANVIER!$G$168,$E65)+COUNTIF(JANVIER!$G$178,$E65)+COUNTIF(JANVIER!$G$188,$E65)+COUNTIF(JANVIER!$G$198,$E65)+COUNTIF(JANVIER!$G$208,$E65)+COUNTIF(JANVIER!$G$218,$E65)+COUNTIF(JANVIER!$G$228,$E65)+COUNTIF(JANVIER!$G$238,$E65)+COUNTIF(JANVIER!$G$248,$E65)+COUNTIF(JANVIER!$G$258,$E65)+COUNTIF(JANVIER!$G$268,$E65)+COUNTIF(JANVIER!$G$278,$E65)+COUNTIF(JANVIER!$G$288,$E65)+COUNTIF(JANVIER!$G$298,$E65)+COUNTIF(JANVIER!$G$308:P366,$E65)</f>
        <v>0</v>
      </c>
      <c r="Z65" s="140">
        <f>COUNTIF(JANVIER!$H$7,$E65)+COUNTIF(JANVIER!$H$17,$E65)+COUNTIF(JANVIER!$H$27,$E65)+COUNTIF(JANVIER!$H$38,$E65)+COUNTIF(JANVIER!$H$48,$E65)+COUNTIF(JANVIER!$H$58,$E65)+COUNTIF(JANVIER!$H$68,$E65)+COUNTIF(JANVIER!$H$78,$E65)+COUNTIF(JANVIER!$H$88,$E65)+COUNTIF(JANVIER!$H$98,$E65)+COUNTIF(JANVIER!$H$108,$E65)+COUNTIF(JANVIER!$H$118,$E65)+COUNTIF(JANVIER!$H$128,$E65)+COUNTIF(JANVIER!$H$138,$E65)+COUNTIF(JANVIER!$H$148,$E65)+COUNTIF(JANVIER!$H$158,$E65)+COUNTIF(JANVIER!$H$168,$E65)+COUNTIF(JANVIER!$H$178,$E65)+COUNTIF(JANVIER!$H$188,$E65)+COUNTIF(JANVIER!$H$198,$E65)+COUNTIF(JANVIER!$H$208,$E65)+COUNTIF(JANVIER!$H$218,$E65)+COUNTIF(JANVIER!$H$228,$E65)+COUNTIF(JANVIER!$H$238,$E65)+COUNTIF(JANVIER!$H$248,$E65)+COUNTIF(JANVIER!$H$258,$E65)+COUNTIF(JANVIER!$H$268,$E65)+COUNTIF(JANVIER!$H$278,$E65)+COUNTIF(JANVIER!$H$288,$E65)+COUNTIF(JANVIER!$H$298,$E65)+COUNTIF(JANVIER!$H$308:P366,$E65)</f>
        <v>0</v>
      </c>
      <c r="AA65" s="55">
        <f>COUNTIF(JANVIER!$G$8,$E65)+COUNTIF(JANVIER!$G$18,$E65)+COUNTIF(JANVIER!$G$28,$E65)+COUNTIF(JANVIER!$G$39,$E65)+COUNTIF(JANVIER!$G$49,$E65)+COUNTIF(JANVIER!$G$59,$E65)+COUNTIF(JANVIER!$G$69,$E65)+COUNTIF(JANVIER!$G$79,$E65)+COUNTIF(JANVIER!$G$89,$E65)+COUNTIF(JANVIER!$G$99,$E65)+COUNTIF(JANVIER!$G$109,$E65)+COUNTIF(JANVIER!$G$119,$E65)+COUNTIF(JANVIER!$G$129,$E65)+COUNTIF(JANVIER!$G$139,$E65)+COUNTIF(JANVIER!$G$149,$E65)+COUNTIF(JANVIER!$G$159,$E65)+COUNTIF(JANVIER!$G$169,$E65)+COUNTIF(JANVIER!$G$179,$E65)+COUNTIF(JANVIER!$G$189,$E65)+COUNTIF(JANVIER!$G$199,$E65)+COUNTIF(JANVIER!$G$209,$E65)+COUNTIF(JANVIER!$G$219,$E65)+COUNTIF(JANVIER!$G$229,$E65)+COUNTIF(JANVIER!$G$239,$E65)+COUNTIF(JANVIER!$G$249,$E65)+COUNTIF(JANVIER!$G$259,$E65)+COUNTIF(JANVIER!$G$269,$E65)+COUNTIF(JANVIER!$G$279,$E65)+COUNTIF(JANVIER!$G$289,$E65)+COUNTIF(JANVIER!$G$299,$E65)+COUNTIF(JANVIER!$G$309:R366,$E65)</f>
        <v>0</v>
      </c>
      <c r="AB65" s="140">
        <f>COUNTIF(JANVIER!$H$8,$E65)+COUNTIF(JANVIER!$H$18,$E65)+COUNTIF(JANVIER!$H$28,$E65)+COUNTIF(JANVIER!$H$39,$E65)+COUNTIF(JANVIER!$H$49,$E65)+COUNTIF(JANVIER!$H$59,$E65)+COUNTIF(JANVIER!$H$69,$E65)+COUNTIF(JANVIER!$H$79,$E65)+COUNTIF(JANVIER!$H$89,$E65)+COUNTIF(JANVIER!$H$99,$E65)+COUNTIF(JANVIER!$H$109,$E65)+COUNTIF(JANVIER!$H$119,$E65)+COUNTIF(JANVIER!$H$129,$E65)+COUNTIF(JANVIER!$H$139,$E65)+COUNTIF(JANVIER!$H$149,$E65)+COUNTIF(JANVIER!$H$159,$E65)+COUNTIF(JANVIER!$H$169,$E65)+COUNTIF(JANVIER!$H$179,$E65)+COUNTIF(JANVIER!$H$189,$E65)+COUNTIF(JANVIER!$H$199,$E65)+COUNTIF(JANVIER!$H$209,$E65)+COUNTIF(JANVIER!$H$219,$E65)+COUNTIF(JANVIER!$H$229,$E65)+COUNTIF(JANVIER!$H$239,$E65)+COUNTIF(JANVIER!$H$249,$E65)+COUNTIF(JANVIER!$H$259,$E65)+COUNTIF(JANVIER!$H$269,$E65)+COUNTIF(JANVIER!$H$279,$E65)+COUNTIF(JANVIER!$H$289,$E65)+COUNTIF(JANVIER!$H$299,$E65)+COUNTIF(JANVIER!$H$309,$E65)</f>
        <v>0</v>
      </c>
      <c r="AC65" s="48">
        <f t="shared" si="5"/>
        <v>0</v>
      </c>
      <c r="AD65" s="136">
        <f t="shared" si="6"/>
        <v>0</v>
      </c>
      <c r="AE65" s="49">
        <f t="shared" si="7"/>
        <v>0</v>
      </c>
      <c r="AF65" s="80"/>
      <c r="AG65" s="55">
        <f>COUNTIF(JANVIER!J$6,$E65)+COUNTIF(JANVIER!$J$16,$E65)+COUNTIF(JANVIER!$J$26,$E65)+COUNTIF(JANVIER!$J$37,$E65)+COUNTIF(JANVIER!$J$47,$E65)+COUNTIF(JANVIER!$J$57,$E65)+COUNTIF(JANVIER!$J$67,$E65)+COUNTIF(JANVIER!$J$77,$E65)+COUNTIF(JANVIER!$J$87,$E65)+COUNTIF(JANVIER!$J$97,$E65)+COUNTIF(JANVIER!$J$107,$E65)+COUNTIF(JANVIER!$J$117,$E65)+COUNTIF(JANVIER!$J$127,$E65)+COUNTIF(JANVIER!$J$137,$E65)+COUNTIF(JANVIER!$J$147,$E65)+COUNTIF(JANVIER!$J$157,$E65)+COUNTIF(JANVIER!$J$167,$E65)+COUNTIF(JANVIER!$J$177,$E65)+COUNTIF(JANVIER!$J$187,$E65)+COUNTIF(JANVIER!$J$197,$E65)+COUNTIF(JANVIER!$J$207,$E65)+COUNTIF(JANVIER!$J$217,$E65)+COUNTIF(JANVIER!$J$227,$E65)+COUNTIF(JANVIER!$J$237,$E65)+COUNTIF(JANVIER!$J$247,$E65)+COUNTIF(JANVIER!$J$257,$E65)+COUNTIF(JANVIER!$J$267,$E65)+COUNTIF(JANVIER!$J$277,$E65)+COUNTIF(JANVIER!$J$287,$E65)+COUNTIF(JANVIER!$J$297,$E65)+COUNTIF(JANVIER!$J$307,$E65)</f>
        <v>0</v>
      </c>
      <c r="AH65" s="140">
        <f>COUNTIF(JANVIER!K$6,$E65)+COUNTIF(JANVIER!$K$16,$E65)+COUNTIF(JANVIER!$K$26,$E65)+COUNTIF(JANVIER!$K$37,$E65)+COUNTIF(JANVIER!$K$47,$E65)+COUNTIF(JANVIER!$K$57,$E65)+COUNTIF(JANVIER!$K$67,$E65)+COUNTIF(JANVIER!$K$77,$E65)+COUNTIF(JANVIER!$K$87,$E65)+COUNTIF(JANVIER!$K$97,$E65)+COUNTIF(JANVIER!$K$107,$E65)+COUNTIF(JANVIER!$K$117,$E65)+COUNTIF(JANVIER!$K$127,$E65)+COUNTIF(JANVIER!$K$137,$E65)+COUNTIF(JANVIER!$K$147,$E65)+COUNTIF(JANVIER!$K$157,$E65)+COUNTIF(JANVIER!$K$167,$E65)+COUNTIF(JANVIER!$K$177,$E65)+COUNTIF(JANVIER!$K$187,$E65)+COUNTIF(JANVIER!$K$197,$E65)+COUNTIF(JANVIER!$K$207,$E65)+COUNTIF(JANVIER!$K$217,$E65)+COUNTIF(JANVIER!$K$227,$E65)+COUNTIF(JANVIER!$K$237,$E65)+COUNTIF(JANVIER!$K$247,$E65)+COUNTIF(JANVIER!$K$257,$E65)+COUNTIF(JANVIER!$K$267,$E65)+COUNTIF(JANVIER!$K$277,$E65)+COUNTIF(JANVIER!$K$287,$E65)+COUNTIF(JANVIER!$K$297,$E65)+COUNTIF(JANVIER!$K$307,$E65)</f>
        <v>0</v>
      </c>
      <c r="AI65" s="55">
        <f>COUNTIF(JANVIER!$J$7,$E65)+COUNTIF(JANVIER!$J$17,$E65)+COUNTIF(JANVIER!$J$27,$E65)+COUNTIF(JANVIER!$J$38,$E65)+COUNTIF(JANVIER!$J$48,$E65)+COUNTIF(JANVIER!$J$58,$E65)+COUNTIF(JANVIER!$J$68,$E65)+COUNTIF(JANVIER!$J$78,$E65)+COUNTIF(JANVIER!$J$88,$E65)+COUNTIF(JANVIER!$J$98,$E65)+COUNTIF(JANVIER!$J$108,$E65)+COUNTIF(JANVIER!$J$118,$E65)+COUNTIF(JANVIER!$J$128,$E65)+COUNTIF(JANVIER!$J$138,$E65)+COUNTIF(JANVIER!$J$148,$E65)+COUNTIF(JANVIER!$J$158,$E65)+COUNTIF(JANVIER!$J$168,$E65)+COUNTIF(JANVIER!$J$178,$E65)+COUNTIF(JANVIER!$J$188,$E65)+COUNTIF(JANVIER!$J$198,$E65)+COUNTIF(JANVIER!$J$208,$E65)+COUNTIF(JANVIER!$J$218,$E65)+COUNTIF(JANVIER!$J$228,$E65)+COUNTIF(JANVIER!$J$238,$E65)+COUNTIF(JANVIER!$J$248,$E65)+COUNTIF(JANVIER!$J$258,$E65)+COUNTIF(JANVIER!$J$268,$E65)+COUNTIF(JANVIER!$J$278,$E65)+COUNTIF(JANVIER!$J$288,$E65)+COUNTIF(JANVIER!$J$298,$E65)+COUNTIF(JANVIER!$J$308,$E65)</f>
        <v>0</v>
      </c>
      <c r="AJ65" s="140">
        <f>COUNTIF(JANVIER!$K$7,$E65)+COUNTIF(JANVIER!$K$17,$E65)+COUNTIF(JANVIER!$K$27,$E65)+COUNTIF(JANVIER!$K$38,$E65)+COUNTIF(JANVIER!$K$48,$E65)+COUNTIF(JANVIER!$K$58,$E65)+COUNTIF(JANVIER!$K$68,$E65)+COUNTIF(JANVIER!$K$78,$E65)+COUNTIF(JANVIER!$K$88,$E65)+COUNTIF(JANVIER!$K$98,$E65)+COUNTIF(JANVIER!$K$108,$E65)+COUNTIF(JANVIER!$K$118,$E65)+COUNTIF(JANVIER!$K$128,$E65)+COUNTIF(JANVIER!$K$138,$E65)+COUNTIF(JANVIER!$K$148,$E65)+COUNTIF(JANVIER!$K$158,$E65)+COUNTIF(JANVIER!$K$168,$E65)+COUNTIF(JANVIER!$K$178,$E65)+COUNTIF(JANVIER!$K$188,$E65)+COUNTIF(JANVIER!$K$198,$E65)+COUNTIF(JANVIER!$K$208,$E65)+COUNTIF(JANVIER!$K$218,$E65)+COUNTIF(JANVIER!$K$228,$E65)+COUNTIF(JANVIER!$K$238,$E65)+COUNTIF(JANVIER!$K$248,$E65)+COUNTIF(JANVIER!$K$258,$E65)+COUNTIF(JANVIER!$K$268,$E65)+COUNTIF(JANVIER!$K$278,$E65)+COUNTIF(JANVIER!$K$288,$E65)+COUNTIF(JANVIER!$K$298,$E65)+COUNTIF(JANVIER!$K$308,$E65)</f>
        <v>0</v>
      </c>
      <c r="AK65" s="55">
        <f>COUNTIF(JANVIER!J$8,$E65)+COUNTIF(JANVIER!$J$18,$E65)+COUNTIF(JANVIER!$J$28,$E65)+COUNTIF(JANVIER!$J$39,$E65)+COUNTIF(JANVIER!$J$49,$E65)+COUNTIF(JANVIER!$J$59,$E65)+COUNTIF(JANVIER!$J$69,$E65)+COUNTIF(JANVIER!$J$79,$E65)+COUNTIF(JANVIER!$J$89,$E65)+COUNTIF(JANVIER!$J$99,$E65)+COUNTIF(JANVIER!$J$109,$E65)+COUNTIF(JANVIER!$J$119,$E65)+COUNTIF(JANVIER!$J$129,$E65)+COUNTIF(JANVIER!$J$139,$E65)+COUNTIF(JANVIER!$J$149,$E65)+COUNTIF(JANVIER!$J$159,$E65)+COUNTIF(JANVIER!$J$169,$E65)+COUNTIF(JANVIER!$J$179,$E65)+COUNTIF(JANVIER!$J$189,$E65)+COUNTIF(JANVIER!$J$199,$E65)+COUNTIF(JANVIER!$J$209,$E65)+COUNTIF(JANVIER!$J$219,$E65)+COUNTIF(JANVIER!$J$229,$E65)+COUNTIF(JANVIER!$J$239,$E65)+COUNTIF(JANVIER!$J$249,$E65)+COUNTIF(JANVIER!$J$259,$E65)+COUNTIF(JANVIER!$J$269,$E65)+COUNTIF(JANVIER!$J$279,$E65)+COUNTIF(JANVIER!$J$289,$E65)+COUNTIF(JANVIER!$J$299,$E65)+COUNTIF(JANVIER!$J$309,$E65)</f>
        <v>0</v>
      </c>
      <c r="AL65" s="140">
        <f>COUNTIF(JANVIER!K$8,$E65)+COUNTIF(JANVIER!$K$18,$E65)+COUNTIF(JANVIER!$K$28,$E65)+COUNTIF(JANVIER!$K$39,$E65)+COUNTIF(JANVIER!$K$49,$E65)+COUNTIF(JANVIER!$K$59,$E65)+COUNTIF(JANVIER!$K$69,$E65)+COUNTIF(JANVIER!$K$79,$E65)+COUNTIF(JANVIER!$K$89,$E65)+COUNTIF(JANVIER!$K$99,$E65)+COUNTIF(JANVIER!$K$109,$E65)+COUNTIF(JANVIER!$K$119,$E65)+COUNTIF(JANVIER!$K$129,$E65)+COUNTIF(JANVIER!$K$139,$E65)+COUNTIF(JANVIER!$K$149,$E65)+COUNTIF(JANVIER!$K$159,$E65)+COUNTIF(JANVIER!$K$169,$E65)+COUNTIF(JANVIER!$K$179,$E65)+COUNTIF(JANVIER!$K$189,$E65)+COUNTIF(JANVIER!$K$199,$E65)+COUNTIF(JANVIER!$K$209,$E65)+COUNTIF(JANVIER!$K$219,$E65)+COUNTIF(JANVIER!$K$229,$E65)+COUNTIF(JANVIER!$K$239,$E65)+COUNTIF(JANVIER!$K$249,$E65)+COUNTIF(JANVIER!$K$259,$E65)+COUNTIF(JANVIER!$K$269,$E65)+COUNTIF(JANVIER!$K$279,$E65)+COUNTIF(JANVIER!$K$289,$E65)+COUNTIF(JANVIER!$K$299,$E65)+COUNTIF(JANVIER!$K$309,$E65)</f>
        <v>0</v>
      </c>
      <c r="AM65" s="55">
        <f>COUNTIF(JANVIER!J$9,$E65)+COUNTIF(JANVIER!$J$19,$E65)+COUNTIF(JANVIER!$J$29,$E65)+COUNTIF(JANVIER!$J$40,$E65)+COUNTIF(JANVIER!$J$50,$E65)+COUNTIF(JANVIER!$J$60,$E65)+COUNTIF(JANVIER!$J$70,$E65)+COUNTIF(JANVIER!$J$80,$E65)+COUNTIF(JANVIER!$J$90,$E65)+COUNTIF(JANVIER!$J$100,$E65)+COUNTIF(JANVIER!$J$110,$E65)+COUNTIF(JANVIER!$J$120,$E65)+COUNTIF(JANVIER!$J$130,$E65)+COUNTIF(JANVIER!$J$140,$E65)+COUNTIF(JANVIER!$J$150,$E65)+COUNTIF(JANVIER!$J$160,$E65)+COUNTIF(JANVIER!$J$170,$E65)+COUNTIF(JANVIER!$J$180,$E65)+COUNTIF(JANVIER!$J$190,$E65)+COUNTIF(JANVIER!$J$200,$E65)+COUNTIF(JANVIER!$J$210,$E65)+COUNTIF(JANVIER!$J$220,$E65)+COUNTIF(JANVIER!$J$230,$E65)+COUNTIF(JANVIER!$J$240,$E65)+COUNTIF(JANVIER!$J$250,$E65)+COUNTIF(JANVIER!$J$260,$E65)+COUNTIF(JANVIER!$J$270,$E65)+COUNTIF(JANVIER!$J$280,$E65)+COUNTIF(JANVIER!$J$290,$E65)+COUNTIF(JANVIER!$J$300,$E65)+COUNTIF(JANVIER!$J$310,$E65)</f>
        <v>0</v>
      </c>
      <c r="AN65" s="140">
        <f>COUNTIF(JANVIER!K$9,$E65)+COUNTIF(JANVIER!$K$19,$E65)+COUNTIF(JANVIER!$K$29,$E65)+COUNTIF(JANVIER!$K$40,$E65)+COUNTIF(JANVIER!$K$50,$E65)+COUNTIF(JANVIER!$K$60,$E65)+COUNTIF(JANVIER!$K$70,$E65)+COUNTIF(JANVIER!$K$80,$E65)+COUNTIF(JANVIER!$K$90,$E65)+COUNTIF(JANVIER!$K$100,$E65)+COUNTIF(JANVIER!$K$110,$E65)+COUNTIF(JANVIER!$K$120,$E65)+COUNTIF(JANVIER!$K$130,$E65)+COUNTIF(JANVIER!$K$140,$E65)+COUNTIF(JANVIER!$K$150,$E65)+COUNTIF(JANVIER!$K$160,$E65)+COUNTIF(JANVIER!$K$170,$E65)+COUNTIF(JANVIER!$K$180,$E65)+COUNTIF(JANVIER!$K$190,$E65)+COUNTIF(JANVIER!$K$200,$E65)+COUNTIF(JANVIER!$K$210,$E65)+COUNTIF(JANVIER!$K$220,$E65)+COUNTIF(JANVIER!$K$230,$E65)+COUNTIF(JANVIER!$K$240,$E65)+COUNTIF(JANVIER!$K$250,$E65)+COUNTIF(JANVIER!$K$260,$E65)+COUNTIF(JANVIER!$K$270,$E65)+COUNTIF(JANVIER!$K$280,$E65)+COUNTIF(JANVIER!$K$290,$E65)+COUNTIF(JANVIER!$K$300,$E65)+COUNTIF(JANVIER!$K$310,$E65)</f>
        <v>0</v>
      </c>
      <c r="AO65" s="55">
        <f>COUNTIF(JANVIER!J$10,$E65)+COUNTIF(JANVIER!$J$20,$E65)+COUNTIF(JANVIER!$J$30,$E65)+COUNTIF(JANVIER!$J$41,$E65)+COUNTIF(JANVIER!$J$51,$E65)+COUNTIF(JANVIER!$J$61,$E65)+COUNTIF(JANVIER!$J$71,$E65)+COUNTIF(JANVIER!$J$81,$E65)+COUNTIF(JANVIER!$J$91,$E65)+COUNTIF(JANVIER!$J$101,$E65)+COUNTIF(JANVIER!$J$111,$E65)+COUNTIF(JANVIER!$J$121,$E65)+COUNTIF(JANVIER!$J$131,$E65)+COUNTIF(JANVIER!$J$141,$E65)+COUNTIF(JANVIER!$J$151,$E65)+COUNTIF(JANVIER!$J$161,$E65)+COUNTIF(JANVIER!$J$171,$E65)+COUNTIF(JANVIER!$J$181,$E65)+COUNTIF(JANVIER!$J$191,$E65)+COUNTIF(JANVIER!$J$201,$E65)+COUNTIF(JANVIER!$J$211,$E65)+COUNTIF(JANVIER!$J$221,$E65)+COUNTIF(JANVIER!$J$231,$E65)+COUNTIF(JANVIER!$J$241,$E65)+COUNTIF(JANVIER!$J$251,$E65)+COUNTIF(JANVIER!$J$261,$E65)+COUNTIF(JANVIER!$J$271,$E65)+COUNTIF(JANVIER!$J$281,$E65)+COUNTIF(JANVIER!$J$291,$E65)+COUNTIF(JANVIER!$J$301,$E65)+COUNTIF(JANVIER!$J$311,$E65)</f>
        <v>0</v>
      </c>
      <c r="AP65" s="140">
        <f>COUNTIF(JANVIER!K$10,$E65)+COUNTIF(JANVIER!$K$20,$E65)+COUNTIF(JANVIER!$K$30,$E65)+COUNTIF(JANVIER!$K$40,$E65)+COUNTIF(JANVIER!$K$50,$E65)+COUNTIF(JANVIER!$K$60,$E65)+COUNTIF(JANVIER!$K$70,$E65)+COUNTIF(JANVIER!$K$80,$E65)+COUNTIF(JANVIER!$K$90,$E65)+COUNTIF(JANVIER!$K$100,$E65)+COUNTIF(JANVIER!$K$110,$E65)+COUNTIF(JANVIER!$K$120,$E65)+COUNTIF(JANVIER!$K$130,$E65)+COUNTIF(JANVIER!$K$140,$E65)+COUNTIF(JANVIER!$K$150,$E65)+COUNTIF(JANVIER!$K$160,$E65)+COUNTIF(JANVIER!$K$170,$E65)+COUNTIF(JANVIER!$K$180,$E65)+COUNTIF(JANVIER!$K$190,$E65)+COUNTIF(JANVIER!$K$200,$E65)+COUNTIF(JANVIER!$K$210,$E65)+COUNTIF(JANVIER!$K$220,$E65)+COUNTIF(JANVIER!$K$230,$E65)+COUNTIF(JANVIER!$K$240,$E65)+COUNTIF(JANVIER!$K$250,$E65)+COUNTIF(JANVIER!$K$260,$E65)+COUNTIF(JANVIER!$K$270,$E65)+COUNTIF(JANVIER!$K$280,$E65)+COUNTIF(JANVIER!$K$290,$E65)+COUNTIF(JANVIER!$K$300,$E65)+COUNTIF(JANVIER!$K$310,$E65)</f>
        <v>0</v>
      </c>
      <c r="AQ65" s="55">
        <f>COUNTIF(JANVIER!J$11,$E65)+COUNTIF(JANVIER!$J$21,$E65)+COUNTIF(JANVIER!$J$31,$E65)+COUNTIF(JANVIER!$J$42,$E65)+COUNTIF(JANVIER!$J$52,$E65)+COUNTIF(JANVIER!$J$62,$E65)+COUNTIF(JANVIER!$J$72,$E65)+COUNTIF(JANVIER!$J$82,$E65)+COUNTIF(JANVIER!$J$92,$E65)+COUNTIF(JANVIER!$J$102,$E65)+COUNTIF(JANVIER!$J$112,$E65)+COUNTIF(JANVIER!$J$122,$E65)+COUNTIF(JANVIER!$J$132,$E65)+COUNTIF(JANVIER!$J$142,$E65)+COUNTIF(JANVIER!$J$152,$E65)+COUNTIF(JANVIER!$J$162,$E65)+COUNTIF(JANVIER!$J$172,$E65)+COUNTIF(JANVIER!$J$182,$E65)+COUNTIF(JANVIER!$J$192,$E65)+COUNTIF(JANVIER!$J$202,$E65)+COUNTIF(JANVIER!$J$212,$E65)+COUNTIF(JANVIER!$J$222,$E65)+COUNTIF(JANVIER!$J$232,$E65)+COUNTIF(JANVIER!$J$242,$E65)+COUNTIF(JANVIER!$J$252,$E65)+COUNTIF(JANVIER!$J$262,$E65)+COUNTIF(JANVIER!$J$272,$E65)+COUNTIF(JANVIER!$J$282,$E65)+COUNTIF(JANVIER!$J$292,$E65)+COUNTIF(JANVIER!$J$302,$E65)+COUNTIF(JANVIER!$J$312,$E65)</f>
        <v>0</v>
      </c>
      <c r="AR65" s="140">
        <f>COUNTIF(JANVIER!K$11,$E65)+COUNTIF(JANVIER!$K$21,$E65)+COUNTIF(JANVIER!$K$32,$E65)+COUNTIF(JANVIER!$K$42,$E65)+COUNTIF(JANVIER!$K$52,$E65)+COUNTIF(JANVIER!$K$62,$E65)+COUNTIF(JANVIER!$K$72,$E65)+COUNTIF(JANVIER!$K$82,$E65)+COUNTIF(JANVIER!$K$92,$E65)+COUNTIF(JANVIER!$K$102,$E65)+COUNTIF(JANVIER!$K$112,$E65)+COUNTIF(JANVIER!$K$122,$E65)+COUNTIF(JANVIER!$K$132,$E65)+COUNTIF(JANVIER!$K$142,$E65)+COUNTIF(JANVIER!$K$152,$E65)+COUNTIF(JANVIER!$K$162,$E65)+COUNTIF(JANVIER!$K$172,$E65)+COUNTIF(JANVIER!$K$182,$E65)+COUNTIF(JANVIER!$K$192,$E65)+COUNTIF(JANVIER!$K$202,$E65)+COUNTIF(JANVIER!$K$212,$E65)+COUNTIF(JANVIER!$K$222,$E65)+COUNTIF(JANVIER!$K$232,$E65)+COUNTIF(JANVIER!$K$242,$E65)+COUNTIF(JANVIER!$K$252,$E65)+COUNTIF(JANVIER!$K$262,$E65)+COUNTIF(JANVIER!$K$272,$E65)+COUNTIF(JANVIER!$K$282,$E65)+COUNTIF(JANVIER!$K$292,$E65)+COUNTIF(JANVIER!$K$302,$E65)+COUNTIF(JANVIER!$K$312,$E65)</f>
        <v>0</v>
      </c>
      <c r="AS65" s="158">
        <f t="shared" si="8"/>
        <v>0</v>
      </c>
      <c r="AT65" s="80"/>
      <c r="AU65" s="2">
        <f>COUNTIF(JANVIER!M$6,$E65)+COUNTIF(JANVIER!$M$16,$E65)+COUNTIF(JANVIER!$M$26,$E65)+COUNTIF(JANVIER!$M$37,$E65)+COUNTIF(JANVIER!$M$47,$E65)+COUNTIF(JANVIER!$M$57,$E65)+COUNTIF(JANVIER!$M$67,$E65)+COUNTIF(JANVIER!$M$77,$E65)+COUNTIF(JANVIER!$M$87,$E65)+COUNTIF(JANVIER!$M$97,$E65)+COUNTIF(JANVIER!$M$107,$E65)+COUNTIF(JANVIER!$M$117,$E65)+COUNTIF(JANVIER!$M$127,$E65)+COUNTIF(JANVIER!$M$137,$E65)+COUNTIF(JANVIER!$M$147,$E65)+COUNTIF(JANVIER!$M$157,$E65)+COUNTIF(JANVIER!$M$167,$E65)+COUNTIF(JANVIER!$M$177,$E65)+COUNTIF(JANVIER!$M$187,$E65)+COUNTIF(JANVIER!$M$197,$E65)+COUNTIF(JANVIER!$M$207,$E65)+COUNTIF(JANVIER!$M$217,$E65)+COUNTIF(JANVIER!$M$227,$E65)+COUNTIF(JANVIER!$M$237,$E65)+COUNTIF(JANVIER!$M$247,$E65)+COUNTIF(JANVIER!$M$257,$E65)+COUNTIF(JANVIER!$M$267,$E65)+COUNTIF(JANVIER!$M$277,$E65)+COUNTIF(JANVIER!$M$287,$E65)+COUNTIF(JANVIER!$M$297,$E65)+COUNTIF(JANVIER!$M$307,$E65)</f>
        <v>0</v>
      </c>
      <c r="AV65" s="138">
        <f>COUNTIF(JANVIER!N$6,$E65)+COUNTIF(JANVIER!$N$16,$E65)+COUNTIF(JANVIER!$N$26,$E65)+COUNTIF(JANVIER!$N$37,$E65)+COUNTIF(JANVIER!$N$47,$E65)+COUNTIF(JANVIER!$N$57,$E65)+COUNTIF(JANVIER!$N$67,$E65)+COUNTIF(JANVIER!$N$77,$E65)+COUNTIF(JANVIER!$N$87,$E65)+COUNTIF(JANVIER!$N$97,$E65)+COUNTIF(JANVIER!$N$107,$E65)+COUNTIF(JANVIER!$N$117,$E65)+COUNTIF(JANVIER!$N$127,$E65)+COUNTIF(JANVIER!$N$137,$E65)+COUNTIF(JANVIER!$N$147,$E65)+COUNTIF(JANVIER!$N$157,$E65)+COUNTIF(JANVIER!$N$167,$E65)+COUNTIF(JANVIER!$N$177,$E65)+COUNTIF(JANVIER!$N$187,$E65)+COUNTIF(JANVIER!$N$197,$E65)+COUNTIF(JANVIER!$N$207,$E65)+COUNTIF(JANVIER!$N$217,$E65)+COUNTIF(JANVIER!$N$227,$E65)+COUNTIF(JANVIER!$N$237,$E65)+COUNTIF(JANVIER!$N$247,$E65)+COUNTIF(JANVIER!$N$257,$E65)+COUNTIF(JANVIER!$N$267,$E65)+COUNTIF(JANVIER!$N$277,$E65)+COUNTIF(JANVIER!$N$287,$E65)+COUNTIF(JANVIER!$N$297,$E65)+COUNTIF(JANVIER!$N$307,$E65)</f>
        <v>0</v>
      </c>
      <c r="AW65" s="2">
        <f>COUNTIF(JANVIER!$M$7,$E65)+COUNTIF(JANVIER!$M$17,$E65)+COUNTIF(JANVIER!$M$27,$E65)+COUNTIF(JANVIER!$M$38,$E65)+COUNTIF(JANVIER!$M$48,$E65)+COUNTIF(JANVIER!$M$58,$E65)+COUNTIF(JANVIER!$M$68,$E65)+COUNTIF(JANVIER!$M$78,$E65)+COUNTIF(JANVIER!$M$88,$E65)+COUNTIF(JANVIER!$M$98,$E65)+COUNTIF(JANVIER!$M$108,$E65)+COUNTIF(JANVIER!$M$118,$E65)+COUNTIF(JANVIER!$M$128,$E65)+COUNTIF(JANVIER!$M$138,$E65)+COUNTIF(JANVIER!$M$148,$E65)+COUNTIF(JANVIER!$M$158,$E65)+COUNTIF(JANVIER!$M$168,$E65)+COUNTIF(JANVIER!$M$178,$E65)+COUNTIF(JANVIER!$M$188,$E65)+COUNTIF(JANVIER!$M$198,$E65)+COUNTIF(JANVIER!$M$208,$E65)+COUNTIF(JANVIER!$M$218,$E65)+COUNTIF(JANVIER!$M$228,$E65)+COUNTIF(JANVIER!$M$238,$E65)+COUNTIF(JANVIER!$M$248,$E65)+COUNTIF(JANVIER!$M$258,$E65)+COUNTIF(JANVIER!$M$268,$E65)+COUNTIF(JANVIER!$M$278,$E65)+COUNTIF(JANVIER!$M$288,$E65)+COUNTIF(JANVIER!$M$298,$E65)+COUNTIF(JANVIER!$M$308,$E65)</f>
        <v>0</v>
      </c>
      <c r="AX65" s="138">
        <f>COUNTIF(JANVIER!N$7,$E65)+COUNTIF(JANVIER!$N$17,$E65)+COUNTIF(JANVIER!$N$27,$E65)+COUNTIF(JANVIER!$N$38,$E65)+COUNTIF(JANVIER!$N$48,$E65)+COUNTIF(JANVIER!$N$58,$E65)+COUNTIF(JANVIER!$N$68,$E65)+COUNTIF(JANVIER!$N$78,$E65)+COUNTIF(JANVIER!$N$88,$E65)+COUNTIF(JANVIER!$N$98,$E65)+COUNTIF(JANVIER!$N$108,$E65)+COUNTIF(JANVIER!$N$118,$E65)+COUNTIF(JANVIER!$N$128,$E65)+COUNTIF(JANVIER!$N$138,$E65)+COUNTIF(JANVIER!$N$148,$E65)+COUNTIF(JANVIER!$N$158,$E65)+COUNTIF(JANVIER!$N$168,$E65)+COUNTIF(JANVIER!$N$178,$E65)+COUNTIF(JANVIER!$N$188,$E65)+COUNTIF(JANVIER!$N$198,$E65)+COUNTIF(JANVIER!$N$208,$E65)+COUNTIF(JANVIER!$N$218,$E65)+COUNTIF(JANVIER!$N$228,$E65)+COUNTIF(JANVIER!$N$238,$E65)+COUNTIF(JANVIER!$N$248,$E65)+COUNTIF(JANVIER!$N$258,$E65)+COUNTIF(JANVIER!$N$268,$E65)+COUNTIF(JANVIER!$N$278,$E65)+COUNTIF(JANVIER!$N$288,$E65)+COUNTIF(JANVIER!$N$298,$E65)+COUNTIF(JANVIER!$N$308,$E65)</f>
        <v>0</v>
      </c>
      <c r="AY65" s="98">
        <f>COUNTIF(JANVIER!M$8,$E65)+COUNTIF(JANVIER!$M$18,$E65)+COUNTIF(JANVIER!$M$28,$E65)+COUNTIF(JANVIER!$M$39,$E65)+COUNTIF(JANVIER!$M$49,$E65)+COUNTIF(JANVIER!$M$59,$E65)+COUNTIF(JANVIER!$M$69,$E65)+COUNTIF(JANVIER!$M$79,$E65)+COUNTIF(JANVIER!$M$89,$E65)+COUNTIF(JANVIER!$M$99,$E65)+COUNTIF(JANVIER!$M$109,$E65)+COUNTIF(JANVIER!$M$119,$E65)+COUNTIF(JANVIER!$M$129,$E65)+COUNTIF(JANVIER!$M$139,$E65)+COUNTIF(JANVIER!$M$149,$E65)+COUNTIF(JANVIER!$M$159,$E65)+COUNTIF(JANVIER!$M$169,$E65)+COUNTIF(JANVIER!$M$179,$E65)+COUNTIF(JANVIER!$M$189,$E65)+COUNTIF(JANVIER!$M$199,$E65)+COUNTIF(JANVIER!$M$209,$E65)+COUNTIF(JANVIER!$M$219,$E65)+COUNTIF(JANVIER!$M$229,$E65)+COUNTIF(JANVIER!$M$239,$E65)+COUNTIF(JANVIER!$M$249,$E65)+COUNTIF(JANVIER!$M$259,$E65)+COUNTIF(JANVIER!$M$269,$E65)+COUNTIF(JANVIER!$M$279,$E65)+COUNTIF(JANVIER!$M$289,$E65)+COUNTIF(JANVIER!$M$299,$E65)+COUNTIF(JANVIER!$M$309,$E65)</f>
        <v>0</v>
      </c>
      <c r="AZ65" s="136">
        <f>COUNTIF(JANVIER!N$8,$E65)+COUNTIF(JANVIER!$N$18,$E65)+COUNTIF(JANVIER!$N$28,$E65)+COUNTIF(JANVIER!$N$39,$E65)+COUNTIF(JANVIER!$N$49,$E65)+COUNTIF(JANVIER!$N$59,$E65)+COUNTIF(JANVIER!$N$69,$E65)+COUNTIF(JANVIER!$N$79,$E65)+COUNTIF(JANVIER!$N$89,$E65)+COUNTIF(JANVIER!$N$99,$E65)+COUNTIF(JANVIER!$N$109,$E65)+COUNTIF(JANVIER!$N$119,$E65)+COUNTIF(JANVIER!$N$129,$E65)+COUNTIF(JANVIER!$N$139,$E65)+COUNTIF(JANVIER!$N$149,$E65)+COUNTIF(JANVIER!$N$159,$E65)+COUNTIF(JANVIER!$N$169,$E65)+COUNTIF(JANVIER!$N$179,$E65)+COUNTIF(JANVIER!$N$189,$E65)+COUNTIF(JANVIER!$N$199,$E65)+COUNTIF(JANVIER!$N$209,$E65)+COUNTIF(JANVIER!$N$219,$E65)+COUNTIF(JANVIER!$N$229,$E65)+COUNTIF(JANVIER!$N$239,$E65)+COUNTIF(JANVIER!$N$249,$E65)+COUNTIF(JANVIER!$N$259,$E65)+COUNTIF(JANVIER!$N$269,$E65)+COUNTIF(JANVIER!$N$279,$E65)+COUNTIF(JANVIER!$N$289,$E65)+COUNTIF(JANVIER!$N$299,$E65)+COUNTIF(JANVIER!$N$309,$E65)</f>
        <v>0</v>
      </c>
      <c r="BA65" s="98">
        <f>COUNTIF(JANVIER!M$9,$E65)+COUNTIF(JANVIER!$M$19,$E65)+COUNTIF(JANVIER!$M$29,$E65)+COUNTIF(JANVIER!$M$40,$E65)+COUNTIF(JANVIER!$M$50,$E65)+COUNTIF(JANVIER!$M$60,$E65)+COUNTIF(JANVIER!$M$70,$E65)+COUNTIF(JANVIER!$M$80,$E65)+COUNTIF(JANVIER!$M$90,$E65)+COUNTIF(JANVIER!$M$100,$E65)+COUNTIF(JANVIER!$M$110,$E65)+COUNTIF(JANVIER!$M$120,$E65)+COUNTIF(JANVIER!$M$130,$E65)+COUNTIF(JANVIER!$M$140,$E65)+COUNTIF(JANVIER!$M$150,$E65)+COUNTIF(JANVIER!$M$160,$E65)+COUNTIF(JANVIER!$M$170,$E65)+COUNTIF(JANVIER!$M$180,$E65)+COUNTIF(JANVIER!$M$190,$E65)+COUNTIF(JANVIER!$M$200,$E65)+COUNTIF(JANVIER!$M$210,$E65)+COUNTIF(JANVIER!$M$220,$E65)+COUNTIF(JANVIER!$M$230,$E65)+COUNTIF(JANVIER!$M$240,$E65)+COUNTIF(JANVIER!$M$250,$E65)+COUNTIF(JANVIER!$M$260,$E65)+COUNTIF(JANVIER!$M$270,$E65)+COUNTIF(JANVIER!$M$280,$E65)+COUNTIF(JANVIER!$M$290,$E65)+COUNTIF(JANVIER!$M$300,$E65)+COUNTIF(JANVIER!$M$310,$E65)</f>
        <v>0</v>
      </c>
      <c r="BB65" s="136">
        <f>COUNTIF(JANVIER!N$9,$E65)+COUNTIF(JANVIER!$N$19,$E65)+COUNTIF(JANVIER!$N$29,$E65)+COUNTIF(JANVIER!$N$40,$E65)+COUNTIF(JANVIER!$N$50,$E65)+COUNTIF(JANVIER!$N$60,$E65)+COUNTIF(JANVIER!$N$70,$E65)+COUNTIF(JANVIER!$N$80,$E65)+COUNTIF(JANVIER!$N$90,$E65)+COUNTIF(JANVIER!$N$100,$E65)+COUNTIF(JANVIER!$N$110,$E65)+COUNTIF(JANVIER!$N$120,$E65)+COUNTIF(JANVIER!$N$130,$E65)+COUNTIF(JANVIER!$N$140,$E65)+COUNTIF(JANVIER!$N$150,$E65)+COUNTIF(JANVIER!$N$160,$E65)+COUNTIF(JANVIER!$N$170,$E65)+COUNTIF(JANVIER!$N$180,$E65)+COUNTIF(JANVIER!$N$190,$E65)+COUNTIF(JANVIER!$N$200,$E65)+COUNTIF(JANVIER!$N$210,$E65)+COUNTIF(JANVIER!$N$220,$E65)+COUNTIF(JANVIER!$N$230,$E65)+COUNTIF(JANVIER!$N$240,$E65)+COUNTIF(JANVIER!$N$250,$E65)+COUNTIF(JANVIER!$N$260,$E65)+COUNTIF(JANVIER!$N$270,$E65)+COUNTIF(JANVIER!$N$280,$E65)+COUNTIF(JANVIER!$N$290,$E65)+COUNTIF(JANVIER!$N$300,$E65)+COUNTIF(JANVIER!$N$310,$E65)</f>
        <v>0</v>
      </c>
      <c r="BC65" s="80"/>
      <c r="BD65" s="55">
        <f>COUNTIF(JANVIER!P$6,$E65)+COUNTIF(JANVIER!$P$16,$E65)+COUNTIF(JANVIER!$P$26,$E65)+COUNTIF(JANVIER!$P$37,$E65)+COUNTIF(JANVIER!$P$47,$E65)+COUNTIF(JANVIER!$P$57,$E65)+COUNTIF(JANVIER!$P$67,$E65)+COUNTIF(JANVIER!$P$77,$E65)+COUNTIF(JANVIER!$P$87,$E65)+COUNTIF(JANVIER!$P$97,$E65)+COUNTIF(JANVIER!$P$107,$E65)+COUNTIF(JANVIER!$P$117,$E65)+COUNTIF(JANVIER!$P$127,$E65)+COUNTIF(JANVIER!$P$137,$E65)+COUNTIF(JANVIER!$P$147,$E65)+COUNTIF(JANVIER!$P$157,$E65)+COUNTIF(JANVIER!$P$167,$E65)+COUNTIF(JANVIER!$P$177,$E65)+COUNTIF(JANVIER!$P$187,$E65)+COUNTIF(JANVIER!$P$197,$E65)+COUNTIF(JANVIER!$P$207,$E65)+COUNTIF(JANVIER!$P$217,$E65)+COUNTIF(JANVIER!$P$227,$E65)+COUNTIF(JANVIER!$P$237,$E65)+COUNTIF(JANVIER!$P$247,$E65)+COUNTIF(JANVIER!$P$257,$E65)+COUNTIF(JANVIER!$P$267,$E65)+COUNTIF(JANVIER!$P$277,$E65)+COUNTIF(JANVIER!$P$287,$E65)+COUNTIF(JANVIER!$P$297,$E65)+COUNTIF(JANVIER!$P$307,$E65)</f>
        <v>0</v>
      </c>
      <c r="BE65" s="140">
        <f>COUNTIF(JANVIER!Q$6,$E65)+COUNTIF(JANVIER!$P$16,$E65)+COUNTIF(JANVIER!$P$26,$E65)+COUNTIF(JANVIER!$P$37,$E65)+COUNTIF(JANVIER!$M$47,$E65)+COUNTIF(JANVIER!$P$57,$E65)+COUNTIF(JANVIER!$P$67,$E65)+COUNTIF(JANVIER!$P$77,$E65)+COUNTIF(JANVIER!$P$87,$E65)+COUNTIF(JANVIER!$P$97,$E65)+COUNTIF(JANVIER!$P$107,$E65)+COUNTIF(JANVIER!$P$117,$E65)+COUNTIF(JANVIER!$P$127,$E65)+COUNTIF(JANVIER!$P$137,$E65)+COUNTIF(JANVIER!$P$147,$E65)+COUNTIF(JANVIER!$P$157,$E65)+COUNTIF(JANVIER!$P$167,$E65)+COUNTIF(JANVIER!$P$177,$E65)+COUNTIF(JANVIER!$P$187,$E65)+COUNTIF(JANVIER!$P$197,$E65)+COUNTIF(JANVIER!$P$207,$E65)+COUNTIF(JANVIER!$P$217,$E65)+COUNTIF(JANVIER!$P$227,$E65)+COUNTIF(JANVIER!$P$237,$E65)+COUNTIF(JANVIER!$P$247,$E65)+COUNTIF(JANVIER!$P$257,$E65)+COUNTIF(JANVIER!$P$267,$E65)+COUNTIF(JANVIER!$P$277,$E65)+COUNTIF(JANVIER!$P$287,$E65)+COUNTIF(JANVIER!$P$297,$E65)+COUNTIF(JANVIER!$P$307,$E65)</f>
        <v>0</v>
      </c>
      <c r="BF65" s="55">
        <f>COUNTIF(JANVIER!$P$7,$E65)+COUNTIF(JANVIER!$P$17,$E65)+COUNTIF(JANVIER!$P$27,$E65)+COUNTIF(JANVIER!$P$38,$E65)+COUNTIF(JANVIER!$P$48,$E65)+COUNTIF(JANVIER!$P$58,$E65)+COUNTIF(JANVIER!$P$68,$E65)+COUNTIF(JANVIER!$P$78,$E65)+COUNTIF(JANVIER!$P$88,$E65)+COUNTIF(JANVIER!$P$98,$E65)+COUNTIF(JANVIER!$P$108,$E65)+COUNTIF(JANVIER!$P$118,$E65)+COUNTIF(JANVIER!$P$128,$E65)+COUNTIF(JANVIER!$P$138,$E65)+COUNTIF(JANVIER!$P$148,$E65)+COUNTIF(JANVIER!$P$158,$E65)+COUNTIF(JANVIER!$P$168,$E65)+COUNTIF(JANVIER!$P$178,$E65)+COUNTIF(JANVIER!$P$188,$E65)+COUNTIF(JANVIER!$P$198,$E65)+COUNTIF(JANVIER!$P$208,$E65)+COUNTIF(JANVIER!$P$218,$E65)+COUNTIF(JANVIER!$P$228,$E65)+COUNTIF(JANVIER!$P$238,$E65)+COUNTIF(JANVIER!$P$248,$E65)+COUNTIF(JANVIER!$P$258,$E65)+COUNTIF(JANVIER!$P$268,$E65)+COUNTIF(JANVIER!$P$278,$E65)+COUNTIF(JANVIER!$P$288,$E65)+COUNTIF(JANVIER!$P$298,$E65)+COUNTIF(JANVIER!$P$308,$E65)</f>
        <v>0</v>
      </c>
      <c r="BG65" s="140">
        <f>COUNTIF(JANVIER!$Q$7,$E65)+COUNTIF(JANVIER!$Q$17,$E65)+COUNTIF(JANVIER!$Q$27,$E65)+COUNTIF(JANVIER!$Q$38,$E65)+COUNTIF(JANVIER!$Q$48,$E65)+COUNTIF(JANVIER!$Q$58,$E65)+COUNTIF(JANVIER!$Q$68,$E65)+COUNTIF(JANVIER!$Q$78,$E65)+COUNTIF(JANVIER!$Q$88,$E65)+COUNTIF(JANVIER!$Q$98,$E65)+COUNTIF(JANVIER!$Q$108,$E65)+COUNTIF(JANVIER!$Q$118,$E65)+COUNTIF(JANVIER!$Q$128,$E65)+COUNTIF(JANVIER!$Q$138,$E65)+COUNTIF(JANVIER!$Q$148,$E65)+COUNTIF(JANVIER!$Q$158,$E65)+COUNTIF(JANVIER!$Q$168,$E65)+COUNTIF(JANVIER!$Q$178,$E65)+COUNTIF(JANVIER!$Q$188,$E65)+COUNTIF(JANVIER!$Q$198,$E65)+COUNTIF(JANVIER!$Q$208,$E65)+COUNTIF(JANVIER!$Q$218,$E65)+COUNTIF(JANVIER!$Q$228,$E65)+COUNTIF(JANVIER!$Q$238,$E65)+COUNTIF(JANVIER!$Q$248,$E65)+COUNTIF(JANVIER!$Q$258,$E65)+COUNTIF(JANVIER!$Q$268,$E65)+COUNTIF(JANVIER!$Q$278,$E65)+COUNTIF(JANVIER!$Q$288,$E65)+COUNTIF(JANVIER!$Q$298,$E65)+COUNTIF(JANVIER!$Q$308,$E65)</f>
        <v>0</v>
      </c>
      <c r="BH65" s="48">
        <f>COUNTIF(JANVIER!P$8,$E65)+COUNTIF(JANVIER!$P$18,$E65)+COUNTIF(JANVIER!$P$28,$E65)+COUNTIF(JANVIER!$P$39,$E65)+COUNTIF(JANVIER!$P$49,$E65)+COUNTIF(JANVIER!$P$59,$E65)+COUNTIF(JANVIER!$P$69,$E65)+COUNTIF(JANVIER!$P$79,$E65)+COUNTIF(JANVIER!$P$89,$E65)+COUNTIF(JANVIER!$P$99,$E65)+COUNTIF(JANVIER!$P$109,$E65)+COUNTIF(JANVIER!$P$119,$E65)+COUNTIF(JANVIER!$P$129,$E65)+COUNTIF(JANVIER!$P$139,$E65)+COUNTIF(JANVIER!$P$149,$E65)+COUNTIF(JANVIER!$P$159,$E65)+COUNTIF(JANVIER!$P$169,$E65)+COUNTIF(JANVIER!$P$179,$E65)+COUNTIF(JANVIER!$P$189,$E65)+COUNTIF(JANVIER!$P$199,$E65)+COUNTIF(JANVIER!$P$209,$E65)+COUNTIF(JANVIER!$P$219,$E65)+COUNTIF(JANVIER!$P$229,$E65)+COUNTIF(JANVIER!$P$239,$E65)+COUNTIF(JANVIER!$P$249,$E65)+COUNTIF(JANVIER!$P$259,$E65)+COUNTIF(JANVIER!$P$269,$E65)+COUNTIF(JANVIER!$P$279,$E65)+COUNTIF(JANVIER!$P$289,$E65)+COUNTIF(JANVIER!$P$299,$E65)+COUNTIF(JANVIER!$P$309,$E65)</f>
        <v>0</v>
      </c>
      <c r="BI65" s="151">
        <f>COUNTIF(JANVIER!Q$8,$E65)+COUNTIF(JANVIER!$Q$18,$E65)+COUNTIF(JANVIER!$Q$28,$E65)+COUNTIF(JANVIER!$Q$39,$E65)+COUNTIF(JANVIER!$Q$49,$E65)+COUNTIF(JANVIER!$Q$59,$E65)+COUNTIF(JANVIER!$Q$69,$E65)+COUNTIF(JANVIER!$Q$79,$E65)+COUNTIF(JANVIER!$Q$89,$E65)+COUNTIF(JANVIER!$Q$99,$E65)+COUNTIF(JANVIER!$Q$109,$E65)+COUNTIF(JANVIER!$Q$119,$E65)+COUNTIF(JANVIER!$Q$129,$E65)+COUNTIF(JANVIER!$Q$139,$E65)+COUNTIF(JANVIER!$Q$149,$E65)+COUNTIF(JANVIER!$Q$159,$E65)+COUNTIF(JANVIER!$Q$169,$E65)+COUNTIF(JANVIER!$Q$179,$E65)+COUNTIF(JANVIER!$Q$189,$E65)+COUNTIF(JANVIER!$Q$199,$E65)+COUNTIF(JANVIER!$Q$209,$E65)+COUNTIF(JANVIER!$Q$219,$E65)+COUNTIF(JANVIER!$Q$229,$E65)+COUNTIF(JANVIER!$Q$239,$E65)+COUNTIF(JANVIER!$Q$249,$E65)+COUNTIF(JANVIER!$Q$259,$E65)+COUNTIF(JANVIER!$Q$269,$E65)+COUNTIF(JANVIER!$Q$279,$E65)+COUNTIF(JANVIER!$Q$289,$E65)+COUNTIF(JANVIER!$Q$299,$E65)+COUNTIF(JANVIER!$Q$309,$E65)</f>
        <v>0</v>
      </c>
      <c r="BJ65" s="80"/>
      <c r="BK65" s="55">
        <f>COUNTIF(JANVIER!S$6,$E65)+COUNTIF(JANVIER!$S$16,$E65)+COUNTIF(JANVIER!$S$26,$E65)+COUNTIF(JANVIER!$S$37,$E65)+COUNTIF(JANVIER!$S$47,$E65)+COUNTIF(JANVIER!$S$57,$E65)+COUNTIF(JANVIER!$S$67,$E65)+COUNTIF(JANVIER!$S$77,$E65)+COUNTIF(JANVIER!$S$87,$E65)+COUNTIF(JANVIER!$S$97,$E65)+COUNTIF(JANVIER!$S$107,$E65)+COUNTIF(JANVIER!$S$117,$E65)+COUNTIF(JANVIER!$S$127,$E65)+COUNTIF(JANVIER!$S$137,$E65)+COUNTIF(JANVIER!$S$147,$E65)+COUNTIF(JANVIER!$S$157,$E65)+COUNTIF(JANVIER!$S$167,$E65)+COUNTIF(JANVIER!$S$177,$E65)+COUNTIF(JANVIER!$S$187,$E65)+COUNTIF(JANVIER!$S$197,$E65)+COUNTIF(JANVIER!$S$207,$E65)+COUNTIF(JANVIER!$S$217,$E65)+COUNTIF(JANVIER!$S$227,$E65)+COUNTIF(JANVIER!$S$237,$E65)+COUNTIF(JANVIER!$S$247,$E65)+COUNTIF(JANVIER!$S$257,$E65)+COUNTIF(JANVIER!$S$267,$E65)+COUNTIF(JANVIER!$S$277,$E65)+COUNTIF(JANVIER!$S$287,$E65)+COUNTIF(JANVIER!$S$297,$E65)+COUNTIF(JANVIER!$S$307,$E65)</f>
        <v>0</v>
      </c>
      <c r="BL65" s="140">
        <f>COUNTIF(JANVIER!T$6,$E68)+COUNTIF(JANVIER!$T$16,$E68)+COUNTIF(JANVIER!$T$26,$E68)+COUNTIF(JANVIER!$T$37,$E68)+COUNTIF(JANVIER!$T$47,$E68)+COUNTIF(JANVIER!$T$57,$E68)+COUNTIF(JANVIER!$T$67,$E68)+COUNTIF(JANVIER!$T$77,$E68)+COUNTIF(JANVIER!$T$87,$E68)+COUNTIF(JANVIER!$T$97,$E68)+COUNTIF(JANVIER!$T$107,$E68)+COUNTIF(JANVIER!$T$117,$E68)+COUNTIF(JANVIER!$T$127,$E68)+COUNTIF(JANVIER!$T$137,$E68)+COUNTIF(JANVIER!$T$147,$E68)+COUNTIF(JANVIER!$T$157,$E68)+COUNTIF(JANVIER!$T$167,$E68)+COUNTIF(JANVIER!$T$177,$E68)+COUNTIF(JANVIER!$T$187,$E68)+COUNTIF(JANVIER!$T$197,$E68)+COUNTIF(JANVIER!$T$207,$E68)+COUNTIF(JANVIER!$T$217,$E68)+COUNTIF(JANVIER!$T$227,$E68)+COUNTIF(JANVIER!$T$237,$E68)+COUNTIF(JANVIER!$T$247,$E68)+COUNTIF(JANVIER!$T$257,$E68)+COUNTIF(JANVIER!$T$267,$E68)+COUNTIF(JANVIER!$T$277,$E68)+COUNTIF(JANVIER!$T$287,$E68)+COUNTIF(JANVIER!$T$297,$E68)+COUNTIF(JANVIER!$T$307,$E68)</f>
        <v>0</v>
      </c>
      <c r="BM65" s="55">
        <f>COUNTIF(JANVIER!$S$7,$E65)+COUNTIF(JANVIER!$S$17,$E65)+COUNTIF(JANVIER!$S$27,$E65)+COUNTIF(JANVIER!$S$38,$E65)+COUNTIF(JANVIER!$S$48,$E65)+COUNTIF(JANVIER!$S$58,$E65)+COUNTIF(JANVIER!$S$68,$E65)+COUNTIF(JANVIER!$S$78,$E65)+COUNTIF(JANVIER!$S$88,$E65)+COUNTIF(JANVIER!$S$98,$E65)+COUNTIF(JANVIER!$S$108,$E65)+COUNTIF(JANVIER!$S$118,$E65)+COUNTIF(JANVIER!$S$128,$E65)+COUNTIF(JANVIER!$S$138,$E65)+COUNTIF(JANVIER!$S$148,$E65)+COUNTIF(JANVIER!$S$158,$E65)+COUNTIF(JANVIER!$S$168,$E65)+COUNTIF(JANVIER!$S$178,$E65)+COUNTIF(JANVIER!$S$188,$E65)+COUNTIF(JANVIER!$S$198,$E65)+COUNTIF(JANVIER!$S$208,$E65)+COUNTIF(JANVIER!$S$218,$E65)+COUNTIF(JANVIER!$S$228,$E65)+COUNTIF(JANVIER!$S$238,$E65)+COUNTIF(JANVIER!$S$248,$E65)+COUNTIF(JANVIER!$S$258,$E65)+COUNTIF(JANVIER!$S$268,$E65)+COUNTIF(JANVIER!$S$278,$E65)+COUNTIF(JANVIER!$S$288,$E65)+COUNTIF(JANVIER!$S$298,$E65)+COUNTIF(JANVIER!$S$308,$E65)</f>
        <v>0</v>
      </c>
      <c r="BN65" s="140">
        <f>COUNTIF(JANVIER!$T$7,$E65)+COUNTIF(JANVIER!$T$17,$E65)+COUNTIF(JANVIER!$T$27,$E65)+COUNTIF(JANVIER!$T$38,$E65)+COUNTIF(JANVIER!$T$48,$E65)+COUNTIF(JANVIER!$T$58,$E65)+COUNTIF(JANVIER!$T$68,$E65)+COUNTIF(JANVIER!$T$78,$E65)+COUNTIF(JANVIER!$T$88,$E65)+COUNTIF(JANVIER!$T$98,$E65)+COUNTIF(JANVIER!$T$108,$E65)+COUNTIF(JANVIER!$T$118,$E65)+COUNTIF(JANVIER!$T$128,$E65)+COUNTIF(JANVIER!$T$138,$E65)+COUNTIF(JANVIER!$T$148,$E65)+COUNTIF(JANVIER!$T$158,$E65)+COUNTIF(JANVIER!$T$168,$E65)+COUNTIF(JANVIER!$T$178,$E65)+COUNTIF(JANVIER!$T$188,$E65)+COUNTIF(JANVIER!$T$198,$E65)+COUNTIF(JANVIER!$T$208,$E65)+COUNTIF(JANVIER!$T$218,$E65)+COUNTIF(JANVIER!$T$228,$E65)+COUNTIF(JANVIER!$T$238,$E65)+COUNTIF(JANVIER!$T$248,$E65)+COUNTIF(JANVIER!$T$258,$E65)+COUNTIF(JANVIER!$T$268,$E65)+COUNTIF(JANVIER!$T$278,$E65)+COUNTIF(JANVIER!$T$288,$E65)+COUNTIF(JANVIER!$T$298,$E65)+COUNTIF(JANVIER!$T$308,$E65)</f>
        <v>0</v>
      </c>
    </row>
    <row r="66" spans="5:66" x14ac:dyDescent="0.25">
      <c r="E66" s="162"/>
      <c r="F66" s="120"/>
      <c r="G66" s="55">
        <f>COUNTIF(JANVIER!$A$8,$E66)+COUNTIF(JANVIER!$A$18,$E66)+COUNTIF(JANVIER!$A$276,$E66)+COUNTIF(JANVIER!$A$39,$E66)+COUNTIF(JANVIER!$A$49,$E66)+COUNTIF(JANVIER!$A$59,$E66)+COUNTIF(JANVIER!$A$69,$E66)+COUNTIF(JANVIER!$A$79,$E66)+COUNTIF(JANVIER!$A$87,$E66)+COUNTIF(JANVIER!$A$99,$E66)+COUNTIF(JANVIER!$A$109,$E66)+COUNTIF(JANVIER!$A$119,$E66)+COUNTIF(JANVIER!$A$129,$E66)+COUNTIF(JANVIER!$A$139,$E66)+COUNTIF(JANVIER!$A$149,$E66)+COUNTIF(JANVIER!$A$159,$E66)+COUNTIF(JANVIER!$A$169,$E66)+COUNTIF(JANVIER!$A$179,$E66)+COUNTIF(JANVIER!$A$189,$E66)+COUNTIF(JANVIER!$A$199,$E66)+COUNTIF(JANVIER!$A$209,$E66)+COUNTIF(JANVIER!$A$219,$E66)+COUNTIF(JANVIER!$A$229,$E66)+COUNTIF(JANVIER!$A$239,$E66)+COUNTIF(JANVIER!$A$249,$E66)+COUNTIF(JANVIER!$A$259,$E66)+COUNTIF(JANVIER!$A$269,$E66)+COUNTIF(JANVIER!$A$279,$E66)+COUNTIF(JANVIER!$A$289,$E66)+COUNTIF(JANVIER!$A$299,$E66)+COUNTIF(JANVIER!$A$307:$D$309,$E66)</f>
        <v>0</v>
      </c>
      <c r="H66" s="55">
        <f>COUNTIF(JANVIER!$B$8,$E66)+COUNTIF(JANVIER!$B$18,$E66)+COUNTIF(JANVIER!$B$28,$E66)+COUNTIF(JANVIER!$B$39,$E66)+COUNTIF(JANVIER!$B$49,$E66)+COUNTIF(JANVIER!$B$59,$E66)+COUNTIF(JANVIER!$B$69,$E66)+COUNTIF(JANVIER!$B$79,$E66)+COUNTIF(JANVIER!$B$89,$E66)+COUNTIF(JANVIER!$B$99,$E66)+COUNTIF(JANVIER!$B$109,$E66)+COUNTIF(JANVIER!$B$119,$E66)+COUNTIF(JANVIER!$B$129,$E66)+COUNTIF(JANVIER!$B$139,$E66)+COUNTIF(JANVIER!$B$149,$E66)+COUNTIF(JANVIER!$B$159,$E66)+COUNTIF(JANVIER!$B$169,$E66)+COUNTIF(JANVIER!$B$179,$E66)+COUNTIF(JANVIER!$B$189,$E66)+COUNTIF(JANVIER!$B$199,$E66)+COUNTIF(JANVIER!$B$209,$E66)+COUNTIF(JANVIER!$B$219,$E66)+COUNTIF(JANVIER!$B$229,$E66)+COUNTIF(JANVIER!$B$239,$E66)+COUNTIF(JANVIER!$B$249,$E66)+COUNTIF(JANVIER!$B$259,$E66)+COUNTIF(JANVIER!$B$269,$E66)+COUNTIF(JANVIER!$B$279,$E66)+COUNTIF(JANVIER!$B$289,$E66)+COUNTIF(JANVIER!$B$299,$E66)+COUNTIF(JANVIER!$B$309,$E66)</f>
        <v>0</v>
      </c>
      <c r="I66" s="1">
        <f t="shared" si="0"/>
        <v>0</v>
      </c>
      <c r="J66" s="1">
        <f t="shared" si="1"/>
        <v>0</v>
      </c>
      <c r="K66" s="1">
        <f t="shared" si="2"/>
        <v>0</v>
      </c>
      <c r="L66" s="120"/>
      <c r="M66" s="55">
        <f>COUNTIF(JANVIER!$D$6,$E66)+COUNTIF(JANVIER!$D$16,$E66)+COUNTIF(JANVIER!$D$26,$E66)+COUNTIF(JANVIER!$D$37,$E66)+COUNTIF(JANVIER!$D$47,$E66)+COUNTIF(JANVIER!$D$57,$E66)+COUNTIF(JANVIER!$D$67,$E66)+COUNTIF(JANVIER!$D$77,$E66)+COUNTIF(JANVIER!$D$87,$E66)+COUNTIF(JANVIER!$D$97,$E66)+COUNTIF(JANVIER!$D$107,$E66)+COUNTIF(JANVIER!$D$117,$E66)+COUNTIF(JANVIER!$D$127,$E66)+COUNTIF(JANVIER!$D$137,$E66)+COUNTIF(JANVIER!$D$147,$E66)+COUNTIF(JANVIER!$D$157,$E66)+COUNTIF(JANVIER!$D$167,$E66)+COUNTIF(JANVIER!$D$177,$E66)+COUNTIF(JANVIER!$D$187,$E66)+COUNTIF(JANVIER!$D$197,$E66)+COUNTIF(JANVIER!$D$207,$E66)+COUNTIF(JANVIER!$D$217,$E66)+COUNTIF(JANVIER!$D$227,$E66)+COUNTIF(JANVIER!$D$237,$E66)+COUNTIF(JANVIER!$D$247,$E66)+COUNTIF(JANVIER!$D$257,$E66)+COUNTIF(JANVIER!$D$267,$E66)+COUNTIF(JANVIER!$D$277,$E66)+COUNTIF(JANVIER!$D$287,$E66)+COUNTIF(JANVIER!$D$297,$E66)+COUNTIF(JANVIER!$D$307:D367,$E66)</f>
        <v>0</v>
      </c>
      <c r="N66" s="140">
        <f>COUNTIF(JANVIER!$E$6,$E66)+COUNTIF(JANVIER!$E$16,$E66)+COUNTIF(JANVIER!$E$26,$E66)+COUNTIF(JANVIER!$E$37,$E66)+COUNTIF(JANVIER!$E$47,$E66)+COUNTIF(JANVIER!$E$57,$E66)+COUNTIF(JANVIER!$E$67,$E66)+COUNTIF(JANVIER!$E$77,$E66)+COUNTIF(JANVIER!$E$87,$E66)+COUNTIF(JANVIER!$E$97,$E66)+COUNTIF(JANVIER!$E$107,$E66)+COUNTIF(JANVIER!$E$117,$E66)+COUNTIF(JANVIER!$E$127,$E66)+COUNTIF(JANVIER!$E$137,$E66)+COUNTIF(JANVIER!$E$147,$E66)+COUNTIF(JANVIER!$E$157,$E66)+COUNTIF(JANVIER!$E$167,$E66)+COUNTIF(JANVIER!$E$177,$E66)+COUNTIF(JANVIER!$E$187,$E66)+COUNTIF(JANVIER!$E$197,$E66)+COUNTIF(JANVIER!$E$207,$E66)+COUNTIF(JANVIER!$E$217,$E66)+COUNTIF(JANVIER!$E$227,$E66)+COUNTIF(JANVIER!$E$237,$E66)+COUNTIF(JANVIER!$E$247,$E66)+COUNTIF(JANVIER!$E$257,$E66)+COUNTIF(JANVIER!$E$267,$E66)+COUNTIF(JANVIER!$E$277,$E66)+COUNTIF(JANVIER!$E$287,$E66)+COUNTIF(JANVIER!$E$297,$E66)+COUNTIF(JANVIER!$E$307:E367,$E66)</f>
        <v>0</v>
      </c>
      <c r="O66" s="55">
        <f>COUNTIF(JANVIER!$D$7,$E66)+COUNTIF(JANVIER!$D$17,$E66)+COUNTIF(JANVIER!$D$27,$E66)+COUNTIF(JANVIER!$D$38,$E66)+COUNTIF(JANVIER!$D$48,$E66)+COUNTIF(JANVIER!$D$58,$E66)+COUNTIF(JANVIER!$D$68,$E66)+COUNTIF(JANVIER!$D$78,$E66)+COUNTIF(JANVIER!$D$88,$E66)+COUNTIF(JANVIER!$D$98,$E66)+COUNTIF(JANVIER!$D$108,$E66)+COUNTIF(JANVIER!$D$118,$E66)+COUNTIF(JANVIER!$D$128,$E66)+COUNTIF(JANVIER!$D$138,$E66)+COUNTIF(JANVIER!$D$148,$E66)+COUNTIF(JANVIER!$D$158,$E66)+COUNTIF(JANVIER!$D$168,$E66)+COUNTIF(JANVIER!$D$178,$E66)+COUNTIF(JANVIER!$D$188,$E66)+COUNTIF(JANVIER!$D$198,$E66)+COUNTIF(JANVIER!$D$208,$E66)+COUNTIF(JANVIER!$D$218,$E66)+COUNTIF(JANVIER!$D$228,$E66)+COUNTIF(JANVIER!$D$238,$E66)+COUNTIF(JANVIER!$D$248,$E66)+COUNTIF(JANVIER!$D$258,$E66)+COUNTIF(JANVIER!$D$268,$E66)+COUNTIF(JANVIER!$D$278,$E66)+COUNTIF(JANVIER!$D$288,$E66)+COUNTIF(JANVIER!$D$298,$E66)+COUNTIF(JANVIER!$D$308:F367,$E66)</f>
        <v>0</v>
      </c>
      <c r="P66" s="140">
        <f>COUNTIF(JANVIER!$E$7,$E66)+COUNTIF(JANVIER!$E$17,$E66)+COUNTIF(JANVIER!$E$27,$E66)+COUNTIF(JANVIER!$E$38,$E66)+COUNTIF(JANVIER!$E$48,$E66)+COUNTIF(JANVIER!$E$58,$E66)+COUNTIF(JANVIER!$E$68,$E66)+COUNTIF(JANVIER!$E$78,$E66)+COUNTIF(JANVIER!$E$88,$E66)+COUNTIF(JANVIER!$E$98,$E66)+COUNTIF(JANVIER!$E$108,$E66)+COUNTIF(JANVIER!$E$118,$E66)+COUNTIF(JANVIER!$E$128,$E66)+COUNTIF(JANVIER!$E$138,$E66)+COUNTIF(JANVIER!$E$148,$E66)+COUNTIF(JANVIER!$E$158,$E66)+COUNTIF(JANVIER!$E$168,$E66)+COUNTIF(JANVIER!$E$178,$E66)+COUNTIF(JANVIER!$E$188,$E66)+COUNTIF(JANVIER!$E$198,$E66)+COUNTIF(JANVIER!$E$208,$E66)+COUNTIF(JANVIER!$E$218,$E66)+COUNTIF(JANVIER!$E$228,$E66)+COUNTIF(JANVIER!$E$238,$E66)+COUNTIF(JANVIER!$E$248,$E66)+COUNTIF(JANVIER!$E$258,$E66)+COUNTIF(JANVIER!$E$268,$E66)+COUNTIF(JANVIER!$E$278,$E66)+COUNTIF(JANVIER!$E$288,$E66)+COUNTIF(JANVIER!$E$298,$E66)+COUNTIF(JANVIER!$E$308:G367,$E66)</f>
        <v>0</v>
      </c>
      <c r="Q66" s="48">
        <f>COUNTIF(JANVIER!$D$8,$E66)+COUNTIF(JANVIER!$D$18,$E66)+COUNTIF(JANVIER!$D$28,$E66)+COUNTIF(JANVIER!$D$39,$E66)+COUNTIF(JANVIER!$D$49,$E66)+COUNTIF(JANVIER!$D$59,$E66)+COUNTIF(JANVIER!$D$69,$E66)+COUNTIF(JANVIER!$D$79,$E66)+COUNTIF(JANVIER!$D$89,$E66)+COUNTIF(JANVIER!$D$99,$E66)+COUNTIF(JANVIER!$D$109,$E66)+COUNTIF(JANVIER!$D$119,$E66)+COUNTIF(JANVIER!$D$129,$E66)+COUNTIF(JANVIER!$D$139,$E66)+COUNTIF(JANVIER!$D$149,$E66)+COUNTIF(JANVIER!$D$159,$E66)+COUNTIF(JANVIER!$D$169,$E66)+COUNTIF(JANVIER!$D$179,$E66)+COUNTIF(JANVIER!$D$189,$E66)+COUNTIF(JANVIER!$D$199,$E66)+COUNTIF(JANVIER!$D$209,$E66)+COUNTIF(JANVIER!$D$219,$E66)+COUNTIF(JANVIER!$D$229,$E66)+COUNTIF(JANVIER!$D$239,$E66)+COUNTIF(JANVIER!$D$249,$E66)+COUNTIF(JANVIER!$D$259,$E66)+COUNTIF(JANVIER!$D$269,$E66)+COUNTIF(JANVIER!$D$279,$E66)+COUNTIF(JANVIER!$D$289,$E66)+COUNTIF(JANVIER!$D$299,$E66)+COUNTIF(JANVIER!$D$309:H367,$E66)</f>
        <v>0</v>
      </c>
      <c r="R66" s="151">
        <f>COUNTIF(JANVIER!$E$8,$E66)+COUNTIF(JANVIER!$E$18,$E66)+COUNTIF(JANVIER!$E$28,$E66)+COUNTIF(JANVIER!$E$39,$E66)+COUNTIF(JANVIER!$E$49,$E66)+COUNTIF(JANVIER!$E$59,$E66)+COUNTIF(JANVIER!$E$69,$E66)+COUNTIF(JANVIER!$E$79,$E66)+COUNTIF(JANVIER!$E$89,$E66)+COUNTIF(JANVIER!$E$99,$E66)+COUNTIF(JANVIER!$E$109,$E66)+COUNTIF(JANVIER!$E$119,$E66)+COUNTIF(JANVIER!$E$129,$E66)+COUNTIF(JANVIER!$E$139,$E66)+COUNTIF(JANVIER!$E$149,$E66)+COUNTIF(JANVIER!$E$159,$E66)+COUNTIF(JANVIER!$E$169,$E66)+COUNTIF(JANVIER!$E$179,$E66)+COUNTIF(JANVIER!$E$189,$E66)+COUNTIF(JANVIER!$E$199,$E66)+COUNTIF(JANVIER!$E$209,$E66)+COUNTIF(JANVIER!$E$219,$E66)+COUNTIF(JANVIER!$E$229,$E66)+COUNTIF(JANVIER!$E$239,$E66)+COUNTIF(JANVIER!$E$249,$E66)+COUNTIF(JANVIER!$E$259,$E66)+COUNTIF(JANVIER!$E$269,$E66)+COUNTIF(JANVIER!$E$279,$E66)+COUNTIF(JANVIER!$E$289,$E66)+COUNTIF(JANVIER!$E$299,$E66)+COUNTIF(JANVIER!$E$309,$E66)</f>
        <v>0</v>
      </c>
      <c r="S66" s="48">
        <f t="shared" si="3"/>
        <v>0</v>
      </c>
      <c r="T66" s="136">
        <f t="shared" si="3"/>
        <v>0</v>
      </c>
      <c r="U66" s="49">
        <f t="shared" si="4"/>
        <v>0</v>
      </c>
      <c r="V66" s="80"/>
      <c r="W66" s="55">
        <f>COUNTIF(JANVIER!$G$6,$E66)+COUNTIF(JANVIER!$G$16,$E66)+COUNTIF(JANVIER!$G$26,$E66)+COUNTIF(JANVIER!$G$37,$E66)+COUNTIF(JANVIER!$G$47,$E66)+COUNTIF(JANVIER!$G$57,$E66)+COUNTIF(JANVIER!$G$67,$E66)+COUNTIF(JANVIER!$G$77,$E66)+COUNTIF(JANVIER!$G$87,$E66)+COUNTIF(JANVIER!$G$97,$E66)+COUNTIF(JANVIER!$G$107,$E66)+COUNTIF(JANVIER!$G$117,$E66)+COUNTIF(JANVIER!$G$127,$E66)+COUNTIF(JANVIER!$G$137,$E66)+COUNTIF(JANVIER!$G$147,$E66)+COUNTIF(JANVIER!$G$157,$E66)+COUNTIF(JANVIER!$G$167,$E66)+COUNTIF(JANVIER!$G$177,$E66)+COUNTIF(JANVIER!$G$187,$E66)+COUNTIF(JANVIER!$G$197,$E66)+COUNTIF(JANVIER!$G$207,$E66)+COUNTIF(JANVIER!$G$217,$E66)+COUNTIF(JANVIER!$G$227,$E66)+COUNTIF(JANVIER!$G$237,$E66)+COUNTIF(JANVIER!$G$247,$E66)+COUNTIF(JANVIER!$G$257,$E66)+COUNTIF(JANVIER!$G$267,$E66)+COUNTIF(JANVIER!$G$277,$E66)+COUNTIF(JANVIER!$G$287,$E66)+COUNTIF(JANVIER!$G$297,$E66)+COUNTIF(JANVIER!$G$307:N367,$E66)</f>
        <v>0</v>
      </c>
      <c r="X66" s="140">
        <f>COUNTIF(JANVIER!$H$6,$E66)+COUNTIF(JANVIER!$H$16,$E66)+COUNTIF(JANVIER!$H$26,$E66)+COUNTIF(JANVIER!$H$37,$E66)+COUNTIF(JANVIER!$H$47,$E66)+COUNTIF(JANVIER!$H$57,$E66)+COUNTIF(JANVIER!$H$67,$E66)+COUNTIF(JANVIER!$H$77,$E66)+COUNTIF(JANVIER!$H$87,$E66)+COUNTIF(JANVIER!$H$97,$E66)+COUNTIF(JANVIER!$H$107,$E66)+COUNTIF(JANVIER!$H$117,$E66)+COUNTIF(JANVIER!$H$127,$E66)+COUNTIF(JANVIER!$H$137,$E66)+COUNTIF(JANVIER!$H$147,$E66)+COUNTIF(JANVIER!$H$157,$E66)+COUNTIF(JANVIER!$H$167,$E66)+COUNTIF(JANVIER!$H$177,$E66)+COUNTIF(JANVIER!$H$187,$E66)+COUNTIF(JANVIER!$H$197,$E66)+COUNTIF(JANVIER!$H$207,$E66)+COUNTIF(JANVIER!$H$217,$E66)+COUNTIF(JANVIER!$H$227,$E66)+COUNTIF(JANVIER!$H$237,$E66)+COUNTIF(JANVIER!$H$247,$E66)+COUNTIF(JANVIER!$H$257,$E66)+COUNTIF(JANVIER!$H$267,$E66)+COUNTIF(JANVIER!$H$277,$E66)+COUNTIF(JANVIER!$H$287,$E66)+COUNTIF(JANVIER!$H$297,$E66)+COUNTIF(JANVIER!$H$307:O367,$E66)</f>
        <v>0</v>
      </c>
      <c r="Y66" s="55">
        <f>COUNTIF(JANVIER!$G$7,$E66)+COUNTIF(JANVIER!$G$17,$E66)+COUNTIF(JANVIER!$G$27,$E66)+COUNTIF(JANVIER!$G$38,$E66)+COUNTIF(JANVIER!$G$48,$E66)+COUNTIF(JANVIER!$G$58,$E66)+COUNTIF(JANVIER!$G$68,$E66)+COUNTIF(JANVIER!$G$78,$E66)+COUNTIF(JANVIER!$G$88,$E66)+COUNTIF(JANVIER!$G$98,$E66)+COUNTIF(JANVIER!$G$108,$E66)+COUNTIF(JANVIER!$G$118,$E66)+COUNTIF(JANVIER!$G$128,$E66)+COUNTIF(JANVIER!$G$138,$E66)+COUNTIF(JANVIER!$G$148,$E66)+COUNTIF(JANVIER!$G$158,$E66)+COUNTIF(JANVIER!$G$168,$E66)+COUNTIF(JANVIER!$G$178,$E66)+COUNTIF(JANVIER!$G$188,$E66)+COUNTIF(JANVIER!$G$198,$E66)+COUNTIF(JANVIER!$G$208,$E66)+COUNTIF(JANVIER!$G$218,$E66)+COUNTIF(JANVIER!$G$228,$E66)+COUNTIF(JANVIER!$G$238,$E66)+COUNTIF(JANVIER!$G$248,$E66)+COUNTIF(JANVIER!$G$258,$E66)+COUNTIF(JANVIER!$G$268,$E66)+COUNTIF(JANVIER!$G$278,$E66)+COUNTIF(JANVIER!$G$288,$E66)+COUNTIF(JANVIER!$G$298,$E66)+COUNTIF(JANVIER!$G$308:P367,$E66)</f>
        <v>0</v>
      </c>
      <c r="Z66" s="140">
        <f>COUNTIF(JANVIER!$H$7,$E66)+COUNTIF(JANVIER!$H$17,$E66)+COUNTIF(JANVIER!$H$27,$E66)+COUNTIF(JANVIER!$H$38,$E66)+COUNTIF(JANVIER!$H$48,$E66)+COUNTIF(JANVIER!$H$58,$E66)+COUNTIF(JANVIER!$H$68,$E66)+COUNTIF(JANVIER!$H$78,$E66)+COUNTIF(JANVIER!$H$88,$E66)+COUNTIF(JANVIER!$H$98,$E66)+COUNTIF(JANVIER!$H$108,$E66)+COUNTIF(JANVIER!$H$118,$E66)+COUNTIF(JANVIER!$H$128,$E66)+COUNTIF(JANVIER!$H$138,$E66)+COUNTIF(JANVIER!$H$148,$E66)+COUNTIF(JANVIER!$H$158,$E66)+COUNTIF(JANVIER!$H$168,$E66)+COUNTIF(JANVIER!$H$178,$E66)+COUNTIF(JANVIER!$H$188,$E66)+COUNTIF(JANVIER!$H$198,$E66)+COUNTIF(JANVIER!$H$208,$E66)+COUNTIF(JANVIER!$H$218,$E66)+COUNTIF(JANVIER!$H$228,$E66)+COUNTIF(JANVIER!$H$238,$E66)+COUNTIF(JANVIER!$H$248,$E66)+COUNTIF(JANVIER!$H$258,$E66)+COUNTIF(JANVIER!$H$268,$E66)+COUNTIF(JANVIER!$H$278,$E66)+COUNTIF(JANVIER!$H$288,$E66)+COUNTIF(JANVIER!$H$298,$E66)+COUNTIF(JANVIER!$H$308:P367,$E66)</f>
        <v>0</v>
      </c>
      <c r="AA66" s="55">
        <f>COUNTIF(JANVIER!$G$8,$E66)+COUNTIF(JANVIER!$G$18,$E66)+COUNTIF(JANVIER!$G$28,$E66)+COUNTIF(JANVIER!$G$39,$E66)+COUNTIF(JANVIER!$G$49,$E66)+COUNTIF(JANVIER!$G$59,$E66)+COUNTIF(JANVIER!$G$69,$E66)+COUNTIF(JANVIER!$G$79,$E66)+COUNTIF(JANVIER!$G$89,$E66)+COUNTIF(JANVIER!$G$99,$E66)+COUNTIF(JANVIER!$G$109,$E66)+COUNTIF(JANVIER!$G$119,$E66)+COUNTIF(JANVIER!$G$129,$E66)+COUNTIF(JANVIER!$G$139,$E66)+COUNTIF(JANVIER!$G$149,$E66)+COUNTIF(JANVIER!$G$159,$E66)+COUNTIF(JANVIER!$G$169,$E66)+COUNTIF(JANVIER!$G$179,$E66)+COUNTIF(JANVIER!$G$189,$E66)+COUNTIF(JANVIER!$G$199,$E66)+COUNTIF(JANVIER!$G$209,$E66)+COUNTIF(JANVIER!$G$219,$E66)+COUNTIF(JANVIER!$G$229,$E66)+COUNTIF(JANVIER!$G$239,$E66)+COUNTIF(JANVIER!$G$249,$E66)+COUNTIF(JANVIER!$G$259,$E66)+COUNTIF(JANVIER!$G$269,$E66)+COUNTIF(JANVIER!$G$279,$E66)+COUNTIF(JANVIER!$G$289,$E66)+COUNTIF(JANVIER!$G$299,$E66)+COUNTIF(JANVIER!$G$309:R367,$E66)</f>
        <v>0</v>
      </c>
      <c r="AB66" s="140">
        <f>COUNTIF(JANVIER!$H$8,$E66)+COUNTIF(JANVIER!$H$18,$E66)+COUNTIF(JANVIER!$H$28,$E66)+COUNTIF(JANVIER!$H$39,$E66)+COUNTIF(JANVIER!$H$49,$E66)+COUNTIF(JANVIER!$H$59,$E66)+COUNTIF(JANVIER!$H$69,$E66)+COUNTIF(JANVIER!$H$79,$E66)+COUNTIF(JANVIER!$H$89,$E66)+COUNTIF(JANVIER!$H$99,$E66)+COUNTIF(JANVIER!$H$109,$E66)+COUNTIF(JANVIER!$H$119,$E66)+COUNTIF(JANVIER!$H$129,$E66)+COUNTIF(JANVIER!$H$139,$E66)+COUNTIF(JANVIER!$H$149,$E66)+COUNTIF(JANVIER!$H$159,$E66)+COUNTIF(JANVIER!$H$169,$E66)+COUNTIF(JANVIER!$H$179,$E66)+COUNTIF(JANVIER!$H$189,$E66)+COUNTIF(JANVIER!$H$199,$E66)+COUNTIF(JANVIER!$H$209,$E66)+COUNTIF(JANVIER!$H$219,$E66)+COUNTIF(JANVIER!$H$229,$E66)+COUNTIF(JANVIER!$H$239,$E66)+COUNTIF(JANVIER!$H$249,$E66)+COUNTIF(JANVIER!$H$259,$E66)+COUNTIF(JANVIER!$H$269,$E66)+COUNTIF(JANVIER!$H$279,$E66)+COUNTIF(JANVIER!$H$289,$E66)+COUNTIF(JANVIER!$H$299,$E66)+COUNTIF(JANVIER!$H$309,$E66)</f>
        <v>0</v>
      </c>
      <c r="AC66" s="48">
        <f t="shared" si="5"/>
        <v>0</v>
      </c>
      <c r="AD66" s="136">
        <f t="shared" si="6"/>
        <v>0</v>
      </c>
      <c r="AE66" s="49">
        <f t="shared" si="7"/>
        <v>0</v>
      </c>
      <c r="AF66" s="80"/>
      <c r="AG66" s="55">
        <f>COUNTIF(JANVIER!J$6,$E66)+COUNTIF(JANVIER!$J$16,$E66)+COUNTIF(JANVIER!$J$26,$E66)+COUNTIF(JANVIER!$J$37,$E66)+COUNTIF(JANVIER!$J$47,$E66)+COUNTIF(JANVIER!$J$57,$E66)+COUNTIF(JANVIER!$J$67,$E66)+COUNTIF(JANVIER!$J$77,$E66)+COUNTIF(JANVIER!$J$87,$E66)+COUNTIF(JANVIER!$J$97,$E66)+COUNTIF(JANVIER!$J$107,$E66)+COUNTIF(JANVIER!$J$117,$E66)+COUNTIF(JANVIER!$J$127,$E66)+COUNTIF(JANVIER!$J$137,$E66)+COUNTIF(JANVIER!$J$147,$E66)+COUNTIF(JANVIER!$J$157,$E66)+COUNTIF(JANVIER!$J$167,$E66)+COUNTIF(JANVIER!$J$177,$E66)+COUNTIF(JANVIER!$J$187,$E66)+COUNTIF(JANVIER!$J$197,$E66)+COUNTIF(JANVIER!$J$207,$E66)+COUNTIF(JANVIER!$J$217,$E66)+COUNTIF(JANVIER!$J$227,$E66)+COUNTIF(JANVIER!$J$237,$E66)+COUNTIF(JANVIER!$J$247,$E66)+COUNTIF(JANVIER!$J$257,$E66)+COUNTIF(JANVIER!$J$267,$E66)+COUNTIF(JANVIER!$J$277,$E66)+COUNTIF(JANVIER!$J$287,$E66)+COUNTIF(JANVIER!$J$297,$E66)+COUNTIF(JANVIER!$J$307,$E66)</f>
        <v>0</v>
      </c>
      <c r="AH66" s="140">
        <f>COUNTIF(JANVIER!K$6,$E66)+COUNTIF(JANVIER!$K$16,$E66)+COUNTIF(JANVIER!$K$26,$E66)+COUNTIF(JANVIER!$K$37,$E66)+COUNTIF(JANVIER!$K$47,$E66)+COUNTIF(JANVIER!$K$57,$E66)+COUNTIF(JANVIER!$K$67,$E66)+COUNTIF(JANVIER!$K$77,$E66)+COUNTIF(JANVIER!$K$87,$E66)+COUNTIF(JANVIER!$K$97,$E66)+COUNTIF(JANVIER!$K$107,$E66)+COUNTIF(JANVIER!$K$117,$E66)+COUNTIF(JANVIER!$K$127,$E66)+COUNTIF(JANVIER!$K$137,$E66)+COUNTIF(JANVIER!$K$147,$E66)+COUNTIF(JANVIER!$K$157,$E66)+COUNTIF(JANVIER!$K$167,$E66)+COUNTIF(JANVIER!$K$177,$E66)+COUNTIF(JANVIER!$K$187,$E66)+COUNTIF(JANVIER!$K$197,$E66)+COUNTIF(JANVIER!$K$207,$E66)+COUNTIF(JANVIER!$K$217,$E66)+COUNTIF(JANVIER!$K$227,$E66)+COUNTIF(JANVIER!$K$237,$E66)+COUNTIF(JANVIER!$K$247,$E66)+COUNTIF(JANVIER!$K$257,$E66)+COUNTIF(JANVIER!$K$267,$E66)+COUNTIF(JANVIER!$K$277,$E66)+COUNTIF(JANVIER!$K$287,$E66)+COUNTIF(JANVIER!$K$297,$E66)+COUNTIF(JANVIER!$K$307,$E66)</f>
        <v>0</v>
      </c>
      <c r="AI66" s="55">
        <f>COUNTIF(JANVIER!$J$7,$E66)+COUNTIF(JANVIER!$J$17,$E66)+COUNTIF(JANVIER!$J$27,$E66)+COUNTIF(JANVIER!$J$38,$E66)+COUNTIF(JANVIER!$J$48,$E66)+COUNTIF(JANVIER!$J$58,$E66)+COUNTIF(JANVIER!$J$68,$E66)+COUNTIF(JANVIER!$J$78,$E66)+COUNTIF(JANVIER!$J$88,$E66)+COUNTIF(JANVIER!$J$98,$E66)+COUNTIF(JANVIER!$J$108,$E66)+COUNTIF(JANVIER!$J$118,$E66)+COUNTIF(JANVIER!$J$128,$E66)+COUNTIF(JANVIER!$J$138,$E66)+COUNTIF(JANVIER!$J$148,$E66)+COUNTIF(JANVIER!$J$158,$E66)+COUNTIF(JANVIER!$J$168,$E66)+COUNTIF(JANVIER!$J$178,$E66)+COUNTIF(JANVIER!$J$188,$E66)+COUNTIF(JANVIER!$J$198,$E66)+COUNTIF(JANVIER!$J$208,$E66)+COUNTIF(JANVIER!$J$218,$E66)+COUNTIF(JANVIER!$J$228,$E66)+COUNTIF(JANVIER!$J$238,$E66)+COUNTIF(JANVIER!$J$248,$E66)+COUNTIF(JANVIER!$J$258,$E66)+COUNTIF(JANVIER!$J$268,$E66)+COUNTIF(JANVIER!$J$278,$E66)+COUNTIF(JANVIER!$J$288,$E66)+COUNTIF(JANVIER!$J$298,$E66)+COUNTIF(JANVIER!$J$308,$E66)</f>
        <v>0</v>
      </c>
      <c r="AJ66" s="140">
        <f>COUNTIF(JANVIER!$K$7,$E66)+COUNTIF(JANVIER!$K$17,$E66)+COUNTIF(JANVIER!$K$27,$E66)+COUNTIF(JANVIER!$K$38,$E66)+COUNTIF(JANVIER!$K$48,$E66)+COUNTIF(JANVIER!$K$58,$E66)+COUNTIF(JANVIER!$K$68,$E66)+COUNTIF(JANVIER!$K$78,$E66)+COUNTIF(JANVIER!$K$88,$E66)+COUNTIF(JANVIER!$K$98,$E66)+COUNTIF(JANVIER!$K$108,$E66)+COUNTIF(JANVIER!$K$118,$E66)+COUNTIF(JANVIER!$K$128,$E66)+COUNTIF(JANVIER!$K$138,$E66)+COUNTIF(JANVIER!$K$148,$E66)+COUNTIF(JANVIER!$K$158,$E66)+COUNTIF(JANVIER!$K$168,$E66)+COUNTIF(JANVIER!$K$178,$E66)+COUNTIF(JANVIER!$K$188,$E66)+COUNTIF(JANVIER!$K$198,$E66)+COUNTIF(JANVIER!$K$208,$E66)+COUNTIF(JANVIER!$K$218,$E66)+COUNTIF(JANVIER!$K$228,$E66)+COUNTIF(JANVIER!$K$238,$E66)+COUNTIF(JANVIER!$K$248,$E66)+COUNTIF(JANVIER!$K$258,$E66)+COUNTIF(JANVIER!$K$268,$E66)+COUNTIF(JANVIER!$K$278,$E66)+COUNTIF(JANVIER!$K$288,$E66)+COUNTIF(JANVIER!$K$298,$E66)+COUNTIF(JANVIER!$K$308,$E66)</f>
        <v>0</v>
      </c>
      <c r="AK66" s="55">
        <f>COUNTIF(JANVIER!J$8,$E66)+COUNTIF(JANVIER!$J$18,$E66)+COUNTIF(JANVIER!$J$28,$E66)+COUNTIF(JANVIER!$J$39,$E66)+COUNTIF(JANVIER!$J$49,$E66)+COUNTIF(JANVIER!$J$59,$E66)+COUNTIF(JANVIER!$J$69,$E66)+COUNTIF(JANVIER!$J$79,$E66)+COUNTIF(JANVIER!$J$89,$E66)+COUNTIF(JANVIER!$J$99,$E66)+COUNTIF(JANVIER!$J$109,$E66)+COUNTIF(JANVIER!$J$119,$E66)+COUNTIF(JANVIER!$J$129,$E66)+COUNTIF(JANVIER!$J$139,$E66)+COUNTIF(JANVIER!$J$149,$E66)+COUNTIF(JANVIER!$J$159,$E66)+COUNTIF(JANVIER!$J$169,$E66)+COUNTIF(JANVIER!$J$179,$E66)+COUNTIF(JANVIER!$J$189,$E66)+COUNTIF(JANVIER!$J$199,$E66)+COUNTIF(JANVIER!$J$209,$E66)+COUNTIF(JANVIER!$J$219,$E66)+COUNTIF(JANVIER!$J$229,$E66)+COUNTIF(JANVIER!$J$239,$E66)+COUNTIF(JANVIER!$J$249,$E66)+COUNTIF(JANVIER!$J$259,$E66)+COUNTIF(JANVIER!$J$269,$E66)+COUNTIF(JANVIER!$J$279,$E66)+COUNTIF(JANVIER!$J$289,$E66)+COUNTIF(JANVIER!$J$299,$E66)+COUNTIF(JANVIER!$J$309,$E66)</f>
        <v>0</v>
      </c>
      <c r="AL66" s="140">
        <f>COUNTIF(JANVIER!K$8,$E66)+COUNTIF(JANVIER!$K$18,$E66)+COUNTIF(JANVIER!$K$28,$E66)+COUNTIF(JANVIER!$K$39,$E66)+COUNTIF(JANVIER!$K$49,$E66)+COUNTIF(JANVIER!$K$59,$E66)+COUNTIF(JANVIER!$K$69,$E66)+COUNTIF(JANVIER!$K$79,$E66)+COUNTIF(JANVIER!$K$89,$E66)+COUNTIF(JANVIER!$K$99,$E66)+COUNTIF(JANVIER!$K$109,$E66)+COUNTIF(JANVIER!$K$119,$E66)+COUNTIF(JANVIER!$K$129,$E66)+COUNTIF(JANVIER!$K$139,$E66)+COUNTIF(JANVIER!$K$149,$E66)+COUNTIF(JANVIER!$K$159,$E66)+COUNTIF(JANVIER!$K$169,$E66)+COUNTIF(JANVIER!$K$179,$E66)+COUNTIF(JANVIER!$K$189,$E66)+COUNTIF(JANVIER!$K$199,$E66)+COUNTIF(JANVIER!$K$209,$E66)+COUNTIF(JANVIER!$K$219,$E66)+COUNTIF(JANVIER!$K$229,$E66)+COUNTIF(JANVIER!$K$239,$E66)+COUNTIF(JANVIER!$K$249,$E66)+COUNTIF(JANVIER!$K$259,$E66)+COUNTIF(JANVIER!$K$269,$E66)+COUNTIF(JANVIER!$K$279,$E66)+COUNTIF(JANVIER!$K$289,$E66)+COUNTIF(JANVIER!$K$299,$E66)+COUNTIF(JANVIER!$K$309,$E66)</f>
        <v>0</v>
      </c>
      <c r="AM66" s="55">
        <f>COUNTIF(JANVIER!J$9,$E66)+COUNTIF(JANVIER!$J$19,$E66)+COUNTIF(JANVIER!$J$29,$E66)+COUNTIF(JANVIER!$J$40,$E66)+COUNTIF(JANVIER!$J$50,$E66)+COUNTIF(JANVIER!$J$60,$E66)+COUNTIF(JANVIER!$J$70,$E66)+COUNTIF(JANVIER!$J$80,$E66)+COUNTIF(JANVIER!$J$90,$E66)+COUNTIF(JANVIER!$J$100,$E66)+COUNTIF(JANVIER!$J$110,$E66)+COUNTIF(JANVIER!$J$120,$E66)+COUNTIF(JANVIER!$J$130,$E66)+COUNTIF(JANVIER!$J$140,$E66)+COUNTIF(JANVIER!$J$150,$E66)+COUNTIF(JANVIER!$J$160,$E66)+COUNTIF(JANVIER!$J$170,$E66)+COUNTIF(JANVIER!$J$180,$E66)+COUNTIF(JANVIER!$J$190,$E66)+COUNTIF(JANVIER!$J$200,$E66)+COUNTIF(JANVIER!$J$210,$E66)+COUNTIF(JANVIER!$J$220,$E66)+COUNTIF(JANVIER!$J$230,$E66)+COUNTIF(JANVIER!$J$240,$E66)+COUNTIF(JANVIER!$J$250,$E66)+COUNTIF(JANVIER!$J$260,$E66)+COUNTIF(JANVIER!$J$270,$E66)+COUNTIF(JANVIER!$J$280,$E66)+COUNTIF(JANVIER!$J$290,$E66)+COUNTIF(JANVIER!$J$300,$E66)+COUNTIF(JANVIER!$J$310,$E66)</f>
        <v>0</v>
      </c>
      <c r="AN66" s="140">
        <f>COUNTIF(JANVIER!K$9,$E66)+COUNTIF(JANVIER!$K$19,$E66)+COUNTIF(JANVIER!$K$29,$E66)+COUNTIF(JANVIER!$K$40,$E66)+COUNTIF(JANVIER!$K$50,$E66)+COUNTIF(JANVIER!$K$60,$E66)+COUNTIF(JANVIER!$K$70,$E66)+COUNTIF(JANVIER!$K$80,$E66)+COUNTIF(JANVIER!$K$90,$E66)+COUNTIF(JANVIER!$K$100,$E66)+COUNTIF(JANVIER!$K$110,$E66)+COUNTIF(JANVIER!$K$120,$E66)+COUNTIF(JANVIER!$K$130,$E66)+COUNTIF(JANVIER!$K$140,$E66)+COUNTIF(JANVIER!$K$150,$E66)+COUNTIF(JANVIER!$K$160,$E66)+COUNTIF(JANVIER!$K$170,$E66)+COUNTIF(JANVIER!$K$180,$E66)+COUNTIF(JANVIER!$K$190,$E66)+COUNTIF(JANVIER!$K$200,$E66)+COUNTIF(JANVIER!$K$210,$E66)+COUNTIF(JANVIER!$K$220,$E66)+COUNTIF(JANVIER!$K$230,$E66)+COUNTIF(JANVIER!$K$240,$E66)+COUNTIF(JANVIER!$K$250,$E66)+COUNTIF(JANVIER!$K$260,$E66)+COUNTIF(JANVIER!$K$270,$E66)+COUNTIF(JANVIER!$K$280,$E66)+COUNTIF(JANVIER!$K$290,$E66)+COUNTIF(JANVIER!$K$300,$E66)+COUNTIF(JANVIER!$K$310,$E66)</f>
        <v>0</v>
      </c>
      <c r="AO66" s="55">
        <f>COUNTIF(JANVIER!J$10,$E66)+COUNTIF(JANVIER!$J$20,$E66)+COUNTIF(JANVIER!$J$30,$E66)+COUNTIF(JANVIER!$J$41,$E66)+COUNTIF(JANVIER!$J$51,$E66)+COUNTIF(JANVIER!$J$61,$E66)+COUNTIF(JANVIER!$J$71,$E66)+COUNTIF(JANVIER!$J$81,$E66)+COUNTIF(JANVIER!$J$91,$E66)+COUNTIF(JANVIER!$J$101,$E66)+COUNTIF(JANVIER!$J$111,$E66)+COUNTIF(JANVIER!$J$121,$E66)+COUNTIF(JANVIER!$J$131,$E66)+COUNTIF(JANVIER!$J$141,$E66)+COUNTIF(JANVIER!$J$151,$E66)+COUNTIF(JANVIER!$J$161,$E66)+COUNTIF(JANVIER!$J$171,$E66)+COUNTIF(JANVIER!$J$181,$E66)+COUNTIF(JANVIER!$J$191,$E66)+COUNTIF(JANVIER!$J$201,$E66)+COUNTIF(JANVIER!$J$211,$E66)+COUNTIF(JANVIER!$J$221,$E66)+COUNTIF(JANVIER!$J$231,$E66)+COUNTIF(JANVIER!$J$241,$E66)+COUNTIF(JANVIER!$J$251,$E66)+COUNTIF(JANVIER!$J$261,$E66)+COUNTIF(JANVIER!$J$271,$E66)+COUNTIF(JANVIER!$J$281,$E66)+COUNTIF(JANVIER!$J$291,$E66)+COUNTIF(JANVIER!$J$301,$E66)+COUNTIF(JANVIER!$J$311,$E66)</f>
        <v>0</v>
      </c>
      <c r="AP66" s="140">
        <f>COUNTIF(JANVIER!K$10,$E66)+COUNTIF(JANVIER!$K$20,$E66)+COUNTIF(JANVIER!$K$30,$E66)+COUNTIF(JANVIER!$K$40,$E66)+COUNTIF(JANVIER!$K$50,$E66)+COUNTIF(JANVIER!$K$60,$E66)+COUNTIF(JANVIER!$K$70,$E66)+COUNTIF(JANVIER!$K$80,$E66)+COUNTIF(JANVIER!$K$90,$E66)+COUNTIF(JANVIER!$K$100,$E66)+COUNTIF(JANVIER!$K$110,$E66)+COUNTIF(JANVIER!$K$120,$E66)+COUNTIF(JANVIER!$K$130,$E66)+COUNTIF(JANVIER!$K$140,$E66)+COUNTIF(JANVIER!$K$150,$E66)+COUNTIF(JANVIER!$K$160,$E66)+COUNTIF(JANVIER!$K$170,$E66)+COUNTIF(JANVIER!$K$180,$E66)+COUNTIF(JANVIER!$K$190,$E66)+COUNTIF(JANVIER!$K$200,$E66)+COUNTIF(JANVIER!$K$210,$E66)+COUNTIF(JANVIER!$K$220,$E66)+COUNTIF(JANVIER!$K$230,$E66)+COUNTIF(JANVIER!$K$240,$E66)+COUNTIF(JANVIER!$K$250,$E66)+COUNTIF(JANVIER!$K$260,$E66)+COUNTIF(JANVIER!$K$270,$E66)+COUNTIF(JANVIER!$K$280,$E66)+COUNTIF(JANVIER!$K$290,$E66)+COUNTIF(JANVIER!$K$300,$E66)+COUNTIF(JANVIER!$K$310,$E66)</f>
        <v>0</v>
      </c>
      <c r="AQ66" s="55">
        <f>COUNTIF(JANVIER!J$11,$E66)+COUNTIF(JANVIER!$J$21,$E66)+COUNTIF(JANVIER!$J$31,$E66)+COUNTIF(JANVIER!$J$42,$E66)+COUNTIF(JANVIER!$J$52,$E66)+COUNTIF(JANVIER!$J$62,$E66)+COUNTIF(JANVIER!$J$72,$E66)+COUNTIF(JANVIER!$J$82,$E66)+COUNTIF(JANVIER!$J$92,$E66)+COUNTIF(JANVIER!$J$102,$E66)+COUNTIF(JANVIER!$J$112,$E66)+COUNTIF(JANVIER!$J$122,$E66)+COUNTIF(JANVIER!$J$132,$E66)+COUNTIF(JANVIER!$J$142,$E66)+COUNTIF(JANVIER!$J$152,$E66)+COUNTIF(JANVIER!$J$162,$E66)+COUNTIF(JANVIER!$J$172,$E66)+COUNTIF(JANVIER!$J$182,$E66)+COUNTIF(JANVIER!$J$192,$E66)+COUNTIF(JANVIER!$J$202,$E66)+COUNTIF(JANVIER!$J$212,$E66)+COUNTIF(JANVIER!$J$222,$E66)+COUNTIF(JANVIER!$J$232,$E66)+COUNTIF(JANVIER!$J$242,$E66)+COUNTIF(JANVIER!$J$252,$E66)+COUNTIF(JANVIER!$J$262,$E66)+COUNTIF(JANVIER!$J$272,$E66)+COUNTIF(JANVIER!$J$282,$E66)+COUNTIF(JANVIER!$J$292,$E66)+COUNTIF(JANVIER!$J$302,$E66)+COUNTIF(JANVIER!$J$312,$E66)</f>
        <v>0</v>
      </c>
      <c r="AR66" s="140">
        <f>COUNTIF(JANVIER!K$11,$E66)+COUNTIF(JANVIER!$K$21,$E66)+COUNTIF(JANVIER!$K$32,$E66)+COUNTIF(JANVIER!$K$42,$E66)+COUNTIF(JANVIER!$K$52,$E66)+COUNTIF(JANVIER!$K$62,$E66)+COUNTIF(JANVIER!$K$72,$E66)+COUNTIF(JANVIER!$K$82,$E66)+COUNTIF(JANVIER!$K$92,$E66)+COUNTIF(JANVIER!$K$102,$E66)+COUNTIF(JANVIER!$K$112,$E66)+COUNTIF(JANVIER!$K$122,$E66)+COUNTIF(JANVIER!$K$132,$E66)+COUNTIF(JANVIER!$K$142,$E66)+COUNTIF(JANVIER!$K$152,$E66)+COUNTIF(JANVIER!$K$162,$E66)+COUNTIF(JANVIER!$K$172,$E66)+COUNTIF(JANVIER!$K$182,$E66)+COUNTIF(JANVIER!$K$192,$E66)+COUNTIF(JANVIER!$K$202,$E66)+COUNTIF(JANVIER!$K$212,$E66)+COUNTIF(JANVIER!$K$222,$E66)+COUNTIF(JANVIER!$K$232,$E66)+COUNTIF(JANVIER!$K$242,$E66)+COUNTIF(JANVIER!$K$252,$E66)+COUNTIF(JANVIER!$K$262,$E66)+COUNTIF(JANVIER!$K$272,$E66)+COUNTIF(JANVIER!$K$282,$E66)+COUNTIF(JANVIER!$K$292,$E66)+COUNTIF(JANVIER!$K$302,$E66)+COUNTIF(JANVIER!$K$312,$E66)</f>
        <v>0</v>
      </c>
      <c r="AS66" s="158">
        <f t="shared" si="8"/>
        <v>0</v>
      </c>
      <c r="AT66" s="80"/>
      <c r="AU66" s="2">
        <f>COUNTIF(JANVIER!M$6,$E66)+COUNTIF(JANVIER!$M$16,$E66)+COUNTIF(JANVIER!$M$26,$E66)+COUNTIF(JANVIER!$M$37,$E66)+COUNTIF(JANVIER!$M$47,$E66)+COUNTIF(JANVIER!$M$57,$E66)+COUNTIF(JANVIER!$M$67,$E66)+COUNTIF(JANVIER!$M$77,$E66)+COUNTIF(JANVIER!$M$87,$E66)+COUNTIF(JANVIER!$M$97,$E66)+COUNTIF(JANVIER!$M$107,$E66)+COUNTIF(JANVIER!$M$117,$E66)+COUNTIF(JANVIER!$M$127,$E66)+COUNTIF(JANVIER!$M$137,$E66)+COUNTIF(JANVIER!$M$147,$E66)+COUNTIF(JANVIER!$M$157,$E66)+COUNTIF(JANVIER!$M$167,$E66)+COUNTIF(JANVIER!$M$177,$E66)+COUNTIF(JANVIER!$M$187,$E66)+COUNTIF(JANVIER!$M$197,$E66)+COUNTIF(JANVIER!$M$207,$E66)+COUNTIF(JANVIER!$M$217,$E66)+COUNTIF(JANVIER!$M$227,$E66)+COUNTIF(JANVIER!$M$237,$E66)+COUNTIF(JANVIER!$M$247,$E66)+COUNTIF(JANVIER!$M$257,$E66)+COUNTIF(JANVIER!$M$267,$E66)+COUNTIF(JANVIER!$M$277,$E66)+COUNTIF(JANVIER!$M$287,$E66)+COUNTIF(JANVIER!$M$297,$E66)+COUNTIF(JANVIER!$M$307,$E66)</f>
        <v>0</v>
      </c>
      <c r="AV66" s="138">
        <f>COUNTIF(JANVIER!N$6,$E66)+COUNTIF(JANVIER!$N$16,$E66)+COUNTIF(JANVIER!$N$26,$E66)+COUNTIF(JANVIER!$N$37,$E66)+COUNTIF(JANVIER!$N$47,$E66)+COUNTIF(JANVIER!$N$57,$E66)+COUNTIF(JANVIER!$N$67,$E66)+COUNTIF(JANVIER!$N$77,$E66)+COUNTIF(JANVIER!$N$87,$E66)+COUNTIF(JANVIER!$N$97,$E66)+COUNTIF(JANVIER!$N$107,$E66)+COUNTIF(JANVIER!$N$117,$E66)+COUNTIF(JANVIER!$N$127,$E66)+COUNTIF(JANVIER!$N$137,$E66)+COUNTIF(JANVIER!$N$147,$E66)+COUNTIF(JANVIER!$N$157,$E66)+COUNTIF(JANVIER!$N$167,$E66)+COUNTIF(JANVIER!$N$177,$E66)+COUNTIF(JANVIER!$N$187,$E66)+COUNTIF(JANVIER!$N$197,$E66)+COUNTIF(JANVIER!$N$207,$E66)+COUNTIF(JANVIER!$N$217,$E66)+COUNTIF(JANVIER!$N$227,$E66)+COUNTIF(JANVIER!$N$237,$E66)+COUNTIF(JANVIER!$N$247,$E66)+COUNTIF(JANVIER!$N$257,$E66)+COUNTIF(JANVIER!$N$267,$E66)+COUNTIF(JANVIER!$N$277,$E66)+COUNTIF(JANVIER!$N$287,$E66)+COUNTIF(JANVIER!$N$297,$E66)+COUNTIF(JANVIER!$N$307,$E66)</f>
        <v>0</v>
      </c>
      <c r="AW66" s="2">
        <f>COUNTIF(JANVIER!$M$7,$E66)+COUNTIF(JANVIER!$M$17,$E66)+COUNTIF(JANVIER!$M$27,$E66)+COUNTIF(JANVIER!$M$38,$E66)+COUNTIF(JANVIER!$M$48,$E66)+COUNTIF(JANVIER!$M$58,$E66)+COUNTIF(JANVIER!$M$68,$E66)+COUNTIF(JANVIER!$M$78,$E66)+COUNTIF(JANVIER!$M$88,$E66)+COUNTIF(JANVIER!$M$98,$E66)+COUNTIF(JANVIER!$M$108,$E66)+COUNTIF(JANVIER!$M$118,$E66)+COUNTIF(JANVIER!$M$128,$E66)+COUNTIF(JANVIER!$M$138,$E66)+COUNTIF(JANVIER!$M$148,$E66)+COUNTIF(JANVIER!$M$158,$E66)+COUNTIF(JANVIER!$M$168,$E66)+COUNTIF(JANVIER!$M$178,$E66)+COUNTIF(JANVIER!$M$188,$E66)+COUNTIF(JANVIER!$M$198,$E66)+COUNTIF(JANVIER!$M$208,$E66)+COUNTIF(JANVIER!$M$218,$E66)+COUNTIF(JANVIER!$M$228,$E66)+COUNTIF(JANVIER!$M$238,$E66)+COUNTIF(JANVIER!$M$248,$E66)+COUNTIF(JANVIER!$M$258,$E66)+COUNTIF(JANVIER!$M$268,$E66)+COUNTIF(JANVIER!$M$278,$E66)+COUNTIF(JANVIER!$M$288,$E66)+COUNTIF(JANVIER!$M$298,$E66)+COUNTIF(JANVIER!$M$308,$E66)</f>
        <v>0</v>
      </c>
      <c r="AX66" s="138">
        <f>COUNTIF(JANVIER!N$7,$E66)+COUNTIF(JANVIER!$N$17,$E66)+COUNTIF(JANVIER!$N$27,$E66)+COUNTIF(JANVIER!$N$38,$E66)+COUNTIF(JANVIER!$N$48,$E66)+COUNTIF(JANVIER!$N$58,$E66)+COUNTIF(JANVIER!$N$68,$E66)+COUNTIF(JANVIER!$N$78,$E66)+COUNTIF(JANVIER!$N$88,$E66)+COUNTIF(JANVIER!$N$98,$E66)+COUNTIF(JANVIER!$N$108,$E66)+COUNTIF(JANVIER!$N$118,$E66)+COUNTIF(JANVIER!$N$128,$E66)+COUNTIF(JANVIER!$N$138,$E66)+COUNTIF(JANVIER!$N$148,$E66)+COUNTIF(JANVIER!$N$158,$E66)+COUNTIF(JANVIER!$N$168,$E66)+COUNTIF(JANVIER!$N$178,$E66)+COUNTIF(JANVIER!$N$188,$E66)+COUNTIF(JANVIER!$N$198,$E66)+COUNTIF(JANVIER!$N$208,$E66)+COUNTIF(JANVIER!$N$218,$E66)+COUNTIF(JANVIER!$N$228,$E66)+COUNTIF(JANVIER!$N$238,$E66)+COUNTIF(JANVIER!$N$248,$E66)+COUNTIF(JANVIER!$N$258,$E66)+COUNTIF(JANVIER!$N$268,$E66)+COUNTIF(JANVIER!$N$278,$E66)+COUNTIF(JANVIER!$N$288,$E66)+COUNTIF(JANVIER!$N$298,$E66)+COUNTIF(JANVIER!$N$308,$E66)</f>
        <v>0</v>
      </c>
      <c r="AY66" s="98">
        <f>COUNTIF(JANVIER!M$8,$E66)+COUNTIF(JANVIER!$M$18,$E66)+COUNTIF(JANVIER!$M$28,$E66)+COUNTIF(JANVIER!$M$39,$E66)+COUNTIF(JANVIER!$M$49,$E66)+COUNTIF(JANVIER!$M$59,$E66)+COUNTIF(JANVIER!$M$69,$E66)+COUNTIF(JANVIER!$M$79,$E66)+COUNTIF(JANVIER!$M$89,$E66)+COUNTIF(JANVIER!$M$99,$E66)+COUNTIF(JANVIER!$M$109,$E66)+COUNTIF(JANVIER!$M$119,$E66)+COUNTIF(JANVIER!$M$129,$E66)+COUNTIF(JANVIER!$M$139,$E66)+COUNTIF(JANVIER!$M$149,$E66)+COUNTIF(JANVIER!$M$159,$E66)+COUNTIF(JANVIER!$M$169,$E66)+COUNTIF(JANVIER!$M$179,$E66)+COUNTIF(JANVIER!$M$189,$E66)+COUNTIF(JANVIER!$M$199,$E66)+COUNTIF(JANVIER!$M$209,$E66)+COUNTIF(JANVIER!$M$219,$E66)+COUNTIF(JANVIER!$M$229,$E66)+COUNTIF(JANVIER!$M$239,$E66)+COUNTIF(JANVIER!$M$249,$E66)+COUNTIF(JANVIER!$M$259,$E66)+COUNTIF(JANVIER!$M$269,$E66)+COUNTIF(JANVIER!$M$279,$E66)+COUNTIF(JANVIER!$M$289,$E66)+COUNTIF(JANVIER!$M$299,$E66)+COUNTIF(JANVIER!$M$309,$E66)</f>
        <v>0</v>
      </c>
      <c r="AZ66" s="136">
        <f>COUNTIF(JANVIER!N$8,$E66)+COUNTIF(JANVIER!$N$18,$E66)+COUNTIF(JANVIER!$N$28,$E66)+COUNTIF(JANVIER!$N$39,$E66)+COUNTIF(JANVIER!$N$49,$E66)+COUNTIF(JANVIER!$N$59,$E66)+COUNTIF(JANVIER!$N$69,$E66)+COUNTIF(JANVIER!$N$79,$E66)+COUNTIF(JANVIER!$N$89,$E66)+COUNTIF(JANVIER!$N$99,$E66)+COUNTIF(JANVIER!$N$109,$E66)+COUNTIF(JANVIER!$N$119,$E66)+COUNTIF(JANVIER!$N$129,$E66)+COUNTIF(JANVIER!$N$139,$E66)+COUNTIF(JANVIER!$N$149,$E66)+COUNTIF(JANVIER!$N$159,$E66)+COUNTIF(JANVIER!$N$169,$E66)+COUNTIF(JANVIER!$N$179,$E66)+COUNTIF(JANVIER!$N$189,$E66)+COUNTIF(JANVIER!$N$199,$E66)+COUNTIF(JANVIER!$N$209,$E66)+COUNTIF(JANVIER!$N$219,$E66)+COUNTIF(JANVIER!$N$229,$E66)+COUNTIF(JANVIER!$N$239,$E66)+COUNTIF(JANVIER!$N$249,$E66)+COUNTIF(JANVIER!$N$259,$E66)+COUNTIF(JANVIER!$N$269,$E66)+COUNTIF(JANVIER!$N$279,$E66)+COUNTIF(JANVIER!$N$289,$E66)+COUNTIF(JANVIER!$N$299,$E66)+COUNTIF(JANVIER!$N$309,$E66)</f>
        <v>0</v>
      </c>
      <c r="BA66" s="98">
        <f>COUNTIF(JANVIER!M$9,$E66)+COUNTIF(JANVIER!$M$19,$E66)+COUNTIF(JANVIER!$M$29,$E66)+COUNTIF(JANVIER!$M$40,$E66)+COUNTIF(JANVIER!$M$50,$E66)+COUNTIF(JANVIER!$M$60,$E66)+COUNTIF(JANVIER!$M$70,$E66)+COUNTIF(JANVIER!$M$80,$E66)+COUNTIF(JANVIER!$M$90,$E66)+COUNTIF(JANVIER!$M$100,$E66)+COUNTIF(JANVIER!$M$110,$E66)+COUNTIF(JANVIER!$M$120,$E66)+COUNTIF(JANVIER!$M$130,$E66)+COUNTIF(JANVIER!$M$140,$E66)+COUNTIF(JANVIER!$M$150,$E66)+COUNTIF(JANVIER!$M$160,$E66)+COUNTIF(JANVIER!$M$170,$E66)+COUNTIF(JANVIER!$M$180,$E66)+COUNTIF(JANVIER!$M$190,$E66)+COUNTIF(JANVIER!$M$200,$E66)+COUNTIF(JANVIER!$M$210,$E66)+COUNTIF(JANVIER!$M$220,$E66)+COUNTIF(JANVIER!$M$230,$E66)+COUNTIF(JANVIER!$M$240,$E66)+COUNTIF(JANVIER!$M$250,$E66)+COUNTIF(JANVIER!$M$260,$E66)+COUNTIF(JANVIER!$M$270,$E66)+COUNTIF(JANVIER!$M$280,$E66)+COUNTIF(JANVIER!$M$290,$E66)+COUNTIF(JANVIER!$M$300,$E66)+COUNTIF(JANVIER!$M$310,$E66)</f>
        <v>0</v>
      </c>
      <c r="BB66" s="136">
        <f>COUNTIF(JANVIER!N$9,$E66)+COUNTIF(JANVIER!$N$19,$E66)+COUNTIF(JANVIER!$N$29,$E66)+COUNTIF(JANVIER!$N$40,$E66)+COUNTIF(JANVIER!$N$50,$E66)+COUNTIF(JANVIER!$N$60,$E66)+COUNTIF(JANVIER!$N$70,$E66)+COUNTIF(JANVIER!$N$80,$E66)+COUNTIF(JANVIER!$N$90,$E66)+COUNTIF(JANVIER!$N$100,$E66)+COUNTIF(JANVIER!$N$110,$E66)+COUNTIF(JANVIER!$N$120,$E66)+COUNTIF(JANVIER!$N$130,$E66)+COUNTIF(JANVIER!$N$140,$E66)+COUNTIF(JANVIER!$N$150,$E66)+COUNTIF(JANVIER!$N$160,$E66)+COUNTIF(JANVIER!$N$170,$E66)+COUNTIF(JANVIER!$N$180,$E66)+COUNTIF(JANVIER!$N$190,$E66)+COUNTIF(JANVIER!$N$200,$E66)+COUNTIF(JANVIER!$N$210,$E66)+COUNTIF(JANVIER!$N$220,$E66)+COUNTIF(JANVIER!$N$230,$E66)+COUNTIF(JANVIER!$N$240,$E66)+COUNTIF(JANVIER!$N$250,$E66)+COUNTIF(JANVIER!$N$260,$E66)+COUNTIF(JANVIER!$N$270,$E66)+COUNTIF(JANVIER!$N$280,$E66)+COUNTIF(JANVIER!$N$290,$E66)+COUNTIF(JANVIER!$N$300,$E66)+COUNTIF(JANVIER!$N$310,$E66)</f>
        <v>0</v>
      </c>
      <c r="BC66" s="80"/>
      <c r="BD66" s="55">
        <f>COUNTIF(JANVIER!P$6,$E66)+COUNTIF(JANVIER!$P$16,$E66)+COUNTIF(JANVIER!$P$26,$E66)+COUNTIF(JANVIER!$P$37,$E66)+COUNTIF(JANVIER!$P$47,$E66)+COUNTIF(JANVIER!$P$57,$E66)+COUNTIF(JANVIER!$P$67,$E66)+COUNTIF(JANVIER!$P$77,$E66)+COUNTIF(JANVIER!$P$87,$E66)+COUNTIF(JANVIER!$P$97,$E66)+COUNTIF(JANVIER!$P$107,$E66)+COUNTIF(JANVIER!$P$117,$E66)+COUNTIF(JANVIER!$P$127,$E66)+COUNTIF(JANVIER!$P$137,$E66)+COUNTIF(JANVIER!$P$147,$E66)+COUNTIF(JANVIER!$P$157,$E66)+COUNTIF(JANVIER!$P$167,$E66)+COUNTIF(JANVIER!$P$177,$E66)+COUNTIF(JANVIER!$P$187,$E66)+COUNTIF(JANVIER!$P$197,$E66)+COUNTIF(JANVIER!$P$207,$E66)+COUNTIF(JANVIER!$P$217,$E66)+COUNTIF(JANVIER!$P$227,$E66)+COUNTIF(JANVIER!$P$237,$E66)+COUNTIF(JANVIER!$P$247,$E66)+COUNTIF(JANVIER!$P$257,$E66)+COUNTIF(JANVIER!$P$267,$E66)+COUNTIF(JANVIER!$P$277,$E66)+COUNTIF(JANVIER!$P$287,$E66)+COUNTIF(JANVIER!$P$297,$E66)+COUNTIF(JANVIER!$P$307,$E66)</f>
        <v>0</v>
      </c>
      <c r="BE66" s="140">
        <f>COUNTIF(JANVIER!Q$6,$E66)+COUNTIF(JANVIER!$P$16,$E66)+COUNTIF(JANVIER!$P$26,$E66)+COUNTIF(JANVIER!$P$37,$E66)+COUNTIF(JANVIER!$M$47,$E66)+COUNTIF(JANVIER!$P$57,$E66)+COUNTIF(JANVIER!$P$67,$E66)+COUNTIF(JANVIER!$P$77,$E66)+COUNTIF(JANVIER!$P$87,$E66)+COUNTIF(JANVIER!$P$97,$E66)+COUNTIF(JANVIER!$P$107,$E66)+COUNTIF(JANVIER!$P$117,$E66)+COUNTIF(JANVIER!$P$127,$E66)+COUNTIF(JANVIER!$P$137,$E66)+COUNTIF(JANVIER!$P$147,$E66)+COUNTIF(JANVIER!$P$157,$E66)+COUNTIF(JANVIER!$P$167,$E66)+COUNTIF(JANVIER!$P$177,$E66)+COUNTIF(JANVIER!$P$187,$E66)+COUNTIF(JANVIER!$P$197,$E66)+COUNTIF(JANVIER!$P$207,$E66)+COUNTIF(JANVIER!$P$217,$E66)+COUNTIF(JANVIER!$P$227,$E66)+COUNTIF(JANVIER!$P$237,$E66)+COUNTIF(JANVIER!$P$247,$E66)+COUNTIF(JANVIER!$P$257,$E66)+COUNTIF(JANVIER!$P$267,$E66)+COUNTIF(JANVIER!$P$277,$E66)+COUNTIF(JANVIER!$P$287,$E66)+COUNTIF(JANVIER!$P$297,$E66)+COUNTIF(JANVIER!$P$307,$E66)</f>
        <v>0</v>
      </c>
      <c r="BF66" s="55">
        <f>COUNTIF(JANVIER!$P$7,$E66)+COUNTIF(JANVIER!$P$17,$E66)+COUNTIF(JANVIER!$P$27,$E66)+COUNTIF(JANVIER!$P$38,$E66)+COUNTIF(JANVIER!$P$48,$E66)+COUNTIF(JANVIER!$P$58,$E66)+COUNTIF(JANVIER!$P$68,$E66)+COUNTIF(JANVIER!$P$78,$E66)+COUNTIF(JANVIER!$P$88,$E66)+COUNTIF(JANVIER!$P$98,$E66)+COUNTIF(JANVIER!$P$108,$E66)+COUNTIF(JANVIER!$P$118,$E66)+COUNTIF(JANVIER!$P$128,$E66)+COUNTIF(JANVIER!$P$138,$E66)+COUNTIF(JANVIER!$P$148,$E66)+COUNTIF(JANVIER!$P$158,$E66)+COUNTIF(JANVIER!$P$168,$E66)+COUNTIF(JANVIER!$P$178,$E66)+COUNTIF(JANVIER!$P$188,$E66)+COUNTIF(JANVIER!$P$198,$E66)+COUNTIF(JANVIER!$P$208,$E66)+COUNTIF(JANVIER!$P$218,$E66)+COUNTIF(JANVIER!$P$228,$E66)+COUNTIF(JANVIER!$P$238,$E66)+COUNTIF(JANVIER!$P$248,$E66)+COUNTIF(JANVIER!$P$258,$E66)+COUNTIF(JANVIER!$P$268,$E66)+COUNTIF(JANVIER!$P$278,$E66)+COUNTIF(JANVIER!$P$288,$E66)+COUNTIF(JANVIER!$P$298,$E66)+COUNTIF(JANVIER!$P$308,$E66)</f>
        <v>0</v>
      </c>
      <c r="BG66" s="140">
        <f>COUNTIF(JANVIER!$Q$7,$E66)+COUNTIF(JANVIER!$Q$17,$E66)+COUNTIF(JANVIER!$Q$27,$E66)+COUNTIF(JANVIER!$Q$38,$E66)+COUNTIF(JANVIER!$Q$48,$E66)+COUNTIF(JANVIER!$Q$58,$E66)+COUNTIF(JANVIER!$Q$68,$E66)+COUNTIF(JANVIER!$Q$78,$E66)+COUNTIF(JANVIER!$Q$88,$E66)+COUNTIF(JANVIER!$Q$98,$E66)+COUNTIF(JANVIER!$Q$108,$E66)+COUNTIF(JANVIER!$Q$118,$E66)+COUNTIF(JANVIER!$Q$128,$E66)+COUNTIF(JANVIER!$Q$138,$E66)+COUNTIF(JANVIER!$Q$148,$E66)+COUNTIF(JANVIER!$Q$158,$E66)+COUNTIF(JANVIER!$Q$168,$E66)+COUNTIF(JANVIER!$Q$178,$E66)+COUNTIF(JANVIER!$Q$188,$E66)+COUNTIF(JANVIER!$Q$198,$E66)+COUNTIF(JANVIER!$Q$208,$E66)+COUNTIF(JANVIER!$Q$218,$E66)+COUNTIF(JANVIER!$Q$228,$E66)+COUNTIF(JANVIER!$Q$238,$E66)+COUNTIF(JANVIER!$Q$248,$E66)+COUNTIF(JANVIER!$Q$258,$E66)+COUNTIF(JANVIER!$Q$268,$E66)+COUNTIF(JANVIER!$Q$278,$E66)+COUNTIF(JANVIER!$Q$288,$E66)+COUNTIF(JANVIER!$Q$298,$E66)+COUNTIF(JANVIER!$Q$308,$E66)</f>
        <v>0</v>
      </c>
      <c r="BH66" s="48">
        <f>COUNTIF(JANVIER!P$8,$E66)+COUNTIF(JANVIER!$P$18,$E66)+COUNTIF(JANVIER!$P$28,$E66)+COUNTIF(JANVIER!$P$39,$E66)+COUNTIF(JANVIER!$P$49,$E66)+COUNTIF(JANVIER!$P$59,$E66)+COUNTIF(JANVIER!$P$69,$E66)+COUNTIF(JANVIER!$P$79,$E66)+COUNTIF(JANVIER!$P$89,$E66)+COUNTIF(JANVIER!$P$99,$E66)+COUNTIF(JANVIER!$P$109,$E66)+COUNTIF(JANVIER!$P$119,$E66)+COUNTIF(JANVIER!$P$129,$E66)+COUNTIF(JANVIER!$P$139,$E66)+COUNTIF(JANVIER!$P$149,$E66)+COUNTIF(JANVIER!$P$159,$E66)+COUNTIF(JANVIER!$P$169,$E66)+COUNTIF(JANVIER!$P$179,$E66)+COUNTIF(JANVIER!$P$189,$E66)+COUNTIF(JANVIER!$P$199,$E66)+COUNTIF(JANVIER!$P$209,$E66)+COUNTIF(JANVIER!$P$219,$E66)+COUNTIF(JANVIER!$P$229,$E66)+COUNTIF(JANVIER!$P$239,$E66)+COUNTIF(JANVIER!$P$249,$E66)+COUNTIF(JANVIER!$P$259,$E66)+COUNTIF(JANVIER!$P$269,$E66)+COUNTIF(JANVIER!$P$279,$E66)+COUNTIF(JANVIER!$P$289,$E66)+COUNTIF(JANVIER!$P$299,$E66)+COUNTIF(JANVIER!$P$309,$E66)</f>
        <v>0</v>
      </c>
      <c r="BI66" s="151">
        <f>COUNTIF(JANVIER!Q$8,$E66)+COUNTIF(JANVIER!$Q$18,$E66)+COUNTIF(JANVIER!$Q$28,$E66)+COUNTIF(JANVIER!$Q$39,$E66)+COUNTIF(JANVIER!$Q$49,$E66)+COUNTIF(JANVIER!$Q$59,$E66)+COUNTIF(JANVIER!$Q$69,$E66)+COUNTIF(JANVIER!$Q$79,$E66)+COUNTIF(JANVIER!$Q$89,$E66)+COUNTIF(JANVIER!$Q$99,$E66)+COUNTIF(JANVIER!$Q$109,$E66)+COUNTIF(JANVIER!$Q$119,$E66)+COUNTIF(JANVIER!$Q$129,$E66)+COUNTIF(JANVIER!$Q$139,$E66)+COUNTIF(JANVIER!$Q$149,$E66)+COUNTIF(JANVIER!$Q$159,$E66)+COUNTIF(JANVIER!$Q$169,$E66)+COUNTIF(JANVIER!$Q$179,$E66)+COUNTIF(JANVIER!$Q$189,$E66)+COUNTIF(JANVIER!$Q$199,$E66)+COUNTIF(JANVIER!$Q$209,$E66)+COUNTIF(JANVIER!$Q$219,$E66)+COUNTIF(JANVIER!$Q$229,$E66)+COUNTIF(JANVIER!$Q$239,$E66)+COUNTIF(JANVIER!$Q$249,$E66)+COUNTIF(JANVIER!$Q$259,$E66)+COUNTIF(JANVIER!$Q$269,$E66)+COUNTIF(JANVIER!$Q$279,$E66)+COUNTIF(JANVIER!$Q$289,$E66)+COUNTIF(JANVIER!$Q$299,$E66)+COUNTIF(JANVIER!$Q$309,$E66)</f>
        <v>0</v>
      </c>
      <c r="BJ66" s="80"/>
      <c r="BK66" s="55">
        <f>COUNTIF(JANVIER!S$6,$E66)+COUNTIF(JANVIER!$S$16,$E66)+COUNTIF(JANVIER!$S$26,$E66)+COUNTIF(JANVIER!$S$37,$E66)+COUNTIF(JANVIER!$S$47,$E66)+COUNTIF(JANVIER!$S$57,$E66)+COUNTIF(JANVIER!$S$67,$E66)+COUNTIF(JANVIER!$S$77,$E66)+COUNTIF(JANVIER!$S$87,$E66)+COUNTIF(JANVIER!$S$97,$E66)+COUNTIF(JANVIER!$S$107,$E66)+COUNTIF(JANVIER!$S$117,$E66)+COUNTIF(JANVIER!$S$127,$E66)+COUNTIF(JANVIER!$S$137,$E66)+COUNTIF(JANVIER!$S$147,$E66)+COUNTIF(JANVIER!$S$157,$E66)+COUNTIF(JANVIER!$S$167,$E66)+COUNTIF(JANVIER!$S$177,$E66)+COUNTIF(JANVIER!$S$187,$E66)+COUNTIF(JANVIER!$S$197,$E66)+COUNTIF(JANVIER!$S$207,$E66)+COUNTIF(JANVIER!$S$217,$E66)+COUNTIF(JANVIER!$S$227,$E66)+COUNTIF(JANVIER!$S$237,$E66)+COUNTIF(JANVIER!$S$247,$E66)+COUNTIF(JANVIER!$S$257,$E66)+COUNTIF(JANVIER!$S$267,$E66)+COUNTIF(JANVIER!$S$277,$E66)+COUNTIF(JANVIER!$S$287,$E66)+COUNTIF(JANVIER!$S$297,$E66)+COUNTIF(JANVIER!$S$307,$E66)</f>
        <v>0</v>
      </c>
      <c r="BL66" s="140">
        <f>COUNTIF(JANVIER!T$6,$E69)+COUNTIF(JANVIER!$T$16,$E69)+COUNTIF(JANVIER!$T$26,$E69)+COUNTIF(JANVIER!$T$37,$E69)+COUNTIF(JANVIER!$T$47,$E69)+COUNTIF(JANVIER!$T$57,$E69)+COUNTIF(JANVIER!$T$67,$E69)+COUNTIF(JANVIER!$T$77,$E69)+COUNTIF(JANVIER!$T$87,$E69)+COUNTIF(JANVIER!$T$97,$E69)+COUNTIF(JANVIER!$T$107,$E69)+COUNTIF(JANVIER!$T$117,$E69)+COUNTIF(JANVIER!$T$127,$E69)+COUNTIF(JANVIER!$T$137,$E69)+COUNTIF(JANVIER!$T$147,$E69)+COUNTIF(JANVIER!$T$157,$E69)+COUNTIF(JANVIER!$T$167,$E69)+COUNTIF(JANVIER!$T$177,$E69)+COUNTIF(JANVIER!$T$187,$E69)+COUNTIF(JANVIER!$T$197,$E69)+COUNTIF(JANVIER!$T$207,$E69)+COUNTIF(JANVIER!$T$217,$E69)+COUNTIF(JANVIER!$T$227,$E69)+COUNTIF(JANVIER!$T$237,$E69)+COUNTIF(JANVIER!$T$247,$E69)+COUNTIF(JANVIER!$T$257,$E69)+COUNTIF(JANVIER!$T$267,$E69)+COUNTIF(JANVIER!$T$277,$E69)+COUNTIF(JANVIER!$T$287,$E69)+COUNTIF(JANVIER!$T$297,$E69)+COUNTIF(JANVIER!$T$307,$E69)</f>
        <v>0</v>
      </c>
      <c r="BM66" s="55">
        <f>COUNTIF(JANVIER!$S$7,$E66)+COUNTIF(JANVIER!$S$17,$E66)+COUNTIF(JANVIER!$S$27,$E66)+COUNTIF(JANVIER!$S$38,$E66)+COUNTIF(JANVIER!$S$48,$E66)+COUNTIF(JANVIER!$S$58,$E66)+COUNTIF(JANVIER!$S$68,$E66)+COUNTIF(JANVIER!$S$78,$E66)+COUNTIF(JANVIER!$S$88,$E66)+COUNTIF(JANVIER!$S$98,$E66)+COUNTIF(JANVIER!$S$108,$E66)+COUNTIF(JANVIER!$S$118,$E66)+COUNTIF(JANVIER!$S$128,$E66)+COUNTIF(JANVIER!$S$138,$E66)+COUNTIF(JANVIER!$S$148,$E66)+COUNTIF(JANVIER!$S$158,$E66)+COUNTIF(JANVIER!$S$168,$E66)+COUNTIF(JANVIER!$S$178,$E66)+COUNTIF(JANVIER!$S$188,$E66)+COUNTIF(JANVIER!$S$198,$E66)+COUNTIF(JANVIER!$S$208,$E66)+COUNTIF(JANVIER!$S$218,$E66)+COUNTIF(JANVIER!$S$228,$E66)+COUNTIF(JANVIER!$S$238,$E66)+COUNTIF(JANVIER!$S$248,$E66)+COUNTIF(JANVIER!$S$258,$E66)+COUNTIF(JANVIER!$S$268,$E66)+COUNTIF(JANVIER!$S$278,$E66)+COUNTIF(JANVIER!$S$288,$E66)+COUNTIF(JANVIER!$S$298,$E66)+COUNTIF(JANVIER!$S$308,$E66)</f>
        <v>0</v>
      </c>
      <c r="BN66" s="140">
        <f>COUNTIF(JANVIER!$T$7,$E66)+COUNTIF(JANVIER!$T$17,$E66)+COUNTIF(JANVIER!$T$27,$E66)+COUNTIF(JANVIER!$T$38,$E66)+COUNTIF(JANVIER!$T$48,$E66)+COUNTIF(JANVIER!$T$58,$E66)+COUNTIF(JANVIER!$T$68,$E66)+COUNTIF(JANVIER!$T$78,$E66)+COUNTIF(JANVIER!$T$88,$E66)+COUNTIF(JANVIER!$T$98,$E66)+COUNTIF(JANVIER!$T$108,$E66)+COUNTIF(JANVIER!$T$118,$E66)+COUNTIF(JANVIER!$T$128,$E66)+COUNTIF(JANVIER!$T$138,$E66)+COUNTIF(JANVIER!$T$148,$E66)+COUNTIF(JANVIER!$T$158,$E66)+COUNTIF(JANVIER!$T$168,$E66)+COUNTIF(JANVIER!$T$178,$E66)+COUNTIF(JANVIER!$T$188,$E66)+COUNTIF(JANVIER!$T$198,$E66)+COUNTIF(JANVIER!$T$208,$E66)+COUNTIF(JANVIER!$T$218,$E66)+COUNTIF(JANVIER!$T$228,$E66)+COUNTIF(JANVIER!$T$238,$E66)+COUNTIF(JANVIER!$T$248,$E66)+COUNTIF(JANVIER!$T$258,$E66)+COUNTIF(JANVIER!$T$268,$E66)+COUNTIF(JANVIER!$T$278,$E66)+COUNTIF(JANVIER!$T$288,$E66)+COUNTIF(JANVIER!$T$298,$E66)+COUNTIF(JANVIER!$T$308,$E66)</f>
        <v>0</v>
      </c>
    </row>
    <row r="67" spans="5:66" x14ac:dyDescent="0.25">
      <c r="E67" s="162"/>
      <c r="F67" s="120"/>
      <c r="G67" s="55">
        <f>COUNTIF(JANVIER!$A$8,$E67)+COUNTIF(JANVIER!$A$18,$E67)+COUNTIF(JANVIER!$A$276,$E67)+COUNTIF(JANVIER!$A$39,$E67)+COUNTIF(JANVIER!$A$49,$E67)+COUNTIF(JANVIER!$A$59,$E67)+COUNTIF(JANVIER!$A$69,$E67)+COUNTIF(JANVIER!$A$79,$E67)+COUNTIF(JANVIER!$A$87,$E67)+COUNTIF(JANVIER!$A$99,$E67)+COUNTIF(JANVIER!$A$109,$E67)+COUNTIF(JANVIER!$A$119,$E67)+COUNTIF(JANVIER!$A$129,$E67)+COUNTIF(JANVIER!$A$139,$E67)+COUNTIF(JANVIER!$A$149,$E67)+COUNTIF(JANVIER!$A$159,$E67)+COUNTIF(JANVIER!$A$169,$E67)+COUNTIF(JANVIER!$A$179,$E67)+COUNTIF(JANVIER!$A$189,$E67)+COUNTIF(JANVIER!$A$199,$E67)+COUNTIF(JANVIER!$A$209,$E67)+COUNTIF(JANVIER!$A$219,$E67)+COUNTIF(JANVIER!$A$229,$E67)+COUNTIF(JANVIER!$A$239,$E67)+COUNTIF(JANVIER!$A$249,$E67)+COUNTIF(JANVIER!$A$259,$E67)+COUNTIF(JANVIER!$A$269,$E67)+COUNTIF(JANVIER!$A$279,$E67)+COUNTIF(JANVIER!$A$289,$E67)+COUNTIF(JANVIER!$A$299,$E67)+COUNTIF(JANVIER!$A$307:$D$309,$E67)</f>
        <v>0</v>
      </c>
      <c r="H67" s="55">
        <f>COUNTIF(JANVIER!$B$8,$E67)+COUNTIF(JANVIER!$B$18,$E67)+COUNTIF(JANVIER!$B$28,$E67)+COUNTIF(JANVIER!$B$39,$E67)+COUNTIF(JANVIER!$B$49,$E67)+COUNTIF(JANVIER!$B$59,$E67)+COUNTIF(JANVIER!$B$69,$E67)+COUNTIF(JANVIER!$B$79,$E67)+COUNTIF(JANVIER!$B$89,$E67)+COUNTIF(JANVIER!$B$99,$E67)+COUNTIF(JANVIER!$B$109,$E67)+COUNTIF(JANVIER!$B$119,$E67)+COUNTIF(JANVIER!$B$129,$E67)+COUNTIF(JANVIER!$B$139,$E67)+COUNTIF(JANVIER!$B$149,$E67)+COUNTIF(JANVIER!$B$159,$E67)+COUNTIF(JANVIER!$B$169,$E67)+COUNTIF(JANVIER!$B$179,$E67)+COUNTIF(JANVIER!$B$189,$E67)+COUNTIF(JANVIER!$B$199,$E67)+COUNTIF(JANVIER!$B$209,$E67)+COUNTIF(JANVIER!$B$219,$E67)+COUNTIF(JANVIER!$B$229,$E67)+COUNTIF(JANVIER!$B$239,$E67)+COUNTIF(JANVIER!$B$249,$E67)+COUNTIF(JANVIER!$B$259,$E67)+COUNTIF(JANVIER!$B$269,$E67)+COUNTIF(JANVIER!$B$279,$E67)+COUNTIF(JANVIER!$B$289,$E67)+COUNTIF(JANVIER!$B$299,$E67)+COUNTIF(JANVIER!$B$309,$E67)</f>
        <v>0</v>
      </c>
      <c r="I67" s="1">
        <f t="shared" si="0"/>
        <v>0</v>
      </c>
      <c r="J67" s="1">
        <f t="shared" si="1"/>
        <v>0</v>
      </c>
      <c r="K67" s="1">
        <f t="shared" si="2"/>
        <v>0</v>
      </c>
      <c r="L67" s="120"/>
      <c r="M67" s="55">
        <f>COUNTIF(JANVIER!$D$6,$E67)+COUNTIF(JANVIER!$D$16,$E67)+COUNTIF(JANVIER!$D$26,$E67)+COUNTIF(JANVIER!$D$37,$E67)+COUNTIF(JANVIER!$D$47,$E67)+COUNTIF(JANVIER!$D$57,$E67)+COUNTIF(JANVIER!$D$67,$E67)+COUNTIF(JANVIER!$D$77,$E67)+COUNTIF(JANVIER!$D$87,$E67)+COUNTIF(JANVIER!$D$97,$E67)+COUNTIF(JANVIER!$D$107,$E67)+COUNTIF(JANVIER!$D$117,$E67)+COUNTIF(JANVIER!$D$127,$E67)+COUNTIF(JANVIER!$D$137,$E67)+COUNTIF(JANVIER!$D$147,$E67)+COUNTIF(JANVIER!$D$157,$E67)+COUNTIF(JANVIER!$D$167,$E67)+COUNTIF(JANVIER!$D$177,$E67)+COUNTIF(JANVIER!$D$187,$E67)+COUNTIF(JANVIER!$D$197,$E67)+COUNTIF(JANVIER!$D$207,$E67)+COUNTIF(JANVIER!$D$217,$E67)+COUNTIF(JANVIER!$D$227,$E67)+COUNTIF(JANVIER!$D$237,$E67)+COUNTIF(JANVIER!$D$247,$E67)+COUNTIF(JANVIER!$D$257,$E67)+COUNTIF(JANVIER!$D$267,$E67)+COUNTIF(JANVIER!$D$277,$E67)+COUNTIF(JANVIER!$D$287,$E67)+COUNTIF(JANVIER!$D$297,$E67)+COUNTIF(JANVIER!$D$307:D368,$E67)</f>
        <v>0</v>
      </c>
      <c r="N67" s="140">
        <f>COUNTIF(JANVIER!$E$6,$E67)+COUNTIF(JANVIER!$E$16,$E67)+COUNTIF(JANVIER!$E$26,$E67)+COUNTIF(JANVIER!$E$37,$E67)+COUNTIF(JANVIER!$E$47,$E67)+COUNTIF(JANVIER!$E$57,$E67)+COUNTIF(JANVIER!$E$67,$E67)+COUNTIF(JANVIER!$E$77,$E67)+COUNTIF(JANVIER!$E$87,$E67)+COUNTIF(JANVIER!$E$97,$E67)+COUNTIF(JANVIER!$E$107,$E67)+COUNTIF(JANVIER!$E$117,$E67)+COUNTIF(JANVIER!$E$127,$E67)+COUNTIF(JANVIER!$E$137,$E67)+COUNTIF(JANVIER!$E$147,$E67)+COUNTIF(JANVIER!$E$157,$E67)+COUNTIF(JANVIER!$E$167,$E67)+COUNTIF(JANVIER!$E$177,$E67)+COUNTIF(JANVIER!$E$187,$E67)+COUNTIF(JANVIER!$E$197,$E67)+COUNTIF(JANVIER!$E$207,$E67)+COUNTIF(JANVIER!$E$217,$E67)+COUNTIF(JANVIER!$E$227,$E67)+COUNTIF(JANVIER!$E$237,$E67)+COUNTIF(JANVIER!$E$247,$E67)+COUNTIF(JANVIER!$E$257,$E67)+COUNTIF(JANVIER!$E$267,$E67)+COUNTIF(JANVIER!$E$277,$E67)+COUNTIF(JANVIER!$E$287,$E67)+COUNTIF(JANVIER!$E$297,$E67)+COUNTIF(JANVIER!$E$307:E368,$E67)</f>
        <v>0</v>
      </c>
      <c r="O67" s="55">
        <f>COUNTIF(JANVIER!$D$7,$E67)+COUNTIF(JANVIER!$D$17,$E67)+COUNTIF(JANVIER!$D$27,$E67)+COUNTIF(JANVIER!$D$38,$E67)+COUNTIF(JANVIER!$D$48,$E67)+COUNTIF(JANVIER!$D$58,$E67)+COUNTIF(JANVIER!$D$68,$E67)+COUNTIF(JANVIER!$D$78,$E67)+COUNTIF(JANVIER!$D$88,$E67)+COUNTIF(JANVIER!$D$98,$E67)+COUNTIF(JANVIER!$D$108,$E67)+COUNTIF(JANVIER!$D$118,$E67)+COUNTIF(JANVIER!$D$128,$E67)+COUNTIF(JANVIER!$D$138,$E67)+COUNTIF(JANVIER!$D$148,$E67)+COUNTIF(JANVIER!$D$158,$E67)+COUNTIF(JANVIER!$D$168,$E67)+COUNTIF(JANVIER!$D$178,$E67)+COUNTIF(JANVIER!$D$188,$E67)+COUNTIF(JANVIER!$D$198,$E67)+COUNTIF(JANVIER!$D$208,$E67)+COUNTIF(JANVIER!$D$218,$E67)+COUNTIF(JANVIER!$D$228,$E67)+COUNTIF(JANVIER!$D$238,$E67)+COUNTIF(JANVIER!$D$248,$E67)+COUNTIF(JANVIER!$D$258,$E67)+COUNTIF(JANVIER!$D$268,$E67)+COUNTIF(JANVIER!$D$278,$E67)+COUNTIF(JANVIER!$D$288,$E67)+COUNTIF(JANVIER!$D$298,$E67)+COUNTIF(JANVIER!$D$308:F368,$E67)</f>
        <v>0</v>
      </c>
      <c r="P67" s="140">
        <f>COUNTIF(JANVIER!$E$7,$E67)+COUNTIF(JANVIER!$E$17,$E67)+COUNTIF(JANVIER!$E$27,$E67)+COUNTIF(JANVIER!$E$38,$E67)+COUNTIF(JANVIER!$E$48,$E67)+COUNTIF(JANVIER!$E$58,$E67)+COUNTIF(JANVIER!$E$68,$E67)+COUNTIF(JANVIER!$E$78,$E67)+COUNTIF(JANVIER!$E$88,$E67)+COUNTIF(JANVIER!$E$98,$E67)+COUNTIF(JANVIER!$E$108,$E67)+COUNTIF(JANVIER!$E$118,$E67)+COUNTIF(JANVIER!$E$128,$E67)+COUNTIF(JANVIER!$E$138,$E67)+COUNTIF(JANVIER!$E$148,$E67)+COUNTIF(JANVIER!$E$158,$E67)+COUNTIF(JANVIER!$E$168,$E67)+COUNTIF(JANVIER!$E$178,$E67)+COUNTIF(JANVIER!$E$188,$E67)+COUNTIF(JANVIER!$E$198,$E67)+COUNTIF(JANVIER!$E$208,$E67)+COUNTIF(JANVIER!$E$218,$E67)+COUNTIF(JANVIER!$E$228,$E67)+COUNTIF(JANVIER!$E$238,$E67)+COUNTIF(JANVIER!$E$248,$E67)+COUNTIF(JANVIER!$E$258,$E67)+COUNTIF(JANVIER!$E$268,$E67)+COUNTIF(JANVIER!$E$278,$E67)+COUNTIF(JANVIER!$E$288,$E67)+COUNTIF(JANVIER!$E$298,$E67)+COUNTIF(JANVIER!$E$308:G368,$E67)</f>
        <v>0</v>
      </c>
      <c r="Q67" s="48">
        <f>COUNTIF(JANVIER!$D$8,$E67)+COUNTIF(JANVIER!$D$18,$E67)+COUNTIF(JANVIER!$D$28,$E67)+COUNTIF(JANVIER!$D$39,$E67)+COUNTIF(JANVIER!$D$49,$E67)+COUNTIF(JANVIER!$D$59,$E67)+COUNTIF(JANVIER!$D$69,$E67)+COUNTIF(JANVIER!$D$79,$E67)+COUNTIF(JANVIER!$D$89,$E67)+COUNTIF(JANVIER!$D$99,$E67)+COUNTIF(JANVIER!$D$109,$E67)+COUNTIF(JANVIER!$D$119,$E67)+COUNTIF(JANVIER!$D$129,$E67)+COUNTIF(JANVIER!$D$139,$E67)+COUNTIF(JANVIER!$D$149,$E67)+COUNTIF(JANVIER!$D$159,$E67)+COUNTIF(JANVIER!$D$169,$E67)+COUNTIF(JANVIER!$D$179,$E67)+COUNTIF(JANVIER!$D$189,$E67)+COUNTIF(JANVIER!$D$199,$E67)+COUNTIF(JANVIER!$D$209,$E67)+COUNTIF(JANVIER!$D$219,$E67)+COUNTIF(JANVIER!$D$229,$E67)+COUNTIF(JANVIER!$D$239,$E67)+COUNTIF(JANVIER!$D$249,$E67)+COUNTIF(JANVIER!$D$259,$E67)+COUNTIF(JANVIER!$D$269,$E67)+COUNTIF(JANVIER!$D$279,$E67)+COUNTIF(JANVIER!$D$289,$E67)+COUNTIF(JANVIER!$D$299,$E67)+COUNTIF(JANVIER!$D$309:H368,$E67)</f>
        <v>0</v>
      </c>
      <c r="R67" s="151">
        <f>COUNTIF(JANVIER!$E$8,$E67)+COUNTIF(JANVIER!$E$18,$E67)+COUNTIF(JANVIER!$E$28,$E67)+COUNTIF(JANVIER!$E$39,$E67)+COUNTIF(JANVIER!$E$49,$E67)+COUNTIF(JANVIER!$E$59,$E67)+COUNTIF(JANVIER!$E$69,$E67)+COUNTIF(JANVIER!$E$79,$E67)+COUNTIF(JANVIER!$E$89,$E67)+COUNTIF(JANVIER!$E$99,$E67)+COUNTIF(JANVIER!$E$109,$E67)+COUNTIF(JANVIER!$E$119,$E67)+COUNTIF(JANVIER!$E$129,$E67)+COUNTIF(JANVIER!$E$139,$E67)+COUNTIF(JANVIER!$E$149,$E67)+COUNTIF(JANVIER!$E$159,$E67)+COUNTIF(JANVIER!$E$169,$E67)+COUNTIF(JANVIER!$E$179,$E67)+COUNTIF(JANVIER!$E$189,$E67)+COUNTIF(JANVIER!$E$199,$E67)+COUNTIF(JANVIER!$E$209,$E67)+COUNTIF(JANVIER!$E$219,$E67)+COUNTIF(JANVIER!$E$229,$E67)+COUNTIF(JANVIER!$E$239,$E67)+COUNTIF(JANVIER!$E$249,$E67)+COUNTIF(JANVIER!$E$259,$E67)+COUNTIF(JANVIER!$E$269,$E67)+COUNTIF(JANVIER!$E$279,$E67)+COUNTIF(JANVIER!$E$289,$E67)+COUNTIF(JANVIER!$E$299,$E67)+COUNTIF(JANVIER!$E$309,$E67)</f>
        <v>0</v>
      </c>
      <c r="S67" s="48">
        <f t="shared" si="3"/>
        <v>0</v>
      </c>
      <c r="T67" s="136">
        <f t="shared" si="3"/>
        <v>0</v>
      </c>
      <c r="U67" s="49">
        <f t="shared" si="4"/>
        <v>0</v>
      </c>
      <c r="V67" s="80"/>
      <c r="W67" s="55">
        <f>COUNTIF(JANVIER!$G$6,$E67)+COUNTIF(JANVIER!$G$16,$E67)+COUNTIF(JANVIER!$G$26,$E67)+COUNTIF(JANVIER!$G$37,$E67)+COUNTIF(JANVIER!$G$47,$E67)+COUNTIF(JANVIER!$G$57,$E67)+COUNTIF(JANVIER!$G$67,$E67)+COUNTIF(JANVIER!$G$77,$E67)+COUNTIF(JANVIER!$G$87,$E67)+COUNTIF(JANVIER!$G$97,$E67)+COUNTIF(JANVIER!$G$107,$E67)+COUNTIF(JANVIER!$G$117,$E67)+COUNTIF(JANVIER!$G$127,$E67)+COUNTIF(JANVIER!$G$137,$E67)+COUNTIF(JANVIER!$G$147,$E67)+COUNTIF(JANVIER!$G$157,$E67)+COUNTIF(JANVIER!$G$167,$E67)+COUNTIF(JANVIER!$G$177,$E67)+COUNTIF(JANVIER!$G$187,$E67)+COUNTIF(JANVIER!$G$197,$E67)+COUNTIF(JANVIER!$G$207,$E67)+COUNTIF(JANVIER!$G$217,$E67)+COUNTIF(JANVIER!$G$227,$E67)+COUNTIF(JANVIER!$G$237,$E67)+COUNTIF(JANVIER!$G$247,$E67)+COUNTIF(JANVIER!$G$257,$E67)+COUNTIF(JANVIER!$G$267,$E67)+COUNTIF(JANVIER!$G$277,$E67)+COUNTIF(JANVIER!$G$287,$E67)+COUNTIF(JANVIER!$G$297,$E67)+COUNTIF(JANVIER!$G$307:N368,$E67)</f>
        <v>0</v>
      </c>
      <c r="X67" s="140">
        <f>COUNTIF(JANVIER!$H$6,$E67)+COUNTIF(JANVIER!$H$16,$E67)+COUNTIF(JANVIER!$H$26,$E67)+COUNTIF(JANVIER!$H$37,$E67)+COUNTIF(JANVIER!$H$47,$E67)+COUNTIF(JANVIER!$H$57,$E67)+COUNTIF(JANVIER!$H$67,$E67)+COUNTIF(JANVIER!$H$77,$E67)+COUNTIF(JANVIER!$H$87,$E67)+COUNTIF(JANVIER!$H$97,$E67)+COUNTIF(JANVIER!$H$107,$E67)+COUNTIF(JANVIER!$H$117,$E67)+COUNTIF(JANVIER!$H$127,$E67)+COUNTIF(JANVIER!$H$137,$E67)+COUNTIF(JANVIER!$H$147,$E67)+COUNTIF(JANVIER!$H$157,$E67)+COUNTIF(JANVIER!$H$167,$E67)+COUNTIF(JANVIER!$H$177,$E67)+COUNTIF(JANVIER!$H$187,$E67)+COUNTIF(JANVIER!$H$197,$E67)+COUNTIF(JANVIER!$H$207,$E67)+COUNTIF(JANVIER!$H$217,$E67)+COUNTIF(JANVIER!$H$227,$E67)+COUNTIF(JANVIER!$H$237,$E67)+COUNTIF(JANVIER!$H$247,$E67)+COUNTIF(JANVIER!$H$257,$E67)+COUNTIF(JANVIER!$H$267,$E67)+COUNTIF(JANVIER!$H$277,$E67)+COUNTIF(JANVIER!$H$287,$E67)+COUNTIF(JANVIER!$H$297,$E67)+COUNTIF(JANVIER!$H$307:O368,$E67)</f>
        <v>0</v>
      </c>
      <c r="Y67" s="55">
        <f>COUNTIF(JANVIER!$G$7,$E67)+COUNTIF(JANVIER!$G$17,$E67)+COUNTIF(JANVIER!$G$27,$E67)+COUNTIF(JANVIER!$G$38,$E67)+COUNTIF(JANVIER!$G$48,$E67)+COUNTIF(JANVIER!$G$58,$E67)+COUNTIF(JANVIER!$G$68,$E67)+COUNTIF(JANVIER!$G$78,$E67)+COUNTIF(JANVIER!$G$88,$E67)+COUNTIF(JANVIER!$G$98,$E67)+COUNTIF(JANVIER!$G$108,$E67)+COUNTIF(JANVIER!$G$118,$E67)+COUNTIF(JANVIER!$G$128,$E67)+COUNTIF(JANVIER!$G$138,$E67)+COUNTIF(JANVIER!$G$148,$E67)+COUNTIF(JANVIER!$G$158,$E67)+COUNTIF(JANVIER!$G$168,$E67)+COUNTIF(JANVIER!$G$178,$E67)+COUNTIF(JANVIER!$G$188,$E67)+COUNTIF(JANVIER!$G$198,$E67)+COUNTIF(JANVIER!$G$208,$E67)+COUNTIF(JANVIER!$G$218,$E67)+COUNTIF(JANVIER!$G$228,$E67)+COUNTIF(JANVIER!$G$238,$E67)+COUNTIF(JANVIER!$G$248,$E67)+COUNTIF(JANVIER!$G$258,$E67)+COUNTIF(JANVIER!$G$268,$E67)+COUNTIF(JANVIER!$G$278,$E67)+COUNTIF(JANVIER!$G$288,$E67)+COUNTIF(JANVIER!$G$298,$E67)+COUNTIF(JANVIER!$G$308:P368,$E67)</f>
        <v>0</v>
      </c>
      <c r="Z67" s="140">
        <f>COUNTIF(JANVIER!$H$7,$E67)+COUNTIF(JANVIER!$H$17,$E67)+COUNTIF(JANVIER!$H$27,$E67)+COUNTIF(JANVIER!$H$38,$E67)+COUNTIF(JANVIER!$H$48,$E67)+COUNTIF(JANVIER!$H$58,$E67)+COUNTIF(JANVIER!$H$68,$E67)+COUNTIF(JANVIER!$H$78,$E67)+COUNTIF(JANVIER!$H$88,$E67)+COUNTIF(JANVIER!$H$98,$E67)+COUNTIF(JANVIER!$H$108,$E67)+COUNTIF(JANVIER!$H$118,$E67)+COUNTIF(JANVIER!$H$128,$E67)+COUNTIF(JANVIER!$H$138,$E67)+COUNTIF(JANVIER!$H$148,$E67)+COUNTIF(JANVIER!$H$158,$E67)+COUNTIF(JANVIER!$H$168,$E67)+COUNTIF(JANVIER!$H$178,$E67)+COUNTIF(JANVIER!$H$188,$E67)+COUNTIF(JANVIER!$H$198,$E67)+COUNTIF(JANVIER!$H$208,$E67)+COUNTIF(JANVIER!$H$218,$E67)+COUNTIF(JANVIER!$H$228,$E67)+COUNTIF(JANVIER!$H$238,$E67)+COUNTIF(JANVIER!$H$248,$E67)+COUNTIF(JANVIER!$H$258,$E67)+COUNTIF(JANVIER!$H$268,$E67)+COUNTIF(JANVIER!$H$278,$E67)+COUNTIF(JANVIER!$H$288,$E67)+COUNTIF(JANVIER!$H$298,$E67)+COUNTIF(JANVIER!$H$308:P368,$E67)</f>
        <v>0</v>
      </c>
      <c r="AA67" s="55">
        <f>COUNTIF(JANVIER!$G$8,$E67)+COUNTIF(JANVIER!$G$18,$E67)+COUNTIF(JANVIER!$G$28,$E67)+COUNTIF(JANVIER!$G$39,$E67)+COUNTIF(JANVIER!$G$49,$E67)+COUNTIF(JANVIER!$G$59,$E67)+COUNTIF(JANVIER!$G$69,$E67)+COUNTIF(JANVIER!$G$79,$E67)+COUNTIF(JANVIER!$G$89,$E67)+COUNTIF(JANVIER!$G$99,$E67)+COUNTIF(JANVIER!$G$109,$E67)+COUNTIF(JANVIER!$G$119,$E67)+COUNTIF(JANVIER!$G$129,$E67)+COUNTIF(JANVIER!$G$139,$E67)+COUNTIF(JANVIER!$G$149,$E67)+COUNTIF(JANVIER!$G$159,$E67)+COUNTIF(JANVIER!$G$169,$E67)+COUNTIF(JANVIER!$G$179,$E67)+COUNTIF(JANVIER!$G$189,$E67)+COUNTIF(JANVIER!$G$199,$E67)+COUNTIF(JANVIER!$G$209,$E67)+COUNTIF(JANVIER!$G$219,$E67)+COUNTIF(JANVIER!$G$229,$E67)+COUNTIF(JANVIER!$G$239,$E67)+COUNTIF(JANVIER!$G$249,$E67)+COUNTIF(JANVIER!$G$259,$E67)+COUNTIF(JANVIER!$G$269,$E67)+COUNTIF(JANVIER!$G$279,$E67)+COUNTIF(JANVIER!$G$289,$E67)+COUNTIF(JANVIER!$G$299,$E67)+COUNTIF(JANVIER!$G$309:R368,$E67)</f>
        <v>0</v>
      </c>
      <c r="AB67" s="140">
        <f>COUNTIF(JANVIER!$H$8,$E67)+COUNTIF(JANVIER!$H$18,$E67)+COUNTIF(JANVIER!$H$28,$E67)+COUNTIF(JANVIER!$H$39,$E67)+COUNTIF(JANVIER!$H$49,$E67)+COUNTIF(JANVIER!$H$59,$E67)+COUNTIF(JANVIER!$H$69,$E67)+COUNTIF(JANVIER!$H$79,$E67)+COUNTIF(JANVIER!$H$89,$E67)+COUNTIF(JANVIER!$H$99,$E67)+COUNTIF(JANVIER!$H$109,$E67)+COUNTIF(JANVIER!$H$119,$E67)+COUNTIF(JANVIER!$H$129,$E67)+COUNTIF(JANVIER!$H$139,$E67)+COUNTIF(JANVIER!$H$149,$E67)+COUNTIF(JANVIER!$H$159,$E67)+COUNTIF(JANVIER!$H$169,$E67)+COUNTIF(JANVIER!$H$179,$E67)+COUNTIF(JANVIER!$H$189,$E67)+COUNTIF(JANVIER!$H$199,$E67)+COUNTIF(JANVIER!$H$209,$E67)+COUNTIF(JANVIER!$H$219,$E67)+COUNTIF(JANVIER!$H$229,$E67)+COUNTIF(JANVIER!$H$239,$E67)+COUNTIF(JANVIER!$H$249,$E67)+COUNTIF(JANVIER!$H$259,$E67)+COUNTIF(JANVIER!$H$269,$E67)+COUNTIF(JANVIER!$H$279,$E67)+COUNTIF(JANVIER!$H$289,$E67)+COUNTIF(JANVIER!$H$299,$E67)+COUNTIF(JANVIER!$H$309,$E67)</f>
        <v>0</v>
      </c>
      <c r="AC67" s="48">
        <f t="shared" si="5"/>
        <v>0</v>
      </c>
      <c r="AD67" s="136">
        <f t="shared" si="6"/>
        <v>0</v>
      </c>
      <c r="AE67" s="49">
        <f t="shared" si="7"/>
        <v>0</v>
      </c>
      <c r="AF67" s="80"/>
      <c r="AG67" s="55">
        <f>COUNTIF(JANVIER!J$6,$E67)+COUNTIF(JANVIER!$J$16,$E67)+COUNTIF(JANVIER!$J$26,$E67)+COUNTIF(JANVIER!$J$37,$E67)+COUNTIF(JANVIER!$J$47,$E67)+COUNTIF(JANVIER!$J$57,$E67)+COUNTIF(JANVIER!$J$67,$E67)+COUNTIF(JANVIER!$J$77,$E67)+COUNTIF(JANVIER!$J$87,$E67)+COUNTIF(JANVIER!$J$97,$E67)+COUNTIF(JANVIER!$J$107,$E67)+COUNTIF(JANVIER!$J$117,$E67)+COUNTIF(JANVIER!$J$127,$E67)+COUNTIF(JANVIER!$J$137,$E67)+COUNTIF(JANVIER!$J$147,$E67)+COUNTIF(JANVIER!$J$157,$E67)+COUNTIF(JANVIER!$J$167,$E67)+COUNTIF(JANVIER!$J$177,$E67)+COUNTIF(JANVIER!$J$187,$E67)+COUNTIF(JANVIER!$J$197,$E67)+COUNTIF(JANVIER!$J$207,$E67)+COUNTIF(JANVIER!$J$217,$E67)+COUNTIF(JANVIER!$J$227,$E67)+COUNTIF(JANVIER!$J$237,$E67)+COUNTIF(JANVIER!$J$247,$E67)+COUNTIF(JANVIER!$J$257,$E67)+COUNTIF(JANVIER!$J$267,$E67)+COUNTIF(JANVIER!$J$277,$E67)+COUNTIF(JANVIER!$J$287,$E67)+COUNTIF(JANVIER!$J$297,$E67)+COUNTIF(JANVIER!$J$307,$E67)</f>
        <v>0</v>
      </c>
      <c r="AH67" s="140">
        <f>COUNTIF(JANVIER!K$6,$E67)+COUNTIF(JANVIER!$K$16,$E67)+COUNTIF(JANVIER!$K$26,$E67)+COUNTIF(JANVIER!$K$37,$E67)+COUNTIF(JANVIER!$K$47,$E67)+COUNTIF(JANVIER!$K$57,$E67)+COUNTIF(JANVIER!$K$67,$E67)+COUNTIF(JANVIER!$K$77,$E67)+COUNTIF(JANVIER!$K$87,$E67)+COUNTIF(JANVIER!$K$97,$E67)+COUNTIF(JANVIER!$K$107,$E67)+COUNTIF(JANVIER!$K$117,$E67)+COUNTIF(JANVIER!$K$127,$E67)+COUNTIF(JANVIER!$K$137,$E67)+COUNTIF(JANVIER!$K$147,$E67)+COUNTIF(JANVIER!$K$157,$E67)+COUNTIF(JANVIER!$K$167,$E67)+COUNTIF(JANVIER!$K$177,$E67)+COUNTIF(JANVIER!$K$187,$E67)+COUNTIF(JANVIER!$K$197,$E67)+COUNTIF(JANVIER!$K$207,$E67)+COUNTIF(JANVIER!$K$217,$E67)+COUNTIF(JANVIER!$K$227,$E67)+COUNTIF(JANVIER!$K$237,$E67)+COUNTIF(JANVIER!$K$247,$E67)+COUNTIF(JANVIER!$K$257,$E67)+COUNTIF(JANVIER!$K$267,$E67)+COUNTIF(JANVIER!$K$277,$E67)+COUNTIF(JANVIER!$K$287,$E67)+COUNTIF(JANVIER!$K$297,$E67)+COUNTIF(JANVIER!$K$307,$E67)</f>
        <v>0</v>
      </c>
      <c r="AI67" s="55">
        <f>COUNTIF(JANVIER!$J$7,$E67)+COUNTIF(JANVIER!$J$17,$E67)+COUNTIF(JANVIER!$J$27,$E67)+COUNTIF(JANVIER!$J$38,$E67)+COUNTIF(JANVIER!$J$48,$E67)+COUNTIF(JANVIER!$J$58,$E67)+COUNTIF(JANVIER!$J$68,$E67)+COUNTIF(JANVIER!$J$78,$E67)+COUNTIF(JANVIER!$J$88,$E67)+COUNTIF(JANVIER!$J$98,$E67)+COUNTIF(JANVIER!$J$108,$E67)+COUNTIF(JANVIER!$J$118,$E67)+COUNTIF(JANVIER!$J$128,$E67)+COUNTIF(JANVIER!$J$138,$E67)+COUNTIF(JANVIER!$J$148,$E67)+COUNTIF(JANVIER!$J$158,$E67)+COUNTIF(JANVIER!$J$168,$E67)+COUNTIF(JANVIER!$J$178,$E67)+COUNTIF(JANVIER!$J$188,$E67)+COUNTIF(JANVIER!$J$198,$E67)+COUNTIF(JANVIER!$J$208,$E67)+COUNTIF(JANVIER!$J$218,$E67)+COUNTIF(JANVIER!$J$228,$E67)+COUNTIF(JANVIER!$J$238,$E67)+COUNTIF(JANVIER!$J$248,$E67)+COUNTIF(JANVIER!$J$258,$E67)+COUNTIF(JANVIER!$J$268,$E67)+COUNTIF(JANVIER!$J$278,$E67)+COUNTIF(JANVIER!$J$288,$E67)+COUNTIF(JANVIER!$J$298,$E67)+COUNTIF(JANVIER!$J$308,$E67)</f>
        <v>0</v>
      </c>
      <c r="AJ67" s="140">
        <f>COUNTIF(JANVIER!$K$7,$E67)+COUNTIF(JANVIER!$K$17,$E67)+COUNTIF(JANVIER!$K$27,$E67)+COUNTIF(JANVIER!$K$38,$E67)+COUNTIF(JANVIER!$K$48,$E67)+COUNTIF(JANVIER!$K$58,$E67)+COUNTIF(JANVIER!$K$68,$E67)+COUNTIF(JANVIER!$K$78,$E67)+COUNTIF(JANVIER!$K$88,$E67)+COUNTIF(JANVIER!$K$98,$E67)+COUNTIF(JANVIER!$K$108,$E67)+COUNTIF(JANVIER!$K$118,$E67)+COUNTIF(JANVIER!$K$128,$E67)+COUNTIF(JANVIER!$K$138,$E67)+COUNTIF(JANVIER!$K$148,$E67)+COUNTIF(JANVIER!$K$158,$E67)+COUNTIF(JANVIER!$K$168,$E67)+COUNTIF(JANVIER!$K$178,$E67)+COUNTIF(JANVIER!$K$188,$E67)+COUNTIF(JANVIER!$K$198,$E67)+COUNTIF(JANVIER!$K$208,$E67)+COUNTIF(JANVIER!$K$218,$E67)+COUNTIF(JANVIER!$K$228,$E67)+COUNTIF(JANVIER!$K$238,$E67)+COUNTIF(JANVIER!$K$248,$E67)+COUNTIF(JANVIER!$K$258,$E67)+COUNTIF(JANVIER!$K$268,$E67)+COUNTIF(JANVIER!$K$278,$E67)+COUNTIF(JANVIER!$K$288,$E67)+COUNTIF(JANVIER!$K$298,$E67)+COUNTIF(JANVIER!$K$308,$E67)</f>
        <v>0</v>
      </c>
      <c r="AK67" s="55">
        <f>COUNTIF(JANVIER!J$8,$E67)+COUNTIF(JANVIER!$J$18,$E67)+COUNTIF(JANVIER!$J$28,$E67)+COUNTIF(JANVIER!$J$39,$E67)+COUNTIF(JANVIER!$J$49,$E67)+COUNTIF(JANVIER!$J$59,$E67)+COUNTIF(JANVIER!$J$69,$E67)+COUNTIF(JANVIER!$J$79,$E67)+COUNTIF(JANVIER!$J$89,$E67)+COUNTIF(JANVIER!$J$99,$E67)+COUNTIF(JANVIER!$J$109,$E67)+COUNTIF(JANVIER!$J$119,$E67)+COUNTIF(JANVIER!$J$129,$E67)+COUNTIF(JANVIER!$J$139,$E67)+COUNTIF(JANVIER!$J$149,$E67)+COUNTIF(JANVIER!$J$159,$E67)+COUNTIF(JANVIER!$J$169,$E67)+COUNTIF(JANVIER!$J$179,$E67)+COUNTIF(JANVIER!$J$189,$E67)+COUNTIF(JANVIER!$J$199,$E67)+COUNTIF(JANVIER!$J$209,$E67)+COUNTIF(JANVIER!$J$219,$E67)+COUNTIF(JANVIER!$J$229,$E67)+COUNTIF(JANVIER!$J$239,$E67)+COUNTIF(JANVIER!$J$249,$E67)+COUNTIF(JANVIER!$J$259,$E67)+COUNTIF(JANVIER!$J$269,$E67)+COUNTIF(JANVIER!$J$279,$E67)+COUNTIF(JANVIER!$J$289,$E67)+COUNTIF(JANVIER!$J$299,$E67)+COUNTIF(JANVIER!$J$309,$E67)</f>
        <v>0</v>
      </c>
      <c r="AL67" s="140">
        <f>COUNTIF(JANVIER!K$8,$E67)+COUNTIF(JANVIER!$K$18,$E67)+COUNTIF(JANVIER!$K$28,$E67)+COUNTIF(JANVIER!$K$39,$E67)+COUNTIF(JANVIER!$K$49,$E67)+COUNTIF(JANVIER!$K$59,$E67)+COUNTIF(JANVIER!$K$69,$E67)+COUNTIF(JANVIER!$K$79,$E67)+COUNTIF(JANVIER!$K$89,$E67)+COUNTIF(JANVIER!$K$99,$E67)+COUNTIF(JANVIER!$K$109,$E67)+COUNTIF(JANVIER!$K$119,$E67)+COUNTIF(JANVIER!$K$129,$E67)+COUNTIF(JANVIER!$K$139,$E67)+COUNTIF(JANVIER!$K$149,$E67)+COUNTIF(JANVIER!$K$159,$E67)+COUNTIF(JANVIER!$K$169,$E67)+COUNTIF(JANVIER!$K$179,$E67)+COUNTIF(JANVIER!$K$189,$E67)+COUNTIF(JANVIER!$K$199,$E67)+COUNTIF(JANVIER!$K$209,$E67)+COUNTIF(JANVIER!$K$219,$E67)+COUNTIF(JANVIER!$K$229,$E67)+COUNTIF(JANVIER!$K$239,$E67)+COUNTIF(JANVIER!$K$249,$E67)+COUNTIF(JANVIER!$K$259,$E67)+COUNTIF(JANVIER!$K$269,$E67)+COUNTIF(JANVIER!$K$279,$E67)+COUNTIF(JANVIER!$K$289,$E67)+COUNTIF(JANVIER!$K$299,$E67)+COUNTIF(JANVIER!$K$309,$E67)</f>
        <v>0</v>
      </c>
      <c r="AM67" s="55">
        <f>COUNTIF(JANVIER!J$9,$E67)+COUNTIF(JANVIER!$J$19,$E67)+COUNTIF(JANVIER!$J$29,$E67)+COUNTIF(JANVIER!$J$40,$E67)+COUNTIF(JANVIER!$J$50,$E67)+COUNTIF(JANVIER!$J$60,$E67)+COUNTIF(JANVIER!$J$70,$E67)+COUNTIF(JANVIER!$J$80,$E67)+COUNTIF(JANVIER!$J$90,$E67)+COUNTIF(JANVIER!$J$100,$E67)+COUNTIF(JANVIER!$J$110,$E67)+COUNTIF(JANVIER!$J$120,$E67)+COUNTIF(JANVIER!$J$130,$E67)+COUNTIF(JANVIER!$J$140,$E67)+COUNTIF(JANVIER!$J$150,$E67)+COUNTIF(JANVIER!$J$160,$E67)+COUNTIF(JANVIER!$J$170,$E67)+COUNTIF(JANVIER!$J$180,$E67)+COUNTIF(JANVIER!$J$190,$E67)+COUNTIF(JANVIER!$J$200,$E67)+COUNTIF(JANVIER!$J$210,$E67)+COUNTIF(JANVIER!$J$220,$E67)+COUNTIF(JANVIER!$J$230,$E67)+COUNTIF(JANVIER!$J$240,$E67)+COUNTIF(JANVIER!$J$250,$E67)+COUNTIF(JANVIER!$J$260,$E67)+COUNTIF(JANVIER!$J$270,$E67)+COUNTIF(JANVIER!$J$280,$E67)+COUNTIF(JANVIER!$J$290,$E67)+COUNTIF(JANVIER!$J$300,$E67)+COUNTIF(JANVIER!$J$310,$E67)</f>
        <v>0</v>
      </c>
      <c r="AN67" s="140">
        <f>COUNTIF(JANVIER!K$9,$E67)+COUNTIF(JANVIER!$K$19,$E67)+COUNTIF(JANVIER!$K$29,$E67)+COUNTIF(JANVIER!$K$40,$E67)+COUNTIF(JANVIER!$K$50,$E67)+COUNTIF(JANVIER!$K$60,$E67)+COUNTIF(JANVIER!$K$70,$E67)+COUNTIF(JANVIER!$K$80,$E67)+COUNTIF(JANVIER!$K$90,$E67)+COUNTIF(JANVIER!$K$100,$E67)+COUNTIF(JANVIER!$K$110,$E67)+COUNTIF(JANVIER!$K$120,$E67)+COUNTIF(JANVIER!$K$130,$E67)+COUNTIF(JANVIER!$K$140,$E67)+COUNTIF(JANVIER!$K$150,$E67)+COUNTIF(JANVIER!$K$160,$E67)+COUNTIF(JANVIER!$K$170,$E67)+COUNTIF(JANVIER!$K$180,$E67)+COUNTIF(JANVIER!$K$190,$E67)+COUNTIF(JANVIER!$K$200,$E67)+COUNTIF(JANVIER!$K$210,$E67)+COUNTIF(JANVIER!$K$220,$E67)+COUNTIF(JANVIER!$K$230,$E67)+COUNTIF(JANVIER!$K$240,$E67)+COUNTIF(JANVIER!$K$250,$E67)+COUNTIF(JANVIER!$K$260,$E67)+COUNTIF(JANVIER!$K$270,$E67)+COUNTIF(JANVIER!$K$280,$E67)+COUNTIF(JANVIER!$K$290,$E67)+COUNTIF(JANVIER!$K$300,$E67)+COUNTIF(JANVIER!$K$310,$E67)</f>
        <v>0</v>
      </c>
      <c r="AO67" s="55">
        <f>COUNTIF(JANVIER!J$10,$E67)+COUNTIF(JANVIER!$J$20,$E67)+COUNTIF(JANVIER!$J$30,$E67)+COUNTIF(JANVIER!$J$41,$E67)+COUNTIF(JANVIER!$J$51,$E67)+COUNTIF(JANVIER!$J$61,$E67)+COUNTIF(JANVIER!$J$71,$E67)+COUNTIF(JANVIER!$J$81,$E67)+COUNTIF(JANVIER!$J$91,$E67)+COUNTIF(JANVIER!$J$101,$E67)+COUNTIF(JANVIER!$J$111,$E67)+COUNTIF(JANVIER!$J$121,$E67)+COUNTIF(JANVIER!$J$131,$E67)+COUNTIF(JANVIER!$J$141,$E67)+COUNTIF(JANVIER!$J$151,$E67)+COUNTIF(JANVIER!$J$161,$E67)+COUNTIF(JANVIER!$J$171,$E67)+COUNTIF(JANVIER!$J$181,$E67)+COUNTIF(JANVIER!$J$191,$E67)+COUNTIF(JANVIER!$J$201,$E67)+COUNTIF(JANVIER!$J$211,$E67)+COUNTIF(JANVIER!$J$221,$E67)+COUNTIF(JANVIER!$J$231,$E67)+COUNTIF(JANVIER!$J$241,$E67)+COUNTIF(JANVIER!$J$251,$E67)+COUNTIF(JANVIER!$J$261,$E67)+COUNTIF(JANVIER!$J$271,$E67)+COUNTIF(JANVIER!$J$281,$E67)+COUNTIF(JANVIER!$J$291,$E67)+COUNTIF(JANVIER!$J$301,$E67)+COUNTIF(JANVIER!$J$311,$E67)</f>
        <v>0</v>
      </c>
      <c r="AP67" s="140">
        <f>COUNTIF(JANVIER!K$10,$E67)+COUNTIF(JANVIER!$K$20,$E67)+COUNTIF(JANVIER!$K$30,$E67)+COUNTIF(JANVIER!$K$40,$E67)+COUNTIF(JANVIER!$K$50,$E67)+COUNTIF(JANVIER!$K$60,$E67)+COUNTIF(JANVIER!$K$70,$E67)+COUNTIF(JANVIER!$K$80,$E67)+COUNTIF(JANVIER!$K$90,$E67)+COUNTIF(JANVIER!$K$100,$E67)+COUNTIF(JANVIER!$K$110,$E67)+COUNTIF(JANVIER!$K$120,$E67)+COUNTIF(JANVIER!$K$130,$E67)+COUNTIF(JANVIER!$K$140,$E67)+COUNTIF(JANVIER!$K$150,$E67)+COUNTIF(JANVIER!$K$160,$E67)+COUNTIF(JANVIER!$K$170,$E67)+COUNTIF(JANVIER!$K$180,$E67)+COUNTIF(JANVIER!$K$190,$E67)+COUNTIF(JANVIER!$K$200,$E67)+COUNTIF(JANVIER!$K$210,$E67)+COUNTIF(JANVIER!$K$220,$E67)+COUNTIF(JANVIER!$K$230,$E67)+COUNTIF(JANVIER!$K$240,$E67)+COUNTIF(JANVIER!$K$250,$E67)+COUNTIF(JANVIER!$K$260,$E67)+COUNTIF(JANVIER!$K$270,$E67)+COUNTIF(JANVIER!$K$280,$E67)+COUNTIF(JANVIER!$K$290,$E67)+COUNTIF(JANVIER!$K$300,$E67)+COUNTIF(JANVIER!$K$310,$E67)</f>
        <v>0</v>
      </c>
      <c r="AQ67" s="55">
        <f>COUNTIF(JANVIER!J$11,$E67)+COUNTIF(JANVIER!$J$21,$E67)+COUNTIF(JANVIER!$J$31,$E67)+COUNTIF(JANVIER!$J$42,$E67)+COUNTIF(JANVIER!$J$52,$E67)+COUNTIF(JANVIER!$J$62,$E67)+COUNTIF(JANVIER!$J$72,$E67)+COUNTIF(JANVIER!$J$82,$E67)+COUNTIF(JANVIER!$J$92,$E67)+COUNTIF(JANVIER!$J$102,$E67)+COUNTIF(JANVIER!$J$112,$E67)+COUNTIF(JANVIER!$J$122,$E67)+COUNTIF(JANVIER!$J$132,$E67)+COUNTIF(JANVIER!$J$142,$E67)+COUNTIF(JANVIER!$J$152,$E67)+COUNTIF(JANVIER!$J$162,$E67)+COUNTIF(JANVIER!$J$172,$E67)+COUNTIF(JANVIER!$J$182,$E67)+COUNTIF(JANVIER!$J$192,$E67)+COUNTIF(JANVIER!$J$202,$E67)+COUNTIF(JANVIER!$J$212,$E67)+COUNTIF(JANVIER!$J$222,$E67)+COUNTIF(JANVIER!$J$232,$E67)+COUNTIF(JANVIER!$J$242,$E67)+COUNTIF(JANVIER!$J$252,$E67)+COUNTIF(JANVIER!$J$262,$E67)+COUNTIF(JANVIER!$J$272,$E67)+COUNTIF(JANVIER!$J$282,$E67)+COUNTIF(JANVIER!$J$292,$E67)+COUNTIF(JANVIER!$J$302,$E67)+COUNTIF(JANVIER!$J$312,$E67)</f>
        <v>0</v>
      </c>
      <c r="AR67" s="140">
        <f>COUNTIF(JANVIER!K$11,$E67)+COUNTIF(JANVIER!$K$21,$E67)+COUNTIF(JANVIER!$K$32,$E67)+COUNTIF(JANVIER!$K$42,$E67)+COUNTIF(JANVIER!$K$52,$E67)+COUNTIF(JANVIER!$K$62,$E67)+COUNTIF(JANVIER!$K$72,$E67)+COUNTIF(JANVIER!$K$82,$E67)+COUNTIF(JANVIER!$K$92,$E67)+COUNTIF(JANVIER!$K$102,$E67)+COUNTIF(JANVIER!$K$112,$E67)+COUNTIF(JANVIER!$K$122,$E67)+COUNTIF(JANVIER!$K$132,$E67)+COUNTIF(JANVIER!$K$142,$E67)+COUNTIF(JANVIER!$K$152,$E67)+COUNTIF(JANVIER!$K$162,$E67)+COUNTIF(JANVIER!$K$172,$E67)+COUNTIF(JANVIER!$K$182,$E67)+COUNTIF(JANVIER!$K$192,$E67)+COUNTIF(JANVIER!$K$202,$E67)+COUNTIF(JANVIER!$K$212,$E67)+COUNTIF(JANVIER!$K$222,$E67)+COUNTIF(JANVIER!$K$232,$E67)+COUNTIF(JANVIER!$K$242,$E67)+COUNTIF(JANVIER!$K$252,$E67)+COUNTIF(JANVIER!$K$262,$E67)+COUNTIF(JANVIER!$K$272,$E67)+COUNTIF(JANVIER!$K$282,$E67)+COUNTIF(JANVIER!$K$292,$E67)+COUNTIF(JANVIER!$K$302,$E67)+COUNTIF(JANVIER!$K$312,$E67)</f>
        <v>0</v>
      </c>
      <c r="AS67" s="158">
        <f t="shared" si="8"/>
        <v>0</v>
      </c>
      <c r="AT67" s="80"/>
      <c r="AU67" s="2">
        <f>COUNTIF(JANVIER!M$6,$E67)+COUNTIF(JANVIER!$M$16,$E67)+COUNTIF(JANVIER!$M$26,$E67)+COUNTIF(JANVIER!$M$37,$E67)+COUNTIF(JANVIER!$M$47,$E67)+COUNTIF(JANVIER!$M$57,$E67)+COUNTIF(JANVIER!$M$67,$E67)+COUNTIF(JANVIER!$M$77,$E67)+COUNTIF(JANVIER!$M$87,$E67)+COUNTIF(JANVIER!$M$97,$E67)+COUNTIF(JANVIER!$M$107,$E67)+COUNTIF(JANVIER!$M$117,$E67)+COUNTIF(JANVIER!$M$127,$E67)+COUNTIF(JANVIER!$M$137,$E67)+COUNTIF(JANVIER!$M$147,$E67)+COUNTIF(JANVIER!$M$157,$E67)+COUNTIF(JANVIER!$M$167,$E67)+COUNTIF(JANVIER!$M$177,$E67)+COUNTIF(JANVIER!$M$187,$E67)+COUNTIF(JANVIER!$M$197,$E67)+COUNTIF(JANVIER!$M$207,$E67)+COUNTIF(JANVIER!$M$217,$E67)+COUNTIF(JANVIER!$M$227,$E67)+COUNTIF(JANVIER!$M$237,$E67)+COUNTIF(JANVIER!$M$247,$E67)+COUNTIF(JANVIER!$M$257,$E67)+COUNTIF(JANVIER!$M$267,$E67)+COUNTIF(JANVIER!$M$277,$E67)+COUNTIF(JANVIER!$M$287,$E67)+COUNTIF(JANVIER!$M$297,$E67)+COUNTIF(JANVIER!$M$307,$E67)</f>
        <v>0</v>
      </c>
      <c r="AV67" s="138">
        <f>COUNTIF(JANVIER!N$6,$E67)+COUNTIF(JANVIER!$N$16,$E67)+COUNTIF(JANVIER!$N$26,$E67)+COUNTIF(JANVIER!$N$37,$E67)+COUNTIF(JANVIER!$N$47,$E67)+COUNTIF(JANVIER!$N$57,$E67)+COUNTIF(JANVIER!$N$67,$E67)+COUNTIF(JANVIER!$N$77,$E67)+COUNTIF(JANVIER!$N$87,$E67)+COUNTIF(JANVIER!$N$97,$E67)+COUNTIF(JANVIER!$N$107,$E67)+COUNTIF(JANVIER!$N$117,$E67)+COUNTIF(JANVIER!$N$127,$E67)+COUNTIF(JANVIER!$N$137,$E67)+COUNTIF(JANVIER!$N$147,$E67)+COUNTIF(JANVIER!$N$157,$E67)+COUNTIF(JANVIER!$N$167,$E67)+COUNTIF(JANVIER!$N$177,$E67)+COUNTIF(JANVIER!$N$187,$E67)+COUNTIF(JANVIER!$N$197,$E67)+COUNTIF(JANVIER!$N$207,$E67)+COUNTIF(JANVIER!$N$217,$E67)+COUNTIF(JANVIER!$N$227,$E67)+COUNTIF(JANVIER!$N$237,$E67)+COUNTIF(JANVIER!$N$247,$E67)+COUNTIF(JANVIER!$N$257,$E67)+COUNTIF(JANVIER!$N$267,$E67)+COUNTIF(JANVIER!$N$277,$E67)+COUNTIF(JANVIER!$N$287,$E67)+COUNTIF(JANVIER!$N$297,$E67)+COUNTIF(JANVIER!$N$307,$E67)</f>
        <v>0</v>
      </c>
      <c r="AW67" s="2">
        <f>COUNTIF(JANVIER!$M$7,$E67)+COUNTIF(JANVIER!$M$17,$E67)+COUNTIF(JANVIER!$M$27,$E67)+COUNTIF(JANVIER!$M$38,$E67)+COUNTIF(JANVIER!$M$48,$E67)+COUNTIF(JANVIER!$M$58,$E67)+COUNTIF(JANVIER!$M$68,$E67)+COUNTIF(JANVIER!$M$78,$E67)+COUNTIF(JANVIER!$M$88,$E67)+COUNTIF(JANVIER!$M$98,$E67)+COUNTIF(JANVIER!$M$108,$E67)+COUNTIF(JANVIER!$M$118,$E67)+COUNTIF(JANVIER!$M$128,$E67)+COUNTIF(JANVIER!$M$138,$E67)+COUNTIF(JANVIER!$M$148,$E67)+COUNTIF(JANVIER!$M$158,$E67)+COUNTIF(JANVIER!$M$168,$E67)+COUNTIF(JANVIER!$M$178,$E67)+COUNTIF(JANVIER!$M$188,$E67)+COUNTIF(JANVIER!$M$198,$E67)+COUNTIF(JANVIER!$M$208,$E67)+COUNTIF(JANVIER!$M$218,$E67)+COUNTIF(JANVIER!$M$228,$E67)+COUNTIF(JANVIER!$M$238,$E67)+COUNTIF(JANVIER!$M$248,$E67)+COUNTIF(JANVIER!$M$258,$E67)+COUNTIF(JANVIER!$M$268,$E67)+COUNTIF(JANVIER!$M$278,$E67)+COUNTIF(JANVIER!$M$288,$E67)+COUNTIF(JANVIER!$M$298,$E67)+COUNTIF(JANVIER!$M$308,$E67)</f>
        <v>0</v>
      </c>
      <c r="AX67" s="138">
        <f>COUNTIF(JANVIER!N$7,$E67)+COUNTIF(JANVIER!$N$17,$E67)+COUNTIF(JANVIER!$N$27,$E67)+COUNTIF(JANVIER!$N$38,$E67)+COUNTIF(JANVIER!$N$48,$E67)+COUNTIF(JANVIER!$N$58,$E67)+COUNTIF(JANVIER!$N$68,$E67)+COUNTIF(JANVIER!$N$78,$E67)+COUNTIF(JANVIER!$N$88,$E67)+COUNTIF(JANVIER!$N$98,$E67)+COUNTIF(JANVIER!$N$108,$E67)+COUNTIF(JANVIER!$N$118,$E67)+COUNTIF(JANVIER!$N$128,$E67)+COUNTIF(JANVIER!$N$138,$E67)+COUNTIF(JANVIER!$N$148,$E67)+COUNTIF(JANVIER!$N$158,$E67)+COUNTIF(JANVIER!$N$168,$E67)+COUNTIF(JANVIER!$N$178,$E67)+COUNTIF(JANVIER!$N$188,$E67)+COUNTIF(JANVIER!$N$198,$E67)+COUNTIF(JANVIER!$N$208,$E67)+COUNTIF(JANVIER!$N$218,$E67)+COUNTIF(JANVIER!$N$228,$E67)+COUNTIF(JANVIER!$N$238,$E67)+COUNTIF(JANVIER!$N$248,$E67)+COUNTIF(JANVIER!$N$258,$E67)+COUNTIF(JANVIER!$N$268,$E67)+COUNTIF(JANVIER!$N$278,$E67)+COUNTIF(JANVIER!$N$288,$E67)+COUNTIF(JANVIER!$N$298,$E67)+COUNTIF(JANVIER!$N$308,$E67)</f>
        <v>0</v>
      </c>
      <c r="AY67" s="98">
        <f>COUNTIF(JANVIER!M$8,$E67)+COUNTIF(JANVIER!$M$18,$E67)+COUNTIF(JANVIER!$M$28,$E67)+COUNTIF(JANVIER!$M$39,$E67)+COUNTIF(JANVIER!$M$49,$E67)+COUNTIF(JANVIER!$M$59,$E67)+COUNTIF(JANVIER!$M$69,$E67)+COUNTIF(JANVIER!$M$79,$E67)+COUNTIF(JANVIER!$M$89,$E67)+COUNTIF(JANVIER!$M$99,$E67)+COUNTIF(JANVIER!$M$109,$E67)+COUNTIF(JANVIER!$M$119,$E67)+COUNTIF(JANVIER!$M$129,$E67)+COUNTIF(JANVIER!$M$139,$E67)+COUNTIF(JANVIER!$M$149,$E67)+COUNTIF(JANVIER!$M$159,$E67)+COUNTIF(JANVIER!$M$169,$E67)+COUNTIF(JANVIER!$M$179,$E67)+COUNTIF(JANVIER!$M$189,$E67)+COUNTIF(JANVIER!$M$199,$E67)+COUNTIF(JANVIER!$M$209,$E67)+COUNTIF(JANVIER!$M$219,$E67)+COUNTIF(JANVIER!$M$229,$E67)+COUNTIF(JANVIER!$M$239,$E67)+COUNTIF(JANVIER!$M$249,$E67)+COUNTIF(JANVIER!$M$259,$E67)+COUNTIF(JANVIER!$M$269,$E67)+COUNTIF(JANVIER!$M$279,$E67)+COUNTIF(JANVIER!$M$289,$E67)+COUNTIF(JANVIER!$M$299,$E67)+COUNTIF(JANVIER!$M$309,$E67)</f>
        <v>0</v>
      </c>
      <c r="AZ67" s="136">
        <f>COUNTIF(JANVIER!N$8,$E67)+COUNTIF(JANVIER!$N$18,$E67)+COUNTIF(JANVIER!$N$28,$E67)+COUNTIF(JANVIER!$N$39,$E67)+COUNTIF(JANVIER!$N$49,$E67)+COUNTIF(JANVIER!$N$59,$E67)+COUNTIF(JANVIER!$N$69,$E67)+COUNTIF(JANVIER!$N$79,$E67)+COUNTIF(JANVIER!$N$89,$E67)+COUNTIF(JANVIER!$N$99,$E67)+COUNTIF(JANVIER!$N$109,$E67)+COUNTIF(JANVIER!$N$119,$E67)+COUNTIF(JANVIER!$N$129,$E67)+COUNTIF(JANVIER!$N$139,$E67)+COUNTIF(JANVIER!$N$149,$E67)+COUNTIF(JANVIER!$N$159,$E67)+COUNTIF(JANVIER!$N$169,$E67)+COUNTIF(JANVIER!$N$179,$E67)+COUNTIF(JANVIER!$N$189,$E67)+COUNTIF(JANVIER!$N$199,$E67)+COUNTIF(JANVIER!$N$209,$E67)+COUNTIF(JANVIER!$N$219,$E67)+COUNTIF(JANVIER!$N$229,$E67)+COUNTIF(JANVIER!$N$239,$E67)+COUNTIF(JANVIER!$N$249,$E67)+COUNTIF(JANVIER!$N$259,$E67)+COUNTIF(JANVIER!$N$269,$E67)+COUNTIF(JANVIER!$N$279,$E67)+COUNTIF(JANVIER!$N$289,$E67)+COUNTIF(JANVIER!$N$299,$E67)+COUNTIF(JANVIER!$N$309,$E67)</f>
        <v>0</v>
      </c>
      <c r="BA67" s="98">
        <f>COUNTIF(JANVIER!M$9,$E67)+COUNTIF(JANVIER!$M$19,$E67)+COUNTIF(JANVIER!$M$29,$E67)+COUNTIF(JANVIER!$M$40,$E67)+COUNTIF(JANVIER!$M$50,$E67)+COUNTIF(JANVIER!$M$60,$E67)+COUNTIF(JANVIER!$M$70,$E67)+COUNTIF(JANVIER!$M$80,$E67)+COUNTIF(JANVIER!$M$90,$E67)+COUNTIF(JANVIER!$M$100,$E67)+COUNTIF(JANVIER!$M$110,$E67)+COUNTIF(JANVIER!$M$120,$E67)+COUNTIF(JANVIER!$M$130,$E67)+COUNTIF(JANVIER!$M$140,$E67)+COUNTIF(JANVIER!$M$150,$E67)+COUNTIF(JANVIER!$M$160,$E67)+COUNTIF(JANVIER!$M$170,$E67)+COUNTIF(JANVIER!$M$180,$E67)+COUNTIF(JANVIER!$M$190,$E67)+COUNTIF(JANVIER!$M$200,$E67)+COUNTIF(JANVIER!$M$210,$E67)+COUNTIF(JANVIER!$M$220,$E67)+COUNTIF(JANVIER!$M$230,$E67)+COUNTIF(JANVIER!$M$240,$E67)+COUNTIF(JANVIER!$M$250,$E67)+COUNTIF(JANVIER!$M$260,$E67)+COUNTIF(JANVIER!$M$270,$E67)+COUNTIF(JANVIER!$M$280,$E67)+COUNTIF(JANVIER!$M$290,$E67)+COUNTIF(JANVIER!$M$300,$E67)+COUNTIF(JANVIER!$M$310,$E67)</f>
        <v>0</v>
      </c>
      <c r="BB67" s="136">
        <f>COUNTIF(JANVIER!N$9,$E67)+COUNTIF(JANVIER!$N$19,$E67)+COUNTIF(JANVIER!$N$29,$E67)+COUNTIF(JANVIER!$N$40,$E67)+COUNTIF(JANVIER!$N$50,$E67)+COUNTIF(JANVIER!$N$60,$E67)+COUNTIF(JANVIER!$N$70,$E67)+COUNTIF(JANVIER!$N$80,$E67)+COUNTIF(JANVIER!$N$90,$E67)+COUNTIF(JANVIER!$N$100,$E67)+COUNTIF(JANVIER!$N$110,$E67)+COUNTIF(JANVIER!$N$120,$E67)+COUNTIF(JANVIER!$N$130,$E67)+COUNTIF(JANVIER!$N$140,$E67)+COUNTIF(JANVIER!$N$150,$E67)+COUNTIF(JANVIER!$N$160,$E67)+COUNTIF(JANVIER!$N$170,$E67)+COUNTIF(JANVIER!$N$180,$E67)+COUNTIF(JANVIER!$N$190,$E67)+COUNTIF(JANVIER!$N$200,$E67)+COUNTIF(JANVIER!$N$210,$E67)+COUNTIF(JANVIER!$N$220,$E67)+COUNTIF(JANVIER!$N$230,$E67)+COUNTIF(JANVIER!$N$240,$E67)+COUNTIF(JANVIER!$N$250,$E67)+COUNTIF(JANVIER!$N$260,$E67)+COUNTIF(JANVIER!$N$270,$E67)+COUNTIF(JANVIER!$N$280,$E67)+COUNTIF(JANVIER!$N$290,$E67)+COUNTIF(JANVIER!$N$300,$E67)+COUNTIF(JANVIER!$N$310,$E67)</f>
        <v>0</v>
      </c>
      <c r="BC67" s="80"/>
      <c r="BD67" s="55">
        <f>COUNTIF(JANVIER!P$6,$E67)+COUNTIF(JANVIER!$P$16,$E67)+COUNTIF(JANVIER!$P$26,$E67)+COUNTIF(JANVIER!$P$37,$E67)+COUNTIF(JANVIER!$P$47,$E67)+COUNTIF(JANVIER!$P$57,$E67)+COUNTIF(JANVIER!$P$67,$E67)+COUNTIF(JANVIER!$P$77,$E67)+COUNTIF(JANVIER!$P$87,$E67)+COUNTIF(JANVIER!$P$97,$E67)+COUNTIF(JANVIER!$P$107,$E67)+COUNTIF(JANVIER!$P$117,$E67)+COUNTIF(JANVIER!$P$127,$E67)+COUNTIF(JANVIER!$P$137,$E67)+COUNTIF(JANVIER!$P$147,$E67)+COUNTIF(JANVIER!$P$157,$E67)+COUNTIF(JANVIER!$P$167,$E67)+COUNTIF(JANVIER!$P$177,$E67)+COUNTIF(JANVIER!$P$187,$E67)+COUNTIF(JANVIER!$P$197,$E67)+COUNTIF(JANVIER!$P$207,$E67)+COUNTIF(JANVIER!$P$217,$E67)+COUNTIF(JANVIER!$P$227,$E67)+COUNTIF(JANVIER!$P$237,$E67)+COUNTIF(JANVIER!$P$247,$E67)+COUNTIF(JANVIER!$P$257,$E67)+COUNTIF(JANVIER!$P$267,$E67)+COUNTIF(JANVIER!$P$277,$E67)+COUNTIF(JANVIER!$P$287,$E67)+COUNTIF(JANVIER!$P$297,$E67)+COUNTIF(JANVIER!$P$307,$E67)</f>
        <v>0</v>
      </c>
      <c r="BE67" s="140">
        <f>COUNTIF(JANVIER!Q$6,$E67)+COUNTIF(JANVIER!$P$16,$E67)+COUNTIF(JANVIER!$P$26,$E67)+COUNTIF(JANVIER!$P$37,$E67)+COUNTIF(JANVIER!$M$47,$E67)+COUNTIF(JANVIER!$P$57,$E67)+COUNTIF(JANVIER!$P$67,$E67)+COUNTIF(JANVIER!$P$77,$E67)+COUNTIF(JANVIER!$P$87,$E67)+COUNTIF(JANVIER!$P$97,$E67)+COUNTIF(JANVIER!$P$107,$E67)+COUNTIF(JANVIER!$P$117,$E67)+COUNTIF(JANVIER!$P$127,$E67)+COUNTIF(JANVIER!$P$137,$E67)+COUNTIF(JANVIER!$P$147,$E67)+COUNTIF(JANVIER!$P$157,$E67)+COUNTIF(JANVIER!$P$167,$E67)+COUNTIF(JANVIER!$P$177,$E67)+COUNTIF(JANVIER!$P$187,$E67)+COUNTIF(JANVIER!$P$197,$E67)+COUNTIF(JANVIER!$P$207,$E67)+COUNTIF(JANVIER!$P$217,$E67)+COUNTIF(JANVIER!$P$227,$E67)+COUNTIF(JANVIER!$P$237,$E67)+COUNTIF(JANVIER!$P$247,$E67)+COUNTIF(JANVIER!$P$257,$E67)+COUNTIF(JANVIER!$P$267,$E67)+COUNTIF(JANVIER!$P$277,$E67)+COUNTIF(JANVIER!$P$287,$E67)+COUNTIF(JANVIER!$P$297,$E67)+COUNTIF(JANVIER!$P$307,$E67)</f>
        <v>0</v>
      </c>
      <c r="BF67" s="55">
        <f>COUNTIF(JANVIER!$P$7,$E67)+COUNTIF(JANVIER!$P$17,$E67)+COUNTIF(JANVIER!$P$27,$E67)+COUNTIF(JANVIER!$P$38,$E67)+COUNTIF(JANVIER!$P$48,$E67)+COUNTIF(JANVIER!$P$58,$E67)+COUNTIF(JANVIER!$P$68,$E67)+COUNTIF(JANVIER!$P$78,$E67)+COUNTIF(JANVIER!$P$88,$E67)+COUNTIF(JANVIER!$P$98,$E67)+COUNTIF(JANVIER!$P$108,$E67)+COUNTIF(JANVIER!$P$118,$E67)+COUNTIF(JANVIER!$P$128,$E67)+COUNTIF(JANVIER!$P$138,$E67)+COUNTIF(JANVIER!$P$148,$E67)+COUNTIF(JANVIER!$P$158,$E67)+COUNTIF(JANVIER!$P$168,$E67)+COUNTIF(JANVIER!$P$178,$E67)+COUNTIF(JANVIER!$P$188,$E67)+COUNTIF(JANVIER!$P$198,$E67)+COUNTIF(JANVIER!$P$208,$E67)+COUNTIF(JANVIER!$P$218,$E67)+COUNTIF(JANVIER!$P$228,$E67)+COUNTIF(JANVIER!$P$238,$E67)+COUNTIF(JANVIER!$P$248,$E67)+COUNTIF(JANVIER!$P$258,$E67)+COUNTIF(JANVIER!$P$268,$E67)+COUNTIF(JANVIER!$P$278,$E67)+COUNTIF(JANVIER!$P$288,$E67)+COUNTIF(JANVIER!$P$298,$E67)+COUNTIF(JANVIER!$P$308,$E67)</f>
        <v>0</v>
      </c>
      <c r="BG67" s="140">
        <f>COUNTIF(JANVIER!$Q$7,$E67)+COUNTIF(JANVIER!$Q$17,$E67)+COUNTIF(JANVIER!$Q$27,$E67)+COUNTIF(JANVIER!$Q$38,$E67)+COUNTIF(JANVIER!$Q$48,$E67)+COUNTIF(JANVIER!$Q$58,$E67)+COUNTIF(JANVIER!$Q$68,$E67)+COUNTIF(JANVIER!$Q$78,$E67)+COUNTIF(JANVIER!$Q$88,$E67)+COUNTIF(JANVIER!$Q$98,$E67)+COUNTIF(JANVIER!$Q$108,$E67)+COUNTIF(JANVIER!$Q$118,$E67)+COUNTIF(JANVIER!$Q$128,$E67)+COUNTIF(JANVIER!$Q$138,$E67)+COUNTIF(JANVIER!$Q$148,$E67)+COUNTIF(JANVIER!$Q$158,$E67)+COUNTIF(JANVIER!$Q$168,$E67)+COUNTIF(JANVIER!$Q$178,$E67)+COUNTIF(JANVIER!$Q$188,$E67)+COUNTIF(JANVIER!$Q$198,$E67)+COUNTIF(JANVIER!$Q$208,$E67)+COUNTIF(JANVIER!$Q$218,$E67)+COUNTIF(JANVIER!$Q$228,$E67)+COUNTIF(JANVIER!$Q$238,$E67)+COUNTIF(JANVIER!$Q$248,$E67)+COUNTIF(JANVIER!$Q$258,$E67)+COUNTIF(JANVIER!$Q$268,$E67)+COUNTIF(JANVIER!$Q$278,$E67)+COUNTIF(JANVIER!$Q$288,$E67)+COUNTIF(JANVIER!$Q$298,$E67)+COUNTIF(JANVIER!$Q$308,$E67)</f>
        <v>0</v>
      </c>
      <c r="BH67" s="48">
        <f>COUNTIF(JANVIER!P$8,$E67)+COUNTIF(JANVIER!$P$18,$E67)+COUNTIF(JANVIER!$P$28,$E67)+COUNTIF(JANVIER!$P$39,$E67)+COUNTIF(JANVIER!$P$49,$E67)+COUNTIF(JANVIER!$P$59,$E67)+COUNTIF(JANVIER!$P$69,$E67)+COUNTIF(JANVIER!$P$79,$E67)+COUNTIF(JANVIER!$P$89,$E67)+COUNTIF(JANVIER!$P$99,$E67)+COUNTIF(JANVIER!$P$109,$E67)+COUNTIF(JANVIER!$P$119,$E67)+COUNTIF(JANVIER!$P$129,$E67)+COUNTIF(JANVIER!$P$139,$E67)+COUNTIF(JANVIER!$P$149,$E67)+COUNTIF(JANVIER!$P$159,$E67)+COUNTIF(JANVIER!$P$169,$E67)+COUNTIF(JANVIER!$P$179,$E67)+COUNTIF(JANVIER!$P$189,$E67)+COUNTIF(JANVIER!$P$199,$E67)+COUNTIF(JANVIER!$P$209,$E67)+COUNTIF(JANVIER!$P$219,$E67)+COUNTIF(JANVIER!$P$229,$E67)+COUNTIF(JANVIER!$P$239,$E67)+COUNTIF(JANVIER!$P$249,$E67)+COUNTIF(JANVIER!$P$259,$E67)+COUNTIF(JANVIER!$P$269,$E67)+COUNTIF(JANVIER!$P$279,$E67)+COUNTIF(JANVIER!$P$289,$E67)+COUNTIF(JANVIER!$P$299,$E67)+COUNTIF(JANVIER!$P$309,$E67)</f>
        <v>0</v>
      </c>
      <c r="BI67" s="151">
        <f>COUNTIF(JANVIER!Q$8,$E67)+COUNTIF(JANVIER!$Q$18,$E67)+COUNTIF(JANVIER!$Q$28,$E67)+COUNTIF(JANVIER!$Q$39,$E67)+COUNTIF(JANVIER!$Q$49,$E67)+COUNTIF(JANVIER!$Q$59,$E67)+COUNTIF(JANVIER!$Q$69,$E67)+COUNTIF(JANVIER!$Q$79,$E67)+COUNTIF(JANVIER!$Q$89,$E67)+COUNTIF(JANVIER!$Q$99,$E67)+COUNTIF(JANVIER!$Q$109,$E67)+COUNTIF(JANVIER!$Q$119,$E67)+COUNTIF(JANVIER!$Q$129,$E67)+COUNTIF(JANVIER!$Q$139,$E67)+COUNTIF(JANVIER!$Q$149,$E67)+COUNTIF(JANVIER!$Q$159,$E67)+COUNTIF(JANVIER!$Q$169,$E67)+COUNTIF(JANVIER!$Q$179,$E67)+COUNTIF(JANVIER!$Q$189,$E67)+COUNTIF(JANVIER!$Q$199,$E67)+COUNTIF(JANVIER!$Q$209,$E67)+COUNTIF(JANVIER!$Q$219,$E67)+COUNTIF(JANVIER!$Q$229,$E67)+COUNTIF(JANVIER!$Q$239,$E67)+COUNTIF(JANVIER!$Q$249,$E67)+COUNTIF(JANVIER!$Q$259,$E67)+COUNTIF(JANVIER!$Q$269,$E67)+COUNTIF(JANVIER!$Q$279,$E67)+COUNTIF(JANVIER!$Q$289,$E67)+COUNTIF(JANVIER!$Q$299,$E67)+COUNTIF(JANVIER!$Q$309,$E67)</f>
        <v>0</v>
      </c>
      <c r="BJ67" s="80"/>
      <c r="BK67" s="55">
        <f>COUNTIF(JANVIER!S$6,$E67)+COUNTIF(JANVIER!$S$16,$E67)+COUNTIF(JANVIER!$S$26,$E67)+COUNTIF(JANVIER!$S$37,$E67)+COUNTIF(JANVIER!$S$47,$E67)+COUNTIF(JANVIER!$S$57,$E67)+COUNTIF(JANVIER!$S$67,$E67)+COUNTIF(JANVIER!$S$77,$E67)+COUNTIF(JANVIER!$S$87,$E67)+COUNTIF(JANVIER!$S$97,$E67)+COUNTIF(JANVIER!$S$107,$E67)+COUNTIF(JANVIER!$S$117,$E67)+COUNTIF(JANVIER!$S$127,$E67)+COUNTIF(JANVIER!$S$137,$E67)+COUNTIF(JANVIER!$S$147,$E67)+COUNTIF(JANVIER!$S$157,$E67)+COUNTIF(JANVIER!$S$167,$E67)+COUNTIF(JANVIER!$S$177,$E67)+COUNTIF(JANVIER!$S$187,$E67)+COUNTIF(JANVIER!$S$197,$E67)+COUNTIF(JANVIER!$S$207,$E67)+COUNTIF(JANVIER!$S$217,$E67)+COUNTIF(JANVIER!$S$227,$E67)+COUNTIF(JANVIER!$S$237,$E67)+COUNTIF(JANVIER!$S$247,$E67)+COUNTIF(JANVIER!$S$257,$E67)+COUNTIF(JANVIER!$S$267,$E67)+COUNTIF(JANVIER!$S$277,$E67)+COUNTIF(JANVIER!$S$287,$E67)+COUNTIF(JANVIER!$S$297,$E67)+COUNTIF(JANVIER!$S$307,$E67)</f>
        <v>0</v>
      </c>
      <c r="BL67" s="140">
        <f>COUNTIF(JANVIER!T$6,$E70)+COUNTIF(JANVIER!$T$16,$E70)+COUNTIF(JANVIER!$T$26,$E70)+COUNTIF(JANVIER!$T$37,$E70)+COUNTIF(JANVIER!$T$47,$E70)+COUNTIF(JANVIER!$T$57,$E70)+COUNTIF(JANVIER!$T$67,$E70)+COUNTIF(JANVIER!$T$77,$E70)+COUNTIF(JANVIER!$T$87,$E70)+COUNTIF(JANVIER!$T$97,$E70)+COUNTIF(JANVIER!$T$107,$E70)+COUNTIF(JANVIER!$T$117,$E70)+COUNTIF(JANVIER!$T$127,$E70)+COUNTIF(JANVIER!$T$137,$E70)+COUNTIF(JANVIER!$T$147,$E70)+COUNTIF(JANVIER!$T$157,$E70)+COUNTIF(JANVIER!$T$167,$E70)+COUNTIF(JANVIER!$T$177,$E70)+COUNTIF(JANVIER!$T$187,$E70)+COUNTIF(JANVIER!$T$197,$E70)+COUNTIF(JANVIER!$T$207,$E70)+COUNTIF(JANVIER!$T$217,$E70)+COUNTIF(JANVIER!$T$227,$E70)+COUNTIF(JANVIER!$T$237,$E70)+COUNTIF(JANVIER!$T$247,$E70)+COUNTIF(JANVIER!$T$257,$E70)+COUNTIF(JANVIER!$T$267,$E70)+COUNTIF(JANVIER!$T$277,$E70)+COUNTIF(JANVIER!$T$287,$E70)+COUNTIF(JANVIER!$T$297,$E70)+COUNTIF(JANVIER!$T$307,$E70)</f>
        <v>0</v>
      </c>
      <c r="BM67" s="55">
        <f>COUNTIF(JANVIER!$S$7,$E67)+COUNTIF(JANVIER!$S$17,$E67)+COUNTIF(JANVIER!$S$27,$E67)+COUNTIF(JANVIER!$S$38,$E67)+COUNTIF(JANVIER!$S$48,$E67)+COUNTIF(JANVIER!$S$58,$E67)+COUNTIF(JANVIER!$S$68,$E67)+COUNTIF(JANVIER!$S$78,$E67)+COUNTIF(JANVIER!$S$88,$E67)+COUNTIF(JANVIER!$S$98,$E67)+COUNTIF(JANVIER!$S$108,$E67)+COUNTIF(JANVIER!$S$118,$E67)+COUNTIF(JANVIER!$S$128,$E67)+COUNTIF(JANVIER!$S$138,$E67)+COUNTIF(JANVIER!$S$148,$E67)+COUNTIF(JANVIER!$S$158,$E67)+COUNTIF(JANVIER!$S$168,$E67)+COUNTIF(JANVIER!$S$178,$E67)+COUNTIF(JANVIER!$S$188,$E67)+COUNTIF(JANVIER!$S$198,$E67)+COUNTIF(JANVIER!$S$208,$E67)+COUNTIF(JANVIER!$S$218,$E67)+COUNTIF(JANVIER!$S$228,$E67)+COUNTIF(JANVIER!$S$238,$E67)+COUNTIF(JANVIER!$S$248,$E67)+COUNTIF(JANVIER!$S$258,$E67)+COUNTIF(JANVIER!$S$268,$E67)+COUNTIF(JANVIER!$S$278,$E67)+COUNTIF(JANVIER!$S$288,$E67)+COUNTIF(JANVIER!$S$298,$E67)+COUNTIF(JANVIER!$S$308,$E67)</f>
        <v>0</v>
      </c>
      <c r="BN67" s="140">
        <f>COUNTIF(JANVIER!$T$7,$E67)+COUNTIF(JANVIER!$T$17,$E67)+COUNTIF(JANVIER!$T$27,$E67)+COUNTIF(JANVIER!$T$38,$E67)+COUNTIF(JANVIER!$T$48,$E67)+COUNTIF(JANVIER!$T$58,$E67)+COUNTIF(JANVIER!$T$68,$E67)+COUNTIF(JANVIER!$T$78,$E67)+COUNTIF(JANVIER!$T$88,$E67)+COUNTIF(JANVIER!$T$98,$E67)+COUNTIF(JANVIER!$T$108,$E67)+COUNTIF(JANVIER!$T$118,$E67)+COUNTIF(JANVIER!$T$128,$E67)+COUNTIF(JANVIER!$T$138,$E67)+COUNTIF(JANVIER!$T$148,$E67)+COUNTIF(JANVIER!$T$158,$E67)+COUNTIF(JANVIER!$T$168,$E67)+COUNTIF(JANVIER!$T$178,$E67)+COUNTIF(JANVIER!$T$188,$E67)+COUNTIF(JANVIER!$T$198,$E67)+COUNTIF(JANVIER!$T$208,$E67)+COUNTIF(JANVIER!$T$218,$E67)+COUNTIF(JANVIER!$T$228,$E67)+COUNTIF(JANVIER!$T$238,$E67)+COUNTIF(JANVIER!$T$248,$E67)+COUNTIF(JANVIER!$T$258,$E67)+COUNTIF(JANVIER!$T$268,$E67)+COUNTIF(JANVIER!$T$278,$E67)+COUNTIF(JANVIER!$T$288,$E67)+COUNTIF(JANVIER!$T$298,$E67)+COUNTIF(JANVIER!$T$308,$E67)</f>
        <v>0</v>
      </c>
    </row>
    <row r="68" spans="5:66" x14ac:dyDescent="0.25">
      <c r="E68" s="162"/>
      <c r="F68" s="120"/>
      <c r="G68" s="55">
        <f>COUNTIF(JANVIER!$A$8,$E68)+COUNTIF(JANVIER!$A$18,$E68)+COUNTIF(JANVIER!$A$276,$E68)+COUNTIF(JANVIER!$A$39,$E68)+COUNTIF(JANVIER!$A$49,$E68)+COUNTIF(JANVIER!$A$59,$E68)+COUNTIF(JANVIER!$A$69,$E68)+COUNTIF(JANVIER!$A$79,$E68)+COUNTIF(JANVIER!$A$87,$E68)+COUNTIF(JANVIER!$A$99,$E68)+COUNTIF(JANVIER!$A$109,$E68)+COUNTIF(JANVIER!$A$119,$E68)+COUNTIF(JANVIER!$A$129,$E68)+COUNTIF(JANVIER!$A$139,$E68)+COUNTIF(JANVIER!$A$149,$E68)+COUNTIF(JANVIER!$A$159,$E68)+COUNTIF(JANVIER!$A$169,$E68)+COUNTIF(JANVIER!$A$179,$E68)+COUNTIF(JANVIER!$A$189,$E68)+COUNTIF(JANVIER!$A$199,$E68)+COUNTIF(JANVIER!$A$209,$E68)+COUNTIF(JANVIER!$A$219,$E68)+COUNTIF(JANVIER!$A$229,$E68)+COUNTIF(JANVIER!$A$239,$E68)+COUNTIF(JANVIER!$A$249,$E68)+COUNTIF(JANVIER!$A$259,$E68)+COUNTIF(JANVIER!$A$269,$E68)+COUNTIF(JANVIER!$A$279,$E68)+COUNTIF(JANVIER!$A$289,$E68)+COUNTIF(JANVIER!$A$299,$E68)+COUNTIF(JANVIER!$A$307:$D$309,$E68)</f>
        <v>0</v>
      </c>
      <c r="H68" s="55">
        <f>COUNTIF(JANVIER!$B$8,$E68)+COUNTIF(JANVIER!$B$18,$E68)+COUNTIF(JANVIER!$B$28,$E68)+COUNTIF(JANVIER!$B$39,$E68)+COUNTIF(JANVIER!$B$49,$E68)+COUNTIF(JANVIER!$B$59,$E68)+COUNTIF(JANVIER!$B$69,$E68)+COUNTIF(JANVIER!$B$79,$E68)+COUNTIF(JANVIER!$B$89,$E68)+COUNTIF(JANVIER!$B$99,$E68)+COUNTIF(JANVIER!$B$109,$E68)+COUNTIF(JANVIER!$B$119,$E68)+COUNTIF(JANVIER!$B$129,$E68)+COUNTIF(JANVIER!$B$139,$E68)+COUNTIF(JANVIER!$B$149,$E68)+COUNTIF(JANVIER!$B$159,$E68)+COUNTIF(JANVIER!$B$169,$E68)+COUNTIF(JANVIER!$B$179,$E68)+COUNTIF(JANVIER!$B$189,$E68)+COUNTIF(JANVIER!$B$199,$E68)+COUNTIF(JANVIER!$B$209,$E68)+COUNTIF(JANVIER!$B$219,$E68)+COUNTIF(JANVIER!$B$229,$E68)+COUNTIF(JANVIER!$B$239,$E68)+COUNTIF(JANVIER!$B$249,$E68)+COUNTIF(JANVIER!$B$259,$E68)+COUNTIF(JANVIER!$B$269,$E68)+COUNTIF(JANVIER!$B$279,$E68)+COUNTIF(JANVIER!$B$289,$E68)+COUNTIF(JANVIER!$B$299,$E68)+COUNTIF(JANVIER!$B$309,$E68)</f>
        <v>0</v>
      </c>
      <c r="I68" s="1">
        <f t="shared" si="0"/>
        <v>0</v>
      </c>
      <c r="J68" s="1">
        <f t="shared" si="1"/>
        <v>0</v>
      </c>
      <c r="K68" s="1">
        <f t="shared" si="2"/>
        <v>0</v>
      </c>
      <c r="L68" s="120"/>
      <c r="M68" s="55">
        <f>COUNTIF(JANVIER!$D$6,$E68)+COUNTIF(JANVIER!$D$16,$E68)+COUNTIF(JANVIER!$D$26,$E68)+COUNTIF(JANVIER!$D$37,$E68)+COUNTIF(JANVIER!$D$47,$E68)+COUNTIF(JANVIER!$D$57,$E68)+COUNTIF(JANVIER!$D$67,$E68)+COUNTIF(JANVIER!$D$77,$E68)+COUNTIF(JANVIER!$D$87,$E68)+COUNTIF(JANVIER!$D$97,$E68)+COUNTIF(JANVIER!$D$107,$E68)+COUNTIF(JANVIER!$D$117,$E68)+COUNTIF(JANVIER!$D$127,$E68)+COUNTIF(JANVIER!$D$137,$E68)+COUNTIF(JANVIER!$D$147,$E68)+COUNTIF(JANVIER!$D$157,$E68)+COUNTIF(JANVIER!$D$167,$E68)+COUNTIF(JANVIER!$D$177,$E68)+COUNTIF(JANVIER!$D$187,$E68)+COUNTIF(JANVIER!$D$197,$E68)+COUNTIF(JANVIER!$D$207,$E68)+COUNTIF(JANVIER!$D$217,$E68)+COUNTIF(JANVIER!$D$227,$E68)+COUNTIF(JANVIER!$D$237,$E68)+COUNTIF(JANVIER!$D$247,$E68)+COUNTIF(JANVIER!$D$257,$E68)+COUNTIF(JANVIER!$D$267,$E68)+COUNTIF(JANVIER!$D$277,$E68)+COUNTIF(JANVIER!$D$287,$E68)+COUNTIF(JANVIER!$D$297,$E68)+COUNTIF(JANVIER!$D$307:D369,$E68)</f>
        <v>0</v>
      </c>
      <c r="N68" s="140">
        <f>COUNTIF(JANVIER!$E$6,$E68)+COUNTIF(JANVIER!$E$16,$E68)+COUNTIF(JANVIER!$E$26,$E68)+COUNTIF(JANVIER!$E$37,$E68)+COUNTIF(JANVIER!$E$47,$E68)+COUNTIF(JANVIER!$E$57,$E68)+COUNTIF(JANVIER!$E$67,$E68)+COUNTIF(JANVIER!$E$77,$E68)+COUNTIF(JANVIER!$E$87,$E68)+COUNTIF(JANVIER!$E$97,$E68)+COUNTIF(JANVIER!$E$107,$E68)+COUNTIF(JANVIER!$E$117,$E68)+COUNTIF(JANVIER!$E$127,$E68)+COUNTIF(JANVIER!$E$137,$E68)+COUNTIF(JANVIER!$E$147,$E68)+COUNTIF(JANVIER!$E$157,$E68)+COUNTIF(JANVIER!$E$167,$E68)+COUNTIF(JANVIER!$E$177,$E68)+COUNTIF(JANVIER!$E$187,$E68)+COUNTIF(JANVIER!$E$197,$E68)+COUNTIF(JANVIER!$E$207,$E68)+COUNTIF(JANVIER!$E$217,$E68)+COUNTIF(JANVIER!$E$227,$E68)+COUNTIF(JANVIER!$E$237,$E68)+COUNTIF(JANVIER!$E$247,$E68)+COUNTIF(JANVIER!$E$257,$E68)+COUNTIF(JANVIER!$E$267,$E68)+COUNTIF(JANVIER!$E$277,$E68)+COUNTIF(JANVIER!$E$287,$E68)+COUNTIF(JANVIER!$E$297,$E68)+COUNTIF(JANVIER!$E$307:E369,$E68)</f>
        <v>0</v>
      </c>
      <c r="O68" s="55">
        <f>COUNTIF(JANVIER!$D$7,$E68)+COUNTIF(JANVIER!$D$17,$E68)+COUNTIF(JANVIER!$D$27,$E68)+COUNTIF(JANVIER!$D$38,$E68)+COUNTIF(JANVIER!$D$48,$E68)+COUNTIF(JANVIER!$D$58,$E68)+COUNTIF(JANVIER!$D$68,$E68)+COUNTIF(JANVIER!$D$78,$E68)+COUNTIF(JANVIER!$D$88,$E68)+COUNTIF(JANVIER!$D$98,$E68)+COUNTIF(JANVIER!$D$108,$E68)+COUNTIF(JANVIER!$D$118,$E68)+COUNTIF(JANVIER!$D$128,$E68)+COUNTIF(JANVIER!$D$138,$E68)+COUNTIF(JANVIER!$D$148,$E68)+COUNTIF(JANVIER!$D$158,$E68)+COUNTIF(JANVIER!$D$168,$E68)+COUNTIF(JANVIER!$D$178,$E68)+COUNTIF(JANVIER!$D$188,$E68)+COUNTIF(JANVIER!$D$198,$E68)+COUNTIF(JANVIER!$D$208,$E68)+COUNTIF(JANVIER!$D$218,$E68)+COUNTIF(JANVIER!$D$228,$E68)+COUNTIF(JANVIER!$D$238,$E68)+COUNTIF(JANVIER!$D$248,$E68)+COUNTIF(JANVIER!$D$258,$E68)+COUNTIF(JANVIER!$D$268,$E68)+COUNTIF(JANVIER!$D$278,$E68)+COUNTIF(JANVIER!$D$288,$E68)+COUNTIF(JANVIER!$D$298,$E68)+COUNTIF(JANVIER!$D$308:F369,$E68)</f>
        <v>0</v>
      </c>
      <c r="P68" s="140">
        <f>COUNTIF(JANVIER!$E$7,$E68)+COUNTIF(JANVIER!$E$17,$E68)+COUNTIF(JANVIER!$E$27,$E68)+COUNTIF(JANVIER!$E$38,$E68)+COUNTIF(JANVIER!$E$48,$E68)+COUNTIF(JANVIER!$E$58,$E68)+COUNTIF(JANVIER!$E$68,$E68)+COUNTIF(JANVIER!$E$78,$E68)+COUNTIF(JANVIER!$E$88,$E68)+COUNTIF(JANVIER!$E$98,$E68)+COUNTIF(JANVIER!$E$108,$E68)+COUNTIF(JANVIER!$E$118,$E68)+COUNTIF(JANVIER!$E$128,$E68)+COUNTIF(JANVIER!$E$138,$E68)+COUNTIF(JANVIER!$E$148,$E68)+COUNTIF(JANVIER!$E$158,$E68)+COUNTIF(JANVIER!$E$168,$E68)+COUNTIF(JANVIER!$E$178,$E68)+COUNTIF(JANVIER!$E$188,$E68)+COUNTIF(JANVIER!$E$198,$E68)+COUNTIF(JANVIER!$E$208,$E68)+COUNTIF(JANVIER!$E$218,$E68)+COUNTIF(JANVIER!$E$228,$E68)+COUNTIF(JANVIER!$E$238,$E68)+COUNTIF(JANVIER!$E$248,$E68)+COUNTIF(JANVIER!$E$258,$E68)+COUNTIF(JANVIER!$E$268,$E68)+COUNTIF(JANVIER!$E$278,$E68)+COUNTIF(JANVIER!$E$288,$E68)+COUNTIF(JANVIER!$E$298,$E68)+COUNTIF(JANVIER!$E$308:G369,$E68)</f>
        <v>0</v>
      </c>
      <c r="Q68" s="48">
        <f>COUNTIF(JANVIER!$D$8,$E68)+COUNTIF(JANVIER!$D$18,$E68)+COUNTIF(JANVIER!$D$28,$E68)+COUNTIF(JANVIER!$D$39,$E68)+COUNTIF(JANVIER!$D$49,$E68)+COUNTIF(JANVIER!$D$59,$E68)+COUNTIF(JANVIER!$D$69,$E68)+COUNTIF(JANVIER!$D$79,$E68)+COUNTIF(JANVIER!$D$89,$E68)+COUNTIF(JANVIER!$D$99,$E68)+COUNTIF(JANVIER!$D$109,$E68)+COUNTIF(JANVIER!$D$119,$E68)+COUNTIF(JANVIER!$D$129,$E68)+COUNTIF(JANVIER!$D$139,$E68)+COUNTIF(JANVIER!$D$149,$E68)+COUNTIF(JANVIER!$D$159,$E68)+COUNTIF(JANVIER!$D$169,$E68)+COUNTIF(JANVIER!$D$179,$E68)+COUNTIF(JANVIER!$D$189,$E68)+COUNTIF(JANVIER!$D$199,$E68)+COUNTIF(JANVIER!$D$209,$E68)+COUNTIF(JANVIER!$D$219,$E68)+COUNTIF(JANVIER!$D$229,$E68)+COUNTIF(JANVIER!$D$239,$E68)+COUNTIF(JANVIER!$D$249,$E68)+COUNTIF(JANVIER!$D$259,$E68)+COUNTIF(JANVIER!$D$269,$E68)+COUNTIF(JANVIER!$D$279,$E68)+COUNTIF(JANVIER!$D$289,$E68)+COUNTIF(JANVIER!$D$299,$E68)+COUNTIF(JANVIER!$D$309:H369,$E68)</f>
        <v>0</v>
      </c>
      <c r="R68" s="151">
        <f>COUNTIF(JANVIER!$E$8,$E68)+COUNTIF(JANVIER!$E$18,$E68)+COUNTIF(JANVIER!$E$28,$E68)+COUNTIF(JANVIER!$E$39,$E68)+COUNTIF(JANVIER!$E$49,$E68)+COUNTIF(JANVIER!$E$59,$E68)+COUNTIF(JANVIER!$E$69,$E68)+COUNTIF(JANVIER!$E$79,$E68)+COUNTIF(JANVIER!$E$89,$E68)+COUNTIF(JANVIER!$E$99,$E68)+COUNTIF(JANVIER!$E$109,$E68)+COUNTIF(JANVIER!$E$119,$E68)+COUNTIF(JANVIER!$E$129,$E68)+COUNTIF(JANVIER!$E$139,$E68)+COUNTIF(JANVIER!$E$149,$E68)+COUNTIF(JANVIER!$E$159,$E68)+COUNTIF(JANVIER!$E$169,$E68)+COUNTIF(JANVIER!$E$179,$E68)+COUNTIF(JANVIER!$E$189,$E68)+COUNTIF(JANVIER!$E$199,$E68)+COUNTIF(JANVIER!$E$209,$E68)+COUNTIF(JANVIER!$E$219,$E68)+COUNTIF(JANVIER!$E$229,$E68)+COUNTIF(JANVIER!$E$239,$E68)+COUNTIF(JANVIER!$E$249,$E68)+COUNTIF(JANVIER!$E$259,$E68)+COUNTIF(JANVIER!$E$269,$E68)+COUNTIF(JANVIER!$E$279,$E68)+COUNTIF(JANVIER!$E$289,$E68)+COUNTIF(JANVIER!$E$299,$E68)+COUNTIF(JANVIER!$E$309,$E68)</f>
        <v>0</v>
      </c>
      <c r="S68" s="48">
        <f t="shared" si="3"/>
        <v>0</v>
      </c>
      <c r="T68" s="136">
        <f t="shared" si="3"/>
        <v>0</v>
      </c>
      <c r="U68" s="49">
        <f t="shared" si="4"/>
        <v>0</v>
      </c>
      <c r="V68" s="80"/>
      <c r="W68" s="55">
        <f>COUNTIF(JANVIER!$G$6,$E68)+COUNTIF(JANVIER!$G$16,$E68)+COUNTIF(JANVIER!$G$26,$E68)+COUNTIF(JANVIER!$G$37,$E68)+COUNTIF(JANVIER!$G$47,$E68)+COUNTIF(JANVIER!$G$57,$E68)+COUNTIF(JANVIER!$G$67,$E68)+COUNTIF(JANVIER!$G$77,$E68)+COUNTIF(JANVIER!$G$87,$E68)+COUNTIF(JANVIER!$G$97,$E68)+COUNTIF(JANVIER!$G$107,$E68)+COUNTIF(JANVIER!$G$117,$E68)+COUNTIF(JANVIER!$G$127,$E68)+COUNTIF(JANVIER!$G$137,$E68)+COUNTIF(JANVIER!$G$147,$E68)+COUNTIF(JANVIER!$G$157,$E68)+COUNTIF(JANVIER!$G$167,$E68)+COUNTIF(JANVIER!$G$177,$E68)+COUNTIF(JANVIER!$G$187,$E68)+COUNTIF(JANVIER!$G$197,$E68)+COUNTIF(JANVIER!$G$207,$E68)+COUNTIF(JANVIER!$G$217,$E68)+COUNTIF(JANVIER!$G$227,$E68)+COUNTIF(JANVIER!$G$237,$E68)+COUNTIF(JANVIER!$G$247,$E68)+COUNTIF(JANVIER!$G$257,$E68)+COUNTIF(JANVIER!$G$267,$E68)+COUNTIF(JANVIER!$G$277,$E68)+COUNTIF(JANVIER!$G$287,$E68)+COUNTIF(JANVIER!$G$297,$E68)+COUNTIF(JANVIER!$G$307:N369,$E68)</f>
        <v>0</v>
      </c>
      <c r="X68" s="140">
        <f>COUNTIF(JANVIER!$H$6,$E68)+COUNTIF(JANVIER!$H$16,$E68)+COUNTIF(JANVIER!$H$26,$E68)+COUNTIF(JANVIER!$H$37,$E68)+COUNTIF(JANVIER!$H$47,$E68)+COUNTIF(JANVIER!$H$57,$E68)+COUNTIF(JANVIER!$H$67,$E68)+COUNTIF(JANVIER!$H$77,$E68)+COUNTIF(JANVIER!$H$87,$E68)+COUNTIF(JANVIER!$H$97,$E68)+COUNTIF(JANVIER!$H$107,$E68)+COUNTIF(JANVIER!$H$117,$E68)+COUNTIF(JANVIER!$H$127,$E68)+COUNTIF(JANVIER!$H$137,$E68)+COUNTIF(JANVIER!$H$147,$E68)+COUNTIF(JANVIER!$H$157,$E68)+COUNTIF(JANVIER!$H$167,$E68)+COUNTIF(JANVIER!$H$177,$E68)+COUNTIF(JANVIER!$H$187,$E68)+COUNTIF(JANVIER!$H$197,$E68)+COUNTIF(JANVIER!$H$207,$E68)+COUNTIF(JANVIER!$H$217,$E68)+COUNTIF(JANVIER!$H$227,$E68)+COUNTIF(JANVIER!$H$237,$E68)+COUNTIF(JANVIER!$H$247,$E68)+COUNTIF(JANVIER!$H$257,$E68)+COUNTIF(JANVIER!$H$267,$E68)+COUNTIF(JANVIER!$H$277,$E68)+COUNTIF(JANVIER!$H$287,$E68)+COUNTIF(JANVIER!$H$297,$E68)+COUNTIF(JANVIER!$H$307:O369,$E68)</f>
        <v>0</v>
      </c>
      <c r="Y68" s="55">
        <f>COUNTIF(JANVIER!$G$7,$E68)+COUNTIF(JANVIER!$G$17,$E68)+COUNTIF(JANVIER!$G$27,$E68)+COUNTIF(JANVIER!$G$38,$E68)+COUNTIF(JANVIER!$G$48,$E68)+COUNTIF(JANVIER!$G$58,$E68)+COUNTIF(JANVIER!$G$68,$E68)+COUNTIF(JANVIER!$G$78,$E68)+COUNTIF(JANVIER!$G$88,$E68)+COUNTIF(JANVIER!$G$98,$E68)+COUNTIF(JANVIER!$G$108,$E68)+COUNTIF(JANVIER!$G$118,$E68)+COUNTIF(JANVIER!$G$128,$E68)+COUNTIF(JANVIER!$G$138,$E68)+COUNTIF(JANVIER!$G$148,$E68)+COUNTIF(JANVIER!$G$158,$E68)+COUNTIF(JANVIER!$G$168,$E68)+COUNTIF(JANVIER!$G$178,$E68)+COUNTIF(JANVIER!$G$188,$E68)+COUNTIF(JANVIER!$G$198,$E68)+COUNTIF(JANVIER!$G$208,$E68)+COUNTIF(JANVIER!$G$218,$E68)+COUNTIF(JANVIER!$G$228,$E68)+COUNTIF(JANVIER!$G$238,$E68)+COUNTIF(JANVIER!$G$248,$E68)+COUNTIF(JANVIER!$G$258,$E68)+COUNTIF(JANVIER!$G$268,$E68)+COUNTIF(JANVIER!$G$278,$E68)+COUNTIF(JANVIER!$G$288,$E68)+COUNTIF(JANVIER!$G$298,$E68)+COUNTIF(JANVIER!$G$308:P369,$E68)</f>
        <v>0</v>
      </c>
      <c r="Z68" s="140">
        <f>COUNTIF(JANVIER!$H$7,$E68)+COUNTIF(JANVIER!$H$17,$E68)+COUNTIF(JANVIER!$H$27,$E68)+COUNTIF(JANVIER!$H$38,$E68)+COUNTIF(JANVIER!$H$48,$E68)+COUNTIF(JANVIER!$H$58,$E68)+COUNTIF(JANVIER!$H$68,$E68)+COUNTIF(JANVIER!$H$78,$E68)+COUNTIF(JANVIER!$H$88,$E68)+COUNTIF(JANVIER!$H$98,$E68)+COUNTIF(JANVIER!$H$108,$E68)+COUNTIF(JANVIER!$H$118,$E68)+COUNTIF(JANVIER!$H$128,$E68)+COUNTIF(JANVIER!$H$138,$E68)+COUNTIF(JANVIER!$H$148,$E68)+COUNTIF(JANVIER!$H$158,$E68)+COUNTIF(JANVIER!$H$168,$E68)+COUNTIF(JANVIER!$H$178,$E68)+COUNTIF(JANVIER!$H$188,$E68)+COUNTIF(JANVIER!$H$198,$E68)+COUNTIF(JANVIER!$H$208,$E68)+COUNTIF(JANVIER!$H$218,$E68)+COUNTIF(JANVIER!$H$228,$E68)+COUNTIF(JANVIER!$H$238,$E68)+COUNTIF(JANVIER!$H$248,$E68)+COUNTIF(JANVIER!$H$258,$E68)+COUNTIF(JANVIER!$H$268,$E68)+COUNTIF(JANVIER!$H$278,$E68)+COUNTIF(JANVIER!$H$288,$E68)+COUNTIF(JANVIER!$H$298,$E68)+COUNTIF(JANVIER!$H$308:P369,$E68)</f>
        <v>0</v>
      </c>
      <c r="AA68" s="55">
        <f>COUNTIF(JANVIER!$G$8,$E68)+COUNTIF(JANVIER!$G$18,$E68)+COUNTIF(JANVIER!$G$28,$E68)+COUNTIF(JANVIER!$G$39,$E68)+COUNTIF(JANVIER!$G$49,$E68)+COUNTIF(JANVIER!$G$59,$E68)+COUNTIF(JANVIER!$G$69,$E68)+COUNTIF(JANVIER!$G$79,$E68)+COUNTIF(JANVIER!$G$89,$E68)+COUNTIF(JANVIER!$G$99,$E68)+COUNTIF(JANVIER!$G$109,$E68)+COUNTIF(JANVIER!$G$119,$E68)+COUNTIF(JANVIER!$G$129,$E68)+COUNTIF(JANVIER!$G$139,$E68)+COUNTIF(JANVIER!$G$149,$E68)+COUNTIF(JANVIER!$G$159,$E68)+COUNTIF(JANVIER!$G$169,$E68)+COUNTIF(JANVIER!$G$179,$E68)+COUNTIF(JANVIER!$G$189,$E68)+COUNTIF(JANVIER!$G$199,$E68)+COUNTIF(JANVIER!$G$209,$E68)+COUNTIF(JANVIER!$G$219,$E68)+COUNTIF(JANVIER!$G$229,$E68)+COUNTIF(JANVIER!$G$239,$E68)+COUNTIF(JANVIER!$G$249,$E68)+COUNTIF(JANVIER!$G$259,$E68)+COUNTIF(JANVIER!$G$269,$E68)+COUNTIF(JANVIER!$G$279,$E68)+COUNTIF(JANVIER!$G$289,$E68)+COUNTIF(JANVIER!$G$299,$E68)+COUNTIF(JANVIER!$G$309:R369,$E68)</f>
        <v>0</v>
      </c>
      <c r="AB68" s="140">
        <f>COUNTIF(JANVIER!$H$8,$E68)+COUNTIF(JANVIER!$H$18,$E68)+COUNTIF(JANVIER!$H$28,$E68)+COUNTIF(JANVIER!$H$39,$E68)+COUNTIF(JANVIER!$H$49,$E68)+COUNTIF(JANVIER!$H$59,$E68)+COUNTIF(JANVIER!$H$69,$E68)+COUNTIF(JANVIER!$H$79,$E68)+COUNTIF(JANVIER!$H$89,$E68)+COUNTIF(JANVIER!$H$99,$E68)+COUNTIF(JANVIER!$H$109,$E68)+COUNTIF(JANVIER!$H$119,$E68)+COUNTIF(JANVIER!$H$129,$E68)+COUNTIF(JANVIER!$H$139,$E68)+COUNTIF(JANVIER!$H$149,$E68)+COUNTIF(JANVIER!$H$159,$E68)+COUNTIF(JANVIER!$H$169,$E68)+COUNTIF(JANVIER!$H$179,$E68)+COUNTIF(JANVIER!$H$189,$E68)+COUNTIF(JANVIER!$H$199,$E68)+COUNTIF(JANVIER!$H$209,$E68)+COUNTIF(JANVIER!$H$219,$E68)+COUNTIF(JANVIER!$H$229,$E68)+COUNTIF(JANVIER!$H$239,$E68)+COUNTIF(JANVIER!$H$249,$E68)+COUNTIF(JANVIER!$H$259,$E68)+COUNTIF(JANVIER!$H$269,$E68)+COUNTIF(JANVIER!$H$279,$E68)+COUNTIF(JANVIER!$H$289,$E68)+COUNTIF(JANVIER!$H$299,$E68)+COUNTIF(JANVIER!$H$309,$E68)</f>
        <v>0</v>
      </c>
      <c r="AC68" s="48">
        <f t="shared" si="5"/>
        <v>0</v>
      </c>
      <c r="AD68" s="136">
        <f t="shared" si="6"/>
        <v>0</v>
      </c>
      <c r="AE68" s="49">
        <f t="shared" si="7"/>
        <v>0</v>
      </c>
      <c r="AF68" s="80"/>
      <c r="AG68" s="55">
        <f>COUNTIF(JANVIER!J$6,$E68)+COUNTIF(JANVIER!$J$16,$E68)+COUNTIF(JANVIER!$J$26,$E68)+COUNTIF(JANVIER!$J$37,$E68)+COUNTIF(JANVIER!$J$47,$E68)+COUNTIF(JANVIER!$J$57,$E68)+COUNTIF(JANVIER!$J$67,$E68)+COUNTIF(JANVIER!$J$77,$E68)+COUNTIF(JANVIER!$J$87,$E68)+COUNTIF(JANVIER!$J$97,$E68)+COUNTIF(JANVIER!$J$107,$E68)+COUNTIF(JANVIER!$J$117,$E68)+COUNTIF(JANVIER!$J$127,$E68)+COUNTIF(JANVIER!$J$137,$E68)+COUNTIF(JANVIER!$J$147,$E68)+COUNTIF(JANVIER!$J$157,$E68)+COUNTIF(JANVIER!$J$167,$E68)+COUNTIF(JANVIER!$J$177,$E68)+COUNTIF(JANVIER!$J$187,$E68)+COUNTIF(JANVIER!$J$197,$E68)+COUNTIF(JANVIER!$J$207,$E68)+COUNTIF(JANVIER!$J$217,$E68)+COUNTIF(JANVIER!$J$227,$E68)+COUNTIF(JANVIER!$J$237,$E68)+COUNTIF(JANVIER!$J$247,$E68)+COUNTIF(JANVIER!$J$257,$E68)+COUNTIF(JANVIER!$J$267,$E68)+COUNTIF(JANVIER!$J$277,$E68)+COUNTIF(JANVIER!$J$287,$E68)+COUNTIF(JANVIER!$J$297,$E68)+COUNTIF(JANVIER!$J$307,$E68)</f>
        <v>0</v>
      </c>
      <c r="AH68" s="140">
        <f>COUNTIF(JANVIER!K$6,$E68)+COUNTIF(JANVIER!$K$16,$E68)+COUNTIF(JANVIER!$K$26,$E68)+COUNTIF(JANVIER!$K$37,$E68)+COUNTIF(JANVIER!$K$47,$E68)+COUNTIF(JANVIER!$K$57,$E68)+COUNTIF(JANVIER!$K$67,$E68)+COUNTIF(JANVIER!$K$77,$E68)+COUNTIF(JANVIER!$K$87,$E68)+COUNTIF(JANVIER!$K$97,$E68)+COUNTIF(JANVIER!$K$107,$E68)+COUNTIF(JANVIER!$K$117,$E68)+COUNTIF(JANVIER!$K$127,$E68)+COUNTIF(JANVIER!$K$137,$E68)+COUNTIF(JANVIER!$K$147,$E68)+COUNTIF(JANVIER!$K$157,$E68)+COUNTIF(JANVIER!$K$167,$E68)+COUNTIF(JANVIER!$K$177,$E68)+COUNTIF(JANVIER!$K$187,$E68)+COUNTIF(JANVIER!$K$197,$E68)+COUNTIF(JANVIER!$K$207,$E68)+COUNTIF(JANVIER!$K$217,$E68)+COUNTIF(JANVIER!$K$227,$E68)+COUNTIF(JANVIER!$K$237,$E68)+COUNTIF(JANVIER!$K$247,$E68)+COUNTIF(JANVIER!$K$257,$E68)+COUNTIF(JANVIER!$K$267,$E68)+COUNTIF(JANVIER!$K$277,$E68)+COUNTIF(JANVIER!$K$287,$E68)+COUNTIF(JANVIER!$K$297,$E68)+COUNTIF(JANVIER!$K$307,$E68)</f>
        <v>0</v>
      </c>
      <c r="AI68" s="55">
        <f>COUNTIF(JANVIER!$J$7,$E68)+COUNTIF(JANVIER!$J$17,$E68)+COUNTIF(JANVIER!$J$27,$E68)+COUNTIF(JANVIER!$J$38,$E68)+COUNTIF(JANVIER!$J$48,$E68)+COUNTIF(JANVIER!$J$58,$E68)+COUNTIF(JANVIER!$J$68,$E68)+COUNTIF(JANVIER!$J$78,$E68)+COUNTIF(JANVIER!$J$88,$E68)+COUNTIF(JANVIER!$J$98,$E68)+COUNTIF(JANVIER!$J$108,$E68)+COUNTIF(JANVIER!$J$118,$E68)+COUNTIF(JANVIER!$J$128,$E68)+COUNTIF(JANVIER!$J$138,$E68)+COUNTIF(JANVIER!$J$148,$E68)+COUNTIF(JANVIER!$J$158,$E68)+COUNTIF(JANVIER!$J$168,$E68)+COUNTIF(JANVIER!$J$178,$E68)+COUNTIF(JANVIER!$J$188,$E68)+COUNTIF(JANVIER!$J$198,$E68)+COUNTIF(JANVIER!$J$208,$E68)+COUNTIF(JANVIER!$J$218,$E68)+COUNTIF(JANVIER!$J$228,$E68)+COUNTIF(JANVIER!$J$238,$E68)+COUNTIF(JANVIER!$J$248,$E68)+COUNTIF(JANVIER!$J$258,$E68)+COUNTIF(JANVIER!$J$268,$E68)+COUNTIF(JANVIER!$J$278,$E68)+COUNTIF(JANVIER!$J$288,$E68)+COUNTIF(JANVIER!$J$298,$E68)+COUNTIF(JANVIER!$J$308,$E68)</f>
        <v>0</v>
      </c>
      <c r="AJ68" s="140">
        <f>COUNTIF(JANVIER!$K$7,$E68)+COUNTIF(JANVIER!$K$17,$E68)+COUNTIF(JANVIER!$K$27,$E68)+COUNTIF(JANVIER!$K$38,$E68)+COUNTIF(JANVIER!$K$48,$E68)+COUNTIF(JANVIER!$K$58,$E68)+COUNTIF(JANVIER!$K$68,$E68)+COUNTIF(JANVIER!$K$78,$E68)+COUNTIF(JANVIER!$K$88,$E68)+COUNTIF(JANVIER!$K$98,$E68)+COUNTIF(JANVIER!$K$108,$E68)+COUNTIF(JANVIER!$K$118,$E68)+COUNTIF(JANVIER!$K$128,$E68)+COUNTIF(JANVIER!$K$138,$E68)+COUNTIF(JANVIER!$K$148,$E68)+COUNTIF(JANVIER!$K$158,$E68)+COUNTIF(JANVIER!$K$168,$E68)+COUNTIF(JANVIER!$K$178,$E68)+COUNTIF(JANVIER!$K$188,$E68)+COUNTIF(JANVIER!$K$198,$E68)+COUNTIF(JANVIER!$K$208,$E68)+COUNTIF(JANVIER!$K$218,$E68)+COUNTIF(JANVIER!$K$228,$E68)+COUNTIF(JANVIER!$K$238,$E68)+COUNTIF(JANVIER!$K$248,$E68)+COUNTIF(JANVIER!$K$258,$E68)+COUNTIF(JANVIER!$K$268,$E68)+COUNTIF(JANVIER!$K$278,$E68)+COUNTIF(JANVIER!$K$288,$E68)+COUNTIF(JANVIER!$K$298,$E68)+COUNTIF(JANVIER!$K$308,$E68)</f>
        <v>0</v>
      </c>
      <c r="AK68" s="55">
        <f>COUNTIF(JANVIER!J$8,$E68)+COUNTIF(JANVIER!$J$18,$E68)+COUNTIF(JANVIER!$J$28,$E68)+COUNTIF(JANVIER!$J$39,$E68)+COUNTIF(JANVIER!$J$49,$E68)+COUNTIF(JANVIER!$J$59,$E68)+COUNTIF(JANVIER!$J$69,$E68)+COUNTIF(JANVIER!$J$79,$E68)+COUNTIF(JANVIER!$J$89,$E68)+COUNTIF(JANVIER!$J$99,$E68)+COUNTIF(JANVIER!$J$109,$E68)+COUNTIF(JANVIER!$J$119,$E68)+COUNTIF(JANVIER!$J$129,$E68)+COUNTIF(JANVIER!$J$139,$E68)+COUNTIF(JANVIER!$J$149,$E68)+COUNTIF(JANVIER!$J$159,$E68)+COUNTIF(JANVIER!$J$169,$E68)+COUNTIF(JANVIER!$J$179,$E68)+COUNTIF(JANVIER!$J$189,$E68)+COUNTIF(JANVIER!$J$199,$E68)+COUNTIF(JANVIER!$J$209,$E68)+COUNTIF(JANVIER!$J$219,$E68)+COUNTIF(JANVIER!$J$229,$E68)+COUNTIF(JANVIER!$J$239,$E68)+COUNTIF(JANVIER!$J$249,$E68)+COUNTIF(JANVIER!$J$259,$E68)+COUNTIF(JANVIER!$J$269,$E68)+COUNTIF(JANVIER!$J$279,$E68)+COUNTIF(JANVIER!$J$289,$E68)+COUNTIF(JANVIER!$J$299,$E68)+COUNTIF(JANVIER!$J$309,$E68)</f>
        <v>0</v>
      </c>
      <c r="AL68" s="140">
        <f>COUNTIF(JANVIER!K$8,$E68)+COUNTIF(JANVIER!$K$18,$E68)+COUNTIF(JANVIER!$K$28,$E68)+COUNTIF(JANVIER!$K$39,$E68)+COUNTIF(JANVIER!$K$49,$E68)+COUNTIF(JANVIER!$K$59,$E68)+COUNTIF(JANVIER!$K$69,$E68)+COUNTIF(JANVIER!$K$79,$E68)+COUNTIF(JANVIER!$K$89,$E68)+COUNTIF(JANVIER!$K$99,$E68)+COUNTIF(JANVIER!$K$109,$E68)+COUNTIF(JANVIER!$K$119,$E68)+COUNTIF(JANVIER!$K$129,$E68)+COUNTIF(JANVIER!$K$139,$E68)+COUNTIF(JANVIER!$K$149,$E68)+COUNTIF(JANVIER!$K$159,$E68)+COUNTIF(JANVIER!$K$169,$E68)+COUNTIF(JANVIER!$K$179,$E68)+COUNTIF(JANVIER!$K$189,$E68)+COUNTIF(JANVIER!$K$199,$E68)+COUNTIF(JANVIER!$K$209,$E68)+COUNTIF(JANVIER!$K$219,$E68)+COUNTIF(JANVIER!$K$229,$E68)+COUNTIF(JANVIER!$K$239,$E68)+COUNTIF(JANVIER!$K$249,$E68)+COUNTIF(JANVIER!$K$259,$E68)+COUNTIF(JANVIER!$K$269,$E68)+COUNTIF(JANVIER!$K$279,$E68)+COUNTIF(JANVIER!$K$289,$E68)+COUNTIF(JANVIER!$K$299,$E68)+COUNTIF(JANVIER!$K$309,$E68)</f>
        <v>0</v>
      </c>
      <c r="AM68" s="55">
        <f>COUNTIF(JANVIER!J$9,$E68)+COUNTIF(JANVIER!$J$19,$E68)+COUNTIF(JANVIER!$J$29,$E68)+COUNTIF(JANVIER!$J$40,$E68)+COUNTIF(JANVIER!$J$50,$E68)+COUNTIF(JANVIER!$J$60,$E68)+COUNTIF(JANVIER!$J$70,$E68)+COUNTIF(JANVIER!$J$80,$E68)+COUNTIF(JANVIER!$J$90,$E68)+COUNTIF(JANVIER!$J$100,$E68)+COUNTIF(JANVIER!$J$110,$E68)+COUNTIF(JANVIER!$J$120,$E68)+COUNTIF(JANVIER!$J$130,$E68)+COUNTIF(JANVIER!$J$140,$E68)+COUNTIF(JANVIER!$J$150,$E68)+COUNTIF(JANVIER!$J$160,$E68)+COUNTIF(JANVIER!$J$170,$E68)+COUNTIF(JANVIER!$J$180,$E68)+COUNTIF(JANVIER!$J$190,$E68)+COUNTIF(JANVIER!$J$200,$E68)+COUNTIF(JANVIER!$J$210,$E68)+COUNTIF(JANVIER!$J$220,$E68)+COUNTIF(JANVIER!$J$230,$E68)+COUNTIF(JANVIER!$J$240,$E68)+COUNTIF(JANVIER!$J$250,$E68)+COUNTIF(JANVIER!$J$260,$E68)+COUNTIF(JANVIER!$J$270,$E68)+COUNTIF(JANVIER!$J$280,$E68)+COUNTIF(JANVIER!$J$290,$E68)+COUNTIF(JANVIER!$J$300,$E68)+COUNTIF(JANVIER!$J$310,$E68)</f>
        <v>0</v>
      </c>
      <c r="AN68" s="140">
        <f>COUNTIF(JANVIER!K$9,$E68)+COUNTIF(JANVIER!$K$19,$E68)+COUNTIF(JANVIER!$K$29,$E68)+COUNTIF(JANVIER!$K$40,$E68)+COUNTIF(JANVIER!$K$50,$E68)+COUNTIF(JANVIER!$K$60,$E68)+COUNTIF(JANVIER!$K$70,$E68)+COUNTIF(JANVIER!$K$80,$E68)+COUNTIF(JANVIER!$K$90,$E68)+COUNTIF(JANVIER!$K$100,$E68)+COUNTIF(JANVIER!$K$110,$E68)+COUNTIF(JANVIER!$K$120,$E68)+COUNTIF(JANVIER!$K$130,$E68)+COUNTIF(JANVIER!$K$140,$E68)+COUNTIF(JANVIER!$K$150,$E68)+COUNTIF(JANVIER!$K$160,$E68)+COUNTIF(JANVIER!$K$170,$E68)+COUNTIF(JANVIER!$K$180,$E68)+COUNTIF(JANVIER!$K$190,$E68)+COUNTIF(JANVIER!$K$200,$E68)+COUNTIF(JANVIER!$K$210,$E68)+COUNTIF(JANVIER!$K$220,$E68)+COUNTIF(JANVIER!$K$230,$E68)+COUNTIF(JANVIER!$K$240,$E68)+COUNTIF(JANVIER!$K$250,$E68)+COUNTIF(JANVIER!$K$260,$E68)+COUNTIF(JANVIER!$K$270,$E68)+COUNTIF(JANVIER!$K$280,$E68)+COUNTIF(JANVIER!$K$290,$E68)+COUNTIF(JANVIER!$K$300,$E68)+COUNTIF(JANVIER!$K$310,$E68)</f>
        <v>0</v>
      </c>
      <c r="AO68" s="55">
        <f>COUNTIF(JANVIER!J$10,$E68)+COUNTIF(JANVIER!$J$20,$E68)+COUNTIF(JANVIER!$J$30,$E68)+COUNTIF(JANVIER!$J$41,$E68)+COUNTIF(JANVIER!$J$51,$E68)+COUNTIF(JANVIER!$J$61,$E68)+COUNTIF(JANVIER!$J$71,$E68)+COUNTIF(JANVIER!$J$81,$E68)+COUNTIF(JANVIER!$J$91,$E68)+COUNTIF(JANVIER!$J$101,$E68)+COUNTIF(JANVIER!$J$111,$E68)+COUNTIF(JANVIER!$J$121,$E68)+COUNTIF(JANVIER!$J$131,$E68)+COUNTIF(JANVIER!$J$141,$E68)+COUNTIF(JANVIER!$J$151,$E68)+COUNTIF(JANVIER!$J$161,$E68)+COUNTIF(JANVIER!$J$171,$E68)+COUNTIF(JANVIER!$J$181,$E68)+COUNTIF(JANVIER!$J$191,$E68)+COUNTIF(JANVIER!$J$201,$E68)+COUNTIF(JANVIER!$J$211,$E68)+COUNTIF(JANVIER!$J$221,$E68)+COUNTIF(JANVIER!$J$231,$E68)+COUNTIF(JANVIER!$J$241,$E68)+COUNTIF(JANVIER!$J$251,$E68)+COUNTIF(JANVIER!$J$261,$E68)+COUNTIF(JANVIER!$J$271,$E68)+COUNTIF(JANVIER!$J$281,$E68)+COUNTIF(JANVIER!$J$291,$E68)+COUNTIF(JANVIER!$J$301,$E68)+COUNTIF(JANVIER!$J$311,$E68)</f>
        <v>0</v>
      </c>
      <c r="AP68" s="140">
        <f>COUNTIF(JANVIER!K$10,$E68)+COUNTIF(JANVIER!$K$20,$E68)+COUNTIF(JANVIER!$K$30,$E68)+COUNTIF(JANVIER!$K$40,$E68)+COUNTIF(JANVIER!$K$50,$E68)+COUNTIF(JANVIER!$K$60,$E68)+COUNTIF(JANVIER!$K$70,$E68)+COUNTIF(JANVIER!$K$80,$E68)+COUNTIF(JANVIER!$K$90,$E68)+COUNTIF(JANVIER!$K$100,$E68)+COUNTIF(JANVIER!$K$110,$E68)+COUNTIF(JANVIER!$K$120,$E68)+COUNTIF(JANVIER!$K$130,$E68)+COUNTIF(JANVIER!$K$140,$E68)+COUNTIF(JANVIER!$K$150,$E68)+COUNTIF(JANVIER!$K$160,$E68)+COUNTIF(JANVIER!$K$170,$E68)+COUNTIF(JANVIER!$K$180,$E68)+COUNTIF(JANVIER!$K$190,$E68)+COUNTIF(JANVIER!$K$200,$E68)+COUNTIF(JANVIER!$K$210,$E68)+COUNTIF(JANVIER!$K$220,$E68)+COUNTIF(JANVIER!$K$230,$E68)+COUNTIF(JANVIER!$K$240,$E68)+COUNTIF(JANVIER!$K$250,$E68)+COUNTIF(JANVIER!$K$260,$E68)+COUNTIF(JANVIER!$K$270,$E68)+COUNTIF(JANVIER!$K$280,$E68)+COUNTIF(JANVIER!$K$290,$E68)+COUNTIF(JANVIER!$K$300,$E68)+COUNTIF(JANVIER!$K$310,$E68)</f>
        <v>0</v>
      </c>
      <c r="AQ68" s="55">
        <f>COUNTIF(JANVIER!J$11,$E68)+COUNTIF(JANVIER!$J$21,$E68)+COUNTIF(JANVIER!$J$31,$E68)+COUNTIF(JANVIER!$J$42,$E68)+COUNTIF(JANVIER!$J$52,$E68)+COUNTIF(JANVIER!$J$62,$E68)+COUNTIF(JANVIER!$J$72,$E68)+COUNTIF(JANVIER!$J$82,$E68)+COUNTIF(JANVIER!$J$92,$E68)+COUNTIF(JANVIER!$J$102,$E68)+COUNTIF(JANVIER!$J$112,$E68)+COUNTIF(JANVIER!$J$122,$E68)+COUNTIF(JANVIER!$J$132,$E68)+COUNTIF(JANVIER!$J$142,$E68)+COUNTIF(JANVIER!$J$152,$E68)+COUNTIF(JANVIER!$J$162,$E68)+COUNTIF(JANVIER!$J$172,$E68)+COUNTIF(JANVIER!$J$182,$E68)+COUNTIF(JANVIER!$J$192,$E68)+COUNTIF(JANVIER!$J$202,$E68)+COUNTIF(JANVIER!$J$212,$E68)+COUNTIF(JANVIER!$J$222,$E68)+COUNTIF(JANVIER!$J$232,$E68)+COUNTIF(JANVIER!$J$242,$E68)+COUNTIF(JANVIER!$J$252,$E68)+COUNTIF(JANVIER!$J$262,$E68)+COUNTIF(JANVIER!$J$272,$E68)+COUNTIF(JANVIER!$J$282,$E68)+COUNTIF(JANVIER!$J$292,$E68)+COUNTIF(JANVIER!$J$302,$E68)+COUNTIF(JANVIER!$J$312,$E68)</f>
        <v>0</v>
      </c>
      <c r="AR68" s="140">
        <f>COUNTIF(JANVIER!K$11,$E68)+COUNTIF(JANVIER!$K$21,$E68)+COUNTIF(JANVIER!$K$32,$E68)+COUNTIF(JANVIER!$K$42,$E68)+COUNTIF(JANVIER!$K$52,$E68)+COUNTIF(JANVIER!$K$62,$E68)+COUNTIF(JANVIER!$K$72,$E68)+COUNTIF(JANVIER!$K$82,$E68)+COUNTIF(JANVIER!$K$92,$E68)+COUNTIF(JANVIER!$K$102,$E68)+COUNTIF(JANVIER!$K$112,$E68)+COUNTIF(JANVIER!$K$122,$E68)+COUNTIF(JANVIER!$K$132,$E68)+COUNTIF(JANVIER!$K$142,$E68)+COUNTIF(JANVIER!$K$152,$E68)+COUNTIF(JANVIER!$K$162,$E68)+COUNTIF(JANVIER!$K$172,$E68)+COUNTIF(JANVIER!$K$182,$E68)+COUNTIF(JANVIER!$K$192,$E68)+COUNTIF(JANVIER!$K$202,$E68)+COUNTIF(JANVIER!$K$212,$E68)+COUNTIF(JANVIER!$K$222,$E68)+COUNTIF(JANVIER!$K$232,$E68)+COUNTIF(JANVIER!$K$242,$E68)+COUNTIF(JANVIER!$K$252,$E68)+COUNTIF(JANVIER!$K$262,$E68)+COUNTIF(JANVIER!$K$272,$E68)+COUNTIF(JANVIER!$K$282,$E68)+COUNTIF(JANVIER!$K$292,$E68)+COUNTIF(JANVIER!$K$302,$E68)+COUNTIF(JANVIER!$K$312,$E68)</f>
        <v>0</v>
      </c>
      <c r="AS68" s="158">
        <f t="shared" si="8"/>
        <v>0</v>
      </c>
      <c r="AT68" s="80"/>
      <c r="AU68" s="2">
        <f>COUNTIF(JANVIER!M$6,$E68)+COUNTIF(JANVIER!$M$16,$E68)+COUNTIF(JANVIER!$M$26,$E68)+COUNTIF(JANVIER!$M$37,$E68)+COUNTIF(JANVIER!$M$47,$E68)+COUNTIF(JANVIER!$M$57,$E68)+COUNTIF(JANVIER!$M$67,$E68)+COUNTIF(JANVIER!$M$77,$E68)+COUNTIF(JANVIER!$M$87,$E68)+COUNTIF(JANVIER!$M$97,$E68)+COUNTIF(JANVIER!$M$107,$E68)+COUNTIF(JANVIER!$M$117,$E68)+COUNTIF(JANVIER!$M$127,$E68)+COUNTIF(JANVIER!$M$137,$E68)+COUNTIF(JANVIER!$M$147,$E68)+COUNTIF(JANVIER!$M$157,$E68)+COUNTIF(JANVIER!$M$167,$E68)+COUNTIF(JANVIER!$M$177,$E68)+COUNTIF(JANVIER!$M$187,$E68)+COUNTIF(JANVIER!$M$197,$E68)+COUNTIF(JANVIER!$M$207,$E68)+COUNTIF(JANVIER!$M$217,$E68)+COUNTIF(JANVIER!$M$227,$E68)+COUNTIF(JANVIER!$M$237,$E68)+COUNTIF(JANVIER!$M$247,$E68)+COUNTIF(JANVIER!$M$257,$E68)+COUNTIF(JANVIER!$M$267,$E68)+COUNTIF(JANVIER!$M$277,$E68)+COUNTIF(JANVIER!$M$287,$E68)+COUNTIF(JANVIER!$M$297,$E68)+COUNTIF(JANVIER!$M$307,$E68)</f>
        <v>0</v>
      </c>
      <c r="AV68" s="138">
        <f>COUNTIF(JANVIER!N$6,$E68)+COUNTIF(JANVIER!$N$16,$E68)+COUNTIF(JANVIER!$N$26,$E68)+COUNTIF(JANVIER!$N$37,$E68)+COUNTIF(JANVIER!$N$47,$E68)+COUNTIF(JANVIER!$N$57,$E68)+COUNTIF(JANVIER!$N$67,$E68)+COUNTIF(JANVIER!$N$77,$E68)+COUNTIF(JANVIER!$N$87,$E68)+COUNTIF(JANVIER!$N$97,$E68)+COUNTIF(JANVIER!$N$107,$E68)+COUNTIF(JANVIER!$N$117,$E68)+COUNTIF(JANVIER!$N$127,$E68)+COUNTIF(JANVIER!$N$137,$E68)+COUNTIF(JANVIER!$N$147,$E68)+COUNTIF(JANVIER!$N$157,$E68)+COUNTIF(JANVIER!$N$167,$E68)+COUNTIF(JANVIER!$N$177,$E68)+COUNTIF(JANVIER!$N$187,$E68)+COUNTIF(JANVIER!$N$197,$E68)+COUNTIF(JANVIER!$N$207,$E68)+COUNTIF(JANVIER!$N$217,$E68)+COUNTIF(JANVIER!$N$227,$E68)+COUNTIF(JANVIER!$N$237,$E68)+COUNTIF(JANVIER!$N$247,$E68)+COUNTIF(JANVIER!$N$257,$E68)+COUNTIF(JANVIER!$N$267,$E68)+COUNTIF(JANVIER!$N$277,$E68)+COUNTIF(JANVIER!$N$287,$E68)+COUNTIF(JANVIER!$N$297,$E68)+COUNTIF(JANVIER!$N$307,$E68)</f>
        <v>0</v>
      </c>
      <c r="AW68" s="2">
        <f>COUNTIF(JANVIER!$M$7,$E68)+COUNTIF(JANVIER!$M$17,$E68)+COUNTIF(JANVIER!$M$27,$E68)+COUNTIF(JANVIER!$M$38,$E68)+COUNTIF(JANVIER!$M$48,$E68)+COUNTIF(JANVIER!$M$58,$E68)+COUNTIF(JANVIER!$M$68,$E68)+COUNTIF(JANVIER!$M$78,$E68)+COUNTIF(JANVIER!$M$88,$E68)+COUNTIF(JANVIER!$M$98,$E68)+COUNTIF(JANVIER!$M$108,$E68)+COUNTIF(JANVIER!$M$118,$E68)+COUNTIF(JANVIER!$M$128,$E68)+COUNTIF(JANVIER!$M$138,$E68)+COUNTIF(JANVIER!$M$148,$E68)+COUNTIF(JANVIER!$M$158,$E68)+COUNTIF(JANVIER!$M$168,$E68)+COUNTIF(JANVIER!$M$178,$E68)+COUNTIF(JANVIER!$M$188,$E68)+COUNTIF(JANVIER!$M$198,$E68)+COUNTIF(JANVIER!$M$208,$E68)+COUNTIF(JANVIER!$M$218,$E68)+COUNTIF(JANVIER!$M$228,$E68)+COUNTIF(JANVIER!$M$238,$E68)+COUNTIF(JANVIER!$M$248,$E68)+COUNTIF(JANVIER!$M$258,$E68)+COUNTIF(JANVIER!$M$268,$E68)+COUNTIF(JANVIER!$M$278,$E68)+COUNTIF(JANVIER!$M$288,$E68)+COUNTIF(JANVIER!$M$298,$E68)+COUNTIF(JANVIER!$M$308,$E68)</f>
        <v>0</v>
      </c>
      <c r="AX68" s="138">
        <f>COUNTIF(JANVIER!N$7,$E68)+COUNTIF(JANVIER!$N$17,$E68)+COUNTIF(JANVIER!$N$27,$E68)+COUNTIF(JANVIER!$N$38,$E68)+COUNTIF(JANVIER!$N$48,$E68)+COUNTIF(JANVIER!$N$58,$E68)+COUNTIF(JANVIER!$N$68,$E68)+COUNTIF(JANVIER!$N$78,$E68)+COUNTIF(JANVIER!$N$88,$E68)+COUNTIF(JANVIER!$N$98,$E68)+COUNTIF(JANVIER!$N$108,$E68)+COUNTIF(JANVIER!$N$118,$E68)+COUNTIF(JANVIER!$N$128,$E68)+COUNTIF(JANVIER!$N$138,$E68)+COUNTIF(JANVIER!$N$148,$E68)+COUNTIF(JANVIER!$N$158,$E68)+COUNTIF(JANVIER!$N$168,$E68)+COUNTIF(JANVIER!$N$178,$E68)+COUNTIF(JANVIER!$N$188,$E68)+COUNTIF(JANVIER!$N$198,$E68)+COUNTIF(JANVIER!$N$208,$E68)+COUNTIF(JANVIER!$N$218,$E68)+COUNTIF(JANVIER!$N$228,$E68)+COUNTIF(JANVIER!$N$238,$E68)+COUNTIF(JANVIER!$N$248,$E68)+COUNTIF(JANVIER!$N$258,$E68)+COUNTIF(JANVIER!$N$268,$E68)+COUNTIF(JANVIER!$N$278,$E68)+COUNTIF(JANVIER!$N$288,$E68)+COUNTIF(JANVIER!$N$298,$E68)+COUNTIF(JANVIER!$N$308,$E68)</f>
        <v>0</v>
      </c>
      <c r="AY68" s="98">
        <f>COUNTIF(JANVIER!M$8,$E68)+COUNTIF(JANVIER!$M$18,$E68)+COUNTIF(JANVIER!$M$28,$E68)+COUNTIF(JANVIER!$M$39,$E68)+COUNTIF(JANVIER!$M$49,$E68)+COUNTIF(JANVIER!$M$59,$E68)+COUNTIF(JANVIER!$M$69,$E68)+COUNTIF(JANVIER!$M$79,$E68)+COUNTIF(JANVIER!$M$89,$E68)+COUNTIF(JANVIER!$M$99,$E68)+COUNTIF(JANVIER!$M$109,$E68)+COUNTIF(JANVIER!$M$119,$E68)+COUNTIF(JANVIER!$M$129,$E68)+COUNTIF(JANVIER!$M$139,$E68)+COUNTIF(JANVIER!$M$149,$E68)+COUNTIF(JANVIER!$M$159,$E68)+COUNTIF(JANVIER!$M$169,$E68)+COUNTIF(JANVIER!$M$179,$E68)+COUNTIF(JANVIER!$M$189,$E68)+COUNTIF(JANVIER!$M$199,$E68)+COUNTIF(JANVIER!$M$209,$E68)+COUNTIF(JANVIER!$M$219,$E68)+COUNTIF(JANVIER!$M$229,$E68)+COUNTIF(JANVIER!$M$239,$E68)+COUNTIF(JANVIER!$M$249,$E68)+COUNTIF(JANVIER!$M$259,$E68)+COUNTIF(JANVIER!$M$269,$E68)+COUNTIF(JANVIER!$M$279,$E68)+COUNTIF(JANVIER!$M$289,$E68)+COUNTIF(JANVIER!$M$299,$E68)+COUNTIF(JANVIER!$M$309,$E68)</f>
        <v>0</v>
      </c>
      <c r="AZ68" s="136">
        <f>COUNTIF(JANVIER!N$8,$E68)+COUNTIF(JANVIER!$N$18,$E68)+COUNTIF(JANVIER!$N$28,$E68)+COUNTIF(JANVIER!$N$39,$E68)+COUNTIF(JANVIER!$N$49,$E68)+COUNTIF(JANVIER!$N$59,$E68)+COUNTIF(JANVIER!$N$69,$E68)+COUNTIF(JANVIER!$N$79,$E68)+COUNTIF(JANVIER!$N$89,$E68)+COUNTIF(JANVIER!$N$99,$E68)+COUNTIF(JANVIER!$N$109,$E68)+COUNTIF(JANVIER!$N$119,$E68)+COUNTIF(JANVIER!$N$129,$E68)+COUNTIF(JANVIER!$N$139,$E68)+COUNTIF(JANVIER!$N$149,$E68)+COUNTIF(JANVIER!$N$159,$E68)+COUNTIF(JANVIER!$N$169,$E68)+COUNTIF(JANVIER!$N$179,$E68)+COUNTIF(JANVIER!$N$189,$E68)+COUNTIF(JANVIER!$N$199,$E68)+COUNTIF(JANVIER!$N$209,$E68)+COUNTIF(JANVIER!$N$219,$E68)+COUNTIF(JANVIER!$N$229,$E68)+COUNTIF(JANVIER!$N$239,$E68)+COUNTIF(JANVIER!$N$249,$E68)+COUNTIF(JANVIER!$N$259,$E68)+COUNTIF(JANVIER!$N$269,$E68)+COUNTIF(JANVIER!$N$279,$E68)+COUNTIF(JANVIER!$N$289,$E68)+COUNTIF(JANVIER!$N$299,$E68)+COUNTIF(JANVIER!$N$309,$E68)</f>
        <v>0</v>
      </c>
      <c r="BA68" s="98">
        <f>COUNTIF(JANVIER!M$9,$E68)+COUNTIF(JANVIER!$M$19,$E68)+COUNTIF(JANVIER!$M$29,$E68)+COUNTIF(JANVIER!$M$40,$E68)+COUNTIF(JANVIER!$M$50,$E68)+COUNTIF(JANVIER!$M$60,$E68)+COUNTIF(JANVIER!$M$70,$E68)+COUNTIF(JANVIER!$M$80,$E68)+COUNTIF(JANVIER!$M$90,$E68)+COUNTIF(JANVIER!$M$100,$E68)+COUNTIF(JANVIER!$M$110,$E68)+COUNTIF(JANVIER!$M$120,$E68)+COUNTIF(JANVIER!$M$130,$E68)+COUNTIF(JANVIER!$M$140,$E68)+COUNTIF(JANVIER!$M$150,$E68)+COUNTIF(JANVIER!$M$160,$E68)+COUNTIF(JANVIER!$M$170,$E68)+COUNTIF(JANVIER!$M$180,$E68)+COUNTIF(JANVIER!$M$190,$E68)+COUNTIF(JANVIER!$M$200,$E68)+COUNTIF(JANVIER!$M$210,$E68)+COUNTIF(JANVIER!$M$220,$E68)+COUNTIF(JANVIER!$M$230,$E68)+COUNTIF(JANVIER!$M$240,$E68)+COUNTIF(JANVIER!$M$250,$E68)+COUNTIF(JANVIER!$M$260,$E68)+COUNTIF(JANVIER!$M$270,$E68)+COUNTIF(JANVIER!$M$280,$E68)+COUNTIF(JANVIER!$M$290,$E68)+COUNTIF(JANVIER!$M$300,$E68)+COUNTIF(JANVIER!$M$310,$E68)</f>
        <v>0</v>
      </c>
      <c r="BB68" s="136">
        <f>COUNTIF(JANVIER!N$9,$E68)+COUNTIF(JANVIER!$N$19,$E68)+COUNTIF(JANVIER!$N$29,$E68)+COUNTIF(JANVIER!$N$40,$E68)+COUNTIF(JANVIER!$N$50,$E68)+COUNTIF(JANVIER!$N$60,$E68)+COUNTIF(JANVIER!$N$70,$E68)+COUNTIF(JANVIER!$N$80,$E68)+COUNTIF(JANVIER!$N$90,$E68)+COUNTIF(JANVIER!$N$100,$E68)+COUNTIF(JANVIER!$N$110,$E68)+COUNTIF(JANVIER!$N$120,$E68)+COUNTIF(JANVIER!$N$130,$E68)+COUNTIF(JANVIER!$N$140,$E68)+COUNTIF(JANVIER!$N$150,$E68)+COUNTIF(JANVIER!$N$160,$E68)+COUNTIF(JANVIER!$N$170,$E68)+COUNTIF(JANVIER!$N$180,$E68)+COUNTIF(JANVIER!$N$190,$E68)+COUNTIF(JANVIER!$N$200,$E68)+COUNTIF(JANVIER!$N$210,$E68)+COUNTIF(JANVIER!$N$220,$E68)+COUNTIF(JANVIER!$N$230,$E68)+COUNTIF(JANVIER!$N$240,$E68)+COUNTIF(JANVIER!$N$250,$E68)+COUNTIF(JANVIER!$N$260,$E68)+COUNTIF(JANVIER!$N$270,$E68)+COUNTIF(JANVIER!$N$280,$E68)+COUNTIF(JANVIER!$N$290,$E68)+COUNTIF(JANVIER!$N$300,$E68)+COUNTIF(JANVIER!$N$310,$E68)</f>
        <v>0</v>
      </c>
      <c r="BC68" s="80"/>
      <c r="BD68" s="55">
        <f>COUNTIF(JANVIER!P$6,$E68)+COUNTIF(JANVIER!$P$16,$E68)+COUNTIF(JANVIER!$P$26,$E68)+COUNTIF(JANVIER!$P$37,$E68)+COUNTIF(JANVIER!$P$47,$E68)+COUNTIF(JANVIER!$P$57,$E68)+COUNTIF(JANVIER!$P$67,$E68)+COUNTIF(JANVIER!$P$77,$E68)+COUNTIF(JANVIER!$P$87,$E68)+COUNTIF(JANVIER!$P$97,$E68)+COUNTIF(JANVIER!$P$107,$E68)+COUNTIF(JANVIER!$P$117,$E68)+COUNTIF(JANVIER!$P$127,$E68)+COUNTIF(JANVIER!$P$137,$E68)+COUNTIF(JANVIER!$P$147,$E68)+COUNTIF(JANVIER!$P$157,$E68)+COUNTIF(JANVIER!$P$167,$E68)+COUNTIF(JANVIER!$P$177,$E68)+COUNTIF(JANVIER!$P$187,$E68)+COUNTIF(JANVIER!$P$197,$E68)+COUNTIF(JANVIER!$P$207,$E68)+COUNTIF(JANVIER!$P$217,$E68)+COUNTIF(JANVIER!$P$227,$E68)+COUNTIF(JANVIER!$P$237,$E68)+COUNTIF(JANVIER!$P$247,$E68)+COUNTIF(JANVIER!$P$257,$E68)+COUNTIF(JANVIER!$P$267,$E68)+COUNTIF(JANVIER!$P$277,$E68)+COUNTIF(JANVIER!$P$287,$E68)+COUNTIF(JANVIER!$P$297,$E68)+COUNTIF(JANVIER!$P$307,$E68)</f>
        <v>0</v>
      </c>
      <c r="BE68" s="140">
        <f>COUNTIF(JANVIER!Q$6,$E68)+COUNTIF(JANVIER!$P$16,$E68)+COUNTIF(JANVIER!$P$26,$E68)+COUNTIF(JANVIER!$P$37,$E68)+COUNTIF(JANVIER!$M$47,$E68)+COUNTIF(JANVIER!$P$57,$E68)+COUNTIF(JANVIER!$P$67,$E68)+COUNTIF(JANVIER!$P$77,$E68)+COUNTIF(JANVIER!$P$87,$E68)+COUNTIF(JANVIER!$P$97,$E68)+COUNTIF(JANVIER!$P$107,$E68)+COUNTIF(JANVIER!$P$117,$E68)+COUNTIF(JANVIER!$P$127,$E68)+COUNTIF(JANVIER!$P$137,$E68)+COUNTIF(JANVIER!$P$147,$E68)+COUNTIF(JANVIER!$P$157,$E68)+COUNTIF(JANVIER!$P$167,$E68)+COUNTIF(JANVIER!$P$177,$E68)+COUNTIF(JANVIER!$P$187,$E68)+COUNTIF(JANVIER!$P$197,$E68)+COUNTIF(JANVIER!$P$207,$E68)+COUNTIF(JANVIER!$P$217,$E68)+COUNTIF(JANVIER!$P$227,$E68)+COUNTIF(JANVIER!$P$237,$E68)+COUNTIF(JANVIER!$P$247,$E68)+COUNTIF(JANVIER!$P$257,$E68)+COUNTIF(JANVIER!$P$267,$E68)+COUNTIF(JANVIER!$P$277,$E68)+COUNTIF(JANVIER!$P$287,$E68)+COUNTIF(JANVIER!$P$297,$E68)+COUNTIF(JANVIER!$P$307,$E68)</f>
        <v>0</v>
      </c>
      <c r="BF68" s="55">
        <f>COUNTIF(JANVIER!$P$7,$E68)+COUNTIF(JANVIER!$P$17,$E68)+COUNTIF(JANVIER!$P$27,$E68)+COUNTIF(JANVIER!$P$38,$E68)+COUNTIF(JANVIER!$P$48,$E68)+COUNTIF(JANVIER!$P$58,$E68)+COUNTIF(JANVIER!$P$68,$E68)+COUNTIF(JANVIER!$P$78,$E68)+COUNTIF(JANVIER!$P$88,$E68)+COUNTIF(JANVIER!$P$98,$E68)+COUNTIF(JANVIER!$P$108,$E68)+COUNTIF(JANVIER!$P$118,$E68)+COUNTIF(JANVIER!$P$128,$E68)+COUNTIF(JANVIER!$P$138,$E68)+COUNTIF(JANVIER!$P$148,$E68)+COUNTIF(JANVIER!$P$158,$E68)+COUNTIF(JANVIER!$P$168,$E68)+COUNTIF(JANVIER!$P$178,$E68)+COUNTIF(JANVIER!$P$188,$E68)+COUNTIF(JANVIER!$P$198,$E68)+COUNTIF(JANVIER!$P$208,$E68)+COUNTIF(JANVIER!$P$218,$E68)+COUNTIF(JANVIER!$P$228,$E68)+COUNTIF(JANVIER!$P$238,$E68)+COUNTIF(JANVIER!$P$248,$E68)+COUNTIF(JANVIER!$P$258,$E68)+COUNTIF(JANVIER!$P$268,$E68)+COUNTIF(JANVIER!$P$278,$E68)+COUNTIF(JANVIER!$P$288,$E68)+COUNTIF(JANVIER!$P$298,$E68)+COUNTIF(JANVIER!$P$308,$E68)</f>
        <v>0</v>
      </c>
      <c r="BG68" s="140">
        <f>COUNTIF(JANVIER!$Q$7,$E68)+COUNTIF(JANVIER!$Q$17,$E68)+COUNTIF(JANVIER!$Q$27,$E68)+COUNTIF(JANVIER!$Q$38,$E68)+COUNTIF(JANVIER!$Q$48,$E68)+COUNTIF(JANVIER!$Q$58,$E68)+COUNTIF(JANVIER!$Q$68,$E68)+COUNTIF(JANVIER!$Q$78,$E68)+COUNTIF(JANVIER!$Q$88,$E68)+COUNTIF(JANVIER!$Q$98,$E68)+COUNTIF(JANVIER!$Q$108,$E68)+COUNTIF(JANVIER!$Q$118,$E68)+COUNTIF(JANVIER!$Q$128,$E68)+COUNTIF(JANVIER!$Q$138,$E68)+COUNTIF(JANVIER!$Q$148,$E68)+COUNTIF(JANVIER!$Q$158,$E68)+COUNTIF(JANVIER!$Q$168,$E68)+COUNTIF(JANVIER!$Q$178,$E68)+COUNTIF(JANVIER!$Q$188,$E68)+COUNTIF(JANVIER!$Q$198,$E68)+COUNTIF(JANVIER!$Q$208,$E68)+COUNTIF(JANVIER!$Q$218,$E68)+COUNTIF(JANVIER!$Q$228,$E68)+COUNTIF(JANVIER!$Q$238,$E68)+COUNTIF(JANVIER!$Q$248,$E68)+COUNTIF(JANVIER!$Q$258,$E68)+COUNTIF(JANVIER!$Q$268,$E68)+COUNTIF(JANVIER!$Q$278,$E68)+COUNTIF(JANVIER!$Q$288,$E68)+COUNTIF(JANVIER!$Q$298,$E68)+COUNTIF(JANVIER!$Q$308,$E68)</f>
        <v>0</v>
      </c>
      <c r="BH68" s="48">
        <f>COUNTIF(JANVIER!P$8,$E68)+COUNTIF(JANVIER!$P$18,$E68)+COUNTIF(JANVIER!$P$28,$E68)+COUNTIF(JANVIER!$P$39,$E68)+COUNTIF(JANVIER!$P$49,$E68)+COUNTIF(JANVIER!$P$59,$E68)+COUNTIF(JANVIER!$P$69,$E68)+COUNTIF(JANVIER!$P$79,$E68)+COUNTIF(JANVIER!$P$89,$E68)+COUNTIF(JANVIER!$P$99,$E68)+COUNTIF(JANVIER!$P$109,$E68)+COUNTIF(JANVIER!$P$119,$E68)+COUNTIF(JANVIER!$P$129,$E68)+COUNTIF(JANVIER!$P$139,$E68)+COUNTIF(JANVIER!$P$149,$E68)+COUNTIF(JANVIER!$P$159,$E68)+COUNTIF(JANVIER!$P$169,$E68)+COUNTIF(JANVIER!$P$179,$E68)+COUNTIF(JANVIER!$P$189,$E68)+COUNTIF(JANVIER!$P$199,$E68)+COUNTIF(JANVIER!$P$209,$E68)+COUNTIF(JANVIER!$P$219,$E68)+COUNTIF(JANVIER!$P$229,$E68)+COUNTIF(JANVIER!$P$239,$E68)+COUNTIF(JANVIER!$P$249,$E68)+COUNTIF(JANVIER!$P$259,$E68)+COUNTIF(JANVIER!$P$269,$E68)+COUNTIF(JANVIER!$P$279,$E68)+COUNTIF(JANVIER!$P$289,$E68)+COUNTIF(JANVIER!$P$299,$E68)+COUNTIF(JANVIER!$P$309,$E68)</f>
        <v>0</v>
      </c>
      <c r="BI68" s="151">
        <f>COUNTIF(JANVIER!Q$8,$E68)+COUNTIF(JANVIER!$Q$18,$E68)+COUNTIF(JANVIER!$Q$28,$E68)+COUNTIF(JANVIER!$Q$39,$E68)+COUNTIF(JANVIER!$Q$49,$E68)+COUNTIF(JANVIER!$Q$59,$E68)+COUNTIF(JANVIER!$Q$69,$E68)+COUNTIF(JANVIER!$Q$79,$E68)+COUNTIF(JANVIER!$Q$89,$E68)+COUNTIF(JANVIER!$Q$99,$E68)+COUNTIF(JANVIER!$Q$109,$E68)+COUNTIF(JANVIER!$Q$119,$E68)+COUNTIF(JANVIER!$Q$129,$E68)+COUNTIF(JANVIER!$Q$139,$E68)+COUNTIF(JANVIER!$Q$149,$E68)+COUNTIF(JANVIER!$Q$159,$E68)+COUNTIF(JANVIER!$Q$169,$E68)+COUNTIF(JANVIER!$Q$179,$E68)+COUNTIF(JANVIER!$Q$189,$E68)+COUNTIF(JANVIER!$Q$199,$E68)+COUNTIF(JANVIER!$Q$209,$E68)+COUNTIF(JANVIER!$Q$219,$E68)+COUNTIF(JANVIER!$Q$229,$E68)+COUNTIF(JANVIER!$Q$239,$E68)+COUNTIF(JANVIER!$Q$249,$E68)+COUNTIF(JANVIER!$Q$259,$E68)+COUNTIF(JANVIER!$Q$269,$E68)+COUNTIF(JANVIER!$Q$279,$E68)+COUNTIF(JANVIER!$Q$289,$E68)+COUNTIF(JANVIER!$Q$299,$E68)+COUNTIF(JANVIER!$Q$309,$E68)</f>
        <v>0</v>
      </c>
      <c r="BJ68" s="80"/>
      <c r="BK68" s="55">
        <f>COUNTIF(JANVIER!S$6,$E68)+COUNTIF(JANVIER!$S$16,$E68)+COUNTIF(JANVIER!$S$26,$E68)+COUNTIF(JANVIER!$S$37,$E68)+COUNTIF(JANVIER!$S$47,$E68)+COUNTIF(JANVIER!$S$57,$E68)+COUNTIF(JANVIER!$S$67,$E68)+COUNTIF(JANVIER!$S$77,$E68)+COUNTIF(JANVIER!$S$87,$E68)+COUNTIF(JANVIER!$S$97,$E68)+COUNTIF(JANVIER!$S$107,$E68)+COUNTIF(JANVIER!$S$117,$E68)+COUNTIF(JANVIER!$S$127,$E68)+COUNTIF(JANVIER!$S$137,$E68)+COUNTIF(JANVIER!$S$147,$E68)+COUNTIF(JANVIER!$S$157,$E68)+COUNTIF(JANVIER!$S$167,$E68)+COUNTIF(JANVIER!$S$177,$E68)+COUNTIF(JANVIER!$S$187,$E68)+COUNTIF(JANVIER!$S$197,$E68)+COUNTIF(JANVIER!$S$207,$E68)+COUNTIF(JANVIER!$S$217,$E68)+COUNTIF(JANVIER!$S$227,$E68)+COUNTIF(JANVIER!$S$237,$E68)+COUNTIF(JANVIER!$S$247,$E68)+COUNTIF(JANVIER!$S$257,$E68)+COUNTIF(JANVIER!$S$267,$E68)+COUNTIF(JANVIER!$S$277,$E68)+COUNTIF(JANVIER!$S$287,$E68)+COUNTIF(JANVIER!$S$297,$E68)+COUNTIF(JANVIER!$S$307,$E68)</f>
        <v>0</v>
      </c>
      <c r="BL68" s="140">
        <f>COUNTIF(JANVIER!T$6,$E71)+COUNTIF(JANVIER!$T$16,$E71)+COUNTIF(JANVIER!$T$26,$E71)+COUNTIF(JANVIER!$T$37,$E71)+COUNTIF(JANVIER!$T$47,$E71)+COUNTIF(JANVIER!$T$57,$E71)+COUNTIF(JANVIER!$T$67,$E71)+COUNTIF(JANVIER!$T$77,$E71)+COUNTIF(JANVIER!$T$87,$E71)+COUNTIF(JANVIER!$T$97,$E71)+COUNTIF(JANVIER!$T$107,$E71)+COUNTIF(JANVIER!$T$117,$E71)+COUNTIF(JANVIER!$T$127,$E71)+COUNTIF(JANVIER!$T$137,$E71)+COUNTIF(JANVIER!$T$147,$E71)+COUNTIF(JANVIER!$T$157,$E71)+COUNTIF(JANVIER!$T$167,$E71)+COUNTIF(JANVIER!$T$177,$E71)+COUNTIF(JANVIER!$T$187,$E71)+COUNTIF(JANVIER!$T$197,$E71)+COUNTIF(JANVIER!$T$207,$E71)+COUNTIF(JANVIER!$T$217,$E71)+COUNTIF(JANVIER!$T$227,$E71)+COUNTIF(JANVIER!$T$237,$E71)+COUNTIF(JANVIER!$T$247,$E71)+COUNTIF(JANVIER!$T$257,$E71)+COUNTIF(JANVIER!$T$267,$E71)+COUNTIF(JANVIER!$T$277,$E71)+COUNTIF(JANVIER!$T$287,$E71)+COUNTIF(JANVIER!$T$297,$E71)+COUNTIF(JANVIER!$T$307,$E71)</f>
        <v>0</v>
      </c>
      <c r="BM68" s="55">
        <f>COUNTIF(JANVIER!$S$7,$E68)+COUNTIF(JANVIER!$S$17,$E68)+COUNTIF(JANVIER!$S$27,$E68)+COUNTIF(JANVIER!$S$38,$E68)+COUNTIF(JANVIER!$S$48,$E68)+COUNTIF(JANVIER!$S$58,$E68)+COUNTIF(JANVIER!$S$68,$E68)+COUNTIF(JANVIER!$S$78,$E68)+COUNTIF(JANVIER!$S$88,$E68)+COUNTIF(JANVIER!$S$98,$E68)+COUNTIF(JANVIER!$S$108,$E68)+COUNTIF(JANVIER!$S$118,$E68)+COUNTIF(JANVIER!$S$128,$E68)+COUNTIF(JANVIER!$S$138,$E68)+COUNTIF(JANVIER!$S$148,$E68)+COUNTIF(JANVIER!$S$158,$E68)+COUNTIF(JANVIER!$S$168,$E68)+COUNTIF(JANVIER!$S$178,$E68)+COUNTIF(JANVIER!$S$188,$E68)+COUNTIF(JANVIER!$S$198,$E68)+COUNTIF(JANVIER!$S$208,$E68)+COUNTIF(JANVIER!$S$218,$E68)+COUNTIF(JANVIER!$S$228,$E68)+COUNTIF(JANVIER!$S$238,$E68)+COUNTIF(JANVIER!$S$248,$E68)+COUNTIF(JANVIER!$S$258,$E68)+COUNTIF(JANVIER!$S$268,$E68)+COUNTIF(JANVIER!$S$278,$E68)+COUNTIF(JANVIER!$S$288,$E68)+COUNTIF(JANVIER!$S$298,$E68)+COUNTIF(JANVIER!$S$308,$E68)</f>
        <v>0</v>
      </c>
      <c r="BN68" s="140">
        <f>COUNTIF(JANVIER!$T$7,$E68)+COUNTIF(JANVIER!$T$17,$E68)+COUNTIF(JANVIER!$T$27,$E68)+COUNTIF(JANVIER!$T$38,$E68)+COUNTIF(JANVIER!$T$48,$E68)+COUNTIF(JANVIER!$T$58,$E68)+COUNTIF(JANVIER!$T$68,$E68)+COUNTIF(JANVIER!$T$78,$E68)+COUNTIF(JANVIER!$T$88,$E68)+COUNTIF(JANVIER!$T$98,$E68)+COUNTIF(JANVIER!$T$108,$E68)+COUNTIF(JANVIER!$T$118,$E68)+COUNTIF(JANVIER!$T$128,$E68)+COUNTIF(JANVIER!$T$138,$E68)+COUNTIF(JANVIER!$T$148,$E68)+COUNTIF(JANVIER!$T$158,$E68)+COUNTIF(JANVIER!$T$168,$E68)+COUNTIF(JANVIER!$T$178,$E68)+COUNTIF(JANVIER!$T$188,$E68)+COUNTIF(JANVIER!$T$198,$E68)+COUNTIF(JANVIER!$T$208,$E68)+COUNTIF(JANVIER!$T$218,$E68)+COUNTIF(JANVIER!$T$228,$E68)+COUNTIF(JANVIER!$T$238,$E68)+COUNTIF(JANVIER!$T$248,$E68)+COUNTIF(JANVIER!$T$258,$E68)+COUNTIF(JANVIER!$T$268,$E68)+COUNTIF(JANVIER!$T$278,$E68)+COUNTIF(JANVIER!$T$288,$E68)+COUNTIF(JANVIER!$T$298,$E68)+COUNTIF(JANVIER!$T$308,$E68)</f>
        <v>0</v>
      </c>
    </row>
    <row r="69" spans="5:66" x14ac:dyDescent="0.25">
      <c r="E69" s="162"/>
      <c r="F69" s="120"/>
      <c r="G69" s="55">
        <f>COUNTIF(JANVIER!$A$8,$E69)+COUNTIF(JANVIER!$A$18,$E69)+COUNTIF(JANVIER!$A$276,$E69)+COUNTIF(JANVIER!$A$39,$E69)+COUNTIF(JANVIER!$A$49,$E69)+COUNTIF(JANVIER!$A$59,$E69)+COUNTIF(JANVIER!$A$69,$E69)+COUNTIF(JANVIER!$A$79,$E69)+COUNTIF(JANVIER!$A$87,$E69)+COUNTIF(JANVIER!$A$99,$E69)+COUNTIF(JANVIER!$A$109,$E69)+COUNTIF(JANVIER!$A$119,$E69)+COUNTIF(JANVIER!$A$129,$E69)+COUNTIF(JANVIER!$A$139,$E69)+COUNTIF(JANVIER!$A$149,$E69)+COUNTIF(JANVIER!$A$159,$E69)+COUNTIF(JANVIER!$A$169,$E69)+COUNTIF(JANVIER!$A$179,$E69)+COUNTIF(JANVIER!$A$189,$E69)+COUNTIF(JANVIER!$A$199,$E69)+COUNTIF(JANVIER!$A$209,$E69)+COUNTIF(JANVIER!$A$219,$E69)+COUNTIF(JANVIER!$A$229,$E69)+COUNTIF(JANVIER!$A$239,$E69)+COUNTIF(JANVIER!$A$249,$E69)+COUNTIF(JANVIER!$A$259,$E69)+COUNTIF(JANVIER!$A$269,$E69)+COUNTIF(JANVIER!$A$279,$E69)+COUNTIF(JANVIER!$A$289,$E69)+COUNTIF(JANVIER!$A$299,$E69)+COUNTIF(JANVIER!$A$307:$D$309,$E69)</f>
        <v>0</v>
      </c>
      <c r="H69" s="55">
        <f>COUNTIF(JANVIER!$B$8,$E69)+COUNTIF(JANVIER!$B$18,$E69)+COUNTIF(JANVIER!$B$28,$E69)+COUNTIF(JANVIER!$B$39,$E69)+COUNTIF(JANVIER!$B$49,$E69)+COUNTIF(JANVIER!$B$59,$E69)+COUNTIF(JANVIER!$B$69,$E69)+COUNTIF(JANVIER!$B$79,$E69)+COUNTIF(JANVIER!$B$89,$E69)+COUNTIF(JANVIER!$B$99,$E69)+COUNTIF(JANVIER!$B$109,$E69)+COUNTIF(JANVIER!$B$119,$E69)+COUNTIF(JANVIER!$B$129,$E69)+COUNTIF(JANVIER!$B$139,$E69)+COUNTIF(JANVIER!$B$149,$E69)+COUNTIF(JANVIER!$B$159,$E69)+COUNTIF(JANVIER!$B$169,$E69)+COUNTIF(JANVIER!$B$179,$E69)+COUNTIF(JANVIER!$B$189,$E69)+COUNTIF(JANVIER!$B$199,$E69)+COUNTIF(JANVIER!$B$209,$E69)+COUNTIF(JANVIER!$B$219,$E69)+COUNTIF(JANVIER!$B$229,$E69)+COUNTIF(JANVIER!$B$239,$E69)+COUNTIF(JANVIER!$B$249,$E69)+COUNTIF(JANVIER!$B$259,$E69)+COUNTIF(JANVIER!$B$269,$E69)+COUNTIF(JANVIER!$B$279,$E69)+COUNTIF(JANVIER!$B$289,$E69)+COUNTIF(JANVIER!$B$299,$E69)+COUNTIF(JANVIER!$B$309,$E69)</f>
        <v>0</v>
      </c>
      <c r="I69" s="1">
        <f t="shared" si="0"/>
        <v>0</v>
      </c>
      <c r="J69" s="1">
        <f t="shared" si="1"/>
        <v>0</v>
      </c>
      <c r="K69" s="1">
        <f t="shared" si="2"/>
        <v>0</v>
      </c>
      <c r="L69" s="120"/>
      <c r="M69" s="55">
        <f>COUNTIF(JANVIER!$D$6,$E69)+COUNTIF(JANVIER!$D$16,$E69)+COUNTIF(JANVIER!$D$26,$E69)+COUNTIF(JANVIER!$D$37,$E69)+COUNTIF(JANVIER!$D$47,$E69)+COUNTIF(JANVIER!$D$57,$E69)+COUNTIF(JANVIER!$D$67,$E69)+COUNTIF(JANVIER!$D$77,$E69)+COUNTIF(JANVIER!$D$87,$E69)+COUNTIF(JANVIER!$D$97,$E69)+COUNTIF(JANVIER!$D$107,$E69)+COUNTIF(JANVIER!$D$117,$E69)+COUNTIF(JANVIER!$D$127,$E69)+COUNTIF(JANVIER!$D$137,$E69)+COUNTIF(JANVIER!$D$147,$E69)+COUNTIF(JANVIER!$D$157,$E69)+COUNTIF(JANVIER!$D$167,$E69)+COUNTIF(JANVIER!$D$177,$E69)+COUNTIF(JANVIER!$D$187,$E69)+COUNTIF(JANVIER!$D$197,$E69)+COUNTIF(JANVIER!$D$207,$E69)+COUNTIF(JANVIER!$D$217,$E69)+COUNTIF(JANVIER!$D$227,$E69)+COUNTIF(JANVIER!$D$237,$E69)+COUNTIF(JANVIER!$D$247,$E69)+COUNTIF(JANVIER!$D$257,$E69)+COUNTIF(JANVIER!$D$267,$E69)+COUNTIF(JANVIER!$D$277,$E69)+COUNTIF(JANVIER!$D$287,$E69)+COUNTIF(JANVIER!$D$297,$E69)+COUNTIF(JANVIER!$D$307:D370,$E69)</f>
        <v>0</v>
      </c>
      <c r="N69" s="140">
        <f>COUNTIF(JANVIER!$E$6,$E69)+COUNTIF(JANVIER!$E$16,$E69)+COUNTIF(JANVIER!$E$26,$E69)+COUNTIF(JANVIER!$E$37,$E69)+COUNTIF(JANVIER!$E$47,$E69)+COUNTIF(JANVIER!$E$57,$E69)+COUNTIF(JANVIER!$E$67,$E69)+COUNTIF(JANVIER!$E$77,$E69)+COUNTIF(JANVIER!$E$87,$E69)+COUNTIF(JANVIER!$E$97,$E69)+COUNTIF(JANVIER!$E$107,$E69)+COUNTIF(JANVIER!$E$117,$E69)+COUNTIF(JANVIER!$E$127,$E69)+COUNTIF(JANVIER!$E$137,$E69)+COUNTIF(JANVIER!$E$147,$E69)+COUNTIF(JANVIER!$E$157,$E69)+COUNTIF(JANVIER!$E$167,$E69)+COUNTIF(JANVIER!$E$177,$E69)+COUNTIF(JANVIER!$E$187,$E69)+COUNTIF(JANVIER!$E$197,$E69)+COUNTIF(JANVIER!$E$207,$E69)+COUNTIF(JANVIER!$E$217,$E69)+COUNTIF(JANVIER!$E$227,$E69)+COUNTIF(JANVIER!$E$237,$E69)+COUNTIF(JANVIER!$E$247,$E69)+COUNTIF(JANVIER!$E$257,$E69)+COUNTIF(JANVIER!$E$267,$E69)+COUNTIF(JANVIER!$E$277,$E69)+COUNTIF(JANVIER!$E$287,$E69)+COUNTIF(JANVIER!$E$297,$E69)+COUNTIF(JANVIER!$E$307:E370,$E69)</f>
        <v>0</v>
      </c>
      <c r="O69" s="55">
        <f>COUNTIF(JANVIER!$D$7,$E69)+COUNTIF(JANVIER!$D$17,$E69)+COUNTIF(JANVIER!$D$27,$E69)+COUNTIF(JANVIER!$D$38,$E69)+COUNTIF(JANVIER!$D$48,$E69)+COUNTIF(JANVIER!$D$58,$E69)+COUNTIF(JANVIER!$D$68,$E69)+COUNTIF(JANVIER!$D$78,$E69)+COUNTIF(JANVIER!$D$88,$E69)+COUNTIF(JANVIER!$D$98,$E69)+COUNTIF(JANVIER!$D$108,$E69)+COUNTIF(JANVIER!$D$118,$E69)+COUNTIF(JANVIER!$D$128,$E69)+COUNTIF(JANVIER!$D$138,$E69)+COUNTIF(JANVIER!$D$148,$E69)+COUNTIF(JANVIER!$D$158,$E69)+COUNTIF(JANVIER!$D$168,$E69)+COUNTIF(JANVIER!$D$178,$E69)+COUNTIF(JANVIER!$D$188,$E69)+COUNTIF(JANVIER!$D$198,$E69)+COUNTIF(JANVIER!$D$208,$E69)+COUNTIF(JANVIER!$D$218,$E69)+COUNTIF(JANVIER!$D$228,$E69)+COUNTIF(JANVIER!$D$238,$E69)+COUNTIF(JANVIER!$D$248,$E69)+COUNTIF(JANVIER!$D$258,$E69)+COUNTIF(JANVIER!$D$268,$E69)+COUNTIF(JANVIER!$D$278,$E69)+COUNTIF(JANVIER!$D$288,$E69)+COUNTIF(JANVIER!$D$298,$E69)+COUNTIF(JANVIER!$D$308:F370,$E69)</f>
        <v>0</v>
      </c>
      <c r="P69" s="140">
        <f>COUNTIF(JANVIER!$E$7,$E69)+COUNTIF(JANVIER!$E$17,$E69)+COUNTIF(JANVIER!$E$27,$E69)+COUNTIF(JANVIER!$E$38,$E69)+COUNTIF(JANVIER!$E$48,$E69)+COUNTIF(JANVIER!$E$58,$E69)+COUNTIF(JANVIER!$E$68,$E69)+COUNTIF(JANVIER!$E$78,$E69)+COUNTIF(JANVIER!$E$88,$E69)+COUNTIF(JANVIER!$E$98,$E69)+COUNTIF(JANVIER!$E$108,$E69)+COUNTIF(JANVIER!$E$118,$E69)+COUNTIF(JANVIER!$E$128,$E69)+COUNTIF(JANVIER!$E$138,$E69)+COUNTIF(JANVIER!$E$148,$E69)+COUNTIF(JANVIER!$E$158,$E69)+COUNTIF(JANVIER!$E$168,$E69)+COUNTIF(JANVIER!$E$178,$E69)+COUNTIF(JANVIER!$E$188,$E69)+COUNTIF(JANVIER!$E$198,$E69)+COUNTIF(JANVIER!$E$208,$E69)+COUNTIF(JANVIER!$E$218,$E69)+COUNTIF(JANVIER!$E$228,$E69)+COUNTIF(JANVIER!$E$238,$E69)+COUNTIF(JANVIER!$E$248,$E69)+COUNTIF(JANVIER!$E$258,$E69)+COUNTIF(JANVIER!$E$268,$E69)+COUNTIF(JANVIER!$E$278,$E69)+COUNTIF(JANVIER!$E$288,$E69)+COUNTIF(JANVIER!$E$298,$E69)+COUNTIF(JANVIER!$E$308:G370,$E69)</f>
        <v>0</v>
      </c>
      <c r="Q69" s="48">
        <f>COUNTIF(JANVIER!$D$8,$E69)+COUNTIF(JANVIER!$D$18,$E69)+COUNTIF(JANVIER!$D$28,$E69)+COUNTIF(JANVIER!$D$39,$E69)+COUNTIF(JANVIER!$D$49,$E69)+COUNTIF(JANVIER!$D$59,$E69)+COUNTIF(JANVIER!$D$69,$E69)+COUNTIF(JANVIER!$D$79,$E69)+COUNTIF(JANVIER!$D$89,$E69)+COUNTIF(JANVIER!$D$99,$E69)+COUNTIF(JANVIER!$D$109,$E69)+COUNTIF(JANVIER!$D$119,$E69)+COUNTIF(JANVIER!$D$129,$E69)+COUNTIF(JANVIER!$D$139,$E69)+COUNTIF(JANVIER!$D$149,$E69)+COUNTIF(JANVIER!$D$159,$E69)+COUNTIF(JANVIER!$D$169,$E69)+COUNTIF(JANVIER!$D$179,$E69)+COUNTIF(JANVIER!$D$189,$E69)+COUNTIF(JANVIER!$D$199,$E69)+COUNTIF(JANVIER!$D$209,$E69)+COUNTIF(JANVIER!$D$219,$E69)+COUNTIF(JANVIER!$D$229,$E69)+COUNTIF(JANVIER!$D$239,$E69)+COUNTIF(JANVIER!$D$249,$E69)+COUNTIF(JANVIER!$D$259,$E69)+COUNTIF(JANVIER!$D$269,$E69)+COUNTIF(JANVIER!$D$279,$E69)+COUNTIF(JANVIER!$D$289,$E69)+COUNTIF(JANVIER!$D$299,$E69)+COUNTIF(JANVIER!$D$309:H370,$E69)</f>
        <v>0</v>
      </c>
      <c r="R69" s="151">
        <f>COUNTIF(JANVIER!$E$8,$E69)+COUNTIF(JANVIER!$E$18,$E69)+COUNTIF(JANVIER!$E$28,$E69)+COUNTIF(JANVIER!$E$39,$E69)+COUNTIF(JANVIER!$E$49,$E69)+COUNTIF(JANVIER!$E$59,$E69)+COUNTIF(JANVIER!$E$69,$E69)+COUNTIF(JANVIER!$E$79,$E69)+COUNTIF(JANVIER!$E$89,$E69)+COUNTIF(JANVIER!$E$99,$E69)+COUNTIF(JANVIER!$E$109,$E69)+COUNTIF(JANVIER!$E$119,$E69)+COUNTIF(JANVIER!$E$129,$E69)+COUNTIF(JANVIER!$E$139,$E69)+COUNTIF(JANVIER!$E$149,$E69)+COUNTIF(JANVIER!$E$159,$E69)+COUNTIF(JANVIER!$E$169,$E69)+COUNTIF(JANVIER!$E$179,$E69)+COUNTIF(JANVIER!$E$189,$E69)+COUNTIF(JANVIER!$E$199,$E69)+COUNTIF(JANVIER!$E$209,$E69)+COUNTIF(JANVIER!$E$219,$E69)+COUNTIF(JANVIER!$E$229,$E69)+COUNTIF(JANVIER!$E$239,$E69)+COUNTIF(JANVIER!$E$249,$E69)+COUNTIF(JANVIER!$E$259,$E69)+COUNTIF(JANVIER!$E$269,$E69)+COUNTIF(JANVIER!$E$279,$E69)+COUNTIF(JANVIER!$E$289,$E69)+COUNTIF(JANVIER!$E$299,$E69)+COUNTIF(JANVIER!$E$309,$E69)</f>
        <v>0</v>
      </c>
      <c r="S69" s="48">
        <f t="shared" si="3"/>
        <v>0</v>
      </c>
      <c r="T69" s="136">
        <f t="shared" si="3"/>
        <v>0</v>
      </c>
      <c r="U69" s="49">
        <f t="shared" si="4"/>
        <v>0</v>
      </c>
      <c r="V69" s="80"/>
      <c r="W69" s="55">
        <f>COUNTIF(JANVIER!$G$6,$E69)+COUNTIF(JANVIER!$G$16,$E69)+COUNTIF(JANVIER!$G$26,$E69)+COUNTIF(JANVIER!$G$37,$E69)+COUNTIF(JANVIER!$G$47,$E69)+COUNTIF(JANVIER!$G$57,$E69)+COUNTIF(JANVIER!$G$67,$E69)+COUNTIF(JANVIER!$G$77,$E69)+COUNTIF(JANVIER!$G$87,$E69)+COUNTIF(JANVIER!$G$97,$E69)+COUNTIF(JANVIER!$G$107,$E69)+COUNTIF(JANVIER!$G$117,$E69)+COUNTIF(JANVIER!$G$127,$E69)+COUNTIF(JANVIER!$G$137,$E69)+COUNTIF(JANVIER!$G$147,$E69)+COUNTIF(JANVIER!$G$157,$E69)+COUNTIF(JANVIER!$G$167,$E69)+COUNTIF(JANVIER!$G$177,$E69)+COUNTIF(JANVIER!$G$187,$E69)+COUNTIF(JANVIER!$G$197,$E69)+COUNTIF(JANVIER!$G$207,$E69)+COUNTIF(JANVIER!$G$217,$E69)+COUNTIF(JANVIER!$G$227,$E69)+COUNTIF(JANVIER!$G$237,$E69)+COUNTIF(JANVIER!$G$247,$E69)+COUNTIF(JANVIER!$G$257,$E69)+COUNTIF(JANVIER!$G$267,$E69)+COUNTIF(JANVIER!$G$277,$E69)+COUNTIF(JANVIER!$G$287,$E69)+COUNTIF(JANVIER!$G$297,$E69)+COUNTIF(JANVIER!$G$307:N370,$E69)</f>
        <v>0</v>
      </c>
      <c r="X69" s="140">
        <f>COUNTIF(JANVIER!$H$6,$E69)+COUNTIF(JANVIER!$H$16,$E69)+COUNTIF(JANVIER!$H$26,$E69)+COUNTIF(JANVIER!$H$37,$E69)+COUNTIF(JANVIER!$H$47,$E69)+COUNTIF(JANVIER!$H$57,$E69)+COUNTIF(JANVIER!$H$67,$E69)+COUNTIF(JANVIER!$H$77,$E69)+COUNTIF(JANVIER!$H$87,$E69)+COUNTIF(JANVIER!$H$97,$E69)+COUNTIF(JANVIER!$H$107,$E69)+COUNTIF(JANVIER!$H$117,$E69)+COUNTIF(JANVIER!$H$127,$E69)+COUNTIF(JANVIER!$H$137,$E69)+COUNTIF(JANVIER!$H$147,$E69)+COUNTIF(JANVIER!$H$157,$E69)+COUNTIF(JANVIER!$H$167,$E69)+COUNTIF(JANVIER!$H$177,$E69)+COUNTIF(JANVIER!$H$187,$E69)+COUNTIF(JANVIER!$H$197,$E69)+COUNTIF(JANVIER!$H$207,$E69)+COUNTIF(JANVIER!$H$217,$E69)+COUNTIF(JANVIER!$H$227,$E69)+COUNTIF(JANVIER!$H$237,$E69)+COUNTIF(JANVIER!$H$247,$E69)+COUNTIF(JANVIER!$H$257,$E69)+COUNTIF(JANVIER!$H$267,$E69)+COUNTIF(JANVIER!$H$277,$E69)+COUNTIF(JANVIER!$H$287,$E69)+COUNTIF(JANVIER!$H$297,$E69)+COUNTIF(JANVIER!$H$307:O370,$E69)</f>
        <v>0</v>
      </c>
      <c r="Y69" s="55">
        <f>COUNTIF(JANVIER!$G$7,$E69)+COUNTIF(JANVIER!$G$17,$E69)+COUNTIF(JANVIER!$G$27,$E69)+COUNTIF(JANVIER!$G$38,$E69)+COUNTIF(JANVIER!$G$48,$E69)+COUNTIF(JANVIER!$G$58,$E69)+COUNTIF(JANVIER!$G$68,$E69)+COUNTIF(JANVIER!$G$78,$E69)+COUNTIF(JANVIER!$G$88,$E69)+COUNTIF(JANVIER!$G$98,$E69)+COUNTIF(JANVIER!$G$108,$E69)+COUNTIF(JANVIER!$G$118,$E69)+COUNTIF(JANVIER!$G$128,$E69)+COUNTIF(JANVIER!$G$138,$E69)+COUNTIF(JANVIER!$G$148,$E69)+COUNTIF(JANVIER!$G$158,$E69)+COUNTIF(JANVIER!$G$168,$E69)+COUNTIF(JANVIER!$G$178,$E69)+COUNTIF(JANVIER!$G$188,$E69)+COUNTIF(JANVIER!$G$198,$E69)+COUNTIF(JANVIER!$G$208,$E69)+COUNTIF(JANVIER!$G$218,$E69)+COUNTIF(JANVIER!$G$228,$E69)+COUNTIF(JANVIER!$G$238,$E69)+COUNTIF(JANVIER!$G$248,$E69)+COUNTIF(JANVIER!$G$258,$E69)+COUNTIF(JANVIER!$G$268,$E69)+COUNTIF(JANVIER!$G$278,$E69)+COUNTIF(JANVIER!$G$288,$E69)+COUNTIF(JANVIER!$G$298,$E69)+COUNTIF(JANVIER!$G$308:P370,$E69)</f>
        <v>0</v>
      </c>
      <c r="Z69" s="140">
        <f>COUNTIF(JANVIER!$H$7,$E69)+COUNTIF(JANVIER!$H$17,$E69)+COUNTIF(JANVIER!$H$27,$E69)+COUNTIF(JANVIER!$H$38,$E69)+COUNTIF(JANVIER!$H$48,$E69)+COUNTIF(JANVIER!$H$58,$E69)+COUNTIF(JANVIER!$H$68,$E69)+COUNTIF(JANVIER!$H$78,$E69)+COUNTIF(JANVIER!$H$88,$E69)+COUNTIF(JANVIER!$H$98,$E69)+COUNTIF(JANVIER!$H$108,$E69)+COUNTIF(JANVIER!$H$118,$E69)+COUNTIF(JANVIER!$H$128,$E69)+COUNTIF(JANVIER!$H$138,$E69)+COUNTIF(JANVIER!$H$148,$E69)+COUNTIF(JANVIER!$H$158,$E69)+COUNTIF(JANVIER!$H$168,$E69)+COUNTIF(JANVIER!$H$178,$E69)+COUNTIF(JANVIER!$H$188,$E69)+COUNTIF(JANVIER!$H$198,$E69)+COUNTIF(JANVIER!$H$208,$E69)+COUNTIF(JANVIER!$H$218,$E69)+COUNTIF(JANVIER!$H$228,$E69)+COUNTIF(JANVIER!$H$238,$E69)+COUNTIF(JANVIER!$H$248,$E69)+COUNTIF(JANVIER!$H$258,$E69)+COUNTIF(JANVIER!$H$268,$E69)+COUNTIF(JANVIER!$H$278,$E69)+COUNTIF(JANVIER!$H$288,$E69)+COUNTIF(JANVIER!$H$298,$E69)+COUNTIF(JANVIER!$H$308:P370,$E69)</f>
        <v>0</v>
      </c>
      <c r="AA69" s="55">
        <f>COUNTIF(JANVIER!$G$8,$E69)+COUNTIF(JANVIER!$G$18,$E69)+COUNTIF(JANVIER!$G$28,$E69)+COUNTIF(JANVIER!$G$39,$E69)+COUNTIF(JANVIER!$G$49,$E69)+COUNTIF(JANVIER!$G$59,$E69)+COUNTIF(JANVIER!$G$69,$E69)+COUNTIF(JANVIER!$G$79,$E69)+COUNTIF(JANVIER!$G$89,$E69)+COUNTIF(JANVIER!$G$99,$E69)+COUNTIF(JANVIER!$G$109,$E69)+COUNTIF(JANVIER!$G$119,$E69)+COUNTIF(JANVIER!$G$129,$E69)+COUNTIF(JANVIER!$G$139,$E69)+COUNTIF(JANVIER!$G$149,$E69)+COUNTIF(JANVIER!$G$159,$E69)+COUNTIF(JANVIER!$G$169,$E69)+COUNTIF(JANVIER!$G$179,$E69)+COUNTIF(JANVIER!$G$189,$E69)+COUNTIF(JANVIER!$G$199,$E69)+COUNTIF(JANVIER!$G$209,$E69)+COUNTIF(JANVIER!$G$219,$E69)+COUNTIF(JANVIER!$G$229,$E69)+COUNTIF(JANVIER!$G$239,$E69)+COUNTIF(JANVIER!$G$249,$E69)+COUNTIF(JANVIER!$G$259,$E69)+COUNTIF(JANVIER!$G$269,$E69)+COUNTIF(JANVIER!$G$279,$E69)+COUNTIF(JANVIER!$G$289,$E69)+COUNTIF(JANVIER!$G$299,$E69)+COUNTIF(JANVIER!$G$309:R370,$E69)</f>
        <v>0</v>
      </c>
      <c r="AB69" s="140">
        <f>COUNTIF(JANVIER!$H$8,$E69)+COUNTIF(JANVIER!$H$18,$E69)+COUNTIF(JANVIER!$H$28,$E69)+COUNTIF(JANVIER!$H$39,$E69)+COUNTIF(JANVIER!$H$49,$E69)+COUNTIF(JANVIER!$H$59,$E69)+COUNTIF(JANVIER!$H$69,$E69)+COUNTIF(JANVIER!$H$79,$E69)+COUNTIF(JANVIER!$H$89,$E69)+COUNTIF(JANVIER!$H$99,$E69)+COUNTIF(JANVIER!$H$109,$E69)+COUNTIF(JANVIER!$H$119,$E69)+COUNTIF(JANVIER!$H$129,$E69)+COUNTIF(JANVIER!$H$139,$E69)+COUNTIF(JANVIER!$H$149,$E69)+COUNTIF(JANVIER!$H$159,$E69)+COUNTIF(JANVIER!$H$169,$E69)+COUNTIF(JANVIER!$H$179,$E69)+COUNTIF(JANVIER!$H$189,$E69)+COUNTIF(JANVIER!$H$199,$E69)+COUNTIF(JANVIER!$H$209,$E69)+COUNTIF(JANVIER!$H$219,$E69)+COUNTIF(JANVIER!$H$229,$E69)+COUNTIF(JANVIER!$H$239,$E69)+COUNTIF(JANVIER!$H$249,$E69)+COUNTIF(JANVIER!$H$259,$E69)+COUNTIF(JANVIER!$H$269,$E69)+COUNTIF(JANVIER!$H$279,$E69)+COUNTIF(JANVIER!$H$289,$E69)+COUNTIF(JANVIER!$H$299,$E69)+COUNTIF(JANVIER!$H$309,$E69)</f>
        <v>0</v>
      </c>
      <c r="AC69" s="48">
        <f t="shared" si="5"/>
        <v>0</v>
      </c>
      <c r="AD69" s="136">
        <f t="shared" si="6"/>
        <v>0</v>
      </c>
      <c r="AE69" s="49">
        <f t="shared" si="7"/>
        <v>0</v>
      </c>
      <c r="AF69" s="80"/>
      <c r="AG69" s="55">
        <f>COUNTIF(JANVIER!J$6,$E69)+COUNTIF(JANVIER!$J$16,$E69)+COUNTIF(JANVIER!$J$26,$E69)+COUNTIF(JANVIER!$J$37,$E69)+COUNTIF(JANVIER!$J$47,$E69)+COUNTIF(JANVIER!$J$57,$E69)+COUNTIF(JANVIER!$J$67,$E69)+COUNTIF(JANVIER!$J$77,$E69)+COUNTIF(JANVIER!$J$87,$E69)+COUNTIF(JANVIER!$J$97,$E69)+COUNTIF(JANVIER!$J$107,$E69)+COUNTIF(JANVIER!$J$117,$E69)+COUNTIF(JANVIER!$J$127,$E69)+COUNTIF(JANVIER!$J$137,$E69)+COUNTIF(JANVIER!$J$147,$E69)+COUNTIF(JANVIER!$J$157,$E69)+COUNTIF(JANVIER!$J$167,$E69)+COUNTIF(JANVIER!$J$177,$E69)+COUNTIF(JANVIER!$J$187,$E69)+COUNTIF(JANVIER!$J$197,$E69)+COUNTIF(JANVIER!$J$207,$E69)+COUNTIF(JANVIER!$J$217,$E69)+COUNTIF(JANVIER!$J$227,$E69)+COUNTIF(JANVIER!$J$237,$E69)+COUNTIF(JANVIER!$J$247,$E69)+COUNTIF(JANVIER!$J$257,$E69)+COUNTIF(JANVIER!$J$267,$E69)+COUNTIF(JANVIER!$J$277,$E69)+COUNTIF(JANVIER!$J$287,$E69)+COUNTIF(JANVIER!$J$297,$E69)+COUNTIF(JANVIER!$J$307,$E69)</f>
        <v>0</v>
      </c>
      <c r="AH69" s="140">
        <f>COUNTIF(JANVIER!K$6,$E69)+COUNTIF(JANVIER!$K$16,$E69)+COUNTIF(JANVIER!$K$26,$E69)+COUNTIF(JANVIER!$K$37,$E69)+COUNTIF(JANVIER!$K$47,$E69)+COUNTIF(JANVIER!$K$57,$E69)+COUNTIF(JANVIER!$K$67,$E69)+COUNTIF(JANVIER!$K$77,$E69)+COUNTIF(JANVIER!$K$87,$E69)+COUNTIF(JANVIER!$K$97,$E69)+COUNTIF(JANVIER!$K$107,$E69)+COUNTIF(JANVIER!$K$117,$E69)+COUNTIF(JANVIER!$K$127,$E69)+COUNTIF(JANVIER!$K$137,$E69)+COUNTIF(JANVIER!$K$147,$E69)+COUNTIF(JANVIER!$K$157,$E69)+COUNTIF(JANVIER!$K$167,$E69)+COUNTIF(JANVIER!$K$177,$E69)+COUNTIF(JANVIER!$K$187,$E69)+COUNTIF(JANVIER!$K$197,$E69)+COUNTIF(JANVIER!$K$207,$E69)+COUNTIF(JANVIER!$K$217,$E69)+COUNTIF(JANVIER!$K$227,$E69)+COUNTIF(JANVIER!$K$237,$E69)+COUNTIF(JANVIER!$K$247,$E69)+COUNTIF(JANVIER!$K$257,$E69)+COUNTIF(JANVIER!$K$267,$E69)+COUNTIF(JANVIER!$K$277,$E69)+COUNTIF(JANVIER!$K$287,$E69)+COUNTIF(JANVIER!$K$297,$E69)+COUNTIF(JANVIER!$K$307,$E69)</f>
        <v>0</v>
      </c>
      <c r="AI69" s="55">
        <f>COUNTIF(JANVIER!$J$7,$E69)+COUNTIF(JANVIER!$J$17,$E69)+COUNTIF(JANVIER!$J$27,$E69)+COUNTIF(JANVIER!$J$38,$E69)+COUNTIF(JANVIER!$J$48,$E69)+COUNTIF(JANVIER!$J$58,$E69)+COUNTIF(JANVIER!$J$68,$E69)+COUNTIF(JANVIER!$J$78,$E69)+COUNTIF(JANVIER!$J$88,$E69)+COUNTIF(JANVIER!$J$98,$E69)+COUNTIF(JANVIER!$J$108,$E69)+COUNTIF(JANVIER!$J$118,$E69)+COUNTIF(JANVIER!$J$128,$E69)+COUNTIF(JANVIER!$J$138,$E69)+COUNTIF(JANVIER!$J$148,$E69)+COUNTIF(JANVIER!$J$158,$E69)+COUNTIF(JANVIER!$J$168,$E69)+COUNTIF(JANVIER!$J$178,$E69)+COUNTIF(JANVIER!$J$188,$E69)+COUNTIF(JANVIER!$J$198,$E69)+COUNTIF(JANVIER!$J$208,$E69)+COUNTIF(JANVIER!$J$218,$E69)+COUNTIF(JANVIER!$J$228,$E69)+COUNTIF(JANVIER!$J$238,$E69)+COUNTIF(JANVIER!$J$248,$E69)+COUNTIF(JANVIER!$J$258,$E69)+COUNTIF(JANVIER!$J$268,$E69)+COUNTIF(JANVIER!$J$278,$E69)+COUNTIF(JANVIER!$J$288,$E69)+COUNTIF(JANVIER!$J$298,$E69)+COUNTIF(JANVIER!$J$308,$E69)</f>
        <v>0</v>
      </c>
      <c r="AJ69" s="140">
        <f>COUNTIF(JANVIER!$K$7,$E69)+COUNTIF(JANVIER!$K$17,$E69)+COUNTIF(JANVIER!$K$27,$E69)+COUNTIF(JANVIER!$K$38,$E69)+COUNTIF(JANVIER!$K$48,$E69)+COUNTIF(JANVIER!$K$58,$E69)+COUNTIF(JANVIER!$K$68,$E69)+COUNTIF(JANVIER!$K$78,$E69)+COUNTIF(JANVIER!$K$88,$E69)+COUNTIF(JANVIER!$K$98,$E69)+COUNTIF(JANVIER!$K$108,$E69)+COUNTIF(JANVIER!$K$118,$E69)+COUNTIF(JANVIER!$K$128,$E69)+COUNTIF(JANVIER!$K$138,$E69)+COUNTIF(JANVIER!$K$148,$E69)+COUNTIF(JANVIER!$K$158,$E69)+COUNTIF(JANVIER!$K$168,$E69)+COUNTIF(JANVIER!$K$178,$E69)+COUNTIF(JANVIER!$K$188,$E69)+COUNTIF(JANVIER!$K$198,$E69)+COUNTIF(JANVIER!$K$208,$E69)+COUNTIF(JANVIER!$K$218,$E69)+COUNTIF(JANVIER!$K$228,$E69)+COUNTIF(JANVIER!$K$238,$E69)+COUNTIF(JANVIER!$K$248,$E69)+COUNTIF(JANVIER!$K$258,$E69)+COUNTIF(JANVIER!$K$268,$E69)+COUNTIF(JANVIER!$K$278,$E69)+COUNTIF(JANVIER!$K$288,$E69)+COUNTIF(JANVIER!$K$298,$E69)+COUNTIF(JANVIER!$K$308,$E69)</f>
        <v>0</v>
      </c>
      <c r="AK69" s="55">
        <f>COUNTIF(JANVIER!J$8,$E69)+COUNTIF(JANVIER!$J$18,$E69)+COUNTIF(JANVIER!$J$28,$E69)+COUNTIF(JANVIER!$J$39,$E69)+COUNTIF(JANVIER!$J$49,$E69)+COUNTIF(JANVIER!$J$59,$E69)+COUNTIF(JANVIER!$J$69,$E69)+COUNTIF(JANVIER!$J$79,$E69)+COUNTIF(JANVIER!$J$89,$E69)+COUNTIF(JANVIER!$J$99,$E69)+COUNTIF(JANVIER!$J$109,$E69)+COUNTIF(JANVIER!$J$119,$E69)+COUNTIF(JANVIER!$J$129,$E69)+COUNTIF(JANVIER!$J$139,$E69)+COUNTIF(JANVIER!$J$149,$E69)+COUNTIF(JANVIER!$J$159,$E69)+COUNTIF(JANVIER!$J$169,$E69)+COUNTIF(JANVIER!$J$179,$E69)+COUNTIF(JANVIER!$J$189,$E69)+COUNTIF(JANVIER!$J$199,$E69)+COUNTIF(JANVIER!$J$209,$E69)+COUNTIF(JANVIER!$J$219,$E69)+COUNTIF(JANVIER!$J$229,$E69)+COUNTIF(JANVIER!$J$239,$E69)+COUNTIF(JANVIER!$J$249,$E69)+COUNTIF(JANVIER!$J$259,$E69)+COUNTIF(JANVIER!$J$269,$E69)+COUNTIF(JANVIER!$J$279,$E69)+COUNTIF(JANVIER!$J$289,$E69)+COUNTIF(JANVIER!$J$299,$E69)+COUNTIF(JANVIER!$J$309,$E69)</f>
        <v>0</v>
      </c>
      <c r="AL69" s="140">
        <f>COUNTIF(JANVIER!K$8,$E69)+COUNTIF(JANVIER!$K$18,$E69)+COUNTIF(JANVIER!$K$28,$E69)+COUNTIF(JANVIER!$K$39,$E69)+COUNTIF(JANVIER!$K$49,$E69)+COUNTIF(JANVIER!$K$59,$E69)+COUNTIF(JANVIER!$K$69,$E69)+COUNTIF(JANVIER!$K$79,$E69)+COUNTIF(JANVIER!$K$89,$E69)+COUNTIF(JANVIER!$K$99,$E69)+COUNTIF(JANVIER!$K$109,$E69)+COUNTIF(JANVIER!$K$119,$E69)+COUNTIF(JANVIER!$K$129,$E69)+COUNTIF(JANVIER!$K$139,$E69)+COUNTIF(JANVIER!$K$149,$E69)+COUNTIF(JANVIER!$K$159,$E69)+COUNTIF(JANVIER!$K$169,$E69)+COUNTIF(JANVIER!$K$179,$E69)+COUNTIF(JANVIER!$K$189,$E69)+COUNTIF(JANVIER!$K$199,$E69)+COUNTIF(JANVIER!$K$209,$E69)+COUNTIF(JANVIER!$K$219,$E69)+COUNTIF(JANVIER!$K$229,$E69)+COUNTIF(JANVIER!$K$239,$E69)+COUNTIF(JANVIER!$K$249,$E69)+COUNTIF(JANVIER!$K$259,$E69)+COUNTIF(JANVIER!$K$269,$E69)+COUNTIF(JANVIER!$K$279,$E69)+COUNTIF(JANVIER!$K$289,$E69)+COUNTIF(JANVIER!$K$299,$E69)+COUNTIF(JANVIER!$K$309,$E69)</f>
        <v>0</v>
      </c>
      <c r="AM69" s="55">
        <f>COUNTIF(JANVIER!J$9,$E69)+COUNTIF(JANVIER!$J$19,$E69)+COUNTIF(JANVIER!$J$29,$E69)+COUNTIF(JANVIER!$J$40,$E69)+COUNTIF(JANVIER!$J$50,$E69)+COUNTIF(JANVIER!$J$60,$E69)+COUNTIF(JANVIER!$J$70,$E69)+COUNTIF(JANVIER!$J$80,$E69)+COUNTIF(JANVIER!$J$90,$E69)+COUNTIF(JANVIER!$J$100,$E69)+COUNTIF(JANVIER!$J$110,$E69)+COUNTIF(JANVIER!$J$120,$E69)+COUNTIF(JANVIER!$J$130,$E69)+COUNTIF(JANVIER!$J$140,$E69)+COUNTIF(JANVIER!$J$150,$E69)+COUNTIF(JANVIER!$J$160,$E69)+COUNTIF(JANVIER!$J$170,$E69)+COUNTIF(JANVIER!$J$180,$E69)+COUNTIF(JANVIER!$J$190,$E69)+COUNTIF(JANVIER!$J$200,$E69)+COUNTIF(JANVIER!$J$210,$E69)+COUNTIF(JANVIER!$J$220,$E69)+COUNTIF(JANVIER!$J$230,$E69)+COUNTIF(JANVIER!$J$240,$E69)+COUNTIF(JANVIER!$J$250,$E69)+COUNTIF(JANVIER!$J$260,$E69)+COUNTIF(JANVIER!$J$270,$E69)+COUNTIF(JANVIER!$J$280,$E69)+COUNTIF(JANVIER!$J$290,$E69)+COUNTIF(JANVIER!$J$300,$E69)+COUNTIF(JANVIER!$J$310,$E69)</f>
        <v>0</v>
      </c>
      <c r="AN69" s="140">
        <f>COUNTIF(JANVIER!K$9,$E69)+COUNTIF(JANVIER!$K$19,$E69)+COUNTIF(JANVIER!$K$29,$E69)+COUNTIF(JANVIER!$K$40,$E69)+COUNTIF(JANVIER!$K$50,$E69)+COUNTIF(JANVIER!$K$60,$E69)+COUNTIF(JANVIER!$K$70,$E69)+COUNTIF(JANVIER!$K$80,$E69)+COUNTIF(JANVIER!$K$90,$E69)+COUNTIF(JANVIER!$K$100,$E69)+COUNTIF(JANVIER!$K$110,$E69)+COUNTIF(JANVIER!$K$120,$E69)+COUNTIF(JANVIER!$K$130,$E69)+COUNTIF(JANVIER!$K$140,$E69)+COUNTIF(JANVIER!$K$150,$E69)+COUNTIF(JANVIER!$K$160,$E69)+COUNTIF(JANVIER!$K$170,$E69)+COUNTIF(JANVIER!$K$180,$E69)+COUNTIF(JANVIER!$K$190,$E69)+COUNTIF(JANVIER!$K$200,$E69)+COUNTIF(JANVIER!$K$210,$E69)+COUNTIF(JANVIER!$K$220,$E69)+COUNTIF(JANVIER!$K$230,$E69)+COUNTIF(JANVIER!$K$240,$E69)+COUNTIF(JANVIER!$K$250,$E69)+COUNTIF(JANVIER!$K$260,$E69)+COUNTIF(JANVIER!$K$270,$E69)+COUNTIF(JANVIER!$K$280,$E69)+COUNTIF(JANVIER!$K$290,$E69)+COUNTIF(JANVIER!$K$300,$E69)+COUNTIF(JANVIER!$K$310,$E69)</f>
        <v>0</v>
      </c>
      <c r="AO69" s="55">
        <f>COUNTIF(JANVIER!J$10,$E69)+COUNTIF(JANVIER!$J$20,$E69)+COUNTIF(JANVIER!$J$30,$E69)+COUNTIF(JANVIER!$J$41,$E69)+COUNTIF(JANVIER!$J$51,$E69)+COUNTIF(JANVIER!$J$61,$E69)+COUNTIF(JANVIER!$J$71,$E69)+COUNTIF(JANVIER!$J$81,$E69)+COUNTIF(JANVIER!$J$91,$E69)+COUNTIF(JANVIER!$J$101,$E69)+COUNTIF(JANVIER!$J$111,$E69)+COUNTIF(JANVIER!$J$121,$E69)+COUNTIF(JANVIER!$J$131,$E69)+COUNTIF(JANVIER!$J$141,$E69)+COUNTIF(JANVIER!$J$151,$E69)+COUNTIF(JANVIER!$J$161,$E69)+COUNTIF(JANVIER!$J$171,$E69)+COUNTIF(JANVIER!$J$181,$E69)+COUNTIF(JANVIER!$J$191,$E69)+COUNTIF(JANVIER!$J$201,$E69)+COUNTIF(JANVIER!$J$211,$E69)+COUNTIF(JANVIER!$J$221,$E69)+COUNTIF(JANVIER!$J$231,$E69)+COUNTIF(JANVIER!$J$241,$E69)+COUNTIF(JANVIER!$J$251,$E69)+COUNTIF(JANVIER!$J$261,$E69)+COUNTIF(JANVIER!$J$271,$E69)+COUNTIF(JANVIER!$J$281,$E69)+COUNTIF(JANVIER!$J$291,$E69)+COUNTIF(JANVIER!$J$301,$E69)+COUNTIF(JANVIER!$J$311,$E69)</f>
        <v>0</v>
      </c>
      <c r="AP69" s="140">
        <f>COUNTIF(JANVIER!K$10,$E69)+COUNTIF(JANVIER!$K$20,$E69)+COUNTIF(JANVIER!$K$30,$E69)+COUNTIF(JANVIER!$K$40,$E69)+COUNTIF(JANVIER!$K$50,$E69)+COUNTIF(JANVIER!$K$60,$E69)+COUNTIF(JANVIER!$K$70,$E69)+COUNTIF(JANVIER!$K$80,$E69)+COUNTIF(JANVIER!$K$90,$E69)+COUNTIF(JANVIER!$K$100,$E69)+COUNTIF(JANVIER!$K$110,$E69)+COUNTIF(JANVIER!$K$120,$E69)+COUNTIF(JANVIER!$K$130,$E69)+COUNTIF(JANVIER!$K$140,$E69)+COUNTIF(JANVIER!$K$150,$E69)+COUNTIF(JANVIER!$K$160,$E69)+COUNTIF(JANVIER!$K$170,$E69)+COUNTIF(JANVIER!$K$180,$E69)+COUNTIF(JANVIER!$K$190,$E69)+COUNTIF(JANVIER!$K$200,$E69)+COUNTIF(JANVIER!$K$210,$E69)+COUNTIF(JANVIER!$K$220,$E69)+COUNTIF(JANVIER!$K$230,$E69)+COUNTIF(JANVIER!$K$240,$E69)+COUNTIF(JANVIER!$K$250,$E69)+COUNTIF(JANVIER!$K$260,$E69)+COUNTIF(JANVIER!$K$270,$E69)+COUNTIF(JANVIER!$K$280,$E69)+COUNTIF(JANVIER!$K$290,$E69)+COUNTIF(JANVIER!$K$300,$E69)+COUNTIF(JANVIER!$K$310,$E69)</f>
        <v>0</v>
      </c>
      <c r="AQ69" s="55">
        <f>COUNTIF(JANVIER!J$11,$E69)+COUNTIF(JANVIER!$J$21,$E69)+COUNTIF(JANVIER!$J$31,$E69)+COUNTIF(JANVIER!$J$42,$E69)+COUNTIF(JANVIER!$J$52,$E69)+COUNTIF(JANVIER!$J$62,$E69)+COUNTIF(JANVIER!$J$72,$E69)+COUNTIF(JANVIER!$J$82,$E69)+COUNTIF(JANVIER!$J$92,$E69)+COUNTIF(JANVIER!$J$102,$E69)+COUNTIF(JANVIER!$J$112,$E69)+COUNTIF(JANVIER!$J$122,$E69)+COUNTIF(JANVIER!$J$132,$E69)+COUNTIF(JANVIER!$J$142,$E69)+COUNTIF(JANVIER!$J$152,$E69)+COUNTIF(JANVIER!$J$162,$E69)+COUNTIF(JANVIER!$J$172,$E69)+COUNTIF(JANVIER!$J$182,$E69)+COUNTIF(JANVIER!$J$192,$E69)+COUNTIF(JANVIER!$J$202,$E69)+COUNTIF(JANVIER!$J$212,$E69)+COUNTIF(JANVIER!$J$222,$E69)+COUNTIF(JANVIER!$J$232,$E69)+COUNTIF(JANVIER!$J$242,$E69)+COUNTIF(JANVIER!$J$252,$E69)+COUNTIF(JANVIER!$J$262,$E69)+COUNTIF(JANVIER!$J$272,$E69)+COUNTIF(JANVIER!$J$282,$E69)+COUNTIF(JANVIER!$J$292,$E69)+COUNTIF(JANVIER!$J$302,$E69)+COUNTIF(JANVIER!$J$312,$E69)</f>
        <v>0</v>
      </c>
      <c r="AR69" s="140">
        <f>COUNTIF(JANVIER!K$11,$E69)+COUNTIF(JANVIER!$K$21,$E69)+COUNTIF(JANVIER!$K$32,$E69)+COUNTIF(JANVIER!$K$42,$E69)+COUNTIF(JANVIER!$K$52,$E69)+COUNTIF(JANVIER!$K$62,$E69)+COUNTIF(JANVIER!$K$72,$E69)+COUNTIF(JANVIER!$K$82,$E69)+COUNTIF(JANVIER!$K$92,$E69)+COUNTIF(JANVIER!$K$102,$E69)+COUNTIF(JANVIER!$K$112,$E69)+COUNTIF(JANVIER!$K$122,$E69)+COUNTIF(JANVIER!$K$132,$E69)+COUNTIF(JANVIER!$K$142,$E69)+COUNTIF(JANVIER!$K$152,$E69)+COUNTIF(JANVIER!$K$162,$E69)+COUNTIF(JANVIER!$K$172,$E69)+COUNTIF(JANVIER!$K$182,$E69)+COUNTIF(JANVIER!$K$192,$E69)+COUNTIF(JANVIER!$K$202,$E69)+COUNTIF(JANVIER!$K$212,$E69)+COUNTIF(JANVIER!$K$222,$E69)+COUNTIF(JANVIER!$K$232,$E69)+COUNTIF(JANVIER!$K$242,$E69)+COUNTIF(JANVIER!$K$252,$E69)+COUNTIF(JANVIER!$K$262,$E69)+COUNTIF(JANVIER!$K$272,$E69)+COUNTIF(JANVIER!$K$282,$E69)+COUNTIF(JANVIER!$K$292,$E69)+COUNTIF(JANVIER!$K$302,$E69)+COUNTIF(JANVIER!$K$312,$E69)</f>
        <v>0</v>
      </c>
      <c r="AS69" s="158">
        <f t="shared" si="8"/>
        <v>0</v>
      </c>
      <c r="AT69" s="80"/>
      <c r="AU69" s="2">
        <f>COUNTIF(JANVIER!M$6,$E69)+COUNTIF(JANVIER!$M$16,$E69)+COUNTIF(JANVIER!$M$26,$E69)+COUNTIF(JANVIER!$M$37,$E69)+COUNTIF(JANVIER!$M$47,$E69)+COUNTIF(JANVIER!$M$57,$E69)+COUNTIF(JANVIER!$M$67,$E69)+COUNTIF(JANVIER!$M$77,$E69)+COUNTIF(JANVIER!$M$87,$E69)+COUNTIF(JANVIER!$M$97,$E69)+COUNTIF(JANVIER!$M$107,$E69)+COUNTIF(JANVIER!$M$117,$E69)+COUNTIF(JANVIER!$M$127,$E69)+COUNTIF(JANVIER!$M$137,$E69)+COUNTIF(JANVIER!$M$147,$E69)+COUNTIF(JANVIER!$M$157,$E69)+COUNTIF(JANVIER!$M$167,$E69)+COUNTIF(JANVIER!$M$177,$E69)+COUNTIF(JANVIER!$M$187,$E69)+COUNTIF(JANVIER!$M$197,$E69)+COUNTIF(JANVIER!$M$207,$E69)+COUNTIF(JANVIER!$M$217,$E69)+COUNTIF(JANVIER!$M$227,$E69)+COUNTIF(JANVIER!$M$237,$E69)+COUNTIF(JANVIER!$M$247,$E69)+COUNTIF(JANVIER!$M$257,$E69)+COUNTIF(JANVIER!$M$267,$E69)+COUNTIF(JANVIER!$M$277,$E69)+COUNTIF(JANVIER!$M$287,$E69)+COUNTIF(JANVIER!$M$297,$E69)+COUNTIF(JANVIER!$M$307,$E69)</f>
        <v>0</v>
      </c>
      <c r="AV69" s="138">
        <f>COUNTIF(JANVIER!N$6,$E69)+COUNTIF(JANVIER!$N$16,$E69)+COUNTIF(JANVIER!$N$26,$E69)+COUNTIF(JANVIER!$N$37,$E69)+COUNTIF(JANVIER!$N$47,$E69)+COUNTIF(JANVIER!$N$57,$E69)+COUNTIF(JANVIER!$N$67,$E69)+COUNTIF(JANVIER!$N$77,$E69)+COUNTIF(JANVIER!$N$87,$E69)+COUNTIF(JANVIER!$N$97,$E69)+COUNTIF(JANVIER!$N$107,$E69)+COUNTIF(JANVIER!$N$117,$E69)+COUNTIF(JANVIER!$N$127,$E69)+COUNTIF(JANVIER!$N$137,$E69)+COUNTIF(JANVIER!$N$147,$E69)+COUNTIF(JANVIER!$N$157,$E69)+COUNTIF(JANVIER!$N$167,$E69)+COUNTIF(JANVIER!$N$177,$E69)+COUNTIF(JANVIER!$N$187,$E69)+COUNTIF(JANVIER!$N$197,$E69)+COUNTIF(JANVIER!$N$207,$E69)+COUNTIF(JANVIER!$N$217,$E69)+COUNTIF(JANVIER!$N$227,$E69)+COUNTIF(JANVIER!$N$237,$E69)+COUNTIF(JANVIER!$N$247,$E69)+COUNTIF(JANVIER!$N$257,$E69)+COUNTIF(JANVIER!$N$267,$E69)+COUNTIF(JANVIER!$N$277,$E69)+COUNTIF(JANVIER!$N$287,$E69)+COUNTIF(JANVIER!$N$297,$E69)+COUNTIF(JANVIER!$N$307,$E69)</f>
        <v>0</v>
      </c>
      <c r="AW69" s="2">
        <f>COUNTIF(JANVIER!$M$7,$E69)+COUNTIF(JANVIER!$M$17,$E69)+COUNTIF(JANVIER!$M$27,$E69)+COUNTIF(JANVIER!$M$38,$E69)+COUNTIF(JANVIER!$M$48,$E69)+COUNTIF(JANVIER!$M$58,$E69)+COUNTIF(JANVIER!$M$68,$E69)+COUNTIF(JANVIER!$M$78,$E69)+COUNTIF(JANVIER!$M$88,$E69)+COUNTIF(JANVIER!$M$98,$E69)+COUNTIF(JANVIER!$M$108,$E69)+COUNTIF(JANVIER!$M$118,$E69)+COUNTIF(JANVIER!$M$128,$E69)+COUNTIF(JANVIER!$M$138,$E69)+COUNTIF(JANVIER!$M$148,$E69)+COUNTIF(JANVIER!$M$158,$E69)+COUNTIF(JANVIER!$M$168,$E69)+COUNTIF(JANVIER!$M$178,$E69)+COUNTIF(JANVIER!$M$188,$E69)+COUNTIF(JANVIER!$M$198,$E69)+COUNTIF(JANVIER!$M$208,$E69)+COUNTIF(JANVIER!$M$218,$E69)+COUNTIF(JANVIER!$M$228,$E69)+COUNTIF(JANVIER!$M$238,$E69)+COUNTIF(JANVIER!$M$248,$E69)+COUNTIF(JANVIER!$M$258,$E69)+COUNTIF(JANVIER!$M$268,$E69)+COUNTIF(JANVIER!$M$278,$E69)+COUNTIF(JANVIER!$M$288,$E69)+COUNTIF(JANVIER!$M$298,$E69)+COUNTIF(JANVIER!$M$308,$E69)</f>
        <v>0</v>
      </c>
      <c r="AX69" s="138">
        <f>COUNTIF(JANVIER!N$7,$E69)+COUNTIF(JANVIER!$N$17,$E69)+COUNTIF(JANVIER!$N$27,$E69)+COUNTIF(JANVIER!$N$38,$E69)+COUNTIF(JANVIER!$N$48,$E69)+COUNTIF(JANVIER!$N$58,$E69)+COUNTIF(JANVIER!$N$68,$E69)+COUNTIF(JANVIER!$N$78,$E69)+COUNTIF(JANVIER!$N$88,$E69)+COUNTIF(JANVIER!$N$98,$E69)+COUNTIF(JANVIER!$N$108,$E69)+COUNTIF(JANVIER!$N$118,$E69)+COUNTIF(JANVIER!$N$128,$E69)+COUNTIF(JANVIER!$N$138,$E69)+COUNTIF(JANVIER!$N$148,$E69)+COUNTIF(JANVIER!$N$158,$E69)+COUNTIF(JANVIER!$N$168,$E69)+COUNTIF(JANVIER!$N$178,$E69)+COUNTIF(JANVIER!$N$188,$E69)+COUNTIF(JANVIER!$N$198,$E69)+COUNTIF(JANVIER!$N$208,$E69)+COUNTIF(JANVIER!$N$218,$E69)+COUNTIF(JANVIER!$N$228,$E69)+COUNTIF(JANVIER!$N$238,$E69)+COUNTIF(JANVIER!$N$248,$E69)+COUNTIF(JANVIER!$N$258,$E69)+COUNTIF(JANVIER!$N$268,$E69)+COUNTIF(JANVIER!$N$278,$E69)+COUNTIF(JANVIER!$N$288,$E69)+COUNTIF(JANVIER!$N$298,$E69)+COUNTIF(JANVIER!$N$308,$E69)</f>
        <v>0</v>
      </c>
      <c r="AY69" s="98">
        <f>COUNTIF(JANVIER!M$8,$E69)+COUNTIF(JANVIER!$M$18,$E69)+COUNTIF(JANVIER!$M$28,$E69)+COUNTIF(JANVIER!$M$39,$E69)+COUNTIF(JANVIER!$M$49,$E69)+COUNTIF(JANVIER!$M$59,$E69)+COUNTIF(JANVIER!$M$69,$E69)+COUNTIF(JANVIER!$M$79,$E69)+COUNTIF(JANVIER!$M$89,$E69)+COUNTIF(JANVIER!$M$99,$E69)+COUNTIF(JANVIER!$M$109,$E69)+COUNTIF(JANVIER!$M$119,$E69)+COUNTIF(JANVIER!$M$129,$E69)+COUNTIF(JANVIER!$M$139,$E69)+COUNTIF(JANVIER!$M$149,$E69)+COUNTIF(JANVIER!$M$159,$E69)+COUNTIF(JANVIER!$M$169,$E69)+COUNTIF(JANVIER!$M$179,$E69)+COUNTIF(JANVIER!$M$189,$E69)+COUNTIF(JANVIER!$M$199,$E69)+COUNTIF(JANVIER!$M$209,$E69)+COUNTIF(JANVIER!$M$219,$E69)+COUNTIF(JANVIER!$M$229,$E69)+COUNTIF(JANVIER!$M$239,$E69)+COUNTIF(JANVIER!$M$249,$E69)+COUNTIF(JANVIER!$M$259,$E69)+COUNTIF(JANVIER!$M$269,$E69)+COUNTIF(JANVIER!$M$279,$E69)+COUNTIF(JANVIER!$M$289,$E69)+COUNTIF(JANVIER!$M$299,$E69)+COUNTIF(JANVIER!$M$309,$E69)</f>
        <v>0</v>
      </c>
      <c r="AZ69" s="136">
        <f>COUNTIF(JANVIER!N$8,$E69)+COUNTIF(JANVIER!$N$18,$E69)+COUNTIF(JANVIER!$N$28,$E69)+COUNTIF(JANVIER!$N$39,$E69)+COUNTIF(JANVIER!$N$49,$E69)+COUNTIF(JANVIER!$N$59,$E69)+COUNTIF(JANVIER!$N$69,$E69)+COUNTIF(JANVIER!$N$79,$E69)+COUNTIF(JANVIER!$N$89,$E69)+COUNTIF(JANVIER!$N$99,$E69)+COUNTIF(JANVIER!$N$109,$E69)+COUNTIF(JANVIER!$N$119,$E69)+COUNTIF(JANVIER!$N$129,$E69)+COUNTIF(JANVIER!$N$139,$E69)+COUNTIF(JANVIER!$N$149,$E69)+COUNTIF(JANVIER!$N$159,$E69)+COUNTIF(JANVIER!$N$169,$E69)+COUNTIF(JANVIER!$N$179,$E69)+COUNTIF(JANVIER!$N$189,$E69)+COUNTIF(JANVIER!$N$199,$E69)+COUNTIF(JANVIER!$N$209,$E69)+COUNTIF(JANVIER!$N$219,$E69)+COUNTIF(JANVIER!$N$229,$E69)+COUNTIF(JANVIER!$N$239,$E69)+COUNTIF(JANVIER!$N$249,$E69)+COUNTIF(JANVIER!$N$259,$E69)+COUNTIF(JANVIER!$N$269,$E69)+COUNTIF(JANVIER!$N$279,$E69)+COUNTIF(JANVIER!$N$289,$E69)+COUNTIF(JANVIER!$N$299,$E69)+COUNTIF(JANVIER!$N$309,$E69)</f>
        <v>0</v>
      </c>
      <c r="BA69" s="98">
        <f>COUNTIF(JANVIER!M$9,$E69)+COUNTIF(JANVIER!$M$19,$E69)+COUNTIF(JANVIER!$M$29,$E69)+COUNTIF(JANVIER!$M$40,$E69)+COUNTIF(JANVIER!$M$50,$E69)+COUNTIF(JANVIER!$M$60,$E69)+COUNTIF(JANVIER!$M$70,$E69)+COUNTIF(JANVIER!$M$80,$E69)+COUNTIF(JANVIER!$M$90,$E69)+COUNTIF(JANVIER!$M$100,$E69)+COUNTIF(JANVIER!$M$110,$E69)+COUNTIF(JANVIER!$M$120,$E69)+COUNTIF(JANVIER!$M$130,$E69)+COUNTIF(JANVIER!$M$140,$E69)+COUNTIF(JANVIER!$M$150,$E69)+COUNTIF(JANVIER!$M$160,$E69)+COUNTIF(JANVIER!$M$170,$E69)+COUNTIF(JANVIER!$M$180,$E69)+COUNTIF(JANVIER!$M$190,$E69)+COUNTIF(JANVIER!$M$200,$E69)+COUNTIF(JANVIER!$M$210,$E69)+COUNTIF(JANVIER!$M$220,$E69)+COUNTIF(JANVIER!$M$230,$E69)+COUNTIF(JANVIER!$M$240,$E69)+COUNTIF(JANVIER!$M$250,$E69)+COUNTIF(JANVIER!$M$260,$E69)+COUNTIF(JANVIER!$M$270,$E69)+COUNTIF(JANVIER!$M$280,$E69)+COUNTIF(JANVIER!$M$290,$E69)+COUNTIF(JANVIER!$M$300,$E69)+COUNTIF(JANVIER!$M$310,$E69)</f>
        <v>0</v>
      </c>
      <c r="BB69" s="136">
        <f>COUNTIF(JANVIER!N$9,$E69)+COUNTIF(JANVIER!$N$19,$E69)+COUNTIF(JANVIER!$N$29,$E69)+COUNTIF(JANVIER!$N$40,$E69)+COUNTIF(JANVIER!$N$50,$E69)+COUNTIF(JANVIER!$N$60,$E69)+COUNTIF(JANVIER!$N$70,$E69)+COUNTIF(JANVIER!$N$80,$E69)+COUNTIF(JANVIER!$N$90,$E69)+COUNTIF(JANVIER!$N$100,$E69)+COUNTIF(JANVIER!$N$110,$E69)+COUNTIF(JANVIER!$N$120,$E69)+COUNTIF(JANVIER!$N$130,$E69)+COUNTIF(JANVIER!$N$140,$E69)+COUNTIF(JANVIER!$N$150,$E69)+COUNTIF(JANVIER!$N$160,$E69)+COUNTIF(JANVIER!$N$170,$E69)+COUNTIF(JANVIER!$N$180,$E69)+COUNTIF(JANVIER!$N$190,$E69)+COUNTIF(JANVIER!$N$200,$E69)+COUNTIF(JANVIER!$N$210,$E69)+COUNTIF(JANVIER!$N$220,$E69)+COUNTIF(JANVIER!$N$230,$E69)+COUNTIF(JANVIER!$N$240,$E69)+COUNTIF(JANVIER!$N$250,$E69)+COUNTIF(JANVIER!$N$260,$E69)+COUNTIF(JANVIER!$N$270,$E69)+COUNTIF(JANVIER!$N$280,$E69)+COUNTIF(JANVIER!$N$290,$E69)+COUNTIF(JANVIER!$N$300,$E69)+COUNTIF(JANVIER!$N$310,$E69)</f>
        <v>0</v>
      </c>
      <c r="BC69" s="80"/>
      <c r="BD69" s="55">
        <f>COUNTIF(JANVIER!P$6,$E69)+COUNTIF(JANVIER!$P$16,$E69)+COUNTIF(JANVIER!$P$26,$E69)+COUNTIF(JANVIER!$P$37,$E69)+COUNTIF(JANVIER!$P$47,$E69)+COUNTIF(JANVIER!$P$57,$E69)+COUNTIF(JANVIER!$P$67,$E69)+COUNTIF(JANVIER!$P$77,$E69)+COUNTIF(JANVIER!$P$87,$E69)+COUNTIF(JANVIER!$P$97,$E69)+COUNTIF(JANVIER!$P$107,$E69)+COUNTIF(JANVIER!$P$117,$E69)+COUNTIF(JANVIER!$P$127,$E69)+COUNTIF(JANVIER!$P$137,$E69)+COUNTIF(JANVIER!$P$147,$E69)+COUNTIF(JANVIER!$P$157,$E69)+COUNTIF(JANVIER!$P$167,$E69)+COUNTIF(JANVIER!$P$177,$E69)+COUNTIF(JANVIER!$P$187,$E69)+COUNTIF(JANVIER!$P$197,$E69)+COUNTIF(JANVIER!$P$207,$E69)+COUNTIF(JANVIER!$P$217,$E69)+COUNTIF(JANVIER!$P$227,$E69)+COUNTIF(JANVIER!$P$237,$E69)+COUNTIF(JANVIER!$P$247,$E69)+COUNTIF(JANVIER!$P$257,$E69)+COUNTIF(JANVIER!$P$267,$E69)+COUNTIF(JANVIER!$P$277,$E69)+COUNTIF(JANVIER!$P$287,$E69)+COUNTIF(JANVIER!$P$297,$E69)+COUNTIF(JANVIER!$P$307,$E69)</f>
        <v>0</v>
      </c>
      <c r="BE69" s="140">
        <f>COUNTIF(JANVIER!Q$6,$E69)+COUNTIF(JANVIER!$P$16,$E69)+COUNTIF(JANVIER!$P$26,$E69)+COUNTIF(JANVIER!$P$37,$E69)+COUNTIF(JANVIER!$M$47,$E69)+COUNTIF(JANVIER!$P$57,$E69)+COUNTIF(JANVIER!$P$67,$E69)+COUNTIF(JANVIER!$P$77,$E69)+COUNTIF(JANVIER!$P$87,$E69)+COUNTIF(JANVIER!$P$97,$E69)+COUNTIF(JANVIER!$P$107,$E69)+COUNTIF(JANVIER!$P$117,$E69)+COUNTIF(JANVIER!$P$127,$E69)+COUNTIF(JANVIER!$P$137,$E69)+COUNTIF(JANVIER!$P$147,$E69)+COUNTIF(JANVIER!$P$157,$E69)+COUNTIF(JANVIER!$P$167,$E69)+COUNTIF(JANVIER!$P$177,$E69)+COUNTIF(JANVIER!$P$187,$E69)+COUNTIF(JANVIER!$P$197,$E69)+COUNTIF(JANVIER!$P$207,$E69)+COUNTIF(JANVIER!$P$217,$E69)+COUNTIF(JANVIER!$P$227,$E69)+COUNTIF(JANVIER!$P$237,$E69)+COUNTIF(JANVIER!$P$247,$E69)+COUNTIF(JANVIER!$P$257,$E69)+COUNTIF(JANVIER!$P$267,$E69)+COUNTIF(JANVIER!$P$277,$E69)+COUNTIF(JANVIER!$P$287,$E69)+COUNTIF(JANVIER!$P$297,$E69)+COUNTIF(JANVIER!$P$307,$E69)</f>
        <v>0</v>
      </c>
      <c r="BF69" s="55">
        <f>COUNTIF(JANVIER!$P$7,$E69)+COUNTIF(JANVIER!$P$17,$E69)+COUNTIF(JANVIER!$P$27,$E69)+COUNTIF(JANVIER!$P$38,$E69)+COUNTIF(JANVIER!$P$48,$E69)+COUNTIF(JANVIER!$P$58,$E69)+COUNTIF(JANVIER!$P$68,$E69)+COUNTIF(JANVIER!$P$78,$E69)+COUNTIF(JANVIER!$P$88,$E69)+COUNTIF(JANVIER!$P$98,$E69)+COUNTIF(JANVIER!$P$108,$E69)+COUNTIF(JANVIER!$P$118,$E69)+COUNTIF(JANVIER!$P$128,$E69)+COUNTIF(JANVIER!$P$138,$E69)+COUNTIF(JANVIER!$P$148,$E69)+COUNTIF(JANVIER!$P$158,$E69)+COUNTIF(JANVIER!$P$168,$E69)+COUNTIF(JANVIER!$P$178,$E69)+COUNTIF(JANVIER!$P$188,$E69)+COUNTIF(JANVIER!$P$198,$E69)+COUNTIF(JANVIER!$P$208,$E69)+COUNTIF(JANVIER!$P$218,$E69)+COUNTIF(JANVIER!$P$228,$E69)+COUNTIF(JANVIER!$P$238,$E69)+COUNTIF(JANVIER!$P$248,$E69)+COUNTIF(JANVIER!$P$258,$E69)+COUNTIF(JANVIER!$P$268,$E69)+COUNTIF(JANVIER!$P$278,$E69)+COUNTIF(JANVIER!$P$288,$E69)+COUNTIF(JANVIER!$P$298,$E69)+COUNTIF(JANVIER!$P$308,$E69)</f>
        <v>0</v>
      </c>
      <c r="BG69" s="140">
        <f>COUNTIF(JANVIER!$Q$7,$E69)+COUNTIF(JANVIER!$Q$17,$E69)+COUNTIF(JANVIER!$Q$27,$E69)+COUNTIF(JANVIER!$Q$38,$E69)+COUNTIF(JANVIER!$Q$48,$E69)+COUNTIF(JANVIER!$Q$58,$E69)+COUNTIF(JANVIER!$Q$68,$E69)+COUNTIF(JANVIER!$Q$78,$E69)+COUNTIF(JANVIER!$Q$88,$E69)+COUNTIF(JANVIER!$Q$98,$E69)+COUNTIF(JANVIER!$Q$108,$E69)+COUNTIF(JANVIER!$Q$118,$E69)+COUNTIF(JANVIER!$Q$128,$E69)+COUNTIF(JANVIER!$Q$138,$E69)+COUNTIF(JANVIER!$Q$148,$E69)+COUNTIF(JANVIER!$Q$158,$E69)+COUNTIF(JANVIER!$Q$168,$E69)+COUNTIF(JANVIER!$Q$178,$E69)+COUNTIF(JANVIER!$Q$188,$E69)+COUNTIF(JANVIER!$Q$198,$E69)+COUNTIF(JANVIER!$Q$208,$E69)+COUNTIF(JANVIER!$Q$218,$E69)+COUNTIF(JANVIER!$Q$228,$E69)+COUNTIF(JANVIER!$Q$238,$E69)+COUNTIF(JANVIER!$Q$248,$E69)+COUNTIF(JANVIER!$Q$258,$E69)+COUNTIF(JANVIER!$Q$268,$E69)+COUNTIF(JANVIER!$Q$278,$E69)+COUNTIF(JANVIER!$Q$288,$E69)+COUNTIF(JANVIER!$Q$298,$E69)+COUNTIF(JANVIER!$Q$308,$E69)</f>
        <v>0</v>
      </c>
      <c r="BH69" s="48">
        <f>COUNTIF(JANVIER!P$8,$E69)+COUNTIF(JANVIER!$P$18,$E69)+COUNTIF(JANVIER!$P$28,$E69)+COUNTIF(JANVIER!$P$39,$E69)+COUNTIF(JANVIER!$P$49,$E69)+COUNTIF(JANVIER!$P$59,$E69)+COUNTIF(JANVIER!$P$69,$E69)+COUNTIF(JANVIER!$P$79,$E69)+COUNTIF(JANVIER!$P$89,$E69)+COUNTIF(JANVIER!$P$99,$E69)+COUNTIF(JANVIER!$P$109,$E69)+COUNTIF(JANVIER!$P$119,$E69)+COUNTIF(JANVIER!$P$129,$E69)+COUNTIF(JANVIER!$P$139,$E69)+COUNTIF(JANVIER!$P$149,$E69)+COUNTIF(JANVIER!$P$159,$E69)+COUNTIF(JANVIER!$P$169,$E69)+COUNTIF(JANVIER!$P$179,$E69)+COUNTIF(JANVIER!$P$189,$E69)+COUNTIF(JANVIER!$P$199,$E69)+COUNTIF(JANVIER!$P$209,$E69)+COUNTIF(JANVIER!$P$219,$E69)+COUNTIF(JANVIER!$P$229,$E69)+COUNTIF(JANVIER!$P$239,$E69)+COUNTIF(JANVIER!$P$249,$E69)+COUNTIF(JANVIER!$P$259,$E69)+COUNTIF(JANVIER!$P$269,$E69)+COUNTIF(JANVIER!$P$279,$E69)+COUNTIF(JANVIER!$P$289,$E69)+COUNTIF(JANVIER!$P$299,$E69)+COUNTIF(JANVIER!$P$309,$E69)</f>
        <v>0</v>
      </c>
      <c r="BI69" s="151">
        <f>COUNTIF(JANVIER!Q$8,$E69)+COUNTIF(JANVIER!$Q$18,$E69)+COUNTIF(JANVIER!$Q$28,$E69)+COUNTIF(JANVIER!$Q$39,$E69)+COUNTIF(JANVIER!$Q$49,$E69)+COUNTIF(JANVIER!$Q$59,$E69)+COUNTIF(JANVIER!$Q$69,$E69)+COUNTIF(JANVIER!$Q$79,$E69)+COUNTIF(JANVIER!$Q$89,$E69)+COUNTIF(JANVIER!$Q$99,$E69)+COUNTIF(JANVIER!$Q$109,$E69)+COUNTIF(JANVIER!$Q$119,$E69)+COUNTIF(JANVIER!$Q$129,$E69)+COUNTIF(JANVIER!$Q$139,$E69)+COUNTIF(JANVIER!$Q$149,$E69)+COUNTIF(JANVIER!$Q$159,$E69)+COUNTIF(JANVIER!$Q$169,$E69)+COUNTIF(JANVIER!$Q$179,$E69)+COUNTIF(JANVIER!$Q$189,$E69)+COUNTIF(JANVIER!$Q$199,$E69)+COUNTIF(JANVIER!$Q$209,$E69)+COUNTIF(JANVIER!$Q$219,$E69)+COUNTIF(JANVIER!$Q$229,$E69)+COUNTIF(JANVIER!$Q$239,$E69)+COUNTIF(JANVIER!$Q$249,$E69)+COUNTIF(JANVIER!$Q$259,$E69)+COUNTIF(JANVIER!$Q$269,$E69)+COUNTIF(JANVIER!$Q$279,$E69)+COUNTIF(JANVIER!$Q$289,$E69)+COUNTIF(JANVIER!$Q$299,$E69)+COUNTIF(JANVIER!$Q$309,$E69)</f>
        <v>0</v>
      </c>
      <c r="BJ69" s="80"/>
      <c r="BK69" s="55">
        <f>COUNTIF(JANVIER!S$6,$E69)+COUNTIF(JANVIER!$S$16,$E69)+COUNTIF(JANVIER!$S$26,$E69)+COUNTIF(JANVIER!$S$37,$E69)+COUNTIF(JANVIER!$S$47,$E69)+COUNTIF(JANVIER!$S$57,$E69)+COUNTIF(JANVIER!$S$67,$E69)+COUNTIF(JANVIER!$S$77,$E69)+COUNTIF(JANVIER!$S$87,$E69)+COUNTIF(JANVIER!$S$97,$E69)+COUNTIF(JANVIER!$S$107,$E69)+COUNTIF(JANVIER!$S$117,$E69)+COUNTIF(JANVIER!$S$127,$E69)+COUNTIF(JANVIER!$S$137,$E69)+COUNTIF(JANVIER!$S$147,$E69)+COUNTIF(JANVIER!$S$157,$E69)+COUNTIF(JANVIER!$S$167,$E69)+COUNTIF(JANVIER!$S$177,$E69)+COUNTIF(JANVIER!$S$187,$E69)+COUNTIF(JANVIER!$S$197,$E69)+COUNTIF(JANVIER!$S$207,$E69)+COUNTIF(JANVIER!$S$217,$E69)+COUNTIF(JANVIER!$S$227,$E69)+COUNTIF(JANVIER!$S$237,$E69)+COUNTIF(JANVIER!$S$247,$E69)+COUNTIF(JANVIER!$S$257,$E69)+COUNTIF(JANVIER!$S$267,$E69)+COUNTIF(JANVIER!$S$277,$E69)+COUNTIF(JANVIER!$S$287,$E69)+COUNTIF(JANVIER!$S$297,$E69)+COUNTIF(JANVIER!$S$307,$E69)</f>
        <v>0</v>
      </c>
      <c r="BL69" s="140">
        <f>COUNTIF(JANVIER!T$6,$E72)+COUNTIF(JANVIER!$T$16,$E72)+COUNTIF(JANVIER!$T$26,$E72)+COUNTIF(JANVIER!$T$37,$E72)+COUNTIF(JANVIER!$T$47,$E72)+COUNTIF(JANVIER!$T$57,$E72)+COUNTIF(JANVIER!$T$67,$E72)+COUNTIF(JANVIER!$T$77,$E72)+COUNTIF(JANVIER!$T$87,$E72)+COUNTIF(JANVIER!$T$97,$E72)+COUNTIF(JANVIER!$T$107,$E72)+COUNTIF(JANVIER!$T$117,$E72)+COUNTIF(JANVIER!$T$127,$E72)+COUNTIF(JANVIER!$T$137,$E72)+COUNTIF(JANVIER!$T$147,$E72)+COUNTIF(JANVIER!$T$157,$E72)+COUNTIF(JANVIER!$T$167,$E72)+COUNTIF(JANVIER!$T$177,$E72)+COUNTIF(JANVIER!$T$187,$E72)+COUNTIF(JANVIER!$T$197,$E72)+COUNTIF(JANVIER!$T$207,$E72)+COUNTIF(JANVIER!$T$217,$E72)+COUNTIF(JANVIER!$T$227,$E72)+COUNTIF(JANVIER!$T$237,$E72)+COUNTIF(JANVIER!$T$247,$E72)+COUNTIF(JANVIER!$T$257,$E72)+COUNTIF(JANVIER!$T$267,$E72)+COUNTIF(JANVIER!$T$277,$E72)+COUNTIF(JANVIER!$T$287,$E72)+COUNTIF(JANVIER!$T$297,$E72)+COUNTIF(JANVIER!$T$307,$E72)</f>
        <v>0</v>
      </c>
      <c r="BM69" s="55">
        <f>COUNTIF(JANVIER!$S$7,$E69)+COUNTIF(JANVIER!$S$17,$E69)+COUNTIF(JANVIER!$S$27,$E69)+COUNTIF(JANVIER!$S$38,$E69)+COUNTIF(JANVIER!$S$48,$E69)+COUNTIF(JANVIER!$S$58,$E69)+COUNTIF(JANVIER!$S$68,$E69)+COUNTIF(JANVIER!$S$78,$E69)+COUNTIF(JANVIER!$S$88,$E69)+COUNTIF(JANVIER!$S$98,$E69)+COUNTIF(JANVIER!$S$108,$E69)+COUNTIF(JANVIER!$S$118,$E69)+COUNTIF(JANVIER!$S$128,$E69)+COUNTIF(JANVIER!$S$138,$E69)+COUNTIF(JANVIER!$S$148,$E69)+COUNTIF(JANVIER!$S$158,$E69)+COUNTIF(JANVIER!$S$168,$E69)+COUNTIF(JANVIER!$S$178,$E69)+COUNTIF(JANVIER!$S$188,$E69)+COUNTIF(JANVIER!$S$198,$E69)+COUNTIF(JANVIER!$S$208,$E69)+COUNTIF(JANVIER!$S$218,$E69)+COUNTIF(JANVIER!$S$228,$E69)+COUNTIF(JANVIER!$S$238,$E69)+COUNTIF(JANVIER!$S$248,$E69)+COUNTIF(JANVIER!$S$258,$E69)+COUNTIF(JANVIER!$S$268,$E69)+COUNTIF(JANVIER!$S$278,$E69)+COUNTIF(JANVIER!$S$288,$E69)+COUNTIF(JANVIER!$S$298,$E69)+COUNTIF(JANVIER!$S$308,$E69)</f>
        <v>0</v>
      </c>
      <c r="BN69" s="140">
        <f>COUNTIF(JANVIER!$T$7,$E69)+COUNTIF(JANVIER!$T$17,$E69)+COUNTIF(JANVIER!$T$27,$E69)+COUNTIF(JANVIER!$T$38,$E69)+COUNTIF(JANVIER!$T$48,$E69)+COUNTIF(JANVIER!$T$58,$E69)+COUNTIF(JANVIER!$T$68,$E69)+COUNTIF(JANVIER!$T$78,$E69)+COUNTIF(JANVIER!$T$88,$E69)+COUNTIF(JANVIER!$T$98,$E69)+COUNTIF(JANVIER!$T$108,$E69)+COUNTIF(JANVIER!$T$118,$E69)+COUNTIF(JANVIER!$T$128,$E69)+COUNTIF(JANVIER!$T$138,$E69)+COUNTIF(JANVIER!$T$148,$E69)+COUNTIF(JANVIER!$T$158,$E69)+COUNTIF(JANVIER!$T$168,$E69)+COUNTIF(JANVIER!$T$178,$E69)+COUNTIF(JANVIER!$T$188,$E69)+COUNTIF(JANVIER!$T$198,$E69)+COUNTIF(JANVIER!$T$208,$E69)+COUNTIF(JANVIER!$T$218,$E69)+COUNTIF(JANVIER!$T$228,$E69)+COUNTIF(JANVIER!$T$238,$E69)+COUNTIF(JANVIER!$T$248,$E69)+COUNTIF(JANVIER!$T$258,$E69)+COUNTIF(JANVIER!$T$268,$E69)+COUNTIF(JANVIER!$T$278,$E69)+COUNTIF(JANVIER!$T$288,$E69)+COUNTIF(JANVIER!$T$298,$E69)+COUNTIF(JANVIER!$T$308,$E69)</f>
        <v>0</v>
      </c>
    </row>
    <row r="70" spans="5:66" x14ac:dyDescent="0.25">
      <c r="E70" s="162"/>
      <c r="F70" s="120"/>
      <c r="G70" s="55">
        <f>COUNTIF(JANVIER!$A$8,$E70)+COUNTIF(JANVIER!$A$18,$E70)+COUNTIF(JANVIER!$A$276,$E70)+COUNTIF(JANVIER!$A$39,$E70)+COUNTIF(JANVIER!$A$49,$E70)+COUNTIF(JANVIER!$A$59,$E70)+COUNTIF(JANVIER!$A$69,$E70)+COUNTIF(JANVIER!$A$79,$E70)+COUNTIF(JANVIER!$A$87,$E70)+COUNTIF(JANVIER!$A$99,$E70)+COUNTIF(JANVIER!$A$109,$E70)+COUNTIF(JANVIER!$A$119,$E70)+COUNTIF(JANVIER!$A$129,$E70)+COUNTIF(JANVIER!$A$139,$E70)+COUNTIF(JANVIER!$A$149,$E70)+COUNTIF(JANVIER!$A$159,$E70)+COUNTIF(JANVIER!$A$169,$E70)+COUNTIF(JANVIER!$A$179,$E70)+COUNTIF(JANVIER!$A$189,$E70)+COUNTIF(JANVIER!$A$199,$E70)+COUNTIF(JANVIER!$A$209,$E70)+COUNTIF(JANVIER!$A$219,$E70)+COUNTIF(JANVIER!$A$229,$E70)+COUNTIF(JANVIER!$A$239,$E70)+COUNTIF(JANVIER!$A$249,$E70)+COUNTIF(JANVIER!$A$259,$E70)+COUNTIF(JANVIER!$A$269,$E70)+COUNTIF(JANVIER!$A$279,$E70)+COUNTIF(JANVIER!$A$289,$E70)+COUNTIF(JANVIER!$A$299,$E70)+COUNTIF(JANVIER!$A$307:$D$309,$E70)</f>
        <v>0</v>
      </c>
      <c r="H70" s="55">
        <f>COUNTIF(JANVIER!$B$8,$E70)+COUNTIF(JANVIER!$B$18,$E70)+COUNTIF(JANVIER!$B$28,$E70)+COUNTIF(JANVIER!$B$39,$E70)+COUNTIF(JANVIER!$B$49,$E70)+COUNTIF(JANVIER!$B$59,$E70)+COUNTIF(JANVIER!$B$69,$E70)+COUNTIF(JANVIER!$B$79,$E70)+COUNTIF(JANVIER!$B$89,$E70)+COUNTIF(JANVIER!$B$99,$E70)+COUNTIF(JANVIER!$B$109,$E70)+COUNTIF(JANVIER!$B$119,$E70)+COUNTIF(JANVIER!$B$129,$E70)+COUNTIF(JANVIER!$B$139,$E70)+COUNTIF(JANVIER!$B$149,$E70)+COUNTIF(JANVIER!$B$159,$E70)+COUNTIF(JANVIER!$B$169,$E70)+COUNTIF(JANVIER!$B$179,$E70)+COUNTIF(JANVIER!$B$189,$E70)+COUNTIF(JANVIER!$B$199,$E70)+COUNTIF(JANVIER!$B$209,$E70)+COUNTIF(JANVIER!$B$219,$E70)+COUNTIF(JANVIER!$B$229,$E70)+COUNTIF(JANVIER!$B$239,$E70)+COUNTIF(JANVIER!$B$249,$E70)+COUNTIF(JANVIER!$B$259,$E70)+COUNTIF(JANVIER!$B$269,$E70)+COUNTIF(JANVIER!$B$279,$E70)+COUNTIF(JANVIER!$B$289,$E70)+COUNTIF(JANVIER!$B$299,$E70)+COUNTIF(JANVIER!$B$309,$E70)</f>
        <v>0</v>
      </c>
      <c r="I70" s="1">
        <f t="shared" si="0"/>
        <v>0</v>
      </c>
      <c r="J70" s="1">
        <f t="shared" si="1"/>
        <v>0</v>
      </c>
      <c r="K70" s="1">
        <f t="shared" si="2"/>
        <v>0</v>
      </c>
      <c r="L70" s="120"/>
      <c r="M70" s="55">
        <f>COUNTIF(JANVIER!$D$6,$E70)+COUNTIF(JANVIER!$D$16,$E70)+COUNTIF(JANVIER!$D$26,$E70)+COUNTIF(JANVIER!$D$37,$E70)+COUNTIF(JANVIER!$D$47,$E70)+COUNTIF(JANVIER!$D$57,$E70)+COUNTIF(JANVIER!$D$67,$E70)+COUNTIF(JANVIER!$D$77,$E70)+COUNTIF(JANVIER!$D$87,$E70)+COUNTIF(JANVIER!$D$97,$E70)+COUNTIF(JANVIER!$D$107,$E70)+COUNTIF(JANVIER!$D$117,$E70)+COUNTIF(JANVIER!$D$127,$E70)+COUNTIF(JANVIER!$D$137,$E70)+COUNTIF(JANVIER!$D$147,$E70)+COUNTIF(JANVIER!$D$157,$E70)+COUNTIF(JANVIER!$D$167,$E70)+COUNTIF(JANVIER!$D$177,$E70)+COUNTIF(JANVIER!$D$187,$E70)+COUNTIF(JANVIER!$D$197,$E70)+COUNTIF(JANVIER!$D$207,$E70)+COUNTIF(JANVIER!$D$217,$E70)+COUNTIF(JANVIER!$D$227,$E70)+COUNTIF(JANVIER!$D$237,$E70)+COUNTIF(JANVIER!$D$247,$E70)+COUNTIF(JANVIER!$D$257,$E70)+COUNTIF(JANVIER!$D$267,$E70)+COUNTIF(JANVIER!$D$277,$E70)+COUNTIF(JANVIER!$D$287,$E70)+COUNTIF(JANVIER!$D$297,$E70)+COUNTIF(JANVIER!$D$307:D371,$E70)</f>
        <v>0</v>
      </c>
      <c r="N70" s="140">
        <f>COUNTIF(JANVIER!$E$6,$E70)+COUNTIF(JANVIER!$E$16,$E70)+COUNTIF(JANVIER!$E$26,$E70)+COUNTIF(JANVIER!$E$37,$E70)+COUNTIF(JANVIER!$E$47,$E70)+COUNTIF(JANVIER!$E$57,$E70)+COUNTIF(JANVIER!$E$67,$E70)+COUNTIF(JANVIER!$E$77,$E70)+COUNTIF(JANVIER!$E$87,$E70)+COUNTIF(JANVIER!$E$97,$E70)+COUNTIF(JANVIER!$E$107,$E70)+COUNTIF(JANVIER!$E$117,$E70)+COUNTIF(JANVIER!$E$127,$E70)+COUNTIF(JANVIER!$E$137,$E70)+COUNTIF(JANVIER!$E$147,$E70)+COUNTIF(JANVIER!$E$157,$E70)+COUNTIF(JANVIER!$E$167,$E70)+COUNTIF(JANVIER!$E$177,$E70)+COUNTIF(JANVIER!$E$187,$E70)+COUNTIF(JANVIER!$E$197,$E70)+COUNTIF(JANVIER!$E$207,$E70)+COUNTIF(JANVIER!$E$217,$E70)+COUNTIF(JANVIER!$E$227,$E70)+COUNTIF(JANVIER!$E$237,$E70)+COUNTIF(JANVIER!$E$247,$E70)+COUNTIF(JANVIER!$E$257,$E70)+COUNTIF(JANVIER!$E$267,$E70)+COUNTIF(JANVIER!$E$277,$E70)+COUNTIF(JANVIER!$E$287,$E70)+COUNTIF(JANVIER!$E$297,$E70)+COUNTIF(JANVIER!$E$307:E371,$E70)</f>
        <v>0</v>
      </c>
      <c r="O70" s="55">
        <f>COUNTIF(JANVIER!$D$7,$E70)+COUNTIF(JANVIER!$D$17,$E70)+COUNTIF(JANVIER!$D$27,$E70)+COUNTIF(JANVIER!$D$38,$E70)+COUNTIF(JANVIER!$D$48,$E70)+COUNTIF(JANVIER!$D$58,$E70)+COUNTIF(JANVIER!$D$68,$E70)+COUNTIF(JANVIER!$D$78,$E70)+COUNTIF(JANVIER!$D$88,$E70)+COUNTIF(JANVIER!$D$98,$E70)+COUNTIF(JANVIER!$D$108,$E70)+COUNTIF(JANVIER!$D$118,$E70)+COUNTIF(JANVIER!$D$128,$E70)+COUNTIF(JANVIER!$D$138,$E70)+COUNTIF(JANVIER!$D$148,$E70)+COUNTIF(JANVIER!$D$158,$E70)+COUNTIF(JANVIER!$D$168,$E70)+COUNTIF(JANVIER!$D$178,$E70)+COUNTIF(JANVIER!$D$188,$E70)+COUNTIF(JANVIER!$D$198,$E70)+COUNTIF(JANVIER!$D$208,$E70)+COUNTIF(JANVIER!$D$218,$E70)+COUNTIF(JANVIER!$D$228,$E70)+COUNTIF(JANVIER!$D$238,$E70)+COUNTIF(JANVIER!$D$248,$E70)+COUNTIF(JANVIER!$D$258,$E70)+COUNTIF(JANVIER!$D$268,$E70)+COUNTIF(JANVIER!$D$278,$E70)+COUNTIF(JANVIER!$D$288,$E70)+COUNTIF(JANVIER!$D$298,$E70)+COUNTIF(JANVIER!$D$308:F371,$E70)</f>
        <v>0</v>
      </c>
      <c r="P70" s="140">
        <f>COUNTIF(JANVIER!$E$7,$E70)+COUNTIF(JANVIER!$E$17,$E70)+COUNTIF(JANVIER!$E$27,$E70)+COUNTIF(JANVIER!$E$38,$E70)+COUNTIF(JANVIER!$E$48,$E70)+COUNTIF(JANVIER!$E$58,$E70)+COUNTIF(JANVIER!$E$68,$E70)+COUNTIF(JANVIER!$E$78,$E70)+COUNTIF(JANVIER!$E$88,$E70)+COUNTIF(JANVIER!$E$98,$E70)+COUNTIF(JANVIER!$E$108,$E70)+COUNTIF(JANVIER!$E$118,$E70)+COUNTIF(JANVIER!$E$128,$E70)+COUNTIF(JANVIER!$E$138,$E70)+COUNTIF(JANVIER!$E$148,$E70)+COUNTIF(JANVIER!$E$158,$E70)+COUNTIF(JANVIER!$E$168,$E70)+COUNTIF(JANVIER!$E$178,$E70)+COUNTIF(JANVIER!$E$188,$E70)+COUNTIF(JANVIER!$E$198,$E70)+COUNTIF(JANVIER!$E$208,$E70)+COUNTIF(JANVIER!$E$218,$E70)+COUNTIF(JANVIER!$E$228,$E70)+COUNTIF(JANVIER!$E$238,$E70)+COUNTIF(JANVIER!$E$248,$E70)+COUNTIF(JANVIER!$E$258,$E70)+COUNTIF(JANVIER!$E$268,$E70)+COUNTIF(JANVIER!$E$278,$E70)+COUNTIF(JANVIER!$E$288,$E70)+COUNTIF(JANVIER!$E$298,$E70)+COUNTIF(JANVIER!$E$308:G371,$E70)</f>
        <v>0</v>
      </c>
      <c r="Q70" s="48">
        <f>COUNTIF(JANVIER!$D$8,$E70)+COUNTIF(JANVIER!$D$18,$E70)+COUNTIF(JANVIER!$D$28,$E70)+COUNTIF(JANVIER!$D$39,$E70)+COUNTIF(JANVIER!$D$49,$E70)+COUNTIF(JANVIER!$D$59,$E70)+COUNTIF(JANVIER!$D$69,$E70)+COUNTIF(JANVIER!$D$79,$E70)+COUNTIF(JANVIER!$D$89,$E70)+COUNTIF(JANVIER!$D$99,$E70)+COUNTIF(JANVIER!$D$109,$E70)+COUNTIF(JANVIER!$D$119,$E70)+COUNTIF(JANVIER!$D$129,$E70)+COUNTIF(JANVIER!$D$139,$E70)+COUNTIF(JANVIER!$D$149,$E70)+COUNTIF(JANVIER!$D$159,$E70)+COUNTIF(JANVIER!$D$169,$E70)+COUNTIF(JANVIER!$D$179,$E70)+COUNTIF(JANVIER!$D$189,$E70)+COUNTIF(JANVIER!$D$199,$E70)+COUNTIF(JANVIER!$D$209,$E70)+COUNTIF(JANVIER!$D$219,$E70)+COUNTIF(JANVIER!$D$229,$E70)+COUNTIF(JANVIER!$D$239,$E70)+COUNTIF(JANVIER!$D$249,$E70)+COUNTIF(JANVIER!$D$259,$E70)+COUNTIF(JANVIER!$D$269,$E70)+COUNTIF(JANVIER!$D$279,$E70)+COUNTIF(JANVIER!$D$289,$E70)+COUNTIF(JANVIER!$D$299,$E70)+COUNTIF(JANVIER!$D$309:H371,$E70)</f>
        <v>0</v>
      </c>
      <c r="R70" s="151">
        <f>COUNTIF(JANVIER!$E$8,$E70)+COUNTIF(JANVIER!$E$18,$E70)+COUNTIF(JANVIER!$E$28,$E70)+COUNTIF(JANVIER!$E$39,$E70)+COUNTIF(JANVIER!$E$49,$E70)+COUNTIF(JANVIER!$E$59,$E70)+COUNTIF(JANVIER!$E$69,$E70)+COUNTIF(JANVIER!$E$79,$E70)+COUNTIF(JANVIER!$E$89,$E70)+COUNTIF(JANVIER!$E$99,$E70)+COUNTIF(JANVIER!$E$109,$E70)+COUNTIF(JANVIER!$E$119,$E70)+COUNTIF(JANVIER!$E$129,$E70)+COUNTIF(JANVIER!$E$139,$E70)+COUNTIF(JANVIER!$E$149,$E70)+COUNTIF(JANVIER!$E$159,$E70)+COUNTIF(JANVIER!$E$169,$E70)+COUNTIF(JANVIER!$E$179,$E70)+COUNTIF(JANVIER!$E$189,$E70)+COUNTIF(JANVIER!$E$199,$E70)+COUNTIF(JANVIER!$E$209,$E70)+COUNTIF(JANVIER!$E$219,$E70)+COUNTIF(JANVIER!$E$229,$E70)+COUNTIF(JANVIER!$E$239,$E70)+COUNTIF(JANVIER!$E$249,$E70)+COUNTIF(JANVIER!$E$259,$E70)+COUNTIF(JANVIER!$E$269,$E70)+COUNTIF(JANVIER!$E$279,$E70)+COUNTIF(JANVIER!$E$289,$E70)+COUNTIF(JANVIER!$E$299,$E70)+COUNTIF(JANVIER!$E$309,$E70)</f>
        <v>0</v>
      </c>
      <c r="S70" s="48">
        <f t="shared" si="3"/>
        <v>0</v>
      </c>
      <c r="T70" s="136">
        <f t="shared" si="3"/>
        <v>0</v>
      </c>
      <c r="U70" s="49">
        <f t="shared" si="4"/>
        <v>0</v>
      </c>
      <c r="V70" s="80"/>
      <c r="W70" s="55">
        <f>COUNTIF(JANVIER!$G$6,$E70)+COUNTIF(JANVIER!$G$16,$E70)+COUNTIF(JANVIER!$G$26,$E70)+COUNTIF(JANVIER!$G$37,$E70)+COUNTIF(JANVIER!$G$47,$E70)+COUNTIF(JANVIER!$G$57,$E70)+COUNTIF(JANVIER!$G$67,$E70)+COUNTIF(JANVIER!$G$77,$E70)+COUNTIF(JANVIER!$G$87,$E70)+COUNTIF(JANVIER!$G$97,$E70)+COUNTIF(JANVIER!$G$107,$E70)+COUNTIF(JANVIER!$G$117,$E70)+COUNTIF(JANVIER!$G$127,$E70)+COUNTIF(JANVIER!$G$137,$E70)+COUNTIF(JANVIER!$G$147,$E70)+COUNTIF(JANVIER!$G$157,$E70)+COUNTIF(JANVIER!$G$167,$E70)+COUNTIF(JANVIER!$G$177,$E70)+COUNTIF(JANVIER!$G$187,$E70)+COUNTIF(JANVIER!$G$197,$E70)+COUNTIF(JANVIER!$G$207,$E70)+COUNTIF(JANVIER!$G$217,$E70)+COUNTIF(JANVIER!$G$227,$E70)+COUNTIF(JANVIER!$G$237,$E70)+COUNTIF(JANVIER!$G$247,$E70)+COUNTIF(JANVIER!$G$257,$E70)+COUNTIF(JANVIER!$G$267,$E70)+COUNTIF(JANVIER!$G$277,$E70)+COUNTIF(JANVIER!$G$287,$E70)+COUNTIF(JANVIER!$G$297,$E70)+COUNTIF(JANVIER!$G$307:N371,$E70)</f>
        <v>0</v>
      </c>
      <c r="X70" s="140">
        <f>COUNTIF(JANVIER!$H$6,$E70)+COUNTIF(JANVIER!$H$16,$E70)+COUNTIF(JANVIER!$H$26,$E70)+COUNTIF(JANVIER!$H$37,$E70)+COUNTIF(JANVIER!$H$47,$E70)+COUNTIF(JANVIER!$H$57,$E70)+COUNTIF(JANVIER!$H$67,$E70)+COUNTIF(JANVIER!$H$77,$E70)+COUNTIF(JANVIER!$H$87,$E70)+COUNTIF(JANVIER!$H$97,$E70)+COUNTIF(JANVIER!$H$107,$E70)+COUNTIF(JANVIER!$H$117,$E70)+COUNTIF(JANVIER!$H$127,$E70)+COUNTIF(JANVIER!$H$137,$E70)+COUNTIF(JANVIER!$H$147,$E70)+COUNTIF(JANVIER!$H$157,$E70)+COUNTIF(JANVIER!$H$167,$E70)+COUNTIF(JANVIER!$H$177,$E70)+COUNTIF(JANVIER!$H$187,$E70)+COUNTIF(JANVIER!$H$197,$E70)+COUNTIF(JANVIER!$H$207,$E70)+COUNTIF(JANVIER!$H$217,$E70)+COUNTIF(JANVIER!$H$227,$E70)+COUNTIF(JANVIER!$H$237,$E70)+COUNTIF(JANVIER!$H$247,$E70)+COUNTIF(JANVIER!$H$257,$E70)+COUNTIF(JANVIER!$H$267,$E70)+COUNTIF(JANVIER!$H$277,$E70)+COUNTIF(JANVIER!$H$287,$E70)+COUNTIF(JANVIER!$H$297,$E70)+COUNTIF(JANVIER!$H$307:O371,$E70)</f>
        <v>0</v>
      </c>
      <c r="Y70" s="55">
        <f>COUNTIF(JANVIER!$G$7,$E70)+COUNTIF(JANVIER!$G$17,$E70)+COUNTIF(JANVIER!$G$27,$E70)+COUNTIF(JANVIER!$G$38,$E70)+COUNTIF(JANVIER!$G$48,$E70)+COUNTIF(JANVIER!$G$58,$E70)+COUNTIF(JANVIER!$G$68,$E70)+COUNTIF(JANVIER!$G$78,$E70)+COUNTIF(JANVIER!$G$88,$E70)+COUNTIF(JANVIER!$G$98,$E70)+COUNTIF(JANVIER!$G$108,$E70)+COUNTIF(JANVIER!$G$118,$E70)+COUNTIF(JANVIER!$G$128,$E70)+COUNTIF(JANVIER!$G$138,$E70)+COUNTIF(JANVIER!$G$148,$E70)+COUNTIF(JANVIER!$G$158,$E70)+COUNTIF(JANVIER!$G$168,$E70)+COUNTIF(JANVIER!$G$178,$E70)+COUNTIF(JANVIER!$G$188,$E70)+COUNTIF(JANVIER!$G$198,$E70)+COUNTIF(JANVIER!$G$208,$E70)+COUNTIF(JANVIER!$G$218,$E70)+COUNTIF(JANVIER!$G$228,$E70)+COUNTIF(JANVIER!$G$238,$E70)+COUNTIF(JANVIER!$G$248,$E70)+COUNTIF(JANVIER!$G$258,$E70)+COUNTIF(JANVIER!$G$268,$E70)+COUNTIF(JANVIER!$G$278,$E70)+COUNTIF(JANVIER!$G$288,$E70)+COUNTIF(JANVIER!$G$298,$E70)+COUNTIF(JANVIER!$G$308:P371,$E70)</f>
        <v>0</v>
      </c>
      <c r="Z70" s="140">
        <f>COUNTIF(JANVIER!$H$7,$E70)+COUNTIF(JANVIER!$H$17,$E70)+COUNTIF(JANVIER!$H$27,$E70)+COUNTIF(JANVIER!$H$38,$E70)+COUNTIF(JANVIER!$H$48,$E70)+COUNTIF(JANVIER!$H$58,$E70)+COUNTIF(JANVIER!$H$68,$E70)+COUNTIF(JANVIER!$H$78,$E70)+COUNTIF(JANVIER!$H$88,$E70)+COUNTIF(JANVIER!$H$98,$E70)+COUNTIF(JANVIER!$H$108,$E70)+COUNTIF(JANVIER!$H$118,$E70)+COUNTIF(JANVIER!$H$128,$E70)+COUNTIF(JANVIER!$H$138,$E70)+COUNTIF(JANVIER!$H$148,$E70)+COUNTIF(JANVIER!$H$158,$E70)+COUNTIF(JANVIER!$H$168,$E70)+COUNTIF(JANVIER!$H$178,$E70)+COUNTIF(JANVIER!$H$188,$E70)+COUNTIF(JANVIER!$H$198,$E70)+COUNTIF(JANVIER!$H$208,$E70)+COUNTIF(JANVIER!$H$218,$E70)+COUNTIF(JANVIER!$H$228,$E70)+COUNTIF(JANVIER!$H$238,$E70)+COUNTIF(JANVIER!$H$248,$E70)+COUNTIF(JANVIER!$H$258,$E70)+COUNTIF(JANVIER!$H$268,$E70)+COUNTIF(JANVIER!$H$278,$E70)+COUNTIF(JANVIER!$H$288,$E70)+COUNTIF(JANVIER!$H$298,$E70)+COUNTIF(JANVIER!$H$308:P371,$E70)</f>
        <v>0</v>
      </c>
      <c r="AA70" s="55">
        <f>COUNTIF(JANVIER!$G$8,$E70)+COUNTIF(JANVIER!$G$18,$E70)+COUNTIF(JANVIER!$G$28,$E70)+COUNTIF(JANVIER!$G$39,$E70)+COUNTIF(JANVIER!$G$49,$E70)+COUNTIF(JANVIER!$G$59,$E70)+COUNTIF(JANVIER!$G$69,$E70)+COUNTIF(JANVIER!$G$79,$E70)+COUNTIF(JANVIER!$G$89,$E70)+COUNTIF(JANVIER!$G$99,$E70)+COUNTIF(JANVIER!$G$109,$E70)+COUNTIF(JANVIER!$G$119,$E70)+COUNTIF(JANVIER!$G$129,$E70)+COUNTIF(JANVIER!$G$139,$E70)+COUNTIF(JANVIER!$G$149,$E70)+COUNTIF(JANVIER!$G$159,$E70)+COUNTIF(JANVIER!$G$169,$E70)+COUNTIF(JANVIER!$G$179,$E70)+COUNTIF(JANVIER!$G$189,$E70)+COUNTIF(JANVIER!$G$199,$E70)+COUNTIF(JANVIER!$G$209,$E70)+COUNTIF(JANVIER!$G$219,$E70)+COUNTIF(JANVIER!$G$229,$E70)+COUNTIF(JANVIER!$G$239,$E70)+COUNTIF(JANVIER!$G$249,$E70)+COUNTIF(JANVIER!$G$259,$E70)+COUNTIF(JANVIER!$G$269,$E70)+COUNTIF(JANVIER!$G$279,$E70)+COUNTIF(JANVIER!$G$289,$E70)+COUNTIF(JANVIER!$G$299,$E70)+COUNTIF(JANVIER!$G$309:R371,$E70)</f>
        <v>0</v>
      </c>
      <c r="AB70" s="140">
        <f>COUNTIF(JANVIER!$H$8,$E70)+COUNTIF(JANVIER!$H$18,$E70)+COUNTIF(JANVIER!$H$28,$E70)+COUNTIF(JANVIER!$H$39,$E70)+COUNTIF(JANVIER!$H$49,$E70)+COUNTIF(JANVIER!$H$59,$E70)+COUNTIF(JANVIER!$H$69,$E70)+COUNTIF(JANVIER!$H$79,$E70)+COUNTIF(JANVIER!$H$89,$E70)+COUNTIF(JANVIER!$H$99,$E70)+COUNTIF(JANVIER!$H$109,$E70)+COUNTIF(JANVIER!$H$119,$E70)+COUNTIF(JANVIER!$H$129,$E70)+COUNTIF(JANVIER!$H$139,$E70)+COUNTIF(JANVIER!$H$149,$E70)+COUNTIF(JANVIER!$H$159,$E70)+COUNTIF(JANVIER!$H$169,$E70)+COUNTIF(JANVIER!$H$179,$E70)+COUNTIF(JANVIER!$H$189,$E70)+COUNTIF(JANVIER!$H$199,$E70)+COUNTIF(JANVIER!$H$209,$E70)+COUNTIF(JANVIER!$H$219,$E70)+COUNTIF(JANVIER!$H$229,$E70)+COUNTIF(JANVIER!$H$239,$E70)+COUNTIF(JANVIER!$H$249,$E70)+COUNTIF(JANVIER!$H$259,$E70)+COUNTIF(JANVIER!$H$269,$E70)+COUNTIF(JANVIER!$H$279,$E70)+COUNTIF(JANVIER!$H$289,$E70)+COUNTIF(JANVIER!$H$299,$E70)+COUNTIF(JANVIER!$H$309,$E70)</f>
        <v>0</v>
      </c>
      <c r="AC70" s="48">
        <f t="shared" si="5"/>
        <v>0</v>
      </c>
      <c r="AD70" s="136">
        <f t="shared" si="6"/>
        <v>0</v>
      </c>
      <c r="AE70" s="49">
        <f t="shared" si="7"/>
        <v>0</v>
      </c>
      <c r="AF70" s="80"/>
      <c r="AG70" s="55">
        <f>COUNTIF(JANVIER!J$6,$E70)+COUNTIF(JANVIER!$J$16,$E70)+COUNTIF(JANVIER!$J$26,$E70)+COUNTIF(JANVIER!$J$37,$E70)+COUNTIF(JANVIER!$J$47,$E70)+COUNTIF(JANVIER!$J$57,$E70)+COUNTIF(JANVIER!$J$67,$E70)+COUNTIF(JANVIER!$J$77,$E70)+COUNTIF(JANVIER!$J$87,$E70)+COUNTIF(JANVIER!$J$97,$E70)+COUNTIF(JANVIER!$J$107,$E70)+COUNTIF(JANVIER!$J$117,$E70)+COUNTIF(JANVIER!$J$127,$E70)+COUNTIF(JANVIER!$J$137,$E70)+COUNTIF(JANVIER!$J$147,$E70)+COUNTIF(JANVIER!$J$157,$E70)+COUNTIF(JANVIER!$J$167,$E70)+COUNTIF(JANVIER!$J$177,$E70)+COUNTIF(JANVIER!$J$187,$E70)+COUNTIF(JANVIER!$J$197,$E70)+COUNTIF(JANVIER!$J$207,$E70)+COUNTIF(JANVIER!$J$217,$E70)+COUNTIF(JANVIER!$J$227,$E70)+COUNTIF(JANVIER!$J$237,$E70)+COUNTIF(JANVIER!$J$247,$E70)+COUNTIF(JANVIER!$J$257,$E70)+COUNTIF(JANVIER!$J$267,$E70)+COUNTIF(JANVIER!$J$277,$E70)+COUNTIF(JANVIER!$J$287,$E70)+COUNTIF(JANVIER!$J$297,$E70)+COUNTIF(JANVIER!$J$307,$E70)</f>
        <v>0</v>
      </c>
      <c r="AH70" s="140">
        <f>COUNTIF(JANVIER!K$6,$E70)+COUNTIF(JANVIER!$K$16,$E70)+COUNTIF(JANVIER!$K$26,$E70)+COUNTIF(JANVIER!$K$37,$E70)+COUNTIF(JANVIER!$K$47,$E70)+COUNTIF(JANVIER!$K$57,$E70)+COUNTIF(JANVIER!$K$67,$E70)+COUNTIF(JANVIER!$K$77,$E70)+COUNTIF(JANVIER!$K$87,$E70)+COUNTIF(JANVIER!$K$97,$E70)+COUNTIF(JANVIER!$K$107,$E70)+COUNTIF(JANVIER!$K$117,$E70)+COUNTIF(JANVIER!$K$127,$E70)+COUNTIF(JANVIER!$K$137,$E70)+COUNTIF(JANVIER!$K$147,$E70)+COUNTIF(JANVIER!$K$157,$E70)+COUNTIF(JANVIER!$K$167,$E70)+COUNTIF(JANVIER!$K$177,$E70)+COUNTIF(JANVIER!$K$187,$E70)+COUNTIF(JANVIER!$K$197,$E70)+COUNTIF(JANVIER!$K$207,$E70)+COUNTIF(JANVIER!$K$217,$E70)+COUNTIF(JANVIER!$K$227,$E70)+COUNTIF(JANVIER!$K$237,$E70)+COUNTIF(JANVIER!$K$247,$E70)+COUNTIF(JANVIER!$K$257,$E70)+COUNTIF(JANVIER!$K$267,$E70)+COUNTIF(JANVIER!$K$277,$E70)+COUNTIF(JANVIER!$K$287,$E70)+COUNTIF(JANVIER!$K$297,$E70)+COUNTIF(JANVIER!$K$307,$E70)</f>
        <v>0</v>
      </c>
      <c r="AI70" s="55">
        <f>COUNTIF(JANVIER!$J$7,$E70)+COUNTIF(JANVIER!$J$17,$E70)+COUNTIF(JANVIER!$J$27,$E70)+COUNTIF(JANVIER!$J$38,$E70)+COUNTIF(JANVIER!$J$48,$E70)+COUNTIF(JANVIER!$J$58,$E70)+COUNTIF(JANVIER!$J$68,$E70)+COUNTIF(JANVIER!$J$78,$E70)+COUNTIF(JANVIER!$J$88,$E70)+COUNTIF(JANVIER!$J$98,$E70)+COUNTIF(JANVIER!$J$108,$E70)+COUNTIF(JANVIER!$J$118,$E70)+COUNTIF(JANVIER!$J$128,$E70)+COUNTIF(JANVIER!$J$138,$E70)+COUNTIF(JANVIER!$J$148,$E70)+COUNTIF(JANVIER!$J$158,$E70)+COUNTIF(JANVIER!$J$168,$E70)+COUNTIF(JANVIER!$J$178,$E70)+COUNTIF(JANVIER!$J$188,$E70)+COUNTIF(JANVIER!$J$198,$E70)+COUNTIF(JANVIER!$J$208,$E70)+COUNTIF(JANVIER!$J$218,$E70)+COUNTIF(JANVIER!$J$228,$E70)+COUNTIF(JANVIER!$J$238,$E70)+COUNTIF(JANVIER!$J$248,$E70)+COUNTIF(JANVIER!$J$258,$E70)+COUNTIF(JANVIER!$J$268,$E70)+COUNTIF(JANVIER!$J$278,$E70)+COUNTIF(JANVIER!$J$288,$E70)+COUNTIF(JANVIER!$J$298,$E70)+COUNTIF(JANVIER!$J$308,$E70)</f>
        <v>0</v>
      </c>
      <c r="AJ70" s="140">
        <f>COUNTIF(JANVIER!$K$7,$E70)+COUNTIF(JANVIER!$K$17,$E70)+COUNTIF(JANVIER!$K$27,$E70)+COUNTIF(JANVIER!$K$38,$E70)+COUNTIF(JANVIER!$K$48,$E70)+COUNTIF(JANVIER!$K$58,$E70)+COUNTIF(JANVIER!$K$68,$E70)+COUNTIF(JANVIER!$K$78,$E70)+COUNTIF(JANVIER!$K$88,$E70)+COUNTIF(JANVIER!$K$98,$E70)+COUNTIF(JANVIER!$K$108,$E70)+COUNTIF(JANVIER!$K$118,$E70)+COUNTIF(JANVIER!$K$128,$E70)+COUNTIF(JANVIER!$K$138,$E70)+COUNTIF(JANVIER!$K$148,$E70)+COUNTIF(JANVIER!$K$158,$E70)+COUNTIF(JANVIER!$K$168,$E70)+COUNTIF(JANVIER!$K$178,$E70)+COUNTIF(JANVIER!$K$188,$E70)+COUNTIF(JANVIER!$K$198,$E70)+COUNTIF(JANVIER!$K$208,$E70)+COUNTIF(JANVIER!$K$218,$E70)+COUNTIF(JANVIER!$K$228,$E70)+COUNTIF(JANVIER!$K$238,$E70)+COUNTIF(JANVIER!$K$248,$E70)+COUNTIF(JANVIER!$K$258,$E70)+COUNTIF(JANVIER!$K$268,$E70)+COUNTIF(JANVIER!$K$278,$E70)+COUNTIF(JANVIER!$K$288,$E70)+COUNTIF(JANVIER!$K$298,$E70)+COUNTIF(JANVIER!$K$308,$E70)</f>
        <v>0</v>
      </c>
      <c r="AK70" s="55">
        <f>COUNTIF(JANVIER!J$8,$E70)+COUNTIF(JANVIER!$J$18,$E70)+COUNTIF(JANVIER!$J$28,$E70)+COUNTIF(JANVIER!$J$39,$E70)+COUNTIF(JANVIER!$J$49,$E70)+COUNTIF(JANVIER!$J$59,$E70)+COUNTIF(JANVIER!$J$69,$E70)+COUNTIF(JANVIER!$J$79,$E70)+COUNTIF(JANVIER!$J$89,$E70)+COUNTIF(JANVIER!$J$99,$E70)+COUNTIF(JANVIER!$J$109,$E70)+COUNTIF(JANVIER!$J$119,$E70)+COUNTIF(JANVIER!$J$129,$E70)+COUNTIF(JANVIER!$J$139,$E70)+COUNTIF(JANVIER!$J$149,$E70)+COUNTIF(JANVIER!$J$159,$E70)+COUNTIF(JANVIER!$J$169,$E70)+COUNTIF(JANVIER!$J$179,$E70)+COUNTIF(JANVIER!$J$189,$E70)+COUNTIF(JANVIER!$J$199,$E70)+COUNTIF(JANVIER!$J$209,$E70)+COUNTIF(JANVIER!$J$219,$E70)+COUNTIF(JANVIER!$J$229,$E70)+COUNTIF(JANVIER!$J$239,$E70)+COUNTIF(JANVIER!$J$249,$E70)+COUNTIF(JANVIER!$J$259,$E70)+COUNTIF(JANVIER!$J$269,$E70)+COUNTIF(JANVIER!$J$279,$E70)+COUNTIF(JANVIER!$J$289,$E70)+COUNTIF(JANVIER!$J$299,$E70)+COUNTIF(JANVIER!$J$309,$E70)</f>
        <v>0</v>
      </c>
      <c r="AL70" s="140">
        <f>COUNTIF(JANVIER!K$8,$E70)+COUNTIF(JANVIER!$K$18,$E70)+COUNTIF(JANVIER!$K$28,$E70)+COUNTIF(JANVIER!$K$39,$E70)+COUNTIF(JANVIER!$K$49,$E70)+COUNTIF(JANVIER!$K$59,$E70)+COUNTIF(JANVIER!$K$69,$E70)+COUNTIF(JANVIER!$K$79,$E70)+COUNTIF(JANVIER!$K$89,$E70)+COUNTIF(JANVIER!$K$99,$E70)+COUNTIF(JANVIER!$K$109,$E70)+COUNTIF(JANVIER!$K$119,$E70)+COUNTIF(JANVIER!$K$129,$E70)+COUNTIF(JANVIER!$K$139,$E70)+COUNTIF(JANVIER!$K$149,$E70)+COUNTIF(JANVIER!$K$159,$E70)+COUNTIF(JANVIER!$K$169,$E70)+COUNTIF(JANVIER!$K$179,$E70)+COUNTIF(JANVIER!$K$189,$E70)+COUNTIF(JANVIER!$K$199,$E70)+COUNTIF(JANVIER!$K$209,$E70)+COUNTIF(JANVIER!$K$219,$E70)+COUNTIF(JANVIER!$K$229,$E70)+COUNTIF(JANVIER!$K$239,$E70)+COUNTIF(JANVIER!$K$249,$E70)+COUNTIF(JANVIER!$K$259,$E70)+COUNTIF(JANVIER!$K$269,$E70)+COUNTIF(JANVIER!$K$279,$E70)+COUNTIF(JANVIER!$K$289,$E70)+COUNTIF(JANVIER!$K$299,$E70)+COUNTIF(JANVIER!$K$309,$E70)</f>
        <v>0</v>
      </c>
      <c r="AM70" s="55">
        <f>COUNTIF(JANVIER!J$9,$E70)+COUNTIF(JANVIER!$J$19,$E70)+COUNTIF(JANVIER!$J$29,$E70)+COUNTIF(JANVIER!$J$40,$E70)+COUNTIF(JANVIER!$J$50,$E70)+COUNTIF(JANVIER!$J$60,$E70)+COUNTIF(JANVIER!$J$70,$E70)+COUNTIF(JANVIER!$J$80,$E70)+COUNTIF(JANVIER!$J$90,$E70)+COUNTIF(JANVIER!$J$100,$E70)+COUNTIF(JANVIER!$J$110,$E70)+COUNTIF(JANVIER!$J$120,$E70)+COUNTIF(JANVIER!$J$130,$E70)+COUNTIF(JANVIER!$J$140,$E70)+COUNTIF(JANVIER!$J$150,$E70)+COUNTIF(JANVIER!$J$160,$E70)+COUNTIF(JANVIER!$J$170,$E70)+COUNTIF(JANVIER!$J$180,$E70)+COUNTIF(JANVIER!$J$190,$E70)+COUNTIF(JANVIER!$J$200,$E70)+COUNTIF(JANVIER!$J$210,$E70)+COUNTIF(JANVIER!$J$220,$E70)+COUNTIF(JANVIER!$J$230,$E70)+COUNTIF(JANVIER!$J$240,$E70)+COUNTIF(JANVIER!$J$250,$E70)+COUNTIF(JANVIER!$J$260,$E70)+COUNTIF(JANVIER!$J$270,$E70)+COUNTIF(JANVIER!$J$280,$E70)+COUNTIF(JANVIER!$J$290,$E70)+COUNTIF(JANVIER!$J$300,$E70)+COUNTIF(JANVIER!$J$310,$E70)</f>
        <v>0</v>
      </c>
      <c r="AN70" s="140">
        <f>COUNTIF(JANVIER!K$9,$E70)+COUNTIF(JANVIER!$K$19,$E70)+COUNTIF(JANVIER!$K$29,$E70)+COUNTIF(JANVIER!$K$40,$E70)+COUNTIF(JANVIER!$K$50,$E70)+COUNTIF(JANVIER!$K$60,$E70)+COUNTIF(JANVIER!$K$70,$E70)+COUNTIF(JANVIER!$K$80,$E70)+COUNTIF(JANVIER!$K$90,$E70)+COUNTIF(JANVIER!$K$100,$E70)+COUNTIF(JANVIER!$K$110,$E70)+COUNTIF(JANVIER!$K$120,$E70)+COUNTIF(JANVIER!$K$130,$E70)+COUNTIF(JANVIER!$K$140,$E70)+COUNTIF(JANVIER!$K$150,$E70)+COUNTIF(JANVIER!$K$160,$E70)+COUNTIF(JANVIER!$K$170,$E70)+COUNTIF(JANVIER!$K$180,$E70)+COUNTIF(JANVIER!$K$190,$E70)+COUNTIF(JANVIER!$K$200,$E70)+COUNTIF(JANVIER!$K$210,$E70)+COUNTIF(JANVIER!$K$220,$E70)+COUNTIF(JANVIER!$K$230,$E70)+COUNTIF(JANVIER!$K$240,$E70)+COUNTIF(JANVIER!$K$250,$E70)+COUNTIF(JANVIER!$K$260,$E70)+COUNTIF(JANVIER!$K$270,$E70)+COUNTIF(JANVIER!$K$280,$E70)+COUNTIF(JANVIER!$K$290,$E70)+COUNTIF(JANVIER!$K$300,$E70)+COUNTIF(JANVIER!$K$310,$E70)</f>
        <v>0</v>
      </c>
      <c r="AO70" s="55">
        <f>COUNTIF(JANVIER!J$10,$E70)+COUNTIF(JANVIER!$J$20,$E70)+COUNTIF(JANVIER!$J$30,$E70)+COUNTIF(JANVIER!$J$41,$E70)+COUNTIF(JANVIER!$J$51,$E70)+COUNTIF(JANVIER!$J$61,$E70)+COUNTIF(JANVIER!$J$71,$E70)+COUNTIF(JANVIER!$J$81,$E70)+COUNTIF(JANVIER!$J$91,$E70)+COUNTIF(JANVIER!$J$101,$E70)+COUNTIF(JANVIER!$J$111,$E70)+COUNTIF(JANVIER!$J$121,$E70)+COUNTIF(JANVIER!$J$131,$E70)+COUNTIF(JANVIER!$J$141,$E70)+COUNTIF(JANVIER!$J$151,$E70)+COUNTIF(JANVIER!$J$161,$E70)+COUNTIF(JANVIER!$J$171,$E70)+COUNTIF(JANVIER!$J$181,$E70)+COUNTIF(JANVIER!$J$191,$E70)+COUNTIF(JANVIER!$J$201,$E70)+COUNTIF(JANVIER!$J$211,$E70)+COUNTIF(JANVIER!$J$221,$E70)+COUNTIF(JANVIER!$J$231,$E70)+COUNTIF(JANVIER!$J$241,$E70)+COUNTIF(JANVIER!$J$251,$E70)+COUNTIF(JANVIER!$J$261,$E70)+COUNTIF(JANVIER!$J$271,$E70)+COUNTIF(JANVIER!$J$281,$E70)+COUNTIF(JANVIER!$J$291,$E70)+COUNTIF(JANVIER!$J$301,$E70)+COUNTIF(JANVIER!$J$311,$E70)</f>
        <v>0</v>
      </c>
      <c r="AP70" s="140">
        <f>COUNTIF(JANVIER!K$10,$E70)+COUNTIF(JANVIER!$K$20,$E70)+COUNTIF(JANVIER!$K$30,$E70)+COUNTIF(JANVIER!$K$40,$E70)+COUNTIF(JANVIER!$K$50,$E70)+COUNTIF(JANVIER!$K$60,$E70)+COUNTIF(JANVIER!$K$70,$E70)+COUNTIF(JANVIER!$K$80,$E70)+COUNTIF(JANVIER!$K$90,$E70)+COUNTIF(JANVIER!$K$100,$E70)+COUNTIF(JANVIER!$K$110,$E70)+COUNTIF(JANVIER!$K$120,$E70)+COUNTIF(JANVIER!$K$130,$E70)+COUNTIF(JANVIER!$K$140,$E70)+COUNTIF(JANVIER!$K$150,$E70)+COUNTIF(JANVIER!$K$160,$E70)+COUNTIF(JANVIER!$K$170,$E70)+COUNTIF(JANVIER!$K$180,$E70)+COUNTIF(JANVIER!$K$190,$E70)+COUNTIF(JANVIER!$K$200,$E70)+COUNTIF(JANVIER!$K$210,$E70)+COUNTIF(JANVIER!$K$220,$E70)+COUNTIF(JANVIER!$K$230,$E70)+COUNTIF(JANVIER!$K$240,$E70)+COUNTIF(JANVIER!$K$250,$E70)+COUNTIF(JANVIER!$K$260,$E70)+COUNTIF(JANVIER!$K$270,$E70)+COUNTIF(JANVIER!$K$280,$E70)+COUNTIF(JANVIER!$K$290,$E70)+COUNTIF(JANVIER!$K$300,$E70)+COUNTIF(JANVIER!$K$310,$E70)</f>
        <v>0</v>
      </c>
      <c r="AQ70" s="55">
        <f>COUNTIF(JANVIER!J$11,$E70)+COUNTIF(JANVIER!$J$21,$E70)+COUNTIF(JANVIER!$J$31,$E70)+COUNTIF(JANVIER!$J$42,$E70)+COUNTIF(JANVIER!$J$52,$E70)+COUNTIF(JANVIER!$J$62,$E70)+COUNTIF(JANVIER!$J$72,$E70)+COUNTIF(JANVIER!$J$82,$E70)+COUNTIF(JANVIER!$J$92,$E70)+COUNTIF(JANVIER!$J$102,$E70)+COUNTIF(JANVIER!$J$112,$E70)+COUNTIF(JANVIER!$J$122,$E70)+COUNTIF(JANVIER!$J$132,$E70)+COUNTIF(JANVIER!$J$142,$E70)+COUNTIF(JANVIER!$J$152,$E70)+COUNTIF(JANVIER!$J$162,$E70)+COUNTIF(JANVIER!$J$172,$E70)+COUNTIF(JANVIER!$J$182,$E70)+COUNTIF(JANVIER!$J$192,$E70)+COUNTIF(JANVIER!$J$202,$E70)+COUNTIF(JANVIER!$J$212,$E70)+COUNTIF(JANVIER!$J$222,$E70)+COUNTIF(JANVIER!$J$232,$E70)+COUNTIF(JANVIER!$J$242,$E70)+COUNTIF(JANVIER!$J$252,$E70)+COUNTIF(JANVIER!$J$262,$E70)+COUNTIF(JANVIER!$J$272,$E70)+COUNTIF(JANVIER!$J$282,$E70)+COUNTIF(JANVIER!$J$292,$E70)+COUNTIF(JANVIER!$J$302,$E70)+COUNTIF(JANVIER!$J$312,$E70)</f>
        <v>0</v>
      </c>
      <c r="AR70" s="140">
        <f>COUNTIF(JANVIER!K$11,$E70)+COUNTIF(JANVIER!$K$21,$E70)+COUNTIF(JANVIER!$K$32,$E70)+COUNTIF(JANVIER!$K$42,$E70)+COUNTIF(JANVIER!$K$52,$E70)+COUNTIF(JANVIER!$K$62,$E70)+COUNTIF(JANVIER!$K$72,$E70)+COUNTIF(JANVIER!$K$82,$E70)+COUNTIF(JANVIER!$K$92,$E70)+COUNTIF(JANVIER!$K$102,$E70)+COUNTIF(JANVIER!$K$112,$E70)+COUNTIF(JANVIER!$K$122,$E70)+COUNTIF(JANVIER!$K$132,$E70)+COUNTIF(JANVIER!$K$142,$E70)+COUNTIF(JANVIER!$K$152,$E70)+COUNTIF(JANVIER!$K$162,$E70)+COUNTIF(JANVIER!$K$172,$E70)+COUNTIF(JANVIER!$K$182,$E70)+COUNTIF(JANVIER!$K$192,$E70)+COUNTIF(JANVIER!$K$202,$E70)+COUNTIF(JANVIER!$K$212,$E70)+COUNTIF(JANVIER!$K$222,$E70)+COUNTIF(JANVIER!$K$232,$E70)+COUNTIF(JANVIER!$K$242,$E70)+COUNTIF(JANVIER!$K$252,$E70)+COUNTIF(JANVIER!$K$262,$E70)+COUNTIF(JANVIER!$K$272,$E70)+COUNTIF(JANVIER!$K$282,$E70)+COUNTIF(JANVIER!$K$292,$E70)+COUNTIF(JANVIER!$K$302,$E70)+COUNTIF(JANVIER!$K$312,$E70)</f>
        <v>0</v>
      </c>
      <c r="AS70" s="158">
        <f t="shared" si="8"/>
        <v>0</v>
      </c>
      <c r="AT70" s="80"/>
      <c r="AU70" s="2">
        <f>COUNTIF(JANVIER!M$6,$E70)+COUNTIF(JANVIER!$M$16,$E70)+COUNTIF(JANVIER!$M$26,$E70)+COUNTIF(JANVIER!$M$37,$E70)+COUNTIF(JANVIER!$M$47,$E70)+COUNTIF(JANVIER!$M$57,$E70)+COUNTIF(JANVIER!$M$67,$E70)+COUNTIF(JANVIER!$M$77,$E70)+COUNTIF(JANVIER!$M$87,$E70)+COUNTIF(JANVIER!$M$97,$E70)+COUNTIF(JANVIER!$M$107,$E70)+COUNTIF(JANVIER!$M$117,$E70)+COUNTIF(JANVIER!$M$127,$E70)+COUNTIF(JANVIER!$M$137,$E70)+COUNTIF(JANVIER!$M$147,$E70)+COUNTIF(JANVIER!$M$157,$E70)+COUNTIF(JANVIER!$M$167,$E70)+COUNTIF(JANVIER!$M$177,$E70)+COUNTIF(JANVIER!$M$187,$E70)+COUNTIF(JANVIER!$M$197,$E70)+COUNTIF(JANVIER!$M$207,$E70)+COUNTIF(JANVIER!$M$217,$E70)+COUNTIF(JANVIER!$M$227,$E70)+COUNTIF(JANVIER!$M$237,$E70)+COUNTIF(JANVIER!$M$247,$E70)+COUNTIF(JANVIER!$M$257,$E70)+COUNTIF(JANVIER!$M$267,$E70)+COUNTIF(JANVIER!$M$277,$E70)+COUNTIF(JANVIER!$M$287,$E70)+COUNTIF(JANVIER!$M$297,$E70)+COUNTIF(JANVIER!$M$307,$E70)</f>
        <v>0</v>
      </c>
      <c r="AV70" s="138">
        <f>COUNTIF(JANVIER!N$6,$E70)+COUNTIF(JANVIER!$N$16,$E70)+COUNTIF(JANVIER!$N$26,$E70)+COUNTIF(JANVIER!$N$37,$E70)+COUNTIF(JANVIER!$N$47,$E70)+COUNTIF(JANVIER!$N$57,$E70)+COUNTIF(JANVIER!$N$67,$E70)+COUNTIF(JANVIER!$N$77,$E70)+COUNTIF(JANVIER!$N$87,$E70)+COUNTIF(JANVIER!$N$97,$E70)+COUNTIF(JANVIER!$N$107,$E70)+COUNTIF(JANVIER!$N$117,$E70)+COUNTIF(JANVIER!$N$127,$E70)+COUNTIF(JANVIER!$N$137,$E70)+COUNTIF(JANVIER!$N$147,$E70)+COUNTIF(JANVIER!$N$157,$E70)+COUNTIF(JANVIER!$N$167,$E70)+COUNTIF(JANVIER!$N$177,$E70)+COUNTIF(JANVIER!$N$187,$E70)+COUNTIF(JANVIER!$N$197,$E70)+COUNTIF(JANVIER!$N$207,$E70)+COUNTIF(JANVIER!$N$217,$E70)+COUNTIF(JANVIER!$N$227,$E70)+COUNTIF(JANVIER!$N$237,$E70)+COUNTIF(JANVIER!$N$247,$E70)+COUNTIF(JANVIER!$N$257,$E70)+COUNTIF(JANVIER!$N$267,$E70)+COUNTIF(JANVIER!$N$277,$E70)+COUNTIF(JANVIER!$N$287,$E70)+COUNTIF(JANVIER!$N$297,$E70)+COUNTIF(JANVIER!$N$307,$E70)</f>
        <v>0</v>
      </c>
      <c r="AW70" s="2">
        <f>COUNTIF(JANVIER!$M$7,$E70)+COUNTIF(JANVIER!$M$17,$E70)+COUNTIF(JANVIER!$M$27,$E70)+COUNTIF(JANVIER!$M$38,$E70)+COUNTIF(JANVIER!$M$48,$E70)+COUNTIF(JANVIER!$M$58,$E70)+COUNTIF(JANVIER!$M$68,$E70)+COUNTIF(JANVIER!$M$78,$E70)+COUNTIF(JANVIER!$M$88,$E70)+COUNTIF(JANVIER!$M$98,$E70)+COUNTIF(JANVIER!$M$108,$E70)+COUNTIF(JANVIER!$M$118,$E70)+COUNTIF(JANVIER!$M$128,$E70)+COUNTIF(JANVIER!$M$138,$E70)+COUNTIF(JANVIER!$M$148,$E70)+COUNTIF(JANVIER!$M$158,$E70)+COUNTIF(JANVIER!$M$168,$E70)+COUNTIF(JANVIER!$M$178,$E70)+COUNTIF(JANVIER!$M$188,$E70)+COUNTIF(JANVIER!$M$198,$E70)+COUNTIF(JANVIER!$M$208,$E70)+COUNTIF(JANVIER!$M$218,$E70)+COUNTIF(JANVIER!$M$228,$E70)+COUNTIF(JANVIER!$M$238,$E70)+COUNTIF(JANVIER!$M$248,$E70)+COUNTIF(JANVIER!$M$258,$E70)+COUNTIF(JANVIER!$M$268,$E70)+COUNTIF(JANVIER!$M$278,$E70)+COUNTIF(JANVIER!$M$288,$E70)+COUNTIF(JANVIER!$M$298,$E70)+COUNTIF(JANVIER!$M$308,$E70)</f>
        <v>0</v>
      </c>
      <c r="AX70" s="138">
        <f>COUNTIF(JANVIER!N$7,$E70)+COUNTIF(JANVIER!$N$17,$E70)+COUNTIF(JANVIER!$N$27,$E70)+COUNTIF(JANVIER!$N$38,$E70)+COUNTIF(JANVIER!$N$48,$E70)+COUNTIF(JANVIER!$N$58,$E70)+COUNTIF(JANVIER!$N$68,$E70)+COUNTIF(JANVIER!$N$78,$E70)+COUNTIF(JANVIER!$N$88,$E70)+COUNTIF(JANVIER!$N$98,$E70)+COUNTIF(JANVIER!$N$108,$E70)+COUNTIF(JANVIER!$N$118,$E70)+COUNTIF(JANVIER!$N$128,$E70)+COUNTIF(JANVIER!$N$138,$E70)+COUNTIF(JANVIER!$N$148,$E70)+COUNTIF(JANVIER!$N$158,$E70)+COUNTIF(JANVIER!$N$168,$E70)+COUNTIF(JANVIER!$N$178,$E70)+COUNTIF(JANVIER!$N$188,$E70)+COUNTIF(JANVIER!$N$198,$E70)+COUNTIF(JANVIER!$N$208,$E70)+COUNTIF(JANVIER!$N$218,$E70)+COUNTIF(JANVIER!$N$228,$E70)+COUNTIF(JANVIER!$N$238,$E70)+COUNTIF(JANVIER!$N$248,$E70)+COUNTIF(JANVIER!$N$258,$E70)+COUNTIF(JANVIER!$N$268,$E70)+COUNTIF(JANVIER!$N$278,$E70)+COUNTIF(JANVIER!$N$288,$E70)+COUNTIF(JANVIER!$N$298,$E70)+COUNTIF(JANVIER!$N$308,$E70)</f>
        <v>0</v>
      </c>
      <c r="AY70" s="98">
        <f>COUNTIF(JANVIER!M$8,$E70)+COUNTIF(JANVIER!$M$18,$E70)+COUNTIF(JANVIER!$M$28,$E70)+COUNTIF(JANVIER!$M$39,$E70)+COUNTIF(JANVIER!$M$49,$E70)+COUNTIF(JANVIER!$M$59,$E70)+COUNTIF(JANVIER!$M$69,$E70)+COUNTIF(JANVIER!$M$79,$E70)+COUNTIF(JANVIER!$M$89,$E70)+COUNTIF(JANVIER!$M$99,$E70)+COUNTIF(JANVIER!$M$109,$E70)+COUNTIF(JANVIER!$M$119,$E70)+COUNTIF(JANVIER!$M$129,$E70)+COUNTIF(JANVIER!$M$139,$E70)+COUNTIF(JANVIER!$M$149,$E70)+COUNTIF(JANVIER!$M$159,$E70)+COUNTIF(JANVIER!$M$169,$E70)+COUNTIF(JANVIER!$M$179,$E70)+COUNTIF(JANVIER!$M$189,$E70)+COUNTIF(JANVIER!$M$199,$E70)+COUNTIF(JANVIER!$M$209,$E70)+COUNTIF(JANVIER!$M$219,$E70)+COUNTIF(JANVIER!$M$229,$E70)+COUNTIF(JANVIER!$M$239,$E70)+COUNTIF(JANVIER!$M$249,$E70)+COUNTIF(JANVIER!$M$259,$E70)+COUNTIF(JANVIER!$M$269,$E70)+COUNTIF(JANVIER!$M$279,$E70)+COUNTIF(JANVIER!$M$289,$E70)+COUNTIF(JANVIER!$M$299,$E70)+COUNTIF(JANVIER!$M$309,$E70)</f>
        <v>0</v>
      </c>
      <c r="AZ70" s="136">
        <f>COUNTIF(JANVIER!N$8,$E70)+COUNTIF(JANVIER!$N$18,$E70)+COUNTIF(JANVIER!$N$28,$E70)+COUNTIF(JANVIER!$N$39,$E70)+COUNTIF(JANVIER!$N$49,$E70)+COUNTIF(JANVIER!$N$59,$E70)+COUNTIF(JANVIER!$N$69,$E70)+COUNTIF(JANVIER!$N$79,$E70)+COUNTIF(JANVIER!$N$89,$E70)+COUNTIF(JANVIER!$N$99,$E70)+COUNTIF(JANVIER!$N$109,$E70)+COUNTIF(JANVIER!$N$119,$E70)+COUNTIF(JANVIER!$N$129,$E70)+COUNTIF(JANVIER!$N$139,$E70)+COUNTIF(JANVIER!$N$149,$E70)+COUNTIF(JANVIER!$N$159,$E70)+COUNTIF(JANVIER!$N$169,$E70)+COUNTIF(JANVIER!$N$179,$E70)+COUNTIF(JANVIER!$N$189,$E70)+COUNTIF(JANVIER!$N$199,$E70)+COUNTIF(JANVIER!$N$209,$E70)+COUNTIF(JANVIER!$N$219,$E70)+COUNTIF(JANVIER!$N$229,$E70)+COUNTIF(JANVIER!$N$239,$E70)+COUNTIF(JANVIER!$N$249,$E70)+COUNTIF(JANVIER!$N$259,$E70)+COUNTIF(JANVIER!$N$269,$E70)+COUNTIF(JANVIER!$N$279,$E70)+COUNTIF(JANVIER!$N$289,$E70)+COUNTIF(JANVIER!$N$299,$E70)+COUNTIF(JANVIER!$N$309,$E70)</f>
        <v>0</v>
      </c>
      <c r="BA70" s="98">
        <f>COUNTIF(JANVIER!M$9,$E70)+COUNTIF(JANVIER!$M$19,$E70)+COUNTIF(JANVIER!$M$29,$E70)+COUNTIF(JANVIER!$M$40,$E70)+COUNTIF(JANVIER!$M$50,$E70)+COUNTIF(JANVIER!$M$60,$E70)+COUNTIF(JANVIER!$M$70,$E70)+COUNTIF(JANVIER!$M$80,$E70)+COUNTIF(JANVIER!$M$90,$E70)+COUNTIF(JANVIER!$M$100,$E70)+COUNTIF(JANVIER!$M$110,$E70)+COUNTIF(JANVIER!$M$120,$E70)+COUNTIF(JANVIER!$M$130,$E70)+COUNTIF(JANVIER!$M$140,$E70)+COUNTIF(JANVIER!$M$150,$E70)+COUNTIF(JANVIER!$M$160,$E70)+COUNTIF(JANVIER!$M$170,$E70)+COUNTIF(JANVIER!$M$180,$E70)+COUNTIF(JANVIER!$M$190,$E70)+COUNTIF(JANVIER!$M$200,$E70)+COUNTIF(JANVIER!$M$210,$E70)+COUNTIF(JANVIER!$M$220,$E70)+COUNTIF(JANVIER!$M$230,$E70)+COUNTIF(JANVIER!$M$240,$E70)+COUNTIF(JANVIER!$M$250,$E70)+COUNTIF(JANVIER!$M$260,$E70)+COUNTIF(JANVIER!$M$270,$E70)+COUNTIF(JANVIER!$M$280,$E70)+COUNTIF(JANVIER!$M$290,$E70)+COUNTIF(JANVIER!$M$300,$E70)+COUNTIF(JANVIER!$M$310,$E70)</f>
        <v>0</v>
      </c>
      <c r="BB70" s="136">
        <f>COUNTIF(JANVIER!N$9,$E70)+COUNTIF(JANVIER!$N$19,$E70)+COUNTIF(JANVIER!$N$29,$E70)+COUNTIF(JANVIER!$N$40,$E70)+COUNTIF(JANVIER!$N$50,$E70)+COUNTIF(JANVIER!$N$60,$E70)+COUNTIF(JANVIER!$N$70,$E70)+COUNTIF(JANVIER!$N$80,$E70)+COUNTIF(JANVIER!$N$90,$E70)+COUNTIF(JANVIER!$N$100,$E70)+COUNTIF(JANVIER!$N$110,$E70)+COUNTIF(JANVIER!$N$120,$E70)+COUNTIF(JANVIER!$N$130,$E70)+COUNTIF(JANVIER!$N$140,$E70)+COUNTIF(JANVIER!$N$150,$E70)+COUNTIF(JANVIER!$N$160,$E70)+COUNTIF(JANVIER!$N$170,$E70)+COUNTIF(JANVIER!$N$180,$E70)+COUNTIF(JANVIER!$N$190,$E70)+COUNTIF(JANVIER!$N$200,$E70)+COUNTIF(JANVIER!$N$210,$E70)+COUNTIF(JANVIER!$N$220,$E70)+COUNTIF(JANVIER!$N$230,$E70)+COUNTIF(JANVIER!$N$240,$E70)+COUNTIF(JANVIER!$N$250,$E70)+COUNTIF(JANVIER!$N$260,$E70)+COUNTIF(JANVIER!$N$270,$E70)+COUNTIF(JANVIER!$N$280,$E70)+COUNTIF(JANVIER!$N$290,$E70)+COUNTIF(JANVIER!$N$300,$E70)+COUNTIF(JANVIER!$N$310,$E70)</f>
        <v>0</v>
      </c>
      <c r="BC70" s="80"/>
      <c r="BD70" s="55">
        <f>COUNTIF(JANVIER!P$6,$E70)+COUNTIF(JANVIER!$P$16,$E70)+COUNTIF(JANVIER!$P$26,$E70)+COUNTIF(JANVIER!$P$37,$E70)+COUNTIF(JANVIER!$P$47,$E70)+COUNTIF(JANVIER!$P$57,$E70)+COUNTIF(JANVIER!$P$67,$E70)+COUNTIF(JANVIER!$P$77,$E70)+COUNTIF(JANVIER!$P$87,$E70)+COUNTIF(JANVIER!$P$97,$E70)+COUNTIF(JANVIER!$P$107,$E70)+COUNTIF(JANVIER!$P$117,$E70)+COUNTIF(JANVIER!$P$127,$E70)+COUNTIF(JANVIER!$P$137,$E70)+COUNTIF(JANVIER!$P$147,$E70)+COUNTIF(JANVIER!$P$157,$E70)+COUNTIF(JANVIER!$P$167,$E70)+COUNTIF(JANVIER!$P$177,$E70)+COUNTIF(JANVIER!$P$187,$E70)+COUNTIF(JANVIER!$P$197,$E70)+COUNTIF(JANVIER!$P$207,$E70)+COUNTIF(JANVIER!$P$217,$E70)+COUNTIF(JANVIER!$P$227,$E70)+COUNTIF(JANVIER!$P$237,$E70)+COUNTIF(JANVIER!$P$247,$E70)+COUNTIF(JANVIER!$P$257,$E70)+COUNTIF(JANVIER!$P$267,$E70)+COUNTIF(JANVIER!$P$277,$E70)+COUNTIF(JANVIER!$P$287,$E70)+COUNTIF(JANVIER!$P$297,$E70)+COUNTIF(JANVIER!$P$307,$E70)</f>
        <v>0</v>
      </c>
      <c r="BE70" s="140">
        <f>COUNTIF(JANVIER!Q$6,$E70)+COUNTIF(JANVIER!$P$16,$E70)+COUNTIF(JANVIER!$P$26,$E70)+COUNTIF(JANVIER!$P$37,$E70)+COUNTIF(JANVIER!$M$47,$E70)+COUNTIF(JANVIER!$P$57,$E70)+COUNTIF(JANVIER!$P$67,$E70)+COUNTIF(JANVIER!$P$77,$E70)+COUNTIF(JANVIER!$P$87,$E70)+COUNTIF(JANVIER!$P$97,$E70)+COUNTIF(JANVIER!$P$107,$E70)+COUNTIF(JANVIER!$P$117,$E70)+COUNTIF(JANVIER!$P$127,$E70)+COUNTIF(JANVIER!$P$137,$E70)+COUNTIF(JANVIER!$P$147,$E70)+COUNTIF(JANVIER!$P$157,$E70)+COUNTIF(JANVIER!$P$167,$E70)+COUNTIF(JANVIER!$P$177,$E70)+COUNTIF(JANVIER!$P$187,$E70)+COUNTIF(JANVIER!$P$197,$E70)+COUNTIF(JANVIER!$P$207,$E70)+COUNTIF(JANVIER!$P$217,$E70)+COUNTIF(JANVIER!$P$227,$E70)+COUNTIF(JANVIER!$P$237,$E70)+COUNTIF(JANVIER!$P$247,$E70)+COUNTIF(JANVIER!$P$257,$E70)+COUNTIF(JANVIER!$P$267,$E70)+COUNTIF(JANVIER!$P$277,$E70)+COUNTIF(JANVIER!$P$287,$E70)+COUNTIF(JANVIER!$P$297,$E70)+COUNTIF(JANVIER!$P$307,$E70)</f>
        <v>0</v>
      </c>
      <c r="BF70" s="55">
        <f>COUNTIF(JANVIER!$P$7,$E70)+COUNTIF(JANVIER!$P$17,$E70)+COUNTIF(JANVIER!$P$27,$E70)+COUNTIF(JANVIER!$P$38,$E70)+COUNTIF(JANVIER!$P$48,$E70)+COUNTIF(JANVIER!$P$58,$E70)+COUNTIF(JANVIER!$P$68,$E70)+COUNTIF(JANVIER!$P$78,$E70)+COUNTIF(JANVIER!$P$88,$E70)+COUNTIF(JANVIER!$P$98,$E70)+COUNTIF(JANVIER!$P$108,$E70)+COUNTIF(JANVIER!$P$118,$E70)+COUNTIF(JANVIER!$P$128,$E70)+COUNTIF(JANVIER!$P$138,$E70)+COUNTIF(JANVIER!$P$148,$E70)+COUNTIF(JANVIER!$P$158,$E70)+COUNTIF(JANVIER!$P$168,$E70)+COUNTIF(JANVIER!$P$178,$E70)+COUNTIF(JANVIER!$P$188,$E70)+COUNTIF(JANVIER!$P$198,$E70)+COUNTIF(JANVIER!$P$208,$E70)+COUNTIF(JANVIER!$P$218,$E70)+COUNTIF(JANVIER!$P$228,$E70)+COUNTIF(JANVIER!$P$238,$E70)+COUNTIF(JANVIER!$P$248,$E70)+COUNTIF(JANVIER!$P$258,$E70)+COUNTIF(JANVIER!$P$268,$E70)+COUNTIF(JANVIER!$P$278,$E70)+COUNTIF(JANVIER!$P$288,$E70)+COUNTIF(JANVIER!$P$298,$E70)+COUNTIF(JANVIER!$P$308,$E70)</f>
        <v>0</v>
      </c>
      <c r="BG70" s="140">
        <f>COUNTIF(JANVIER!$Q$7,$E70)+COUNTIF(JANVIER!$Q$17,$E70)+COUNTIF(JANVIER!$Q$27,$E70)+COUNTIF(JANVIER!$Q$38,$E70)+COUNTIF(JANVIER!$Q$48,$E70)+COUNTIF(JANVIER!$Q$58,$E70)+COUNTIF(JANVIER!$Q$68,$E70)+COUNTIF(JANVIER!$Q$78,$E70)+COUNTIF(JANVIER!$Q$88,$E70)+COUNTIF(JANVIER!$Q$98,$E70)+COUNTIF(JANVIER!$Q$108,$E70)+COUNTIF(JANVIER!$Q$118,$E70)+COUNTIF(JANVIER!$Q$128,$E70)+COUNTIF(JANVIER!$Q$138,$E70)+COUNTIF(JANVIER!$Q$148,$E70)+COUNTIF(JANVIER!$Q$158,$E70)+COUNTIF(JANVIER!$Q$168,$E70)+COUNTIF(JANVIER!$Q$178,$E70)+COUNTIF(JANVIER!$Q$188,$E70)+COUNTIF(JANVIER!$Q$198,$E70)+COUNTIF(JANVIER!$Q$208,$E70)+COUNTIF(JANVIER!$Q$218,$E70)+COUNTIF(JANVIER!$Q$228,$E70)+COUNTIF(JANVIER!$Q$238,$E70)+COUNTIF(JANVIER!$Q$248,$E70)+COUNTIF(JANVIER!$Q$258,$E70)+COUNTIF(JANVIER!$Q$268,$E70)+COUNTIF(JANVIER!$Q$278,$E70)+COUNTIF(JANVIER!$Q$288,$E70)+COUNTIF(JANVIER!$Q$298,$E70)+COUNTIF(JANVIER!$Q$308,$E70)</f>
        <v>0</v>
      </c>
      <c r="BH70" s="48">
        <f>COUNTIF(JANVIER!P$8,$E70)+COUNTIF(JANVIER!$P$18,$E70)+COUNTIF(JANVIER!$P$28,$E70)+COUNTIF(JANVIER!$P$39,$E70)+COUNTIF(JANVIER!$P$49,$E70)+COUNTIF(JANVIER!$P$59,$E70)+COUNTIF(JANVIER!$P$69,$E70)+COUNTIF(JANVIER!$P$79,$E70)+COUNTIF(JANVIER!$P$89,$E70)+COUNTIF(JANVIER!$P$99,$E70)+COUNTIF(JANVIER!$P$109,$E70)+COUNTIF(JANVIER!$P$119,$E70)+COUNTIF(JANVIER!$P$129,$E70)+COUNTIF(JANVIER!$P$139,$E70)+COUNTIF(JANVIER!$P$149,$E70)+COUNTIF(JANVIER!$P$159,$E70)+COUNTIF(JANVIER!$P$169,$E70)+COUNTIF(JANVIER!$P$179,$E70)+COUNTIF(JANVIER!$P$189,$E70)+COUNTIF(JANVIER!$P$199,$E70)+COUNTIF(JANVIER!$P$209,$E70)+COUNTIF(JANVIER!$P$219,$E70)+COUNTIF(JANVIER!$P$229,$E70)+COUNTIF(JANVIER!$P$239,$E70)+COUNTIF(JANVIER!$P$249,$E70)+COUNTIF(JANVIER!$P$259,$E70)+COUNTIF(JANVIER!$P$269,$E70)+COUNTIF(JANVIER!$P$279,$E70)+COUNTIF(JANVIER!$P$289,$E70)+COUNTIF(JANVIER!$P$299,$E70)+COUNTIF(JANVIER!$P$309,$E70)</f>
        <v>0</v>
      </c>
      <c r="BI70" s="151">
        <f>COUNTIF(JANVIER!Q$8,$E70)+COUNTIF(JANVIER!$Q$18,$E70)+COUNTIF(JANVIER!$Q$28,$E70)+COUNTIF(JANVIER!$Q$39,$E70)+COUNTIF(JANVIER!$Q$49,$E70)+COUNTIF(JANVIER!$Q$59,$E70)+COUNTIF(JANVIER!$Q$69,$E70)+COUNTIF(JANVIER!$Q$79,$E70)+COUNTIF(JANVIER!$Q$89,$E70)+COUNTIF(JANVIER!$Q$99,$E70)+COUNTIF(JANVIER!$Q$109,$E70)+COUNTIF(JANVIER!$Q$119,$E70)+COUNTIF(JANVIER!$Q$129,$E70)+COUNTIF(JANVIER!$Q$139,$E70)+COUNTIF(JANVIER!$Q$149,$E70)+COUNTIF(JANVIER!$Q$159,$E70)+COUNTIF(JANVIER!$Q$169,$E70)+COUNTIF(JANVIER!$Q$179,$E70)+COUNTIF(JANVIER!$Q$189,$E70)+COUNTIF(JANVIER!$Q$199,$E70)+COUNTIF(JANVIER!$Q$209,$E70)+COUNTIF(JANVIER!$Q$219,$E70)+COUNTIF(JANVIER!$Q$229,$E70)+COUNTIF(JANVIER!$Q$239,$E70)+COUNTIF(JANVIER!$Q$249,$E70)+COUNTIF(JANVIER!$Q$259,$E70)+COUNTIF(JANVIER!$Q$269,$E70)+COUNTIF(JANVIER!$Q$279,$E70)+COUNTIF(JANVIER!$Q$289,$E70)+COUNTIF(JANVIER!$Q$299,$E70)+COUNTIF(JANVIER!$Q$309,$E70)</f>
        <v>0</v>
      </c>
      <c r="BJ70" s="80"/>
      <c r="BK70" s="55">
        <f>COUNTIF(JANVIER!S$6,$E70)+COUNTIF(JANVIER!$S$16,$E70)+COUNTIF(JANVIER!$S$26,$E70)+COUNTIF(JANVIER!$S$37,$E70)+COUNTIF(JANVIER!$S$47,$E70)+COUNTIF(JANVIER!$S$57,$E70)+COUNTIF(JANVIER!$S$67,$E70)+COUNTIF(JANVIER!$S$77,$E70)+COUNTIF(JANVIER!$S$87,$E70)+COUNTIF(JANVIER!$S$97,$E70)+COUNTIF(JANVIER!$S$107,$E70)+COUNTIF(JANVIER!$S$117,$E70)+COUNTIF(JANVIER!$S$127,$E70)+COUNTIF(JANVIER!$S$137,$E70)+COUNTIF(JANVIER!$S$147,$E70)+COUNTIF(JANVIER!$S$157,$E70)+COUNTIF(JANVIER!$S$167,$E70)+COUNTIF(JANVIER!$S$177,$E70)+COUNTIF(JANVIER!$S$187,$E70)+COUNTIF(JANVIER!$S$197,$E70)+COUNTIF(JANVIER!$S$207,$E70)+COUNTIF(JANVIER!$S$217,$E70)+COUNTIF(JANVIER!$S$227,$E70)+COUNTIF(JANVIER!$S$237,$E70)+COUNTIF(JANVIER!$S$247,$E70)+COUNTIF(JANVIER!$S$257,$E70)+COUNTIF(JANVIER!$S$267,$E70)+COUNTIF(JANVIER!$S$277,$E70)+COUNTIF(JANVIER!$S$287,$E70)+COUNTIF(JANVIER!$S$297,$E70)+COUNTIF(JANVIER!$S$307,$E70)</f>
        <v>0</v>
      </c>
      <c r="BL70" s="140">
        <f>COUNTIF(JANVIER!T$6,$E73)+COUNTIF(JANVIER!$T$16,$E73)+COUNTIF(JANVIER!$T$26,$E73)+COUNTIF(JANVIER!$T$37,$E73)+COUNTIF(JANVIER!$T$47,$E73)+COUNTIF(JANVIER!$T$57,$E73)+COUNTIF(JANVIER!$T$67,$E73)+COUNTIF(JANVIER!$T$77,$E73)+COUNTIF(JANVIER!$T$87,$E73)+COUNTIF(JANVIER!$T$97,$E73)+COUNTIF(JANVIER!$T$107,$E73)+COUNTIF(JANVIER!$T$117,$E73)+COUNTIF(JANVIER!$T$127,$E73)+COUNTIF(JANVIER!$T$137,$E73)+COUNTIF(JANVIER!$T$147,$E73)+COUNTIF(JANVIER!$T$157,$E73)+COUNTIF(JANVIER!$T$167,$E73)+COUNTIF(JANVIER!$T$177,$E73)+COUNTIF(JANVIER!$T$187,$E73)+COUNTIF(JANVIER!$T$197,$E73)+COUNTIF(JANVIER!$T$207,$E73)+COUNTIF(JANVIER!$T$217,$E73)+COUNTIF(JANVIER!$T$227,$E73)+COUNTIF(JANVIER!$T$237,$E73)+COUNTIF(JANVIER!$T$247,$E73)+COUNTIF(JANVIER!$T$257,$E73)+COUNTIF(JANVIER!$T$267,$E73)+COUNTIF(JANVIER!$T$277,$E73)+COUNTIF(JANVIER!$T$287,$E73)+COUNTIF(JANVIER!$T$297,$E73)+COUNTIF(JANVIER!$T$307,$E73)</f>
        <v>0</v>
      </c>
      <c r="BM70" s="55">
        <f>COUNTIF(JANVIER!$S$7,$E70)+COUNTIF(JANVIER!$S$17,$E70)+COUNTIF(JANVIER!$S$27,$E70)+COUNTIF(JANVIER!$S$38,$E70)+COUNTIF(JANVIER!$S$48,$E70)+COUNTIF(JANVIER!$S$58,$E70)+COUNTIF(JANVIER!$S$68,$E70)+COUNTIF(JANVIER!$S$78,$E70)+COUNTIF(JANVIER!$S$88,$E70)+COUNTIF(JANVIER!$S$98,$E70)+COUNTIF(JANVIER!$S$108,$E70)+COUNTIF(JANVIER!$S$118,$E70)+COUNTIF(JANVIER!$S$128,$E70)+COUNTIF(JANVIER!$S$138,$E70)+COUNTIF(JANVIER!$S$148,$E70)+COUNTIF(JANVIER!$S$158,$E70)+COUNTIF(JANVIER!$S$168,$E70)+COUNTIF(JANVIER!$S$178,$E70)+COUNTIF(JANVIER!$S$188,$E70)+COUNTIF(JANVIER!$S$198,$E70)+COUNTIF(JANVIER!$S$208,$E70)+COUNTIF(JANVIER!$S$218,$E70)+COUNTIF(JANVIER!$S$228,$E70)+COUNTIF(JANVIER!$S$238,$E70)+COUNTIF(JANVIER!$S$248,$E70)+COUNTIF(JANVIER!$S$258,$E70)+COUNTIF(JANVIER!$S$268,$E70)+COUNTIF(JANVIER!$S$278,$E70)+COUNTIF(JANVIER!$S$288,$E70)+COUNTIF(JANVIER!$S$298,$E70)+COUNTIF(JANVIER!$S$308,$E70)</f>
        <v>0</v>
      </c>
      <c r="BN70" s="140">
        <f>COUNTIF(JANVIER!$T$7,$E70)+COUNTIF(JANVIER!$T$17,$E70)+COUNTIF(JANVIER!$T$27,$E70)+COUNTIF(JANVIER!$T$38,$E70)+COUNTIF(JANVIER!$T$48,$E70)+COUNTIF(JANVIER!$T$58,$E70)+COUNTIF(JANVIER!$T$68,$E70)+COUNTIF(JANVIER!$T$78,$E70)+COUNTIF(JANVIER!$T$88,$E70)+COUNTIF(JANVIER!$T$98,$E70)+COUNTIF(JANVIER!$T$108,$E70)+COUNTIF(JANVIER!$T$118,$E70)+COUNTIF(JANVIER!$T$128,$E70)+COUNTIF(JANVIER!$T$138,$E70)+COUNTIF(JANVIER!$T$148,$E70)+COUNTIF(JANVIER!$T$158,$E70)+COUNTIF(JANVIER!$T$168,$E70)+COUNTIF(JANVIER!$T$178,$E70)+COUNTIF(JANVIER!$T$188,$E70)+COUNTIF(JANVIER!$T$198,$E70)+COUNTIF(JANVIER!$T$208,$E70)+COUNTIF(JANVIER!$T$218,$E70)+COUNTIF(JANVIER!$T$228,$E70)+COUNTIF(JANVIER!$T$238,$E70)+COUNTIF(JANVIER!$T$248,$E70)+COUNTIF(JANVIER!$T$258,$E70)+COUNTIF(JANVIER!$T$268,$E70)+COUNTIF(JANVIER!$T$278,$E70)+COUNTIF(JANVIER!$T$288,$E70)+COUNTIF(JANVIER!$T$298,$E70)+COUNTIF(JANVIER!$T$308,$E70)</f>
        <v>0</v>
      </c>
    </row>
    <row r="71" spans="5:66" x14ac:dyDescent="0.25">
      <c r="E71" s="162"/>
      <c r="F71" s="120"/>
      <c r="G71" s="55">
        <f>COUNTIF(JANVIER!$A$8,$E71)+COUNTIF(JANVIER!$A$18,$E71)+COUNTIF(JANVIER!$A$276,$E71)+COUNTIF(JANVIER!$A$39,$E71)+COUNTIF(JANVIER!$A$49,$E71)+COUNTIF(JANVIER!$A$59,$E71)+COUNTIF(JANVIER!$A$69,$E71)+COUNTIF(JANVIER!$A$79,$E71)+COUNTIF(JANVIER!$A$87,$E71)+COUNTIF(JANVIER!$A$99,$E71)+COUNTIF(JANVIER!$A$109,$E71)+COUNTIF(JANVIER!$A$119,$E71)+COUNTIF(JANVIER!$A$129,$E71)+COUNTIF(JANVIER!$A$139,$E71)+COUNTIF(JANVIER!$A$149,$E71)+COUNTIF(JANVIER!$A$159,$E71)+COUNTIF(JANVIER!$A$169,$E71)+COUNTIF(JANVIER!$A$179,$E71)+COUNTIF(JANVIER!$A$189,$E71)+COUNTIF(JANVIER!$A$199,$E71)+COUNTIF(JANVIER!$A$209,$E71)+COUNTIF(JANVIER!$A$219,$E71)+COUNTIF(JANVIER!$A$229,$E71)+COUNTIF(JANVIER!$A$239,$E71)+COUNTIF(JANVIER!$A$249,$E71)+COUNTIF(JANVIER!$A$259,$E71)+COUNTIF(JANVIER!$A$269,$E71)+COUNTIF(JANVIER!$A$279,$E71)+COUNTIF(JANVIER!$A$289,$E71)+COUNTIF(JANVIER!$A$299,$E71)+COUNTIF(JANVIER!$A$307:$D$309,$E71)</f>
        <v>0</v>
      </c>
      <c r="H71" s="55">
        <f>COUNTIF(JANVIER!$B$8,$E71)+COUNTIF(JANVIER!$B$18,$E71)+COUNTIF(JANVIER!$B$28,$E71)+COUNTIF(JANVIER!$B$39,$E71)+COUNTIF(JANVIER!$B$49,$E71)+COUNTIF(JANVIER!$B$59,$E71)+COUNTIF(JANVIER!$B$69,$E71)+COUNTIF(JANVIER!$B$79,$E71)+COUNTIF(JANVIER!$B$89,$E71)+COUNTIF(JANVIER!$B$99,$E71)+COUNTIF(JANVIER!$B$109,$E71)+COUNTIF(JANVIER!$B$119,$E71)+COUNTIF(JANVIER!$B$129,$E71)+COUNTIF(JANVIER!$B$139,$E71)+COUNTIF(JANVIER!$B$149,$E71)+COUNTIF(JANVIER!$B$159,$E71)+COUNTIF(JANVIER!$B$169,$E71)+COUNTIF(JANVIER!$B$179,$E71)+COUNTIF(JANVIER!$B$189,$E71)+COUNTIF(JANVIER!$B$199,$E71)+COUNTIF(JANVIER!$B$209,$E71)+COUNTIF(JANVIER!$B$219,$E71)+COUNTIF(JANVIER!$B$229,$E71)+COUNTIF(JANVIER!$B$239,$E71)+COUNTIF(JANVIER!$B$249,$E71)+COUNTIF(JANVIER!$B$259,$E71)+COUNTIF(JANVIER!$B$269,$E71)+COUNTIF(JANVIER!$B$279,$E71)+COUNTIF(JANVIER!$B$289,$E71)+COUNTIF(JANVIER!$B$299,$E71)+COUNTIF(JANVIER!$B$309,$E71)</f>
        <v>0</v>
      </c>
      <c r="I71" s="1">
        <f t="shared" ref="I71:I101" si="9">G71</f>
        <v>0</v>
      </c>
      <c r="J71" s="1">
        <f t="shared" ref="J71:J101" si="10">H71</f>
        <v>0</v>
      </c>
      <c r="K71" s="1">
        <f t="shared" ref="K71:K101" si="11">I71+J71</f>
        <v>0</v>
      </c>
      <c r="L71" s="120"/>
      <c r="M71" s="55">
        <f>COUNTIF(JANVIER!$D$6,$E71)+COUNTIF(JANVIER!$D$16,$E71)+COUNTIF(JANVIER!$D$26,$E71)+COUNTIF(JANVIER!$D$37,$E71)+COUNTIF(JANVIER!$D$47,$E71)+COUNTIF(JANVIER!$D$57,$E71)+COUNTIF(JANVIER!$D$67,$E71)+COUNTIF(JANVIER!$D$77,$E71)+COUNTIF(JANVIER!$D$87,$E71)+COUNTIF(JANVIER!$D$97,$E71)+COUNTIF(JANVIER!$D$107,$E71)+COUNTIF(JANVIER!$D$117,$E71)+COUNTIF(JANVIER!$D$127,$E71)+COUNTIF(JANVIER!$D$137,$E71)+COUNTIF(JANVIER!$D$147,$E71)+COUNTIF(JANVIER!$D$157,$E71)+COUNTIF(JANVIER!$D$167,$E71)+COUNTIF(JANVIER!$D$177,$E71)+COUNTIF(JANVIER!$D$187,$E71)+COUNTIF(JANVIER!$D$197,$E71)+COUNTIF(JANVIER!$D$207,$E71)+COUNTIF(JANVIER!$D$217,$E71)+COUNTIF(JANVIER!$D$227,$E71)+COUNTIF(JANVIER!$D$237,$E71)+COUNTIF(JANVIER!$D$247,$E71)+COUNTIF(JANVIER!$D$257,$E71)+COUNTIF(JANVIER!$D$267,$E71)+COUNTIF(JANVIER!$D$277,$E71)+COUNTIF(JANVIER!$D$287,$E71)+COUNTIF(JANVIER!$D$297,$E71)+COUNTIF(JANVIER!$D$307:D372,$E71)</f>
        <v>0</v>
      </c>
      <c r="N71" s="140">
        <f>COUNTIF(JANVIER!$E$6,$E71)+COUNTIF(JANVIER!$E$16,$E71)+COUNTIF(JANVIER!$E$26,$E71)+COUNTIF(JANVIER!$E$37,$E71)+COUNTIF(JANVIER!$E$47,$E71)+COUNTIF(JANVIER!$E$57,$E71)+COUNTIF(JANVIER!$E$67,$E71)+COUNTIF(JANVIER!$E$77,$E71)+COUNTIF(JANVIER!$E$87,$E71)+COUNTIF(JANVIER!$E$97,$E71)+COUNTIF(JANVIER!$E$107,$E71)+COUNTIF(JANVIER!$E$117,$E71)+COUNTIF(JANVIER!$E$127,$E71)+COUNTIF(JANVIER!$E$137,$E71)+COUNTIF(JANVIER!$E$147,$E71)+COUNTIF(JANVIER!$E$157,$E71)+COUNTIF(JANVIER!$E$167,$E71)+COUNTIF(JANVIER!$E$177,$E71)+COUNTIF(JANVIER!$E$187,$E71)+COUNTIF(JANVIER!$E$197,$E71)+COUNTIF(JANVIER!$E$207,$E71)+COUNTIF(JANVIER!$E$217,$E71)+COUNTIF(JANVIER!$E$227,$E71)+COUNTIF(JANVIER!$E$237,$E71)+COUNTIF(JANVIER!$E$247,$E71)+COUNTIF(JANVIER!$E$257,$E71)+COUNTIF(JANVIER!$E$267,$E71)+COUNTIF(JANVIER!$E$277,$E71)+COUNTIF(JANVIER!$E$287,$E71)+COUNTIF(JANVIER!$E$297,$E71)+COUNTIF(JANVIER!$E$307:E372,$E71)</f>
        <v>0</v>
      </c>
      <c r="O71" s="55">
        <f>COUNTIF(JANVIER!$D$7,$E71)+COUNTIF(JANVIER!$D$17,$E71)+COUNTIF(JANVIER!$D$27,$E71)+COUNTIF(JANVIER!$D$38,$E71)+COUNTIF(JANVIER!$D$48,$E71)+COUNTIF(JANVIER!$D$58,$E71)+COUNTIF(JANVIER!$D$68,$E71)+COUNTIF(JANVIER!$D$78,$E71)+COUNTIF(JANVIER!$D$88,$E71)+COUNTIF(JANVIER!$D$98,$E71)+COUNTIF(JANVIER!$D$108,$E71)+COUNTIF(JANVIER!$D$118,$E71)+COUNTIF(JANVIER!$D$128,$E71)+COUNTIF(JANVIER!$D$138,$E71)+COUNTIF(JANVIER!$D$148,$E71)+COUNTIF(JANVIER!$D$158,$E71)+COUNTIF(JANVIER!$D$168,$E71)+COUNTIF(JANVIER!$D$178,$E71)+COUNTIF(JANVIER!$D$188,$E71)+COUNTIF(JANVIER!$D$198,$E71)+COUNTIF(JANVIER!$D$208,$E71)+COUNTIF(JANVIER!$D$218,$E71)+COUNTIF(JANVIER!$D$228,$E71)+COUNTIF(JANVIER!$D$238,$E71)+COUNTIF(JANVIER!$D$248,$E71)+COUNTIF(JANVIER!$D$258,$E71)+COUNTIF(JANVIER!$D$268,$E71)+COUNTIF(JANVIER!$D$278,$E71)+COUNTIF(JANVIER!$D$288,$E71)+COUNTIF(JANVIER!$D$298,$E71)+COUNTIF(JANVIER!$D$308:F372,$E71)</f>
        <v>0</v>
      </c>
      <c r="P71" s="140">
        <f>COUNTIF(JANVIER!$E$7,$E71)+COUNTIF(JANVIER!$E$17,$E71)+COUNTIF(JANVIER!$E$27,$E71)+COUNTIF(JANVIER!$E$38,$E71)+COUNTIF(JANVIER!$E$48,$E71)+COUNTIF(JANVIER!$E$58,$E71)+COUNTIF(JANVIER!$E$68,$E71)+COUNTIF(JANVIER!$E$78,$E71)+COUNTIF(JANVIER!$E$88,$E71)+COUNTIF(JANVIER!$E$98,$E71)+COUNTIF(JANVIER!$E$108,$E71)+COUNTIF(JANVIER!$E$118,$E71)+COUNTIF(JANVIER!$E$128,$E71)+COUNTIF(JANVIER!$E$138,$E71)+COUNTIF(JANVIER!$E$148,$E71)+COUNTIF(JANVIER!$E$158,$E71)+COUNTIF(JANVIER!$E$168,$E71)+COUNTIF(JANVIER!$E$178,$E71)+COUNTIF(JANVIER!$E$188,$E71)+COUNTIF(JANVIER!$E$198,$E71)+COUNTIF(JANVIER!$E$208,$E71)+COUNTIF(JANVIER!$E$218,$E71)+COUNTIF(JANVIER!$E$228,$E71)+COUNTIF(JANVIER!$E$238,$E71)+COUNTIF(JANVIER!$E$248,$E71)+COUNTIF(JANVIER!$E$258,$E71)+COUNTIF(JANVIER!$E$268,$E71)+COUNTIF(JANVIER!$E$278,$E71)+COUNTIF(JANVIER!$E$288,$E71)+COUNTIF(JANVIER!$E$298,$E71)+COUNTIF(JANVIER!$E$308:G372,$E71)</f>
        <v>0</v>
      </c>
      <c r="Q71" s="48">
        <f>COUNTIF(JANVIER!$D$8,$E71)+COUNTIF(JANVIER!$D$18,$E71)+COUNTIF(JANVIER!$D$28,$E71)+COUNTIF(JANVIER!$D$39,$E71)+COUNTIF(JANVIER!$D$49,$E71)+COUNTIF(JANVIER!$D$59,$E71)+COUNTIF(JANVIER!$D$69,$E71)+COUNTIF(JANVIER!$D$79,$E71)+COUNTIF(JANVIER!$D$89,$E71)+COUNTIF(JANVIER!$D$99,$E71)+COUNTIF(JANVIER!$D$109,$E71)+COUNTIF(JANVIER!$D$119,$E71)+COUNTIF(JANVIER!$D$129,$E71)+COUNTIF(JANVIER!$D$139,$E71)+COUNTIF(JANVIER!$D$149,$E71)+COUNTIF(JANVIER!$D$159,$E71)+COUNTIF(JANVIER!$D$169,$E71)+COUNTIF(JANVIER!$D$179,$E71)+COUNTIF(JANVIER!$D$189,$E71)+COUNTIF(JANVIER!$D$199,$E71)+COUNTIF(JANVIER!$D$209,$E71)+COUNTIF(JANVIER!$D$219,$E71)+COUNTIF(JANVIER!$D$229,$E71)+COUNTIF(JANVIER!$D$239,$E71)+COUNTIF(JANVIER!$D$249,$E71)+COUNTIF(JANVIER!$D$259,$E71)+COUNTIF(JANVIER!$D$269,$E71)+COUNTIF(JANVIER!$D$279,$E71)+COUNTIF(JANVIER!$D$289,$E71)+COUNTIF(JANVIER!$D$299,$E71)+COUNTIF(JANVIER!$D$309:H372,$E71)</f>
        <v>0</v>
      </c>
      <c r="R71" s="151">
        <f>COUNTIF(JANVIER!$E$8,$E71)+COUNTIF(JANVIER!$E$18,$E71)+COUNTIF(JANVIER!$E$28,$E71)+COUNTIF(JANVIER!$E$39,$E71)+COUNTIF(JANVIER!$E$49,$E71)+COUNTIF(JANVIER!$E$59,$E71)+COUNTIF(JANVIER!$E$69,$E71)+COUNTIF(JANVIER!$E$79,$E71)+COUNTIF(JANVIER!$E$89,$E71)+COUNTIF(JANVIER!$E$99,$E71)+COUNTIF(JANVIER!$E$109,$E71)+COUNTIF(JANVIER!$E$119,$E71)+COUNTIF(JANVIER!$E$129,$E71)+COUNTIF(JANVIER!$E$139,$E71)+COUNTIF(JANVIER!$E$149,$E71)+COUNTIF(JANVIER!$E$159,$E71)+COUNTIF(JANVIER!$E$169,$E71)+COUNTIF(JANVIER!$E$179,$E71)+COUNTIF(JANVIER!$E$189,$E71)+COUNTIF(JANVIER!$E$199,$E71)+COUNTIF(JANVIER!$E$209,$E71)+COUNTIF(JANVIER!$E$219,$E71)+COUNTIF(JANVIER!$E$229,$E71)+COUNTIF(JANVIER!$E$239,$E71)+COUNTIF(JANVIER!$E$249,$E71)+COUNTIF(JANVIER!$E$259,$E71)+COUNTIF(JANVIER!$E$269,$E71)+COUNTIF(JANVIER!$E$279,$E71)+COUNTIF(JANVIER!$E$289,$E71)+COUNTIF(JANVIER!$E$299,$E71)+COUNTIF(JANVIER!$E$309,$E71)</f>
        <v>0</v>
      </c>
      <c r="S71" s="48">
        <f t="shared" ref="S71:T101" si="12">SUM(M71+O71+Q71)</f>
        <v>0</v>
      </c>
      <c r="T71" s="136">
        <f t="shared" si="12"/>
        <v>0</v>
      </c>
      <c r="U71" s="49">
        <f t="shared" ref="U71:U101" si="13">SUM(S71:T71)</f>
        <v>0</v>
      </c>
      <c r="V71" s="80"/>
      <c r="W71" s="55">
        <f>COUNTIF(JANVIER!$G$6,$E71)+COUNTIF(JANVIER!$G$16,$E71)+COUNTIF(JANVIER!$G$26,$E71)+COUNTIF(JANVIER!$G$37,$E71)+COUNTIF(JANVIER!$G$47,$E71)+COUNTIF(JANVIER!$G$57,$E71)+COUNTIF(JANVIER!$G$67,$E71)+COUNTIF(JANVIER!$G$77,$E71)+COUNTIF(JANVIER!$G$87,$E71)+COUNTIF(JANVIER!$G$97,$E71)+COUNTIF(JANVIER!$G$107,$E71)+COUNTIF(JANVIER!$G$117,$E71)+COUNTIF(JANVIER!$G$127,$E71)+COUNTIF(JANVIER!$G$137,$E71)+COUNTIF(JANVIER!$G$147,$E71)+COUNTIF(JANVIER!$G$157,$E71)+COUNTIF(JANVIER!$G$167,$E71)+COUNTIF(JANVIER!$G$177,$E71)+COUNTIF(JANVIER!$G$187,$E71)+COUNTIF(JANVIER!$G$197,$E71)+COUNTIF(JANVIER!$G$207,$E71)+COUNTIF(JANVIER!$G$217,$E71)+COUNTIF(JANVIER!$G$227,$E71)+COUNTIF(JANVIER!$G$237,$E71)+COUNTIF(JANVIER!$G$247,$E71)+COUNTIF(JANVIER!$G$257,$E71)+COUNTIF(JANVIER!$G$267,$E71)+COUNTIF(JANVIER!$G$277,$E71)+COUNTIF(JANVIER!$G$287,$E71)+COUNTIF(JANVIER!$G$297,$E71)+COUNTIF(JANVIER!$G$307:N372,$E71)</f>
        <v>0</v>
      </c>
      <c r="X71" s="140">
        <f>COUNTIF(JANVIER!$H$6,$E71)+COUNTIF(JANVIER!$H$16,$E71)+COUNTIF(JANVIER!$H$26,$E71)+COUNTIF(JANVIER!$H$37,$E71)+COUNTIF(JANVIER!$H$47,$E71)+COUNTIF(JANVIER!$H$57,$E71)+COUNTIF(JANVIER!$H$67,$E71)+COUNTIF(JANVIER!$H$77,$E71)+COUNTIF(JANVIER!$H$87,$E71)+COUNTIF(JANVIER!$H$97,$E71)+COUNTIF(JANVIER!$H$107,$E71)+COUNTIF(JANVIER!$H$117,$E71)+COUNTIF(JANVIER!$H$127,$E71)+COUNTIF(JANVIER!$H$137,$E71)+COUNTIF(JANVIER!$H$147,$E71)+COUNTIF(JANVIER!$H$157,$E71)+COUNTIF(JANVIER!$H$167,$E71)+COUNTIF(JANVIER!$H$177,$E71)+COUNTIF(JANVIER!$H$187,$E71)+COUNTIF(JANVIER!$H$197,$E71)+COUNTIF(JANVIER!$H$207,$E71)+COUNTIF(JANVIER!$H$217,$E71)+COUNTIF(JANVIER!$H$227,$E71)+COUNTIF(JANVIER!$H$237,$E71)+COUNTIF(JANVIER!$H$247,$E71)+COUNTIF(JANVIER!$H$257,$E71)+COUNTIF(JANVIER!$H$267,$E71)+COUNTIF(JANVIER!$H$277,$E71)+COUNTIF(JANVIER!$H$287,$E71)+COUNTIF(JANVIER!$H$297,$E71)+COUNTIF(JANVIER!$H$307:O372,$E71)</f>
        <v>0</v>
      </c>
      <c r="Y71" s="55">
        <f>COUNTIF(JANVIER!$G$7,$E71)+COUNTIF(JANVIER!$G$17,$E71)+COUNTIF(JANVIER!$G$27,$E71)+COUNTIF(JANVIER!$G$38,$E71)+COUNTIF(JANVIER!$G$48,$E71)+COUNTIF(JANVIER!$G$58,$E71)+COUNTIF(JANVIER!$G$68,$E71)+COUNTIF(JANVIER!$G$78,$E71)+COUNTIF(JANVIER!$G$88,$E71)+COUNTIF(JANVIER!$G$98,$E71)+COUNTIF(JANVIER!$G$108,$E71)+COUNTIF(JANVIER!$G$118,$E71)+COUNTIF(JANVIER!$G$128,$E71)+COUNTIF(JANVIER!$G$138,$E71)+COUNTIF(JANVIER!$G$148,$E71)+COUNTIF(JANVIER!$G$158,$E71)+COUNTIF(JANVIER!$G$168,$E71)+COUNTIF(JANVIER!$G$178,$E71)+COUNTIF(JANVIER!$G$188,$E71)+COUNTIF(JANVIER!$G$198,$E71)+COUNTIF(JANVIER!$G$208,$E71)+COUNTIF(JANVIER!$G$218,$E71)+COUNTIF(JANVIER!$G$228,$E71)+COUNTIF(JANVIER!$G$238,$E71)+COUNTIF(JANVIER!$G$248,$E71)+COUNTIF(JANVIER!$G$258,$E71)+COUNTIF(JANVIER!$G$268,$E71)+COUNTIF(JANVIER!$G$278,$E71)+COUNTIF(JANVIER!$G$288,$E71)+COUNTIF(JANVIER!$G$298,$E71)+COUNTIF(JANVIER!$G$308:P372,$E71)</f>
        <v>0</v>
      </c>
      <c r="Z71" s="140">
        <f>COUNTIF(JANVIER!$H$7,$E71)+COUNTIF(JANVIER!$H$17,$E71)+COUNTIF(JANVIER!$H$27,$E71)+COUNTIF(JANVIER!$H$38,$E71)+COUNTIF(JANVIER!$H$48,$E71)+COUNTIF(JANVIER!$H$58,$E71)+COUNTIF(JANVIER!$H$68,$E71)+COUNTIF(JANVIER!$H$78,$E71)+COUNTIF(JANVIER!$H$88,$E71)+COUNTIF(JANVIER!$H$98,$E71)+COUNTIF(JANVIER!$H$108,$E71)+COUNTIF(JANVIER!$H$118,$E71)+COUNTIF(JANVIER!$H$128,$E71)+COUNTIF(JANVIER!$H$138,$E71)+COUNTIF(JANVIER!$H$148,$E71)+COUNTIF(JANVIER!$H$158,$E71)+COUNTIF(JANVIER!$H$168,$E71)+COUNTIF(JANVIER!$H$178,$E71)+COUNTIF(JANVIER!$H$188,$E71)+COUNTIF(JANVIER!$H$198,$E71)+COUNTIF(JANVIER!$H$208,$E71)+COUNTIF(JANVIER!$H$218,$E71)+COUNTIF(JANVIER!$H$228,$E71)+COUNTIF(JANVIER!$H$238,$E71)+COUNTIF(JANVIER!$H$248,$E71)+COUNTIF(JANVIER!$H$258,$E71)+COUNTIF(JANVIER!$H$268,$E71)+COUNTIF(JANVIER!$H$278,$E71)+COUNTIF(JANVIER!$H$288,$E71)+COUNTIF(JANVIER!$H$298,$E71)+COUNTIF(JANVIER!$H$308:P372,$E71)</f>
        <v>0</v>
      </c>
      <c r="AA71" s="55">
        <f>COUNTIF(JANVIER!$G$8,$E71)+COUNTIF(JANVIER!$G$18,$E71)+COUNTIF(JANVIER!$G$28,$E71)+COUNTIF(JANVIER!$G$39,$E71)+COUNTIF(JANVIER!$G$49,$E71)+COUNTIF(JANVIER!$G$59,$E71)+COUNTIF(JANVIER!$G$69,$E71)+COUNTIF(JANVIER!$G$79,$E71)+COUNTIF(JANVIER!$G$89,$E71)+COUNTIF(JANVIER!$G$99,$E71)+COUNTIF(JANVIER!$G$109,$E71)+COUNTIF(JANVIER!$G$119,$E71)+COUNTIF(JANVIER!$G$129,$E71)+COUNTIF(JANVIER!$G$139,$E71)+COUNTIF(JANVIER!$G$149,$E71)+COUNTIF(JANVIER!$G$159,$E71)+COUNTIF(JANVIER!$G$169,$E71)+COUNTIF(JANVIER!$G$179,$E71)+COUNTIF(JANVIER!$G$189,$E71)+COUNTIF(JANVIER!$G$199,$E71)+COUNTIF(JANVIER!$G$209,$E71)+COUNTIF(JANVIER!$G$219,$E71)+COUNTIF(JANVIER!$G$229,$E71)+COUNTIF(JANVIER!$G$239,$E71)+COUNTIF(JANVIER!$G$249,$E71)+COUNTIF(JANVIER!$G$259,$E71)+COUNTIF(JANVIER!$G$269,$E71)+COUNTIF(JANVIER!$G$279,$E71)+COUNTIF(JANVIER!$G$289,$E71)+COUNTIF(JANVIER!$G$299,$E71)+COUNTIF(JANVIER!$G$309:R372,$E71)</f>
        <v>0</v>
      </c>
      <c r="AB71" s="140">
        <f>COUNTIF(JANVIER!$H$8,$E71)+COUNTIF(JANVIER!$H$18,$E71)+COUNTIF(JANVIER!$H$28,$E71)+COUNTIF(JANVIER!$H$39,$E71)+COUNTIF(JANVIER!$H$49,$E71)+COUNTIF(JANVIER!$H$59,$E71)+COUNTIF(JANVIER!$H$69,$E71)+COUNTIF(JANVIER!$H$79,$E71)+COUNTIF(JANVIER!$H$89,$E71)+COUNTIF(JANVIER!$H$99,$E71)+COUNTIF(JANVIER!$H$109,$E71)+COUNTIF(JANVIER!$H$119,$E71)+COUNTIF(JANVIER!$H$129,$E71)+COUNTIF(JANVIER!$H$139,$E71)+COUNTIF(JANVIER!$H$149,$E71)+COUNTIF(JANVIER!$H$159,$E71)+COUNTIF(JANVIER!$H$169,$E71)+COUNTIF(JANVIER!$H$179,$E71)+COUNTIF(JANVIER!$H$189,$E71)+COUNTIF(JANVIER!$H$199,$E71)+COUNTIF(JANVIER!$H$209,$E71)+COUNTIF(JANVIER!$H$219,$E71)+COUNTIF(JANVIER!$H$229,$E71)+COUNTIF(JANVIER!$H$239,$E71)+COUNTIF(JANVIER!$H$249,$E71)+COUNTIF(JANVIER!$H$259,$E71)+COUNTIF(JANVIER!$H$269,$E71)+COUNTIF(JANVIER!$H$279,$E71)+COUNTIF(JANVIER!$H$289,$E71)+COUNTIF(JANVIER!$H$299,$E71)+COUNTIF(JANVIER!$H$309,$E71)</f>
        <v>0</v>
      </c>
      <c r="AC71" s="48">
        <f t="shared" ref="AC71:AC101" si="14">SUM(W$6+Y71+AA71)</f>
        <v>0</v>
      </c>
      <c r="AD71" s="136">
        <f t="shared" ref="AD71:AD101" si="15">SUM(X71+Z71+AB71)</f>
        <v>0</v>
      </c>
      <c r="AE71" s="49">
        <f t="shared" ref="AE71:AE101" si="16">SUM(AC71:AD71)</f>
        <v>0</v>
      </c>
      <c r="AF71" s="80"/>
      <c r="AG71" s="55">
        <f>COUNTIF(JANVIER!J$6,$E71)+COUNTIF(JANVIER!$J$16,$E71)+COUNTIF(JANVIER!$J$26,$E71)+COUNTIF(JANVIER!$J$37,$E71)+COUNTIF(JANVIER!$J$47,$E71)+COUNTIF(JANVIER!$J$57,$E71)+COUNTIF(JANVIER!$J$67,$E71)+COUNTIF(JANVIER!$J$77,$E71)+COUNTIF(JANVIER!$J$87,$E71)+COUNTIF(JANVIER!$J$97,$E71)+COUNTIF(JANVIER!$J$107,$E71)+COUNTIF(JANVIER!$J$117,$E71)+COUNTIF(JANVIER!$J$127,$E71)+COUNTIF(JANVIER!$J$137,$E71)+COUNTIF(JANVIER!$J$147,$E71)+COUNTIF(JANVIER!$J$157,$E71)+COUNTIF(JANVIER!$J$167,$E71)+COUNTIF(JANVIER!$J$177,$E71)+COUNTIF(JANVIER!$J$187,$E71)+COUNTIF(JANVIER!$J$197,$E71)+COUNTIF(JANVIER!$J$207,$E71)+COUNTIF(JANVIER!$J$217,$E71)+COUNTIF(JANVIER!$J$227,$E71)+COUNTIF(JANVIER!$J$237,$E71)+COUNTIF(JANVIER!$J$247,$E71)+COUNTIF(JANVIER!$J$257,$E71)+COUNTIF(JANVIER!$J$267,$E71)+COUNTIF(JANVIER!$J$277,$E71)+COUNTIF(JANVIER!$J$287,$E71)+COUNTIF(JANVIER!$J$297,$E71)+COUNTIF(JANVIER!$J$307,$E71)</f>
        <v>0</v>
      </c>
      <c r="AH71" s="140">
        <f>COUNTIF(JANVIER!K$6,$E71)+COUNTIF(JANVIER!$K$16,$E71)+COUNTIF(JANVIER!$K$26,$E71)+COUNTIF(JANVIER!$K$37,$E71)+COUNTIF(JANVIER!$K$47,$E71)+COUNTIF(JANVIER!$K$57,$E71)+COUNTIF(JANVIER!$K$67,$E71)+COUNTIF(JANVIER!$K$77,$E71)+COUNTIF(JANVIER!$K$87,$E71)+COUNTIF(JANVIER!$K$97,$E71)+COUNTIF(JANVIER!$K$107,$E71)+COUNTIF(JANVIER!$K$117,$E71)+COUNTIF(JANVIER!$K$127,$E71)+COUNTIF(JANVIER!$K$137,$E71)+COUNTIF(JANVIER!$K$147,$E71)+COUNTIF(JANVIER!$K$157,$E71)+COUNTIF(JANVIER!$K$167,$E71)+COUNTIF(JANVIER!$K$177,$E71)+COUNTIF(JANVIER!$K$187,$E71)+COUNTIF(JANVIER!$K$197,$E71)+COUNTIF(JANVIER!$K$207,$E71)+COUNTIF(JANVIER!$K$217,$E71)+COUNTIF(JANVIER!$K$227,$E71)+COUNTIF(JANVIER!$K$237,$E71)+COUNTIF(JANVIER!$K$247,$E71)+COUNTIF(JANVIER!$K$257,$E71)+COUNTIF(JANVIER!$K$267,$E71)+COUNTIF(JANVIER!$K$277,$E71)+COUNTIF(JANVIER!$K$287,$E71)+COUNTIF(JANVIER!$K$297,$E71)+COUNTIF(JANVIER!$K$307,$E71)</f>
        <v>0</v>
      </c>
      <c r="AI71" s="55">
        <f>COUNTIF(JANVIER!$J$7,$E71)+COUNTIF(JANVIER!$J$17,$E71)+COUNTIF(JANVIER!$J$27,$E71)+COUNTIF(JANVIER!$J$38,$E71)+COUNTIF(JANVIER!$J$48,$E71)+COUNTIF(JANVIER!$J$58,$E71)+COUNTIF(JANVIER!$J$68,$E71)+COUNTIF(JANVIER!$J$78,$E71)+COUNTIF(JANVIER!$J$88,$E71)+COUNTIF(JANVIER!$J$98,$E71)+COUNTIF(JANVIER!$J$108,$E71)+COUNTIF(JANVIER!$J$118,$E71)+COUNTIF(JANVIER!$J$128,$E71)+COUNTIF(JANVIER!$J$138,$E71)+COUNTIF(JANVIER!$J$148,$E71)+COUNTIF(JANVIER!$J$158,$E71)+COUNTIF(JANVIER!$J$168,$E71)+COUNTIF(JANVIER!$J$178,$E71)+COUNTIF(JANVIER!$J$188,$E71)+COUNTIF(JANVIER!$J$198,$E71)+COUNTIF(JANVIER!$J$208,$E71)+COUNTIF(JANVIER!$J$218,$E71)+COUNTIF(JANVIER!$J$228,$E71)+COUNTIF(JANVIER!$J$238,$E71)+COUNTIF(JANVIER!$J$248,$E71)+COUNTIF(JANVIER!$J$258,$E71)+COUNTIF(JANVIER!$J$268,$E71)+COUNTIF(JANVIER!$J$278,$E71)+COUNTIF(JANVIER!$J$288,$E71)+COUNTIF(JANVIER!$J$298,$E71)+COUNTIF(JANVIER!$J$308,$E71)</f>
        <v>0</v>
      </c>
      <c r="AJ71" s="140">
        <f>COUNTIF(JANVIER!$K$7,$E71)+COUNTIF(JANVIER!$K$17,$E71)+COUNTIF(JANVIER!$K$27,$E71)+COUNTIF(JANVIER!$K$38,$E71)+COUNTIF(JANVIER!$K$48,$E71)+COUNTIF(JANVIER!$K$58,$E71)+COUNTIF(JANVIER!$K$68,$E71)+COUNTIF(JANVIER!$K$78,$E71)+COUNTIF(JANVIER!$K$88,$E71)+COUNTIF(JANVIER!$K$98,$E71)+COUNTIF(JANVIER!$K$108,$E71)+COUNTIF(JANVIER!$K$118,$E71)+COUNTIF(JANVIER!$K$128,$E71)+COUNTIF(JANVIER!$K$138,$E71)+COUNTIF(JANVIER!$K$148,$E71)+COUNTIF(JANVIER!$K$158,$E71)+COUNTIF(JANVIER!$K$168,$E71)+COUNTIF(JANVIER!$K$178,$E71)+COUNTIF(JANVIER!$K$188,$E71)+COUNTIF(JANVIER!$K$198,$E71)+COUNTIF(JANVIER!$K$208,$E71)+COUNTIF(JANVIER!$K$218,$E71)+COUNTIF(JANVIER!$K$228,$E71)+COUNTIF(JANVIER!$K$238,$E71)+COUNTIF(JANVIER!$K$248,$E71)+COUNTIF(JANVIER!$K$258,$E71)+COUNTIF(JANVIER!$K$268,$E71)+COUNTIF(JANVIER!$K$278,$E71)+COUNTIF(JANVIER!$K$288,$E71)+COUNTIF(JANVIER!$K$298,$E71)+COUNTIF(JANVIER!$K$308,$E71)</f>
        <v>0</v>
      </c>
      <c r="AK71" s="55">
        <f>COUNTIF(JANVIER!J$8,$E71)+COUNTIF(JANVIER!$J$18,$E71)+COUNTIF(JANVIER!$J$28,$E71)+COUNTIF(JANVIER!$J$39,$E71)+COUNTIF(JANVIER!$J$49,$E71)+COUNTIF(JANVIER!$J$59,$E71)+COUNTIF(JANVIER!$J$69,$E71)+COUNTIF(JANVIER!$J$79,$E71)+COUNTIF(JANVIER!$J$89,$E71)+COUNTIF(JANVIER!$J$99,$E71)+COUNTIF(JANVIER!$J$109,$E71)+COUNTIF(JANVIER!$J$119,$E71)+COUNTIF(JANVIER!$J$129,$E71)+COUNTIF(JANVIER!$J$139,$E71)+COUNTIF(JANVIER!$J$149,$E71)+COUNTIF(JANVIER!$J$159,$E71)+COUNTIF(JANVIER!$J$169,$E71)+COUNTIF(JANVIER!$J$179,$E71)+COUNTIF(JANVIER!$J$189,$E71)+COUNTIF(JANVIER!$J$199,$E71)+COUNTIF(JANVIER!$J$209,$E71)+COUNTIF(JANVIER!$J$219,$E71)+COUNTIF(JANVIER!$J$229,$E71)+COUNTIF(JANVIER!$J$239,$E71)+COUNTIF(JANVIER!$J$249,$E71)+COUNTIF(JANVIER!$J$259,$E71)+COUNTIF(JANVIER!$J$269,$E71)+COUNTIF(JANVIER!$J$279,$E71)+COUNTIF(JANVIER!$J$289,$E71)+COUNTIF(JANVIER!$J$299,$E71)+COUNTIF(JANVIER!$J$309,$E71)</f>
        <v>0</v>
      </c>
      <c r="AL71" s="140">
        <f>COUNTIF(JANVIER!K$8,$E71)+COUNTIF(JANVIER!$K$18,$E71)+COUNTIF(JANVIER!$K$28,$E71)+COUNTIF(JANVIER!$K$39,$E71)+COUNTIF(JANVIER!$K$49,$E71)+COUNTIF(JANVIER!$K$59,$E71)+COUNTIF(JANVIER!$K$69,$E71)+COUNTIF(JANVIER!$K$79,$E71)+COUNTIF(JANVIER!$K$89,$E71)+COUNTIF(JANVIER!$K$99,$E71)+COUNTIF(JANVIER!$K$109,$E71)+COUNTIF(JANVIER!$K$119,$E71)+COUNTIF(JANVIER!$K$129,$E71)+COUNTIF(JANVIER!$K$139,$E71)+COUNTIF(JANVIER!$K$149,$E71)+COUNTIF(JANVIER!$K$159,$E71)+COUNTIF(JANVIER!$K$169,$E71)+COUNTIF(JANVIER!$K$179,$E71)+COUNTIF(JANVIER!$K$189,$E71)+COUNTIF(JANVIER!$K$199,$E71)+COUNTIF(JANVIER!$K$209,$E71)+COUNTIF(JANVIER!$K$219,$E71)+COUNTIF(JANVIER!$K$229,$E71)+COUNTIF(JANVIER!$K$239,$E71)+COUNTIF(JANVIER!$K$249,$E71)+COUNTIF(JANVIER!$K$259,$E71)+COUNTIF(JANVIER!$K$269,$E71)+COUNTIF(JANVIER!$K$279,$E71)+COUNTIF(JANVIER!$K$289,$E71)+COUNTIF(JANVIER!$K$299,$E71)+COUNTIF(JANVIER!$K$309,$E71)</f>
        <v>0</v>
      </c>
      <c r="AM71" s="55">
        <f>COUNTIF(JANVIER!J$9,$E71)+COUNTIF(JANVIER!$J$19,$E71)+COUNTIF(JANVIER!$J$29,$E71)+COUNTIF(JANVIER!$J$40,$E71)+COUNTIF(JANVIER!$J$50,$E71)+COUNTIF(JANVIER!$J$60,$E71)+COUNTIF(JANVIER!$J$70,$E71)+COUNTIF(JANVIER!$J$80,$E71)+COUNTIF(JANVIER!$J$90,$E71)+COUNTIF(JANVIER!$J$100,$E71)+COUNTIF(JANVIER!$J$110,$E71)+COUNTIF(JANVIER!$J$120,$E71)+COUNTIF(JANVIER!$J$130,$E71)+COUNTIF(JANVIER!$J$140,$E71)+COUNTIF(JANVIER!$J$150,$E71)+COUNTIF(JANVIER!$J$160,$E71)+COUNTIF(JANVIER!$J$170,$E71)+COUNTIF(JANVIER!$J$180,$E71)+COUNTIF(JANVIER!$J$190,$E71)+COUNTIF(JANVIER!$J$200,$E71)+COUNTIF(JANVIER!$J$210,$E71)+COUNTIF(JANVIER!$J$220,$E71)+COUNTIF(JANVIER!$J$230,$E71)+COUNTIF(JANVIER!$J$240,$E71)+COUNTIF(JANVIER!$J$250,$E71)+COUNTIF(JANVIER!$J$260,$E71)+COUNTIF(JANVIER!$J$270,$E71)+COUNTIF(JANVIER!$J$280,$E71)+COUNTIF(JANVIER!$J$290,$E71)+COUNTIF(JANVIER!$J$300,$E71)+COUNTIF(JANVIER!$J$310,$E71)</f>
        <v>0</v>
      </c>
      <c r="AN71" s="140">
        <f>COUNTIF(JANVIER!K$9,$E71)+COUNTIF(JANVIER!$K$19,$E71)+COUNTIF(JANVIER!$K$29,$E71)+COUNTIF(JANVIER!$K$40,$E71)+COUNTIF(JANVIER!$K$50,$E71)+COUNTIF(JANVIER!$K$60,$E71)+COUNTIF(JANVIER!$K$70,$E71)+COUNTIF(JANVIER!$K$80,$E71)+COUNTIF(JANVIER!$K$90,$E71)+COUNTIF(JANVIER!$K$100,$E71)+COUNTIF(JANVIER!$K$110,$E71)+COUNTIF(JANVIER!$K$120,$E71)+COUNTIF(JANVIER!$K$130,$E71)+COUNTIF(JANVIER!$K$140,$E71)+COUNTIF(JANVIER!$K$150,$E71)+COUNTIF(JANVIER!$K$160,$E71)+COUNTIF(JANVIER!$K$170,$E71)+COUNTIF(JANVIER!$K$180,$E71)+COUNTIF(JANVIER!$K$190,$E71)+COUNTIF(JANVIER!$K$200,$E71)+COUNTIF(JANVIER!$K$210,$E71)+COUNTIF(JANVIER!$K$220,$E71)+COUNTIF(JANVIER!$K$230,$E71)+COUNTIF(JANVIER!$K$240,$E71)+COUNTIF(JANVIER!$K$250,$E71)+COUNTIF(JANVIER!$K$260,$E71)+COUNTIF(JANVIER!$K$270,$E71)+COUNTIF(JANVIER!$K$280,$E71)+COUNTIF(JANVIER!$K$290,$E71)+COUNTIF(JANVIER!$K$300,$E71)+COUNTIF(JANVIER!$K$310,$E71)</f>
        <v>0</v>
      </c>
      <c r="AO71" s="55">
        <f>COUNTIF(JANVIER!J$10,$E71)+COUNTIF(JANVIER!$J$20,$E71)+COUNTIF(JANVIER!$J$30,$E71)+COUNTIF(JANVIER!$J$41,$E71)+COUNTIF(JANVIER!$J$51,$E71)+COUNTIF(JANVIER!$J$61,$E71)+COUNTIF(JANVIER!$J$71,$E71)+COUNTIF(JANVIER!$J$81,$E71)+COUNTIF(JANVIER!$J$91,$E71)+COUNTIF(JANVIER!$J$101,$E71)+COUNTIF(JANVIER!$J$111,$E71)+COUNTIF(JANVIER!$J$121,$E71)+COUNTIF(JANVIER!$J$131,$E71)+COUNTIF(JANVIER!$J$141,$E71)+COUNTIF(JANVIER!$J$151,$E71)+COUNTIF(JANVIER!$J$161,$E71)+COUNTIF(JANVIER!$J$171,$E71)+COUNTIF(JANVIER!$J$181,$E71)+COUNTIF(JANVIER!$J$191,$E71)+COUNTIF(JANVIER!$J$201,$E71)+COUNTIF(JANVIER!$J$211,$E71)+COUNTIF(JANVIER!$J$221,$E71)+COUNTIF(JANVIER!$J$231,$E71)+COUNTIF(JANVIER!$J$241,$E71)+COUNTIF(JANVIER!$J$251,$E71)+COUNTIF(JANVIER!$J$261,$E71)+COUNTIF(JANVIER!$J$271,$E71)+COUNTIF(JANVIER!$J$281,$E71)+COUNTIF(JANVIER!$J$291,$E71)+COUNTIF(JANVIER!$J$301,$E71)+COUNTIF(JANVIER!$J$311,$E71)</f>
        <v>0</v>
      </c>
      <c r="AP71" s="140">
        <f>COUNTIF(JANVIER!K$10,$E71)+COUNTIF(JANVIER!$K$20,$E71)+COUNTIF(JANVIER!$K$30,$E71)+COUNTIF(JANVIER!$K$40,$E71)+COUNTIF(JANVIER!$K$50,$E71)+COUNTIF(JANVIER!$K$60,$E71)+COUNTIF(JANVIER!$K$70,$E71)+COUNTIF(JANVIER!$K$80,$E71)+COUNTIF(JANVIER!$K$90,$E71)+COUNTIF(JANVIER!$K$100,$E71)+COUNTIF(JANVIER!$K$110,$E71)+COUNTIF(JANVIER!$K$120,$E71)+COUNTIF(JANVIER!$K$130,$E71)+COUNTIF(JANVIER!$K$140,$E71)+COUNTIF(JANVIER!$K$150,$E71)+COUNTIF(JANVIER!$K$160,$E71)+COUNTIF(JANVIER!$K$170,$E71)+COUNTIF(JANVIER!$K$180,$E71)+COUNTIF(JANVIER!$K$190,$E71)+COUNTIF(JANVIER!$K$200,$E71)+COUNTIF(JANVIER!$K$210,$E71)+COUNTIF(JANVIER!$K$220,$E71)+COUNTIF(JANVIER!$K$230,$E71)+COUNTIF(JANVIER!$K$240,$E71)+COUNTIF(JANVIER!$K$250,$E71)+COUNTIF(JANVIER!$K$260,$E71)+COUNTIF(JANVIER!$K$270,$E71)+COUNTIF(JANVIER!$K$280,$E71)+COUNTIF(JANVIER!$K$290,$E71)+COUNTIF(JANVIER!$K$300,$E71)+COUNTIF(JANVIER!$K$310,$E71)</f>
        <v>0</v>
      </c>
      <c r="AQ71" s="55">
        <f>COUNTIF(JANVIER!J$11,$E71)+COUNTIF(JANVIER!$J$21,$E71)+COUNTIF(JANVIER!$J$31,$E71)+COUNTIF(JANVIER!$J$42,$E71)+COUNTIF(JANVIER!$J$52,$E71)+COUNTIF(JANVIER!$J$62,$E71)+COUNTIF(JANVIER!$J$72,$E71)+COUNTIF(JANVIER!$J$82,$E71)+COUNTIF(JANVIER!$J$92,$E71)+COUNTIF(JANVIER!$J$102,$E71)+COUNTIF(JANVIER!$J$112,$E71)+COUNTIF(JANVIER!$J$122,$E71)+COUNTIF(JANVIER!$J$132,$E71)+COUNTIF(JANVIER!$J$142,$E71)+COUNTIF(JANVIER!$J$152,$E71)+COUNTIF(JANVIER!$J$162,$E71)+COUNTIF(JANVIER!$J$172,$E71)+COUNTIF(JANVIER!$J$182,$E71)+COUNTIF(JANVIER!$J$192,$E71)+COUNTIF(JANVIER!$J$202,$E71)+COUNTIF(JANVIER!$J$212,$E71)+COUNTIF(JANVIER!$J$222,$E71)+COUNTIF(JANVIER!$J$232,$E71)+COUNTIF(JANVIER!$J$242,$E71)+COUNTIF(JANVIER!$J$252,$E71)+COUNTIF(JANVIER!$J$262,$E71)+COUNTIF(JANVIER!$J$272,$E71)+COUNTIF(JANVIER!$J$282,$E71)+COUNTIF(JANVIER!$J$292,$E71)+COUNTIF(JANVIER!$J$302,$E71)+COUNTIF(JANVIER!$J$312,$E71)</f>
        <v>0</v>
      </c>
      <c r="AR71" s="140">
        <f>COUNTIF(JANVIER!K$11,$E71)+COUNTIF(JANVIER!$K$21,$E71)+COUNTIF(JANVIER!$K$32,$E71)+COUNTIF(JANVIER!$K$42,$E71)+COUNTIF(JANVIER!$K$52,$E71)+COUNTIF(JANVIER!$K$62,$E71)+COUNTIF(JANVIER!$K$72,$E71)+COUNTIF(JANVIER!$K$82,$E71)+COUNTIF(JANVIER!$K$92,$E71)+COUNTIF(JANVIER!$K$102,$E71)+COUNTIF(JANVIER!$K$112,$E71)+COUNTIF(JANVIER!$K$122,$E71)+COUNTIF(JANVIER!$K$132,$E71)+COUNTIF(JANVIER!$K$142,$E71)+COUNTIF(JANVIER!$K$152,$E71)+COUNTIF(JANVIER!$K$162,$E71)+COUNTIF(JANVIER!$K$172,$E71)+COUNTIF(JANVIER!$K$182,$E71)+COUNTIF(JANVIER!$K$192,$E71)+COUNTIF(JANVIER!$K$202,$E71)+COUNTIF(JANVIER!$K$212,$E71)+COUNTIF(JANVIER!$K$222,$E71)+COUNTIF(JANVIER!$K$232,$E71)+COUNTIF(JANVIER!$K$242,$E71)+COUNTIF(JANVIER!$K$252,$E71)+COUNTIF(JANVIER!$K$262,$E71)+COUNTIF(JANVIER!$K$272,$E71)+COUNTIF(JANVIER!$K$282,$E71)+COUNTIF(JANVIER!$K$292,$E71)+COUNTIF(JANVIER!$K$302,$E71)+COUNTIF(JANVIER!$K$312,$E71)</f>
        <v>0</v>
      </c>
      <c r="AS71" s="158">
        <f t="shared" ref="AS71:AS101" si="17">SUM(AG71+AH71)</f>
        <v>0</v>
      </c>
      <c r="AT71" s="80"/>
      <c r="AU71" s="2">
        <f>COUNTIF(JANVIER!M$6,$E71)+COUNTIF(JANVIER!$M$16,$E71)+COUNTIF(JANVIER!$M$26,$E71)+COUNTIF(JANVIER!$M$37,$E71)+COUNTIF(JANVIER!$M$47,$E71)+COUNTIF(JANVIER!$M$57,$E71)+COUNTIF(JANVIER!$M$67,$E71)+COUNTIF(JANVIER!$M$77,$E71)+COUNTIF(JANVIER!$M$87,$E71)+COUNTIF(JANVIER!$M$97,$E71)+COUNTIF(JANVIER!$M$107,$E71)+COUNTIF(JANVIER!$M$117,$E71)+COUNTIF(JANVIER!$M$127,$E71)+COUNTIF(JANVIER!$M$137,$E71)+COUNTIF(JANVIER!$M$147,$E71)+COUNTIF(JANVIER!$M$157,$E71)+COUNTIF(JANVIER!$M$167,$E71)+COUNTIF(JANVIER!$M$177,$E71)+COUNTIF(JANVIER!$M$187,$E71)+COUNTIF(JANVIER!$M$197,$E71)+COUNTIF(JANVIER!$M$207,$E71)+COUNTIF(JANVIER!$M$217,$E71)+COUNTIF(JANVIER!$M$227,$E71)+COUNTIF(JANVIER!$M$237,$E71)+COUNTIF(JANVIER!$M$247,$E71)+COUNTIF(JANVIER!$M$257,$E71)+COUNTIF(JANVIER!$M$267,$E71)+COUNTIF(JANVIER!$M$277,$E71)+COUNTIF(JANVIER!$M$287,$E71)+COUNTIF(JANVIER!$M$297,$E71)+COUNTIF(JANVIER!$M$307,$E71)</f>
        <v>0</v>
      </c>
      <c r="AV71" s="138">
        <f>COUNTIF(JANVIER!N$6,$E71)+COUNTIF(JANVIER!$N$16,$E71)+COUNTIF(JANVIER!$N$26,$E71)+COUNTIF(JANVIER!$N$37,$E71)+COUNTIF(JANVIER!$N$47,$E71)+COUNTIF(JANVIER!$N$57,$E71)+COUNTIF(JANVIER!$N$67,$E71)+COUNTIF(JANVIER!$N$77,$E71)+COUNTIF(JANVIER!$N$87,$E71)+COUNTIF(JANVIER!$N$97,$E71)+COUNTIF(JANVIER!$N$107,$E71)+COUNTIF(JANVIER!$N$117,$E71)+COUNTIF(JANVIER!$N$127,$E71)+COUNTIF(JANVIER!$N$137,$E71)+COUNTIF(JANVIER!$N$147,$E71)+COUNTIF(JANVIER!$N$157,$E71)+COUNTIF(JANVIER!$N$167,$E71)+COUNTIF(JANVIER!$N$177,$E71)+COUNTIF(JANVIER!$N$187,$E71)+COUNTIF(JANVIER!$N$197,$E71)+COUNTIF(JANVIER!$N$207,$E71)+COUNTIF(JANVIER!$N$217,$E71)+COUNTIF(JANVIER!$N$227,$E71)+COUNTIF(JANVIER!$N$237,$E71)+COUNTIF(JANVIER!$N$247,$E71)+COUNTIF(JANVIER!$N$257,$E71)+COUNTIF(JANVIER!$N$267,$E71)+COUNTIF(JANVIER!$N$277,$E71)+COUNTIF(JANVIER!$N$287,$E71)+COUNTIF(JANVIER!$N$297,$E71)+COUNTIF(JANVIER!$N$307,$E71)</f>
        <v>0</v>
      </c>
      <c r="AW71" s="2">
        <f>COUNTIF(JANVIER!$M$7,$E71)+COUNTIF(JANVIER!$M$17,$E71)+COUNTIF(JANVIER!$M$27,$E71)+COUNTIF(JANVIER!$M$38,$E71)+COUNTIF(JANVIER!$M$48,$E71)+COUNTIF(JANVIER!$M$58,$E71)+COUNTIF(JANVIER!$M$68,$E71)+COUNTIF(JANVIER!$M$78,$E71)+COUNTIF(JANVIER!$M$88,$E71)+COUNTIF(JANVIER!$M$98,$E71)+COUNTIF(JANVIER!$M$108,$E71)+COUNTIF(JANVIER!$M$118,$E71)+COUNTIF(JANVIER!$M$128,$E71)+COUNTIF(JANVIER!$M$138,$E71)+COUNTIF(JANVIER!$M$148,$E71)+COUNTIF(JANVIER!$M$158,$E71)+COUNTIF(JANVIER!$M$168,$E71)+COUNTIF(JANVIER!$M$178,$E71)+COUNTIF(JANVIER!$M$188,$E71)+COUNTIF(JANVIER!$M$198,$E71)+COUNTIF(JANVIER!$M$208,$E71)+COUNTIF(JANVIER!$M$218,$E71)+COUNTIF(JANVIER!$M$228,$E71)+COUNTIF(JANVIER!$M$238,$E71)+COUNTIF(JANVIER!$M$248,$E71)+COUNTIF(JANVIER!$M$258,$E71)+COUNTIF(JANVIER!$M$268,$E71)+COUNTIF(JANVIER!$M$278,$E71)+COUNTIF(JANVIER!$M$288,$E71)+COUNTIF(JANVIER!$M$298,$E71)+COUNTIF(JANVIER!$M$308,$E71)</f>
        <v>0</v>
      </c>
      <c r="AX71" s="138">
        <f>COUNTIF(JANVIER!N$7,$E71)+COUNTIF(JANVIER!$N$17,$E71)+COUNTIF(JANVIER!$N$27,$E71)+COUNTIF(JANVIER!$N$38,$E71)+COUNTIF(JANVIER!$N$48,$E71)+COUNTIF(JANVIER!$N$58,$E71)+COUNTIF(JANVIER!$N$68,$E71)+COUNTIF(JANVIER!$N$78,$E71)+COUNTIF(JANVIER!$N$88,$E71)+COUNTIF(JANVIER!$N$98,$E71)+COUNTIF(JANVIER!$N$108,$E71)+COUNTIF(JANVIER!$N$118,$E71)+COUNTIF(JANVIER!$N$128,$E71)+COUNTIF(JANVIER!$N$138,$E71)+COUNTIF(JANVIER!$N$148,$E71)+COUNTIF(JANVIER!$N$158,$E71)+COUNTIF(JANVIER!$N$168,$E71)+COUNTIF(JANVIER!$N$178,$E71)+COUNTIF(JANVIER!$N$188,$E71)+COUNTIF(JANVIER!$N$198,$E71)+COUNTIF(JANVIER!$N$208,$E71)+COUNTIF(JANVIER!$N$218,$E71)+COUNTIF(JANVIER!$N$228,$E71)+COUNTIF(JANVIER!$N$238,$E71)+COUNTIF(JANVIER!$N$248,$E71)+COUNTIF(JANVIER!$N$258,$E71)+COUNTIF(JANVIER!$N$268,$E71)+COUNTIF(JANVIER!$N$278,$E71)+COUNTIF(JANVIER!$N$288,$E71)+COUNTIF(JANVIER!$N$298,$E71)+COUNTIF(JANVIER!$N$308,$E71)</f>
        <v>0</v>
      </c>
      <c r="AY71" s="98">
        <f>COUNTIF(JANVIER!M$8,$E71)+COUNTIF(JANVIER!$M$18,$E71)+COUNTIF(JANVIER!$M$28,$E71)+COUNTIF(JANVIER!$M$39,$E71)+COUNTIF(JANVIER!$M$49,$E71)+COUNTIF(JANVIER!$M$59,$E71)+COUNTIF(JANVIER!$M$69,$E71)+COUNTIF(JANVIER!$M$79,$E71)+COUNTIF(JANVIER!$M$89,$E71)+COUNTIF(JANVIER!$M$99,$E71)+COUNTIF(JANVIER!$M$109,$E71)+COUNTIF(JANVIER!$M$119,$E71)+COUNTIF(JANVIER!$M$129,$E71)+COUNTIF(JANVIER!$M$139,$E71)+COUNTIF(JANVIER!$M$149,$E71)+COUNTIF(JANVIER!$M$159,$E71)+COUNTIF(JANVIER!$M$169,$E71)+COUNTIF(JANVIER!$M$179,$E71)+COUNTIF(JANVIER!$M$189,$E71)+COUNTIF(JANVIER!$M$199,$E71)+COUNTIF(JANVIER!$M$209,$E71)+COUNTIF(JANVIER!$M$219,$E71)+COUNTIF(JANVIER!$M$229,$E71)+COUNTIF(JANVIER!$M$239,$E71)+COUNTIF(JANVIER!$M$249,$E71)+COUNTIF(JANVIER!$M$259,$E71)+COUNTIF(JANVIER!$M$269,$E71)+COUNTIF(JANVIER!$M$279,$E71)+COUNTIF(JANVIER!$M$289,$E71)+COUNTIF(JANVIER!$M$299,$E71)+COUNTIF(JANVIER!$M$309,$E71)</f>
        <v>0</v>
      </c>
      <c r="AZ71" s="136">
        <f>COUNTIF(JANVIER!N$8,$E71)+COUNTIF(JANVIER!$N$18,$E71)+COUNTIF(JANVIER!$N$28,$E71)+COUNTIF(JANVIER!$N$39,$E71)+COUNTIF(JANVIER!$N$49,$E71)+COUNTIF(JANVIER!$N$59,$E71)+COUNTIF(JANVIER!$N$69,$E71)+COUNTIF(JANVIER!$N$79,$E71)+COUNTIF(JANVIER!$N$89,$E71)+COUNTIF(JANVIER!$N$99,$E71)+COUNTIF(JANVIER!$N$109,$E71)+COUNTIF(JANVIER!$N$119,$E71)+COUNTIF(JANVIER!$N$129,$E71)+COUNTIF(JANVIER!$N$139,$E71)+COUNTIF(JANVIER!$N$149,$E71)+COUNTIF(JANVIER!$N$159,$E71)+COUNTIF(JANVIER!$N$169,$E71)+COUNTIF(JANVIER!$N$179,$E71)+COUNTIF(JANVIER!$N$189,$E71)+COUNTIF(JANVIER!$N$199,$E71)+COUNTIF(JANVIER!$N$209,$E71)+COUNTIF(JANVIER!$N$219,$E71)+COUNTIF(JANVIER!$N$229,$E71)+COUNTIF(JANVIER!$N$239,$E71)+COUNTIF(JANVIER!$N$249,$E71)+COUNTIF(JANVIER!$N$259,$E71)+COUNTIF(JANVIER!$N$269,$E71)+COUNTIF(JANVIER!$N$279,$E71)+COUNTIF(JANVIER!$N$289,$E71)+COUNTIF(JANVIER!$N$299,$E71)+COUNTIF(JANVIER!$N$309,$E71)</f>
        <v>0</v>
      </c>
      <c r="BA71" s="98">
        <f>COUNTIF(JANVIER!M$9,$E71)+COUNTIF(JANVIER!$M$19,$E71)+COUNTIF(JANVIER!$M$29,$E71)+COUNTIF(JANVIER!$M$40,$E71)+COUNTIF(JANVIER!$M$50,$E71)+COUNTIF(JANVIER!$M$60,$E71)+COUNTIF(JANVIER!$M$70,$E71)+COUNTIF(JANVIER!$M$80,$E71)+COUNTIF(JANVIER!$M$90,$E71)+COUNTIF(JANVIER!$M$100,$E71)+COUNTIF(JANVIER!$M$110,$E71)+COUNTIF(JANVIER!$M$120,$E71)+COUNTIF(JANVIER!$M$130,$E71)+COUNTIF(JANVIER!$M$140,$E71)+COUNTIF(JANVIER!$M$150,$E71)+COUNTIF(JANVIER!$M$160,$E71)+COUNTIF(JANVIER!$M$170,$E71)+COUNTIF(JANVIER!$M$180,$E71)+COUNTIF(JANVIER!$M$190,$E71)+COUNTIF(JANVIER!$M$200,$E71)+COUNTIF(JANVIER!$M$210,$E71)+COUNTIF(JANVIER!$M$220,$E71)+COUNTIF(JANVIER!$M$230,$E71)+COUNTIF(JANVIER!$M$240,$E71)+COUNTIF(JANVIER!$M$250,$E71)+COUNTIF(JANVIER!$M$260,$E71)+COUNTIF(JANVIER!$M$270,$E71)+COUNTIF(JANVIER!$M$280,$E71)+COUNTIF(JANVIER!$M$290,$E71)+COUNTIF(JANVIER!$M$300,$E71)+COUNTIF(JANVIER!$M$310,$E71)</f>
        <v>0</v>
      </c>
      <c r="BB71" s="136">
        <f>COUNTIF(JANVIER!N$9,$E71)+COUNTIF(JANVIER!$N$19,$E71)+COUNTIF(JANVIER!$N$29,$E71)+COUNTIF(JANVIER!$N$40,$E71)+COUNTIF(JANVIER!$N$50,$E71)+COUNTIF(JANVIER!$N$60,$E71)+COUNTIF(JANVIER!$N$70,$E71)+COUNTIF(JANVIER!$N$80,$E71)+COUNTIF(JANVIER!$N$90,$E71)+COUNTIF(JANVIER!$N$100,$E71)+COUNTIF(JANVIER!$N$110,$E71)+COUNTIF(JANVIER!$N$120,$E71)+COUNTIF(JANVIER!$N$130,$E71)+COUNTIF(JANVIER!$N$140,$E71)+COUNTIF(JANVIER!$N$150,$E71)+COUNTIF(JANVIER!$N$160,$E71)+COUNTIF(JANVIER!$N$170,$E71)+COUNTIF(JANVIER!$N$180,$E71)+COUNTIF(JANVIER!$N$190,$E71)+COUNTIF(JANVIER!$N$200,$E71)+COUNTIF(JANVIER!$N$210,$E71)+COUNTIF(JANVIER!$N$220,$E71)+COUNTIF(JANVIER!$N$230,$E71)+COUNTIF(JANVIER!$N$240,$E71)+COUNTIF(JANVIER!$N$250,$E71)+COUNTIF(JANVIER!$N$260,$E71)+COUNTIF(JANVIER!$N$270,$E71)+COUNTIF(JANVIER!$N$280,$E71)+COUNTIF(JANVIER!$N$290,$E71)+COUNTIF(JANVIER!$N$300,$E71)+COUNTIF(JANVIER!$N$310,$E71)</f>
        <v>0</v>
      </c>
      <c r="BC71" s="80"/>
      <c r="BD71" s="55">
        <f>COUNTIF(JANVIER!P$6,$E71)+COUNTIF(JANVIER!$P$16,$E71)+COUNTIF(JANVIER!$P$26,$E71)+COUNTIF(JANVIER!$P$37,$E71)+COUNTIF(JANVIER!$P$47,$E71)+COUNTIF(JANVIER!$P$57,$E71)+COUNTIF(JANVIER!$P$67,$E71)+COUNTIF(JANVIER!$P$77,$E71)+COUNTIF(JANVIER!$P$87,$E71)+COUNTIF(JANVIER!$P$97,$E71)+COUNTIF(JANVIER!$P$107,$E71)+COUNTIF(JANVIER!$P$117,$E71)+COUNTIF(JANVIER!$P$127,$E71)+COUNTIF(JANVIER!$P$137,$E71)+COUNTIF(JANVIER!$P$147,$E71)+COUNTIF(JANVIER!$P$157,$E71)+COUNTIF(JANVIER!$P$167,$E71)+COUNTIF(JANVIER!$P$177,$E71)+COUNTIF(JANVIER!$P$187,$E71)+COUNTIF(JANVIER!$P$197,$E71)+COUNTIF(JANVIER!$P$207,$E71)+COUNTIF(JANVIER!$P$217,$E71)+COUNTIF(JANVIER!$P$227,$E71)+COUNTIF(JANVIER!$P$237,$E71)+COUNTIF(JANVIER!$P$247,$E71)+COUNTIF(JANVIER!$P$257,$E71)+COUNTIF(JANVIER!$P$267,$E71)+COUNTIF(JANVIER!$P$277,$E71)+COUNTIF(JANVIER!$P$287,$E71)+COUNTIF(JANVIER!$P$297,$E71)+COUNTIF(JANVIER!$P$307,$E71)</f>
        <v>0</v>
      </c>
      <c r="BE71" s="140">
        <f>COUNTIF(JANVIER!Q$6,$E71)+COUNTIF(JANVIER!$P$16,$E71)+COUNTIF(JANVIER!$P$26,$E71)+COUNTIF(JANVIER!$P$37,$E71)+COUNTIF(JANVIER!$M$47,$E71)+COUNTIF(JANVIER!$P$57,$E71)+COUNTIF(JANVIER!$P$67,$E71)+COUNTIF(JANVIER!$P$77,$E71)+COUNTIF(JANVIER!$P$87,$E71)+COUNTIF(JANVIER!$P$97,$E71)+COUNTIF(JANVIER!$P$107,$E71)+COUNTIF(JANVIER!$P$117,$E71)+COUNTIF(JANVIER!$P$127,$E71)+COUNTIF(JANVIER!$P$137,$E71)+COUNTIF(JANVIER!$P$147,$E71)+COUNTIF(JANVIER!$P$157,$E71)+COUNTIF(JANVIER!$P$167,$E71)+COUNTIF(JANVIER!$P$177,$E71)+COUNTIF(JANVIER!$P$187,$E71)+COUNTIF(JANVIER!$P$197,$E71)+COUNTIF(JANVIER!$P$207,$E71)+COUNTIF(JANVIER!$P$217,$E71)+COUNTIF(JANVIER!$P$227,$E71)+COUNTIF(JANVIER!$P$237,$E71)+COUNTIF(JANVIER!$P$247,$E71)+COUNTIF(JANVIER!$P$257,$E71)+COUNTIF(JANVIER!$P$267,$E71)+COUNTIF(JANVIER!$P$277,$E71)+COUNTIF(JANVIER!$P$287,$E71)+COUNTIF(JANVIER!$P$297,$E71)+COUNTIF(JANVIER!$P$307,$E71)</f>
        <v>0</v>
      </c>
      <c r="BF71" s="55">
        <f>COUNTIF(JANVIER!$P$7,$E71)+COUNTIF(JANVIER!$P$17,$E71)+COUNTIF(JANVIER!$P$27,$E71)+COUNTIF(JANVIER!$P$38,$E71)+COUNTIF(JANVIER!$P$48,$E71)+COUNTIF(JANVIER!$P$58,$E71)+COUNTIF(JANVIER!$P$68,$E71)+COUNTIF(JANVIER!$P$78,$E71)+COUNTIF(JANVIER!$P$88,$E71)+COUNTIF(JANVIER!$P$98,$E71)+COUNTIF(JANVIER!$P$108,$E71)+COUNTIF(JANVIER!$P$118,$E71)+COUNTIF(JANVIER!$P$128,$E71)+COUNTIF(JANVIER!$P$138,$E71)+COUNTIF(JANVIER!$P$148,$E71)+COUNTIF(JANVIER!$P$158,$E71)+COUNTIF(JANVIER!$P$168,$E71)+COUNTIF(JANVIER!$P$178,$E71)+COUNTIF(JANVIER!$P$188,$E71)+COUNTIF(JANVIER!$P$198,$E71)+COUNTIF(JANVIER!$P$208,$E71)+COUNTIF(JANVIER!$P$218,$E71)+COUNTIF(JANVIER!$P$228,$E71)+COUNTIF(JANVIER!$P$238,$E71)+COUNTIF(JANVIER!$P$248,$E71)+COUNTIF(JANVIER!$P$258,$E71)+COUNTIF(JANVIER!$P$268,$E71)+COUNTIF(JANVIER!$P$278,$E71)+COUNTIF(JANVIER!$P$288,$E71)+COUNTIF(JANVIER!$P$298,$E71)+COUNTIF(JANVIER!$P$308,$E71)</f>
        <v>0</v>
      </c>
      <c r="BG71" s="140">
        <f>COUNTIF(JANVIER!$Q$7,$E71)+COUNTIF(JANVIER!$Q$17,$E71)+COUNTIF(JANVIER!$Q$27,$E71)+COUNTIF(JANVIER!$Q$38,$E71)+COUNTIF(JANVIER!$Q$48,$E71)+COUNTIF(JANVIER!$Q$58,$E71)+COUNTIF(JANVIER!$Q$68,$E71)+COUNTIF(JANVIER!$Q$78,$E71)+COUNTIF(JANVIER!$Q$88,$E71)+COUNTIF(JANVIER!$Q$98,$E71)+COUNTIF(JANVIER!$Q$108,$E71)+COUNTIF(JANVIER!$Q$118,$E71)+COUNTIF(JANVIER!$Q$128,$E71)+COUNTIF(JANVIER!$Q$138,$E71)+COUNTIF(JANVIER!$Q$148,$E71)+COUNTIF(JANVIER!$Q$158,$E71)+COUNTIF(JANVIER!$Q$168,$E71)+COUNTIF(JANVIER!$Q$178,$E71)+COUNTIF(JANVIER!$Q$188,$E71)+COUNTIF(JANVIER!$Q$198,$E71)+COUNTIF(JANVIER!$Q$208,$E71)+COUNTIF(JANVIER!$Q$218,$E71)+COUNTIF(JANVIER!$Q$228,$E71)+COUNTIF(JANVIER!$Q$238,$E71)+COUNTIF(JANVIER!$Q$248,$E71)+COUNTIF(JANVIER!$Q$258,$E71)+COUNTIF(JANVIER!$Q$268,$E71)+COUNTIF(JANVIER!$Q$278,$E71)+COUNTIF(JANVIER!$Q$288,$E71)+COUNTIF(JANVIER!$Q$298,$E71)+COUNTIF(JANVIER!$Q$308,$E71)</f>
        <v>0</v>
      </c>
      <c r="BH71" s="48">
        <f>COUNTIF(JANVIER!P$8,$E71)+COUNTIF(JANVIER!$P$18,$E71)+COUNTIF(JANVIER!$P$28,$E71)+COUNTIF(JANVIER!$P$39,$E71)+COUNTIF(JANVIER!$P$49,$E71)+COUNTIF(JANVIER!$P$59,$E71)+COUNTIF(JANVIER!$P$69,$E71)+COUNTIF(JANVIER!$P$79,$E71)+COUNTIF(JANVIER!$P$89,$E71)+COUNTIF(JANVIER!$P$99,$E71)+COUNTIF(JANVIER!$P$109,$E71)+COUNTIF(JANVIER!$P$119,$E71)+COUNTIF(JANVIER!$P$129,$E71)+COUNTIF(JANVIER!$P$139,$E71)+COUNTIF(JANVIER!$P$149,$E71)+COUNTIF(JANVIER!$P$159,$E71)+COUNTIF(JANVIER!$P$169,$E71)+COUNTIF(JANVIER!$P$179,$E71)+COUNTIF(JANVIER!$P$189,$E71)+COUNTIF(JANVIER!$P$199,$E71)+COUNTIF(JANVIER!$P$209,$E71)+COUNTIF(JANVIER!$P$219,$E71)+COUNTIF(JANVIER!$P$229,$E71)+COUNTIF(JANVIER!$P$239,$E71)+COUNTIF(JANVIER!$P$249,$E71)+COUNTIF(JANVIER!$P$259,$E71)+COUNTIF(JANVIER!$P$269,$E71)+COUNTIF(JANVIER!$P$279,$E71)+COUNTIF(JANVIER!$P$289,$E71)+COUNTIF(JANVIER!$P$299,$E71)+COUNTIF(JANVIER!$P$309,$E71)</f>
        <v>0</v>
      </c>
      <c r="BI71" s="151">
        <f>COUNTIF(JANVIER!Q$8,$E71)+COUNTIF(JANVIER!$Q$18,$E71)+COUNTIF(JANVIER!$Q$28,$E71)+COUNTIF(JANVIER!$Q$39,$E71)+COUNTIF(JANVIER!$Q$49,$E71)+COUNTIF(JANVIER!$Q$59,$E71)+COUNTIF(JANVIER!$Q$69,$E71)+COUNTIF(JANVIER!$Q$79,$E71)+COUNTIF(JANVIER!$Q$89,$E71)+COUNTIF(JANVIER!$Q$99,$E71)+COUNTIF(JANVIER!$Q$109,$E71)+COUNTIF(JANVIER!$Q$119,$E71)+COUNTIF(JANVIER!$Q$129,$E71)+COUNTIF(JANVIER!$Q$139,$E71)+COUNTIF(JANVIER!$Q$149,$E71)+COUNTIF(JANVIER!$Q$159,$E71)+COUNTIF(JANVIER!$Q$169,$E71)+COUNTIF(JANVIER!$Q$179,$E71)+COUNTIF(JANVIER!$Q$189,$E71)+COUNTIF(JANVIER!$Q$199,$E71)+COUNTIF(JANVIER!$Q$209,$E71)+COUNTIF(JANVIER!$Q$219,$E71)+COUNTIF(JANVIER!$Q$229,$E71)+COUNTIF(JANVIER!$Q$239,$E71)+COUNTIF(JANVIER!$Q$249,$E71)+COUNTIF(JANVIER!$Q$259,$E71)+COUNTIF(JANVIER!$Q$269,$E71)+COUNTIF(JANVIER!$Q$279,$E71)+COUNTIF(JANVIER!$Q$289,$E71)+COUNTIF(JANVIER!$Q$299,$E71)+COUNTIF(JANVIER!$Q$309,$E71)</f>
        <v>0</v>
      </c>
      <c r="BJ71" s="80"/>
      <c r="BK71" s="55">
        <f>COUNTIF(JANVIER!S$6,$E71)+COUNTIF(JANVIER!$S$16,$E71)+COUNTIF(JANVIER!$S$26,$E71)+COUNTIF(JANVIER!$S$37,$E71)+COUNTIF(JANVIER!$S$47,$E71)+COUNTIF(JANVIER!$S$57,$E71)+COUNTIF(JANVIER!$S$67,$E71)+COUNTIF(JANVIER!$S$77,$E71)+COUNTIF(JANVIER!$S$87,$E71)+COUNTIF(JANVIER!$S$97,$E71)+COUNTIF(JANVIER!$S$107,$E71)+COUNTIF(JANVIER!$S$117,$E71)+COUNTIF(JANVIER!$S$127,$E71)+COUNTIF(JANVIER!$S$137,$E71)+COUNTIF(JANVIER!$S$147,$E71)+COUNTIF(JANVIER!$S$157,$E71)+COUNTIF(JANVIER!$S$167,$E71)+COUNTIF(JANVIER!$S$177,$E71)+COUNTIF(JANVIER!$S$187,$E71)+COUNTIF(JANVIER!$S$197,$E71)+COUNTIF(JANVIER!$S$207,$E71)+COUNTIF(JANVIER!$S$217,$E71)+COUNTIF(JANVIER!$S$227,$E71)+COUNTIF(JANVIER!$S$237,$E71)+COUNTIF(JANVIER!$S$247,$E71)+COUNTIF(JANVIER!$S$257,$E71)+COUNTIF(JANVIER!$S$267,$E71)+COUNTIF(JANVIER!$S$277,$E71)+COUNTIF(JANVIER!$S$287,$E71)+COUNTIF(JANVIER!$S$297,$E71)+COUNTIF(JANVIER!$S$307,$E71)</f>
        <v>0</v>
      </c>
      <c r="BL71" s="140">
        <f>COUNTIF(JANVIER!T$6,$E74)+COUNTIF(JANVIER!$T$16,$E74)+COUNTIF(JANVIER!$T$26,$E74)+COUNTIF(JANVIER!$T$37,$E74)+COUNTIF(JANVIER!$T$47,$E74)+COUNTIF(JANVIER!$T$57,$E74)+COUNTIF(JANVIER!$T$67,$E74)+COUNTIF(JANVIER!$T$77,$E74)+COUNTIF(JANVIER!$T$87,$E74)+COUNTIF(JANVIER!$T$97,$E74)+COUNTIF(JANVIER!$T$107,$E74)+COUNTIF(JANVIER!$T$117,$E74)+COUNTIF(JANVIER!$T$127,$E74)+COUNTIF(JANVIER!$T$137,$E74)+COUNTIF(JANVIER!$T$147,$E74)+COUNTIF(JANVIER!$T$157,$E74)+COUNTIF(JANVIER!$T$167,$E74)+COUNTIF(JANVIER!$T$177,$E74)+COUNTIF(JANVIER!$T$187,$E74)+COUNTIF(JANVIER!$T$197,$E74)+COUNTIF(JANVIER!$T$207,$E74)+COUNTIF(JANVIER!$T$217,$E74)+COUNTIF(JANVIER!$T$227,$E74)+COUNTIF(JANVIER!$T$237,$E74)+COUNTIF(JANVIER!$T$247,$E74)+COUNTIF(JANVIER!$T$257,$E74)+COUNTIF(JANVIER!$T$267,$E74)+COUNTIF(JANVIER!$T$277,$E74)+COUNTIF(JANVIER!$T$287,$E74)+COUNTIF(JANVIER!$T$297,$E74)+COUNTIF(JANVIER!$T$307,$E74)</f>
        <v>0</v>
      </c>
      <c r="BM71" s="55">
        <f>COUNTIF(JANVIER!$S$7,$E71)+COUNTIF(JANVIER!$S$17,$E71)+COUNTIF(JANVIER!$S$27,$E71)+COUNTIF(JANVIER!$S$38,$E71)+COUNTIF(JANVIER!$S$48,$E71)+COUNTIF(JANVIER!$S$58,$E71)+COUNTIF(JANVIER!$S$68,$E71)+COUNTIF(JANVIER!$S$78,$E71)+COUNTIF(JANVIER!$S$88,$E71)+COUNTIF(JANVIER!$S$98,$E71)+COUNTIF(JANVIER!$S$108,$E71)+COUNTIF(JANVIER!$S$118,$E71)+COUNTIF(JANVIER!$S$128,$E71)+COUNTIF(JANVIER!$S$138,$E71)+COUNTIF(JANVIER!$S$148,$E71)+COUNTIF(JANVIER!$S$158,$E71)+COUNTIF(JANVIER!$S$168,$E71)+COUNTIF(JANVIER!$S$178,$E71)+COUNTIF(JANVIER!$S$188,$E71)+COUNTIF(JANVIER!$S$198,$E71)+COUNTIF(JANVIER!$S$208,$E71)+COUNTIF(JANVIER!$S$218,$E71)+COUNTIF(JANVIER!$S$228,$E71)+COUNTIF(JANVIER!$S$238,$E71)+COUNTIF(JANVIER!$S$248,$E71)+COUNTIF(JANVIER!$S$258,$E71)+COUNTIF(JANVIER!$S$268,$E71)+COUNTIF(JANVIER!$S$278,$E71)+COUNTIF(JANVIER!$S$288,$E71)+COUNTIF(JANVIER!$S$298,$E71)+COUNTIF(JANVIER!$S$308,$E71)</f>
        <v>0</v>
      </c>
      <c r="BN71" s="140">
        <f>COUNTIF(JANVIER!$T$7,$E71)+COUNTIF(JANVIER!$T$17,$E71)+COUNTIF(JANVIER!$T$27,$E71)+COUNTIF(JANVIER!$T$38,$E71)+COUNTIF(JANVIER!$T$48,$E71)+COUNTIF(JANVIER!$T$58,$E71)+COUNTIF(JANVIER!$T$68,$E71)+COUNTIF(JANVIER!$T$78,$E71)+COUNTIF(JANVIER!$T$88,$E71)+COUNTIF(JANVIER!$T$98,$E71)+COUNTIF(JANVIER!$T$108,$E71)+COUNTIF(JANVIER!$T$118,$E71)+COUNTIF(JANVIER!$T$128,$E71)+COUNTIF(JANVIER!$T$138,$E71)+COUNTIF(JANVIER!$T$148,$E71)+COUNTIF(JANVIER!$T$158,$E71)+COUNTIF(JANVIER!$T$168,$E71)+COUNTIF(JANVIER!$T$178,$E71)+COUNTIF(JANVIER!$T$188,$E71)+COUNTIF(JANVIER!$T$198,$E71)+COUNTIF(JANVIER!$T$208,$E71)+COUNTIF(JANVIER!$T$218,$E71)+COUNTIF(JANVIER!$T$228,$E71)+COUNTIF(JANVIER!$T$238,$E71)+COUNTIF(JANVIER!$T$248,$E71)+COUNTIF(JANVIER!$T$258,$E71)+COUNTIF(JANVIER!$T$268,$E71)+COUNTIF(JANVIER!$T$278,$E71)+COUNTIF(JANVIER!$T$288,$E71)+COUNTIF(JANVIER!$T$298,$E71)+COUNTIF(JANVIER!$T$308,$E71)</f>
        <v>0</v>
      </c>
    </row>
    <row r="72" spans="5:66" x14ac:dyDescent="0.25">
      <c r="E72" s="162"/>
      <c r="F72" s="120"/>
      <c r="G72" s="55">
        <f>COUNTIF(JANVIER!$A$8,$E72)+COUNTIF(JANVIER!$A$18,$E72)+COUNTIF(JANVIER!$A$276,$E72)+COUNTIF(JANVIER!$A$39,$E72)+COUNTIF(JANVIER!$A$49,$E72)+COUNTIF(JANVIER!$A$59,$E72)+COUNTIF(JANVIER!$A$69,$E72)+COUNTIF(JANVIER!$A$79,$E72)+COUNTIF(JANVIER!$A$87,$E72)+COUNTIF(JANVIER!$A$99,$E72)+COUNTIF(JANVIER!$A$109,$E72)+COUNTIF(JANVIER!$A$119,$E72)+COUNTIF(JANVIER!$A$129,$E72)+COUNTIF(JANVIER!$A$139,$E72)+COUNTIF(JANVIER!$A$149,$E72)+COUNTIF(JANVIER!$A$159,$E72)+COUNTIF(JANVIER!$A$169,$E72)+COUNTIF(JANVIER!$A$179,$E72)+COUNTIF(JANVIER!$A$189,$E72)+COUNTIF(JANVIER!$A$199,$E72)+COUNTIF(JANVIER!$A$209,$E72)+COUNTIF(JANVIER!$A$219,$E72)+COUNTIF(JANVIER!$A$229,$E72)+COUNTIF(JANVIER!$A$239,$E72)+COUNTIF(JANVIER!$A$249,$E72)+COUNTIF(JANVIER!$A$259,$E72)+COUNTIF(JANVIER!$A$269,$E72)+COUNTIF(JANVIER!$A$279,$E72)+COUNTIF(JANVIER!$A$289,$E72)+COUNTIF(JANVIER!$A$299,$E72)+COUNTIF(JANVIER!$A$307:$D$309,$E72)</f>
        <v>0</v>
      </c>
      <c r="H72" s="55">
        <f>COUNTIF(JANVIER!$B$8,$E72)+COUNTIF(JANVIER!$B$18,$E72)+COUNTIF(JANVIER!$B$28,$E72)+COUNTIF(JANVIER!$B$39,$E72)+COUNTIF(JANVIER!$B$49,$E72)+COUNTIF(JANVIER!$B$59,$E72)+COUNTIF(JANVIER!$B$69,$E72)+COUNTIF(JANVIER!$B$79,$E72)+COUNTIF(JANVIER!$B$89,$E72)+COUNTIF(JANVIER!$B$99,$E72)+COUNTIF(JANVIER!$B$109,$E72)+COUNTIF(JANVIER!$B$119,$E72)+COUNTIF(JANVIER!$B$129,$E72)+COUNTIF(JANVIER!$B$139,$E72)+COUNTIF(JANVIER!$B$149,$E72)+COUNTIF(JANVIER!$B$159,$E72)+COUNTIF(JANVIER!$B$169,$E72)+COUNTIF(JANVIER!$B$179,$E72)+COUNTIF(JANVIER!$B$189,$E72)+COUNTIF(JANVIER!$B$199,$E72)+COUNTIF(JANVIER!$B$209,$E72)+COUNTIF(JANVIER!$B$219,$E72)+COUNTIF(JANVIER!$B$229,$E72)+COUNTIF(JANVIER!$B$239,$E72)+COUNTIF(JANVIER!$B$249,$E72)+COUNTIF(JANVIER!$B$259,$E72)+COUNTIF(JANVIER!$B$269,$E72)+COUNTIF(JANVIER!$B$279,$E72)+COUNTIF(JANVIER!$B$289,$E72)+COUNTIF(JANVIER!$B$299,$E72)+COUNTIF(JANVIER!$B$309,$E72)</f>
        <v>0</v>
      </c>
      <c r="I72" s="1">
        <f t="shared" si="9"/>
        <v>0</v>
      </c>
      <c r="J72" s="1">
        <f t="shared" si="10"/>
        <v>0</v>
      </c>
      <c r="K72" s="1">
        <f t="shared" si="11"/>
        <v>0</v>
      </c>
      <c r="L72" s="120"/>
      <c r="M72" s="55">
        <f>COUNTIF(JANVIER!$D$6,$E72)+COUNTIF(JANVIER!$D$16,$E72)+COUNTIF(JANVIER!$D$26,$E72)+COUNTIF(JANVIER!$D$37,$E72)+COUNTIF(JANVIER!$D$47,$E72)+COUNTIF(JANVIER!$D$57,$E72)+COUNTIF(JANVIER!$D$67,$E72)+COUNTIF(JANVIER!$D$77,$E72)+COUNTIF(JANVIER!$D$87,$E72)+COUNTIF(JANVIER!$D$97,$E72)+COUNTIF(JANVIER!$D$107,$E72)+COUNTIF(JANVIER!$D$117,$E72)+COUNTIF(JANVIER!$D$127,$E72)+COUNTIF(JANVIER!$D$137,$E72)+COUNTIF(JANVIER!$D$147,$E72)+COUNTIF(JANVIER!$D$157,$E72)+COUNTIF(JANVIER!$D$167,$E72)+COUNTIF(JANVIER!$D$177,$E72)+COUNTIF(JANVIER!$D$187,$E72)+COUNTIF(JANVIER!$D$197,$E72)+COUNTIF(JANVIER!$D$207,$E72)+COUNTIF(JANVIER!$D$217,$E72)+COUNTIF(JANVIER!$D$227,$E72)+COUNTIF(JANVIER!$D$237,$E72)+COUNTIF(JANVIER!$D$247,$E72)+COUNTIF(JANVIER!$D$257,$E72)+COUNTIF(JANVIER!$D$267,$E72)+COUNTIF(JANVIER!$D$277,$E72)+COUNTIF(JANVIER!$D$287,$E72)+COUNTIF(JANVIER!$D$297,$E72)+COUNTIF(JANVIER!$D$307:D373,$E72)</f>
        <v>0</v>
      </c>
      <c r="N72" s="140">
        <f>COUNTIF(JANVIER!$E$6,$E72)+COUNTIF(JANVIER!$E$16,$E72)+COUNTIF(JANVIER!$E$26,$E72)+COUNTIF(JANVIER!$E$37,$E72)+COUNTIF(JANVIER!$E$47,$E72)+COUNTIF(JANVIER!$E$57,$E72)+COUNTIF(JANVIER!$E$67,$E72)+COUNTIF(JANVIER!$E$77,$E72)+COUNTIF(JANVIER!$E$87,$E72)+COUNTIF(JANVIER!$E$97,$E72)+COUNTIF(JANVIER!$E$107,$E72)+COUNTIF(JANVIER!$E$117,$E72)+COUNTIF(JANVIER!$E$127,$E72)+COUNTIF(JANVIER!$E$137,$E72)+COUNTIF(JANVIER!$E$147,$E72)+COUNTIF(JANVIER!$E$157,$E72)+COUNTIF(JANVIER!$E$167,$E72)+COUNTIF(JANVIER!$E$177,$E72)+COUNTIF(JANVIER!$E$187,$E72)+COUNTIF(JANVIER!$E$197,$E72)+COUNTIF(JANVIER!$E$207,$E72)+COUNTIF(JANVIER!$E$217,$E72)+COUNTIF(JANVIER!$E$227,$E72)+COUNTIF(JANVIER!$E$237,$E72)+COUNTIF(JANVIER!$E$247,$E72)+COUNTIF(JANVIER!$E$257,$E72)+COUNTIF(JANVIER!$E$267,$E72)+COUNTIF(JANVIER!$E$277,$E72)+COUNTIF(JANVIER!$E$287,$E72)+COUNTIF(JANVIER!$E$297,$E72)+COUNTIF(JANVIER!$E$307:E373,$E72)</f>
        <v>0</v>
      </c>
      <c r="O72" s="55">
        <f>COUNTIF(JANVIER!$D$7,$E72)+COUNTIF(JANVIER!$D$17,$E72)+COUNTIF(JANVIER!$D$27,$E72)+COUNTIF(JANVIER!$D$38,$E72)+COUNTIF(JANVIER!$D$48,$E72)+COUNTIF(JANVIER!$D$58,$E72)+COUNTIF(JANVIER!$D$68,$E72)+COUNTIF(JANVIER!$D$78,$E72)+COUNTIF(JANVIER!$D$88,$E72)+COUNTIF(JANVIER!$D$98,$E72)+COUNTIF(JANVIER!$D$108,$E72)+COUNTIF(JANVIER!$D$118,$E72)+COUNTIF(JANVIER!$D$128,$E72)+COUNTIF(JANVIER!$D$138,$E72)+COUNTIF(JANVIER!$D$148,$E72)+COUNTIF(JANVIER!$D$158,$E72)+COUNTIF(JANVIER!$D$168,$E72)+COUNTIF(JANVIER!$D$178,$E72)+COUNTIF(JANVIER!$D$188,$E72)+COUNTIF(JANVIER!$D$198,$E72)+COUNTIF(JANVIER!$D$208,$E72)+COUNTIF(JANVIER!$D$218,$E72)+COUNTIF(JANVIER!$D$228,$E72)+COUNTIF(JANVIER!$D$238,$E72)+COUNTIF(JANVIER!$D$248,$E72)+COUNTIF(JANVIER!$D$258,$E72)+COUNTIF(JANVIER!$D$268,$E72)+COUNTIF(JANVIER!$D$278,$E72)+COUNTIF(JANVIER!$D$288,$E72)+COUNTIF(JANVIER!$D$298,$E72)+COUNTIF(JANVIER!$D$308:F373,$E72)</f>
        <v>0</v>
      </c>
      <c r="P72" s="140">
        <f>COUNTIF(JANVIER!$E$7,$E72)+COUNTIF(JANVIER!$E$17,$E72)+COUNTIF(JANVIER!$E$27,$E72)+COUNTIF(JANVIER!$E$38,$E72)+COUNTIF(JANVIER!$E$48,$E72)+COUNTIF(JANVIER!$E$58,$E72)+COUNTIF(JANVIER!$E$68,$E72)+COUNTIF(JANVIER!$E$78,$E72)+COUNTIF(JANVIER!$E$88,$E72)+COUNTIF(JANVIER!$E$98,$E72)+COUNTIF(JANVIER!$E$108,$E72)+COUNTIF(JANVIER!$E$118,$E72)+COUNTIF(JANVIER!$E$128,$E72)+COUNTIF(JANVIER!$E$138,$E72)+COUNTIF(JANVIER!$E$148,$E72)+COUNTIF(JANVIER!$E$158,$E72)+COUNTIF(JANVIER!$E$168,$E72)+COUNTIF(JANVIER!$E$178,$E72)+COUNTIF(JANVIER!$E$188,$E72)+COUNTIF(JANVIER!$E$198,$E72)+COUNTIF(JANVIER!$E$208,$E72)+COUNTIF(JANVIER!$E$218,$E72)+COUNTIF(JANVIER!$E$228,$E72)+COUNTIF(JANVIER!$E$238,$E72)+COUNTIF(JANVIER!$E$248,$E72)+COUNTIF(JANVIER!$E$258,$E72)+COUNTIF(JANVIER!$E$268,$E72)+COUNTIF(JANVIER!$E$278,$E72)+COUNTIF(JANVIER!$E$288,$E72)+COUNTIF(JANVIER!$E$298,$E72)+COUNTIF(JANVIER!$E$308:G373,$E72)</f>
        <v>0</v>
      </c>
      <c r="Q72" s="48">
        <f>COUNTIF(JANVIER!$D$8,$E72)+COUNTIF(JANVIER!$D$18,$E72)+COUNTIF(JANVIER!$D$28,$E72)+COUNTIF(JANVIER!$D$39,$E72)+COUNTIF(JANVIER!$D$49,$E72)+COUNTIF(JANVIER!$D$59,$E72)+COUNTIF(JANVIER!$D$69,$E72)+COUNTIF(JANVIER!$D$79,$E72)+COUNTIF(JANVIER!$D$89,$E72)+COUNTIF(JANVIER!$D$99,$E72)+COUNTIF(JANVIER!$D$109,$E72)+COUNTIF(JANVIER!$D$119,$E72)+COUNTIF(JANVIER!$D$129,$E72)+COUNTIF(JANVIER!$D$139,$E72)+COUNTIF(JANVIER!$D$149,$E72)+COUNTIF(JANVIER!$D$159,$E72)+COUNTIF(JANVIER!$D$169,$E72)+COUNTIF(JANVIER!$D$179,$E72)+COUNTIF(JANVIER!$D$189,$E72)+COUNTIF(JANVIER!$D$199,$E72)+COUNTIF(JANVIER!$D$209,$E72)+COUNTIF(JANVIER!$D$219,$E72)+COUNTIF(JANVIER!$D$229,$E72)+COUNTIF(JANVIER!$D$239,$E72)+COUNTIF(JANVIER!$D$249,$E72)+COUNTIF(JANVIER!$D$259,$E72)+COUNTIF(JANVIER!$D$269,$E72)+COUNTIF(JANVIER!$D$279,$E72)+COUNTIF(JANVIER!$D$289,$E72)+COUNTIF(JANVIER!$D$299,$E72)+COUNTIF(JANVIER!$D$309:H373,$E72)</f>
        <v>0</v>
      </c>
      <c r="R72" s="151">
        <f>COUNTIF(JANVIER!$E$8,$E72)+COUNTIF(JANVIER!$E$18,$E72)+COUNTIF(JANVIER!$E$28,$E72)+COUNTIF(JANVIER!$E$39,$E72)+COUNTIF(JANVIER!$E$49,$E72)+COUNTIF(JANVIER!$E$59,$E72)+COUNTIF(JANVIER!$E$69,$E72)+COUNTIF(JANVIER!$E$79,$E72)+COUNTIF(JANVIER!$E$89,$E72)+COUNTIF(JANVIER!$E$99,$E72)+COUNTIF(JANVIER!$E$109,$E72)+COUNTIF(JANVIER!$E$119,$E72)+COUNTIF(JANVIER!$E$129,$E72)+COUNTIF(JANVIER!$E$139,$E72)+COUNTIF(JANVIER!$E$149,$E72)+COUNTIF(JANVIER!$E$159,$E72)+COUNTIF(JANVIER!$E$169,$E72)+COUNTIF(JANVIER!$E$179,$E72)+COUNTIF(JANVIER!$E$189,$E72)+COUNTIF(JANVIER!$E$199,$E72)+COUNTIF(JANVIER!$E$209,$E72)+COUNTIF(JANVIER!$E$219,$E72)+COUNTIF(JANVIER!$E$229,$E72)+COUNTIF(JANVIER!$E$239,$E72)+COUNTIF(JANVIER!$E$249,$E72)+COUNTIF(JANVIER!$E$259,$E72)+COUNTIF(JANVIER!$E$269,$E72)+COUNTIF(JANVIER!$E$279,$E72)+COUNTIF(JANVIER!$E$289,$E72)+COUNTIF(JANVIER!$E$299,$E72)+COUNTIF(JANVIER!$E$309,$E72)</f>
        <v>0</v>
      </c>
      <c r="S72" s="48">
        <f t="shared" si="12"/>
        <v>0</v>
      </c>
      <c r="T72" s="136">
        <f t="shared" si="12"/>
        <v>0</v>
      </c>
      <c r="U72" s="49">
        <f t="shared" si="13"/>
        <v>0</v>
      </c>
      <c r="V72" s="80"/>
      <c r="W72" s="55">
        <f>COUNTIF(JANVIER!$G$6,$E72)+COUNTIF(JANVIER!$G$16,$E72)+COUNTIF(JANVIER!$G$26,$E72)+COUNTIF(JANVIER!$G$37,$E72)+COUNTIF(JANVIER!$G$47,$E72)+COUNTIF(JANVIER!$G$57,$E72)+COUNTIF(JANVIER!$G$67,$E72)+COUNTIF(JANVIER!$G$77,$E72)+COUNTIF(JANVIER!$G$87,$E72)+COUNTIF(JANVIER!$G$97,$E72)+COUNTIF(JANVIER!$G$107,$E72)+COUNTIF(JANVIER!$G$117,$E72)+COUNTIF(JANVIER!$G$127,$E72)+COUNTIF(JANVIER!$G$137,$E72)+COUNTIF(JANVIER!$G$147,$E72)+COUNTIF(JANVIER!$G$157,$E72)+COUNTIF(JANVIER!$G$167,$E72)+COUNTIF(JANVIER!$G$177,$E72)+COUNTIF(JANVIER!$G$187,$E72)+COUNTIF(JANVIER!$G$197,$E72)+COUNTIF(JANVIER!$G$207,$E72)+COUNTIF(JANVIER!$G$217,$E72)+COUNTIF(JANVIER!$G$227,$E72)+COUNTIF(JANVIER!$G$237,$E72)+COUNTIF(JANVIER!$G$247,$E72)+COUNTIF(JANVIER!$G$257,$E72)+COUNTIF(JANVIER!$G$267,$E72)+COUNTIF(JANVIER!$G$277,$E72)+COUNTIF(JANVIER!$G$287,$E72)+COUNTIF(JANVIER!$G$297,$E72)+COUNTIF(JANVIER!$G$307:N373,$E72)</f>
        <v>0</v>
      </c>
      <c r="X72" s="140">
        <f>COUNTIF(JANVIER!$H$6,$E72)+COUNTIF(JANVIER!$H$16,$E72)+COUNTIF(JANVIER!$H$26,$E72)+COUNTIF(JANVIER!$H$37,$E72)+COUNTIF(JANVIER!$H$47,$E72)+COUNTIF(JANVIER!$H$57,$E72)+COUNTIF(JANVIER!$H$67,$E72)+COUNTIF(JANVIER!$H$77,$E72)+COUNTIF(JANVIER!$H$87,$E72)+COUNTIF(JANVIER!$H$97,$E72)+COUNTIF(JANVIER!$H$107,$E72)+COUNTIF(JANVIER!$H$117,$E72)+COUNTIF(JANVIER!$H$127,$E72)+COUNTIF(JANVIER!$H$137,$E72)+COUNTIF(JANVIER!$H$147,$E72)+COUNTIF(JANVIER!$H$157,$E72)+COUNTIF(JANVIER!$H$167,$E72)+COUNTIF(JANVIER!$H$177,$E72)+COUNTIF(JANVIER!$H$187,$E72)+COUNTIF(JANVIER!$H$197,$E72)+COUNTIF(JANVIER!$H$207,$E72)+COUNTIF(JANVIER!$H$217,$E72)+COUNTIF(JANVIER!$H$227,$E72)+COUNTIF(JANVIER!$H$237,$E72)+COUNTIF(JANVIER!$H$247,$E72)+COUNTIF(JANVIER!$H$257,$E72)+COUNTIF(JANVIER!$H$267,$E72)+COUNTIF(JANVIER!$H$277,$E72)+COUNTIF(JANVIER!$H$287,$E72)+COUNTIF(JANVIER!$H$297,$E72)+COUNTIF(JANVIER!$H$307:O373,$E72)</f>
        <v>0</v>
      </c>
      <c r="Y72" s="55">
        <f>COUNTIF(JANVIER!$G$7,$E72)+COUNTIF(JANVIER!$G$17,$E72)+COUNTIF(JANVIER!$G$27,$E72)+COUNTIF(JANVIER!$G$38,$E72)+COUNTIF(JANVIER!$G$48,$E72)+COUNTIF(JANVIER!$G$58,$E72)+COUNTIF(JANVIER!$G$68,$E72)+COUNTIF(JANVIER!$G$78,$E72)+COUNTIF(JANVIER!$G$88,$E72)+COUNTIF(JANVIER!$G$98,$E72)+COUNTIF(JANVIER!$G$108,$E72)+COUNTIF(JANVIER!$G$118,$E72)+COUNTIF(JANVIER!$G$128,$E72)+COUNTIF(JANVIER!$G$138,$E72)+COUNTIF(JANVIER!$G$148,$E72)+COUNTIF(JANVIER!$G$158,$E72)+COUNTIF(JANVIER!$G$168,$E72)+COUNTIF(JANVIER!$G$178,$E72)+COUNTIF(JANVIER!$G$188,$E72)+COUNTIF(JANVIER!$G$198,$E72)+COUNTIF(JANVIER!$G$208,$E72)+COUNTIF(JANVIER!$G$218,$E72)+COUNTIF(JANVIER!$G$228,$E72)+COUNTIF(JANVIER!$G$238,$E72)+COUNTIF(JANVIER!$G$248,$E72)+COUNTIF(JANVIER!$G$258,$E72)+COUNTIF(JANVIER!$G$268,$E72)+COUNTIF(JANVIER!$G$278,$E72)+COUNTIF(JANVIER!$G$288,$E72)+COUNTIF(JANVIER!$G$298,$E72)+COUNTIF(JANVIER!$G$308:P373,$E72)</f>
        <v>0</v>
      </c>
      <c r="Z72" s="140">
        <f>COUNTIF(JANVIER!$H$7,$E72)+COUNTIF(JANVIER!$H$17,$E72)+COUNTIF(JANVIER!$H$27,$E72)+COUNTIF(JANVIER!$H$38,$E72)+COUNTIF(JANVIER!$H$48,$E72)+COUNTIF(JANVIER!$H$58,$E72)+COUNTIF(JANVIER!$H$68,$E72)+COUNTIF(JANVIER!$H$78,$E72)+COUNTIF(JANVIER!$H$88,$E72)+COUNTIF(JANVIER!$H$98,$E72)+COUNTIF(JANVIER!$H$108,$E72)+COUNTIF(JANVIER!$H$118,$E72)+COUNTIF(JANVIER!$H$128,$E72)+COUNTIF(JANVIER!$H$138,$E72)+COUNTIF(JANVIER!$H$148,$E72)+COUNTIF(JANVIER!$H$158,$E72)+COUNTIF(JANVIER!$H$168,$E72)+COUNTIF(JANVIER!$H$178,$E72)+COUNTIF(JANVIER!$H$188,$E72)+COUNTIF(JANVIER!$H$198,$E72)+COUNTIF(JANVIER!$H$208,$E72)+COUNTIF(JANVIER!$H$218,$E72)+COUNTIF(JANVIER!$H$228,$E72)+COUNTIF(JANVIER!$H$238,$E72)+COUNTIF(JANVIER!$H$248,$E72)+COUNTIF(JANVIER!$H$258,$E72)+COUNTIF(JANVIER!$H$268,$E72)+COUNTIF(JANVIER!$H$278,$E72)+COUNTIF(JANVIER!$H$288,$E72)+COUNTIF(JANVIER!$H$298,$E72)+COUNTIF(JANVIER!$H$308:P373,$E72)</f>
        <v>0</v>
      </c>
      <c r="AA72" s="55">
        <f>COUNTIF(JANVIER!$G$8,$E72)+COUNTIF(JANVIER!$G$18,$E72)+COUNTIF(JANVIER!$G$28,$E72)+COUNTIF(JANVIER!$G$39,$E72)+COUNTIF(JANVIER!$G$49,$E72)+COUNTIF(JANVIER!$G$59,$E72)+COUNTIF(JANVIER!$G$69,$E72)+COUNTIF(JANVIER!$G$79,$E72)+COUNTIF(JANVIER!$G$89,$E72)+COUNTIF(JANVIER!$G$99,$E72)+COUNTIF(JANVIER!$G$109,$E72)+COUNTIF(JANVIER!$G$119,$E72)+COUNTIF(JANVIER!$G$129,$E72)+COUNTIF(JANVIER!$G$139,$E72)+COUNTIF(JANVIER!$G$149,$E72)+COUNTIF(JANVIER!$G$159,$E72)+COUNTIF(JANVIER!$G$169,$E72)+COUNTIF(JANVIER!$G$179,$E72)+COUNTIF(JANVIER!$G$189,$E72)+COUNTIF(JANVIER!$G$199,$E72)+COUNTIF(JANVIER!$G$209,$E72)+COUNTIF(JANVIER!$G$219,$E72)+COUNTIF(JANVIER!$G$229,$E72)+COUNTIF(JANVIER!$G$239,$E72)+COUNTIF(JANVIER!$G$249,$E72)+COUNTIF(JANVIER!$G$259,$E72)+COUNTIF(JANVIER!$G$269,$E72)+COUNTIF(JANVIER!$G$279,$E72)+COUNTIF(JANVIER!$G$289,$E72)+COUNTIF(JANVIER!$G$299,$E72)+COUNTIF(JANVIER!$G$309:R373,$E72)</f>
        <v>0</v>
      </c>
      <c r="AB72" s="140">
        <f>COUNTIF(JANVIER!$H$8,$E72)+COUNTIF(JANVIER!$H$18,$E72)+COUNTIF(JANVIER!$H$28,$E72)+COUNTIF(JANVIER!$H$39,$E72)+COUNTIF(JANVIER!$H$49,$E72)+COUNTIF(JANVIER!$H$59,$E72)+COUNTIF(JANVIER!$H$69,$E72)+COUNTIF(JANVIER!$H$79,$E72)+COUNTIF(JANVIER!$H$89,$E72)+COUNTIF(JANVIER!$H$99,$E72)+COUNTIF(JANVIER!$H$109,$E72)+COUNTIF(JANVIER!$H$119,$E72)+COUNTIF(JANVIER!$H$129,$E72)+COUNTIF(JANVIER!$H$139,$E72)+COUNTIF(JANVIER!$H$149,$E72)+COUNTIF(JANVIER!$H$159,$E72)+COUNTIF(JANVIER!$H$169,$E72)+COUNTIF(JANVIER!$H$179,$E72)+COUNTIF(JANVIER!$H$189,$E72)+COUNTIF(JANVIER!$H$199,$E72)+COUNTIF(JANVIER!$H$209,$E72)+COUNTIF(JANVIER!$H$219,$E72)+COUNTIF(JANVIER!$H$229,$E72)+COUNTIF(JANVIER!$H$239,$E72)+COUNTIF(JANVIER!$H$249,$E72)+COUNTIF(JANVIER!$H$259,$E72)+COUNTIF(JANVIER!$H$269,$E72)+COUNTIF(JANVIER!$H$279,$E72)+COUNTIF(JANVIER!$H$289,$E72)+COUNTIF(JANVIER!$H$299,$E72)+COUNTIF(JANVIER!$H$309,$E72)</f>
        <v>0</v>
      </c>
      <c r="AC72" s="48">
        <f t="shared" si="14"/>
        <v>0</v>
      </c>
      <c r="AD72" s="136">
        <f t="shared" si="15"/>
        <v>0</v>
      </c>
      <c r="AE72" s="49">
        <f t="shared" si="16"/>
        <v>0</v>
      </c>
      <c r="AF72" s="80"/>
      <c r="AG72" s="55">
        <f>COUNTIF(JANVIER!J$6,$E72)+COUNTIF(JANVIER!$J$16,$E72)+COUNTIF(JANVIER!$J$26,$E72)+COUNTIF(JANVIER!$J$37,$E72)+COUNTIF(JANVIER!$J$47,$E72)+COUNTIF(JANVIER!$J$57,$E72)+COUNTIF(JANVIER!$J$67,$E72)+COUNTIF(JANVIER!$J$77,$E72)+COUNTIF(JANVIER!$J$87,$E72)+COUNTIF(JANVIER!$J$97,$E72)+COUNTIF(JANVIER!$J$107,$E72)+COUNTIF(JANVIER!$J$117,$E72)+COUNTIF(JANVIER!$J$127,$E72)+COUNTIF(JANVIER!$J$137,$E72)+COUNTIF(JANVIER!$J$147,$E72)+COUNTIF(JANVIER!$J$157,$E72)+COUNTIF(JANVIER!$J$167,$E72)+COUNTIF(JANVIER!$J$177,$E72)+COUNTIF(JANVIER!$J$187,$E72)+COUNTIF(JANVIER!$J$197,$E72)+COUNTIF(JANVIER!$J$207,$E72)+COUNTIF(JANVIER!$J$217,$E72)+COUNTIF(JANVIER!$J$227,$E72)+COUNTIF(JANVIER!$J$237,$E72)+COUNTIF(JANVIER!$J$247,$E72)+COUNTIF(JANVIER!$J$257,$E72)+COUNTIF(JANVIER!$J$267,$E72)+COUNTIF(JANVIER!$J$277,$E72)+COUNTIF(JANVIER!$J$287,$E72)+COUNTIF(JANVIER!$J$297,$E72)+COUNTIF(JANVIER!$J$307,$E72)</f>
        <v>0</v>
      </c>
      <c r="AH72" s="140">
        <f>COUNTIF(JANVIER!K$6,$E72)+COUNTIF(JANVIER!$K$16,$E72)+COUNTIF(JANVIER!$K$26,$E72)+COUNTIF(JANVIER!$K$37,$E72)+COUNTIF(JANVIER!$K$47,$E72)+COUNTIF(JANVIER!$K$57,$E72)+COUNTIF(JANVIER!$K$67,$E72)+COUNTIF(JANVIER!$K$77,$E72)+COUNTIF(JANVIER!$K$87,$E72)+COUNTIF(JANVIER!$K$97,$E72)+COUNTIF(JANVIER!$K$107,$E72)+COUNTIF(JANVIER!$K$117,$E72)+COUNTIF(JANVIER!$K$127,$E72)+COUNTIF(JANVIER!$K$137,$E72)+COUNTIF(JANVIER!$K$147,$E72)+COUNTIF(JANVIER!$K$157,$E72)+COUNTIF(JANVIER!$K$167,$E72)+COUNTIF(JANVIER!$K$177,$E72)+COUNTIF(JANVIER!$K$187,$E72)+COUNTIF(JANVIER!$K$197,$E72)+COUNTIF(JANVIER!$K$207,$E72)+COUNTIF(JANVIER!$K$217,$E72)+COUNTIF(JANVIER!$K$227,$E72)+COUNTIF(JANVIER!$K$237,$E72)+COUNTIF(JANVIER!$K$247,$E72)+COUNTIF(JANVIER!$K$257,$E72)+COUNTIF(JANVIER!$K$267,$E72)+COUNTIF(JANVIER!$K$277,$E72)+COUNTIF(JANVIER!$K$287,$E72)+COUNTIF(JANVIER!$K$297,$E72)+COUNTIF(JANVIER!$K$307,$E72)</f>
        <v>0</v>
      </c>
      <c r="AI72" s="55">
        <f>COUNTIF(JANVIER!$J$7,$E72)+COUNTIF(JANVIER!$J$17,$E72)+COUNTIF(JANVIER!$J$27,$E72)+COUNTIF(JANVIER!$J$38,$E72)+COUNTIF(JANVIER!$J$48,$E72)+COUNTIF(JANVIER!$J$58,$E72)+COUNTIF(JANVIER!$J$68,$E72)+COUNTIF(JANVIER!$J$78,$E72)+COUNTIF(JANVIER!$J$88,$E72)+COUNTIF(JANVIER!$J$98,$E72)+COUNTIF(JANVIER!$J$108,$E72)+COUNTIF(JANVIER!$J$118,$E72)+COUNTIF(JANVIER!$J$128,$E72)+COUNTIF(JANVIER!$J$138,$E72)+COUNTIF(JANVIER!$J$148,$E72)+COUNTIF(JANVIER!$J$158,$E72)+COUNTIF(JANVIER!$J$168,$E72)+COUNTIF(JANVIER!$J$178,$E72)+COUNTIF(JANVIER!$J$188,$E72)+COUNTIF(JANVIER!$J$198,$E72)+COUNTIF(JANVIER!$J$208,$E72)+COUNTIF(JANVIER!$J$218,$E72)+COUNTIF(JANVIER!$J$228,$E72)+COUNTIF(JANVIER!$J$238,$E72)+COUNTIF(JANVIER!$J$248,$E72)+COUNTIF(JANVIER!$J$258,$E72)+COUNTIF(JANVIER!$J$268,$E72)+COUNTIF(JANVIER!$J$278,$E72)+COUNTIF(JANVIER!$J$288,$E72)+COUNTIF(JANVIER!$J$298,$E72)+COUNTIF(JANVIER!$J$308,$E72)</f>
        <v>0</v>
      </c>
      <c r="AJ72" s="140">
        <f>COUNTIF(JANVIER!$K$7,$E72)+COUNTIF(JANVIER!$K$17,$E72)+COUNTIF(JANVIER!$K$27,$E72)+COUNTIF(JANVIER!$K$38,$E72)+COUNTIF(JANVIER!$K$48,$E72)+COUNTIF(JANVIER!$K$58,$E72)+COUNTIF(JANVIER!$K$68,$E72)+COUNTIF(JANVIER!$K$78,$E72)+COUNTIF(JANVIER!$K$88,$E72)+COUNTIF(JANVIER!$K$98,$E72)+COUNTIF(JANVIER!$K$108,$E72)+COUNTIF(JANVIER!$K$118,$E72)+COUNTIF(JANVIER!$K$128,$E72)+COUNTIF(JANVIER!$K$138,$E72)+COUNTIF(JANVIER!$K$148,$E72)+COUNTIF(JANVIER!$K$158,$E72)+COUNTIF(JANVIER!$K$168,$E72)+COUNTIF(JANVIER!$K$178,$E72)+COUNTIF(JANVIER!$K$188,$E72)+COUNTIF(JANVIER!$K$198,$E72)+COUNTIF(JANVIER!$K$208,$E72)+COUNTIF(JANVIER!$K$218,$E72)+COUNTIF(JANVIER!$K$228,$E72)+COUNTIF(JANVIER!$K$238,$E72)+COUNTIF(JANVIER!$K$248,$E72)+COUNTIF(JANVIER!$K$258,$E72)+COUNTIF(JANVIER!$K$268,$E72)+COUNTIF(JANVIER!$K$278,$E72)+COUNTIF(JANVIER!$K$288,$E72)+COUNTIF(JANVIER!$K$298,$E72)+COUNTIF(JANVIER!$K$308,$E72)</f>
        <v>0</v>
      </c>
      <c r="AK72" s="55">
        <f>COUNTIF(JANVIER!J$8,$E72)+COUNTIF(JANVIER!$J$18,$E72)+COUNTIF(JANVIER!$J$28,$E72)+COUNTIF(JANVIER!$J$39,$E72)+COUNTIF(JANVIER!$J$49,$E72)+COUNTIF(JANVIER!$J$59,$E72)+COUNTIF(JANVIER!$J$69,$E72)+COUNTIF(JANVIER!$J$79,$E72)+COUNTIF(JANVIER!$J$89,$E72)+COUNTIF(JANVIER!$J$99,$E72)+COUNTIF(JANVIER!$J$109,$E72)+COUNTIF(JANVIER!$J$119,$E72)+COUNTIF(JANVIER!$J$129,$E72)+COUNTIF(JANVIER!$J$139,$E72)+COUNTIF(JANVIER!$J$149,$E72)+COUNTIF(JANVIER!$J$159,$E72)+COUNTIF(JANVIER!$J$169,$E72)+COUNTIF(JANVIER!$J$179,$E72)+COUNTIF(JANVIER!$J$189,$E72)+COUNTIF(JANVIER!$J$199,$E72)+COUNTIF(JANVIER!$J$209,$E72)+COUNTIF(JANVIER!$J$219,$E72)+COUNTIF(JANVIER!$J$229,$E72)+COUNTIF(JANVIER!$J$239,$E72)+COUNTIF(JANVIER!$J$249,$E72)+COUNTIF(JANVIER!$J$259,$E72)+COUNTIF(JANVIER!$J$269,$E72)+COUNTIF(JANVIER!$J$279,$E72)+COUNTIF(JANVIER!$J$289,$E72)+COUNTIF(JANVIER!$J$299,$E72)+COUNTIF(JANVIER!$J$309,$E72)</f>
        <v>0</v>
      </c>
      <c r="AL72" s="140">
        <f>COUNTIF(JANVIER!K$8,$E72)+COUNTIF(JANVIER!$K$18,$E72)+COUNTIF(JANVIER!$K$28,$E72)+COUNTIF(JANVIER!$K$39,$E72)+COUNTIF(JANVIER!$K$49,$E72)+COUNTIF(JANVIER!$K$59,$E72)+COUNTIF(JANVIER!$K$69,$E72)+COUNTIF(JANVIER!$K$79,$E72)+COUNTIF(JANVIER!$K$89,$E72)+COUNTIF(JANVIER!$K$99,$E72)+COUNTIF(JANVIER!$K$109,$E72)+COUNTIF(JANVIER!$K$119,$E72)+COUNTIF(JANVIER!$K$129,$E72)+COUNTIF(JANVIER!$K$139,$E72)+COUNTIF(JANVIER!$K$149,$E72)+COUNTIF(JANVIER!$K$159,$E72)+COUNTIF(JANVIER!$K$169,$E72)+COUNTIF(JANVIER!$K$179,$E72)+COUNTIF(JANVIER!$K$189,$E72)+COUNTIF(JANVIER!$K$199,$E72)+COUNTIF(JANVIER!$K$209,$E72)+COUNTIF(JANVIER!$K$219,$E72)+COUNTIF(JANVIER!$K$229,$E72)+COUNTIF(JANVIER!$K$239,$E72)+COUNTIF(JANVIER!$K$249,$E72)+COUNTIF(JANVIER!$K$259,$E72)+COUNTIF(JANVIER!$K$269,$E72)+COUNTIF(JANVIER!$K$279,$E72)+COUNTIF(JANVIER!$K$289,$E72)+COUNTIF(JANVIER!$K$299,$E72)+COUNTIF(JANVIER!$K$309,$E72)</f>
        <v>0</v>
      </c>
      <c r="AM72" s="55">
        <f>COUNTIF(JANVIER!J$9,$E72)+COUNTIF(JANVIER!$J$19,$E72)+COUNTIF(JANVIER!$J$29,$E72)+COUNTIF(JANVIER!$J$40,$E72)+COUNTIF(JANVIER!$J$50,$E72)+COUNTIF(JANVIER!$J$60,$E72)+COUNTIF(JANVIER!$J$70,$E72)+COUNTIF(JANVIER!$J$80,$E72)+COUNTIF(JANVIER!$J$90,$E72)+COUNTIF(JANVIER!$J$100,$E72)+COUNTIF(JANVIER!$J$110,$E72)+COUNTIF(JANVIER!$J$120,$E72)+COUNTIF(JANVIER!$J$130,$E72)+COUNTIF(JANVIER!$J$140,$E72)+COUNTIF(JANVIER!$J$150,$E72)+COUNTIF(JANVIER!$J$160,$E72)+COUNTIF(JANVIER!$J$170,$E72)+COUNTIF(JANVIER!$J$180,$E72)+COUNTIF(JANVIER!$J$190,$E72)+COUNTIF(JANVIER!$J$200,$E72)+COUNTIF(JANVIER!$J$210,$E72)+COUNTIF(JANVIER!$J$220,$E72)+COUNTIF(JANVIER!$J$230,$E72)+COUNTIF(JANVIER!$J$240,$E72)+COUNTIF(JANVIER!$J$250,$E72)+COUNTIF(JANVIER!$J$260,$E72)+COUNTIF(JANVIER!$J$270,$E72)+COUNTIF(JANVIER!$J$280,$E72)+COUNTIF(JANVIER!$J$290,$E72)+COUNTIF(JANVIER!$J$300,$E72)+COUNTIF(JANVIER!$J$310,$E72)</f>
        <v>0</v>
      </c>
      <c r="AN72" s="140">
        <f>COUNTIF(JANVIER!K$9,$E72)+COUNTIF(JANVIER!$K$19,$E72)+COUNTIF(JANVIER!$K$29,$E72)+COUNTIF(JANVIER!$K$40,$E72)+COUNTIF(JANVIER!$K$50,$E72)+COUNTIF(JANVIER!$K$60,$E72)+COUNTIF(JANVIER!$K$70,$E72)+COUNTIF(JANVIER!$K$80,$E72)+COUNTIF(JANVIER!$K$90,$E72)+COUNTIF(JANVIER!$K$100,$E72)+COUNTIF(JANVIER!$K$110,$E72)+COUNTIF(JANVIER!$K$120,$E72)+COUNTIF(JANVIER!$K$130,$E72)+COUNTIF(JANVIER!$K$140,$E72)+COUNTIF(JANVIER!$K$150,$E72)+COUNTIF(JANVIER!$K$160,$E72)+COUNTIF(JANVIER!$K$170,$E72)+COUNTIF(JANVIER!$K$180,$E72)+COUNTIF(JANVIER!$K$190,$E72)+COUNTIF(JANVIER!$K$200,$E72)+COUNTIF(JANVIER!$K$210,$E72)+COUNTIF(JANVIER!$K$220,$E72)+COUNTIF(JANVIER!$K$230,$E72)+COUNTIF(JANVIER!$K$240,$E72)+COUNTIF(JANVIER!$K$250,$E72)+COUNTIF(JANVIER!$K$260,$E72)+COUNTIF(JANVIER!$K$270,$E72)+COUNTIF(JANVIER!$K$280,$E72)+COUNTIF(JANVIER!$K$290,$E72)+COUNTIF(JANVIER!$K$300,$E72)+COUNTIF(JANVIER!$K$310,$E72)</f>
        <v>0</v>
      </c>
      <c r="AO72" s="55">
        <f>COUNTIF(JANVIER!J$10,$E72)+COUNTIF(JANVIER!$J$20,$E72)+COUNTIF(JANVIER!$J$30,$E72)+COUNTIF(JANVIER!$J$41,$E72)+COUNTIF(JANVIER!$J$51,$E72)+COUNTIF(JANVIER!$J$61,$E72)+COUNTIF(JANVIER!$J$71,$E72)+COUNTIF(JANVIER!$J$81,$E72)+COUNTIF(JANVIER!$J$91,$E72)+COUNTIF(JANVIER!$J$101,$E72)+COUNTIF(JANVIER!$J$111,$E72)+COUNTIF(JANVIER!$J$121,$E72)+COUNTIF(JANVIER!$J$131,$E72)+COUNTIF(JANVIER!$J$141,$E72)+COUNTIF(JANVIER!$J$151,$E72)+COUNTIF(JANVIER!$J$161,$E72)+COUNTIF(JANVIER!$J$171,$E72)+COUNTIF(JANVIER!$J$181,$E72)+COUNTIF(JANVIER!$J$191,$E72)+COUNTIF(JANVIER!$J$201,$E72)+COUNTIF(JANVIER!$J$211,$E72)+COUNTIF(JANVIER!$J$221,$E72)+COUNTIF(JANVIER!$J$231,$E72)+COUNTIF(JANVIER!$J$241,$E72)+COUNTIF(JANVIER!$J$251,$E72)+COUNTIF(JANVIER!$J$261,$E72)+COUNTIF(JANVIER!$J$271,$E72)+COUNTIF(JANVIER!$J$281,$E72)+COUNTIF(JANVIER!$J$291,$E72)+COUNTIF(JANVIER!$J$301,$E72)+COUNTIF(JANVIER!$J$311,$E72)</f>
        <v>0</v>
      </c>
      <c r="AP72" s="140">
        <f>COUNTIF(JANVIER!K$10,$E72)+COUNTIF(JANVIER!$K$20,$E72)+COUNTIF(JANVIER!$K$30,$E72)+COUNTIF(JANVIER!$K$40,$E72)+COUNTIF(JANVIER!$K$50,$E72)+COUNTIF(JANVIER!$K$60,$E72)+COUNTIF(JANVIER!$K$70,$E72)+COUNTIF(JANVIER!$K$80,$E72)+COUNTIF(JANVIER!$K$90,$E72)+COUNTIF(JANVIER!$K$100,$E72)+COUNTIF(JANVIER!$K$110,$E72)+COUNTIF(JANVIER!$K$120,$E72)+COUNTIF(JANVIER!$K$130,$E72)+COUNTIF(JANVIER!$K$140,$E72)+COUNTIF(JANVIER!$K$150,$E72)+COUNTIF(JANVIER!$K$160,$E72)+COUNTIF(JANVIER!$K$170,$E72)+COUNTIF(JANVIER!$K$180,$E72)+COUNTIF(JANVIER!$K$190,$E72)+COUNTIF(JANVIER!$K$200,$E72)+COUNTIF(JANVIER!$K$210,$E72)+COUNTIF(JANVIER!$K$220,$E72)+COUNTIF(JANVIER!$K$230,$E72)+COUNTIF(JANVIER!$K$240,$E72)+COUNTIF(JANVIER!$K$250,$E72)+COUNTIF(JANVIER!$K$260,$E72)+COUNTIF(JANVIER!$K$270,$E72)+COUNTIF(JANVIER!$K$280,$E72)+COUNTIF(JANVIER!$K$290,$E72)+COUNTIF(JANVIER!$K$300,$E72)+COUNTIF(JANVIER!$K$310,$E72)</f>
        <v>0</v>
      </c>
      <c r="AQ72" s="55">
        <f>COUNTIF(JANVIER!J$11,$E72)+COUNTIF(JANVIER!$J$21,$E72)+COUNTIF(JANVIER!$J$31,$E72)+COUNTIF(JANVIER!$J$42,$E72)+COUNTIF(JANVIER!$J$52,$E72)+COUNTIF(JANVIER!$J$62,$E72)+COUNTIF(JANVIER!$J$72,$E72)+COUNTIF(JANVIER!$J$82,$E72)+COUNTIF(JANVIER!$J$92,$E72)+COUNTIF(JANVIER!$J$102,$E72)+COUNTIF(JANVIER!$J$112,$E72)+COUNTIF(JANVIER!$J$122,$E72)+COUNTIF(JANVIER!$J$132,$E72)+COUNTIF(JANVIER!$J$142,$E72)+COUNTIF(JANVIER!$J$152,$E72)+COUNTIF(JANVIER!$J$162,$E72)+COUNTIF(JANVIER!$J$172,$E72)+COUNTIF(JANVIER!$J$182,$E72)+COUNTIF(JANVIER!$J$192,$E72)+COUNTIF(JANVIER!$J$202,$E72)+COUNTIF(JANVIER!$J$212,$E72)+COUNTIF(JANVIER!$J$222,$E72)+COUNTIF(JANVIER!$J$232,$E72)+COUNTIF(JANVIER!$J$242,$E72)+COUNTIF(JANVIER!$J$252,$E72)+COUNTIF(JANVIER!$J$262,$E72)+COUNTIF(JANVIER!$J$272,$E72)+COUNTIF(JANVIER!$J$282,$E72)+COUNTIF(JANVIER!$J$292,$E72)+COUNTIF(JANVIER!$J$302,$E72)+COUNTIF(JANVIER!$J$312,$E72)</f>
        <v>0</v>
      </c>
      <c r="AR72" s="140">
        <f>COUNTIF(JANVIER!K$11,$E72)+COUNTIF(JANVIER!$K$21,$E72)+COUNTIF(JANVIER!$K$32,$E72)+COUNTIF(JANVIER!$K$42,$E72)+COUNTIF(JANVIER!$K$52,$E72)+COUNTIF(JANVIER!$K$62,$E72)+COUNTIF(JANVIER!$K$72,$E72)+COUNTIF(JANVIER!$K$82,$E72)+COUNTIF(JANVIER!$K$92,$E72)+COUNTIF(JANVIER!$K$102,$E72)+COUNTIF(JANVIER!$K$112,$E72)+COUNTIF(JANVIER!$K$122,$E72)+COUNTIF(JANVIER!$K$132,$E72)+COUNTIF(JANVIER!$K$142,$E72)+COUNTIF(JANVIER!$K$152,$E72)+COUNTIF(JANVIER!$K$162,$E72)+COUNTIF(JANVIER!$K$172,$E72)+COUNTIF(JANVIER!$K$182,$E72)+COUNTIF(JANVIER!$K$192,$E72)+COUNTIF(JANVIER!$K$202,$E72)+COUNTIF(JANVIER!$K$212,$E72)+COUNTIF(JANVIER!$K$222,$E72)+COUNTIF(JANVIER!$K$232,$E72)+COUNTIF(JANVIER!$K$242,$E72)+COUNTIF(JANVIER!$K$252,$E72)+COUNTIF(JANVIER!$K$262,$E72)+COUNTIF(JANVIER!$K$272,$E72)+COUNTIF(JANVIER!$K$282,$E72)+COUNTIF(JANVIER!$K$292,$E72)+COUNTIF(JANVIER!$K$302,$E72)+COUNTIF(JANVIER!$K$312,$E72)</f>
        <v>0</v>
      </c>
      <c r="AS72" s="158">
        <f t="shared" si="17"/>
        <v>0</v>
      </c>
      <c r="AT72" s="80"/>
      <c r="AU72" s="2">
        <f>COUNTIF(JANVIER!M$6,$E72)+COUNTIF(JANVIER!$M$16,$E72)+COUNTIF(JANVIER!$M$26,$E72)+COUNTIF(JANVIER!$M$37,$E72)+COUNTIF(JANVIER!$M$47,$E72)+COUNTIF(JANVIER!$M$57,$E72)+COUNTIF(JANVIER!$M$67,$E72)+COUNTIF(JANVIER!$M$77,$E72)+COUNTIF(JANVIER!$M$87,$E72)+COUNTIF(JANVIER!$M$97,$E72)+COUNTIF(JANVIER!$M$107,$E72)+COUNTIF(JANVIER!$M$117,$E72)+COUNTIF(JANVIER!$M$127,$E72)+COUNTIF(JANVIER!$M$137,$E72)+COUNTIF(JANVIER!$M$147,$E72)+COUNTIF(JANVIER!$M$157,$E72)+COUNTIF(JANVIER!$M$167,$E72)+COUNTIF(JANVIER!$M$177,$E72)+COUNTIF(JANVIER!$M$187,$E72)+COUNTIF(JANVIER!$M$197,$E72)+COUNTIF(JANVIER!$M$207,$E72)+COUNTIF(JANVIER!$M$217,$E72)+COUNTIF(JANVIER!$M$227,$E72)+COUNTIF(JANVIER!$M$237,$E72)+COUNTIF(JANVIER!$M$247,$E72)+COUNTIF(JANVIER!$M$257,$E72)+COUNTIF(JANVIER!$M$267,$E72)+COUNTIF(JANVIER!$M$277,$E72)+COUNTIF(JANVIER!$M$287,$E72)+COUNTIF(JANVIER!$M$297,$E72)+COUNTIF(JANVIER!$M$307,$E72)</f>
        <v>0</v>
      </c>
      <c r="AV72" s="138">
        <f>COUNTIF(JANVIER!N$6,$E72)+COUNTIF(JANVIER!$N$16,$E72)+COUNTIF(JANVIER!$N$26,$E72)+COUNTIF(JANVIER!$N$37,$E72)+COUNTIF(JANVIER!$N$47,$E72)+COUNTIF(JANVIER!$N$57,$E72)+COUNTIF(JANVIER!$N$67,$E72)+COUNTIF(JANVIER!$N$77,$E72)+COUNTIF(JANVIER!$N$87,$E72)+COUNTIF(JANVIER!$N$97,$E72)+COUNTIF(JANVIER!$N$107,$E72)+COUNTIF(JANVIER!$N$117,$E72)+COUNTIF(JANVIER!$N$127,$E72)+COUNTIF(JANVIER!$N$137,$E72)+COUNTIF(JANVIER!$N$147,$E72)+COUNTIF(JANVIER!$N$157,$E72)+COUNTIF(JANVIER!$N$167,$E72)+COUNTIF(JANVIER!$N$177,$E72)+COUNTIF(JANVIER!$N$187,$E72)+COUNTIF(JANVIER!$N$197,$E72)+COUNTIF(JANVIER!$N$207,$E72)+COUNTIF(JANVIER!$N$217,$E72)+COUNTIF(JANVIER!$N$227,$E72)+COUNTIF(JANVIER!$N$237,$E72)+COUNTIF(JANVIER!$N$247,$E72)+COUNTIF(JANVIER!$N$257,$E72)+COUNTIF(JANVIER!$N$267,$E72)+COUNTIF(JANVIER!$N$277,$E72)+COUNTIF(JANVIER!$N$287,$E72)+COUNTIF(JANVIER!$N$297,$E72)+COUNTIF(JANVIER!$N$307,$E72)</f>
        <v>0</v>
      </c>
      <c r="AW72" s="2">
        <f>COUNTIF(JANVIER!$M$7,$E72)+COUNTIF(JANVIER!$M$17,$E72)+COUNTIF(JANVIER!$M$27,$E72)+COUNTIF(JANVIER!$M$38,$E72)+COUNTIF(JANVIER!$M$48,$E72)+COUNTIF(JANVIER!$M$58,$E72)+COUNTIF(JANVIER!$M$68,$E72)+COUNTIF(JANVIER!$M$78,$E72)+COUNTIF(JANVIER!$M$88,$E72)+COUNTIF(JANVIER!$M$98,$E72)+COUNTIF(JANVIER!$M$108,$E72)+COUNTIF(JANVIER!$M$118,$E72)+COUNTIF(JANVIER!$M$128,$E72)+COUNTIF(JANVIER!$M$138,$E72)+COUNTIF(JANVIER!$M$148,$E72)+COUNTIF(JANVIER!$M$158,$E72)+COUNTIF(JANVIER!$M$168,$E72)+COUNTIF(JANVIER!$M$178,$E72)+COUNTIF(JANVIER!$M$188,$E72)+COUNTIF(JANVIER!$M$198,$E72)+COUNTIF(JANVIER!$M$208,$E72)+COUNTIF(JANVIER!$M$218,$E72)+COUNTIF(JANVIER!$M$228,$E72)+COUNTIF(JANVIER!$M$238,$E72)+COUNTIF(JANVIER!$M$248,$E72)+COUNTIF(JANVIER!$M$258,$E72)+COUNTIF(JANVIER!$M$268,$E72)+COUNTIF(JANVIER!$M$278,$E72)+COUNTIF(JANVIER!$M$288,$E72)+COUNTIF(JANVIER!$M$298,$E72)+COUNTIF(JANVIER!$M$308,$E72)</f>
        <v>0</v>
      </c>
      <c r="AX72" s="138">
        <f>COUNTIF(JANVIER!N$7,$E72)+COUNTIF(JANVIER!$N$17,$E72)+COUNTIF(JANVIER!$N$27,$E72)+COUNTIF(JANVIER!$N$38,$E72)+COUNTIF(JANVIER!$N$48,$E72)+COUNTIF(JANVIER!$N$58,$E72)+COUNTIF(JANVIER!$N$68,$E72)+COUNTIF(JANVIER!$N$78,$E72)+COUNTIF(JANVIER!$N$88,$E72)+COUNTIF(JANVIER!$N$98,$E72)+COUNTIF(JANVIER!$N$108,$E72)+COUNTIF(JANVIER!$N$118,$E72)+COUNTIF(JANVIER!$N$128,$E72)+COUNTIF(JANVIER!$N$138,$E72)+COUNTIF(JANVIER!$N$148,$E72)+COUNTIF(JANVIER!$N$158,$E72)+COUNTIF(JANVIER!$N$168,$E72)+COUNTIF(JANVIER!$N$178,$E72)+COUNTIF(JANVIER!$N$188,$E72)+COUNTIF(JANVIER!$N$198,$E72)+COUNTIF(JANVIER!$N$208,$E72)+COUNTIF(JANVIER!$N$218,$E72)+COUNTIF(JANVIER!$N$228,$E72)+COUNTIF(JANVIER!$N$238,$E72)+COUNTIF(JANVIER!$N$248,$E72)+COUNTIF(JANVIER!$N$258,$E72)+COUNTIF(JANVIER!$N$268,$E72)+COUNTIF(JANVIER!$N$278,$E72)+COUNTIF(JANVIER!$N$288,$E72)+COUNTIF(JANVIER!$N$298,$E72)+COUNTIF(JANVIER!$N$308,$E72)</f>
        <v>0</v>
      </c>
      <c r="AY72" s="98">
        <f>COUNTIF(JANVIER!M$8,$E72)+COUNTIF(JANVIER!$M$18,$E72)+COUNTIF(JANVIER!$M$28,$E72)+COUNTIF(JANVIER!$M$39,$E72)+COUNTIF(JANVIER!$M$49,$E72)+COUNTIF(JANVIER!$M$59,$E72)+COUNTIF(JANVIER!$M$69,$E72)+COUNTIF(JANVIER!$M$79,$E72)+COUNTIF(JANVIER!$M$89,$E72)+COUNTIF(JANVIER!$M$99,$E72)+COUNTIF(JANVIER!$M$109,$E72)+COUNTIF(JANVIER!$M$119,$E72)+COUNTIF(JANVIER!$M$129,$E72)+COUNTIF(JANVIER!$M$139,$E72)+COUNTIF(JANVIER!$M$149,$E72)+COUNTIF(JANVIER!$M$159,$E72)+COUNTIF(JANVIER!$M$169,$E72)+COUNTIF(JANVIER!$M$179,$E72)+COUNTIF(JANVIER!$M$189,$E72)+COUNTIF(JANVIER!$M$199,$E72)+COUNTIF(JANVIER!$M$209,$E72)+COUNTIF(JANVIER!$M$219,$E72)+COUNTIF(JANVIER!$M$229,$E72)+COUNTIF(JANVIER!$M$239,$E72)+COUNTIF(JANVIER!$M$249,$E72)+COUNTIF(JANVIER!$M$259,$E72)+COUNTIF(JANVIER!$M$269,$E72)+COUNTIF(JANVIER!$M$279,$E72)+COUNTIF(JANVIER!$M$289,$E72)+COUNTIF(JANVIER!$M$299,$E72)+COUNTIF(JANVIER!$M$309,$E72)</f>
        <v>0</v>
      </c>
      <c r="AZ72" s="136">
        <f>COUNTIF(JANVIER!N$8,$E72)+COUNTIF(JANVIER!$N$18,$E72)+COUNTIF(JANVIER!$N$28,$E72)+COUNTIF(JANVIER!$N$39,$E72)+COUNTIF(JANVIER!$N$49,$E72)+COUNTIF(JANVIER!$N$59,$E72)+COUNTIF(JANVIER!$N$69,$E72)+COUNTIF(JANVIER!$N$79,$E72)+COUNTIF(JANVIER!$N$89,$E72)+COUNTIF(JANVIER!$N$99,$E72)+COUNTIF(JANVIER!$N$109,$E72)+COUNTIF(JANVIER!$N$119,$E72)+COUNTIF(JANVIER!$N$129,$E72)+COUNTIF(JANVIER!$N$139,$E72)+COUNTIF(JANVIER!$N$149,$E72)+COUNTIF(JANVIER!$N$159,$E72)+COUNTIF(JANVIER!$N$169,$E72)+COUNTIF(JANVIER!$N$179,$E72)+COUNTIF(JANVIER!$N$189,$E72)+COUNTIF(JANVIER!$N$199,$E72)+COUNTIF(JANVIER!$N$209,$E72)+COUNTIF(JANVIER!$N$219,$E72)+COUNTIF(JANVIER!$N$229,$E72)+COUNTIF(JANVIER!$N$239,$E72)+COUNTIF(JANVIER!$N$249,$E72)+COUNTIF(JANVIER!$N$259,$E72)+COUNTIF(JANVIER!$N$269,$E72)+COUNTIF(JANVIER!$N$279,$E72)+COUNTIF(JANVIER!$N$289,$E72)+COUNTIF(JANVIER!$N$299,$E72)+COUNTIF(JANVIER!$N$309,$E72)</f>
        <v>0</v>
      </c>
      <c r="BA72" s="98">
        <f>COUNTIF(JANVIER!M$9,$E72)+COUNTIF(JANVIER!$M$19,$E72)+COUNTIF(JANVIER!$M$29,$E72)+COUNTIF(JANVIER!$M$40,$E72)+COUNTIF(JANVIER!$M$50,$E72)+COUNTIF(JANVIER!$M$60,$E72)+COUNTIF(JANVIER!$M$70,$E72)+COUNTIF(JANVIER!$M$80,$E72)+COUNTIF(JANVIER!$M$90,$E72)+COUNTIF(JANVIER!$M$100,$E72)+COUNTIF(JANVIER!$M$110,$E72)+COUNTIF(JANVIER!$M$120,$E72)+COUNTIF(JANVIER!$M$130,$E72)+COUNTIF(JANVIER!$M$140,$E72)+COUNTIF(JANVIER!$M$150,$E72)+COUNTIF(JANVIER!$M$160,$E72)+COUNTIF(JANVIER!$M$170,$E72)+COUNTIF(JANVIER!$M$180,$E72)+COUNTIF(JANVIER!$M$190,$E72)+COUNTIF(JANVIER!$M$200,$E72)+COUNTIF(JANVIER!$M$210,$E72)+COUNTIF(JANVIER!$M$220,$E72)+COUNTIF(JANVIER!$M$230,$E72)+COUNTIF(JANVIER!$M$240,$E72)+COUNTIF(JANVIER!$M$250,$E72)+COUNTIF(JANVIER!$M$260,$E72)+COUNTIF(JANVIER!$M$270,$E72)+COUNTIF(JANVIER!$M$280,$E72)+COUNTIF(JANVIER!$M$290,$E72)+COUNTIF(JANVIER!$M$300,$E72)+COUNTIF(JANVIER!$M$310,$E72)</f>
        <v>0</v>
      </c>
      <c r="BB72" s="136">
        <f>COUNTIF(JANVIER!N$9,$E72)+COUNTIF(JANVIER!$N$19,$E72)+COUNTIF(JANVIER!$N$29,$E72)+COUNTIF(JANVIER!$N$40,$E72)+COUNTIF(JANVIER!$N$50,$E72)+COUNTIF(JANVIER!$N$60,$E72)+COUNTIF(JANVIER!$N$70,$E72)+COUNTIF(JANVIER!$N$80,$E72)+COUNTIF(JANVIER!$N$90,$E72)+COUNTIF(JANVIER!$N$100,$E72)+COUNTIF(JANVIER!$N$110,$E72)+COUNTIF(JANVIER!$N$120,$E72)+COUNTIF(JANVIER!$N$130,$E72)+COUNTIF(JANVIER!$N$140,$E72)+COUNTIF(JANVIER!$N$150,$E72)+COUNTIF(JANVIER!$N$160,$E72)+COUNTIF(JANVIER!$N$170,$E72)+COUNTIF(JANVIER!$N$180,$E72)+COUNTIF(JANVIER!$N$190,$E72)+COUNTIF(JANVIER!$N$200,$E72)+COUNTIF(JANVIER!$N$210,$E72)+COUNTIF(JANVIER!$N$220,$E72)+COUNTIF(JANVIER!$N$230,$E72)+COUNTIF(JANVIER!$N$240,$E72)+COUNTIF(JANVIER!$N$250,$E72)+COUNTIF(JANVIER!$N$260,$E72)+COUNTIF(JANVIER!$N$270,$E72)+COUNTIF(JANVIER!$N$280,$E72)+COUNTIF(JANVIER!$N$290,$E72)+COUNTIF(JANVIER!$N$300,$E72)+COUNTIF(JANVIER!$N$310,$E72)</f>
        <v>0</v>
      </c>
      <c r="BC72" s="80"/>
      <c r="BD72" s="55">
        <f>COUNTIF(JANVIER!P$6,$E72)+COUNTIF(JANVIER!$P$16,$E72)+COUNTIF(JANVIER!$P$26,$E72)+COUNTIF(JANVIER!$P$37,$E72)+COUNTIF(JANVIER!$P$47,$E72)+COUNTIF(JANVIER!$P$57,$E72)+COUNTIF(JANVIER!$P$67,$E72)+COUNTIF(JANVIER!$P$77,$E72)+COUNTIF(JANVIER!$P$87,$E72)+COUNTIF(JANVIER!$P$97,$E72)+COUNTIF(JANVIER!$P$107,$E72)+COUNTIF(JANVIER!$P$117,$E72)+COUNTIF(JANVIER!$P$127,$E72)+COUNTIF(JANVIER!$P$137,$E72)+COUNTIF(JANVIER!$P$147,$E72)+COUNTIF(JANVIER!$P$157,$E72)+COUNTIF(JANVIER!$P$167,$E72)+COUNTIF(JANVIER!$P$177,$E72)+COUNTIF(JANVIER!$P$187,$E72)+COUNTIF(JANVIER!$P$197,$E72)+COUNTIF(JANVIER!$P$207,$E72)+COUNTIF(JANVIER!$P$217,$E72)+COUNTIF(JANVIER!$P$227,$E72)+COUNTIF(JANVIER!$P$237,$E72)+COUNTIF(JANVIER!$P$247,$E72)+COUNTIF(JANVIER!$P$257,$E72)+COUNTIF(JANVIER!$P$267,$E72)+COUNTIF(JANVIER!$P$277,$E72)+COUNTIF(JANVIER!$P$287,$E72)+COUNTIF(JANVIER!$P$297,$E72)+COUNTIF(JANVIER!$P$307,$E72)</f>
        <v>0</v>
      </c>
      <c r="BE72" s="140">
        <f>COUNTIF(JANVIER!Q$6,$E72)+COUNTIF(JANVIER!$P$16,$E72)+COUNTIF(JANVIER!$P$26,$E72)+COUNTIF(JANVIER!$P$37,$E72)+COUNTIF(JANVIER!$M$47,$E72)+COUNTIF(JANVIER!$P$57,$E72)+COUNTIF(JANVIER!$P$67,$E72)+COUNTIF(JANVIER!$P$77,$E72)+COUNTIF(JANVIER!$P$87,$E72)+COUNTIF(JANVIER!$P$97,$E72)+COUNTIF(JANVIER!$P$107,$E72)+COUNTIF(JANVIER!$P$117,$E72)+COUNTIF(JANVIER!$P$127,$E72)+COUNTIF(JANVIER!$P$137,$E72)+COUNTIF(JANVIER!$P$147,$E72)+COUNTIF(JANVIER!$P$157,$E72)+COUNTIF(JANVIER!$P$167,$E72)+COUNTIF(JANVIER!$P$177,$E72)+COUNTIF(JANVIER!$P$187,$E72)+COUNTIF(JANVIER!$P$197,$E72)+COUNTIF(JANVIER!$P$207,$E72)+COUNTIF(JANVIER!$P$217,$E72)+COUNTIF(JANVIER!$P$227,$E72)+COUNTIF(JANVIER!$P$237,$E72)+COUNTIF(JANVIER!$P$247,$E72)+COUNTIF(JANVIER!$P$257,$E72)+COUNTIF(JANVIER!$P$267,$E72)+COUNTIF(JANVIER!$P$277,$E72)+COUNTIF(JANVIER!$P$287,$E72)+COUNTIF(JANVIER!$P$297,$E72)+COUNTIF(JANVIER!$P$307,$E72)</f>
        <v>0</v>
      </c>
      <c r="BF72" s="55">
        <f>COUNTIF(JANVIER!$P$7,$E72)+COUNTIF(JANVIER!$P$17,$E72)+COUNTIF(JANVIER!$P$27,$E72)+COUNTIF(JANVIER!$P$38,$E72)+COUNTIF(JANVIER!$P$48,$E72)+COUNTIF(JANVIER!$P$58,$E72)+COUNTIF(JANVIER!$P$68,$E72)+COUNTIF(JANVIER!$P$78,$E72)+COUNTIF(JANVIER!$P$88,$E72)+COUNTIF(JANVIER!$P$98,$E72)+COUNTIF(JANVIER!$P$108,$E72)+COUNTIF(JANVIER!$P$118,$E72)+COUNTIF(JANVIER!$P$128,$E72)+COUNTIF(JANVIER!$P$138,$E72)+COUNTIF(JANVIER!$P$148,$E72)+COUNTIF(JANVIER!$P$158,$E72)+COUNTIF(JANVIER!$P$168,$E72)+COUNTIF(JANVIER!$P$178,$E72)+COUNTIF(JANVIER!$P$188,$E72)+COUNTIF(JANVIER!$P$198,$E72)+COUNTIF(JANVIER!$P$208,$E72)+COUNTIF(JANVIER!$P$218,$E72)+COUNTIF(JANVIER!$P$228,$E72)+COUNTIF(JANVIER!$P$238,$E72)+COUNTIF(JANVIER!$P$248,$E72)+COUNTIF(JANVIER!$P$258,$E72)+COUNTIF(JANVIER!$P$268,$E72)+COUNTIF(JANVIER!$P$278,$E72)+COUNTIF(JANVIER!$P$288,$E72)+COUNTIF(JANVIER!$P$298,$E72)+COUNTIF(JANVIER!$P$308,$E72)</f>
        <v>0</v>
      </c>
      <c r="BG72" s="140">
        <f>COUNTIF(JANVIER!$Q$7,$E72)+COUNTIF(JANVIER!$Q$17,$E72)+COUNTIF(JANVIER!$Q$27,$E72)+COUNTIF(JANVIER!$Q$38,$E72)+COUNTIF(JANVIER!$Q$48,$E72)+COUNTIF(JANVIER!$Q$58,$E72)+COUNTIF(JANVIER!$Q$68,$E72)+COUNTIF(JANVIER!$Q$78,$E72)+COUNTIF(JANVIER!$Q$88,$E72)+COUNTIF(JANVIER!$Q$98,$E72)+COUNTIF(JANVIER!$Q$108,$E72)+COUNTIF(JANVIER!$Q$118,$E72)+COUNTIF(JANVIER!$Q$128,$E72)+COUNTIF(JANVIER!$Q$138,$E72)+COUNTIF(JANVIER!$Q$148,$E72)+COUNTIF(JANVIER!$Q$158,$E72)+COUNTIF(JANVIER!$Q$168,$E72)+COUNTIF(JANVIER!$Q$178,$E72)+COUNTIF(JANVIER!$Q$188,$E72)+COUNTIF(JANVIER!$Q$198,$E72)+COUNTIF(JANVIER!$Q$208,$E72)+COUNTIF(JANVIER!$Q$218,$E72)+COUNTIF(JANVIER!$Q$228,$E72)+COUNTIF(JANVIER!$Q$238,$E72)+COUNTIF(JANVIER!$Q$248,$E72)+COUNTIF(JANVIER!$Q$258,$E72)+COUNTIF(JANVIER!$Q$268,$E72)+COUNTIF(JANVIER!$Q$278,$E72)+COUNTIF(JANVIER!$Q$288,$E72)+COUNTIF(JANVIER!$Q$298,$E72)+COUNTIF(JANVIER!$Q$308,$E72)</f>
        <v>0</v>
      </c>
      <c r="BH72" s="48">
        <f>COUNTIF(JANVIER!P$8,$E72)+COUNTIF(JANVIER!$P$18,$E72)+COUNTIF(JANVIER!$P$28,$E72)+COUNTIF(JANVIER!$P$39,$E72)+COUNTIF(JANVIER!$P$49,$E72)+COUNTIF(JANVIER!$P$59,$E72)+COUNTIF(JANVIER!$P$69,$E72)+COUNTIF(JANVIER!$P$79,$E72)+COUNTIF(JANVIER!$P$89,$E72)+COUNTIF(JANVIER!$P$99,$E72)+COUNTIF(JANVIER!$P$109,$E72)+COUNTIF(JANVIER!$P$119,$E72)+COUNTIF(JANVIER!$P$129,$E72)+COUNTIF(JANVIER!$P$139,$E72)+COUNTIF(JANVIER!$P$149,$E72)+COUNTIF(JANVIER!$P$159,$E72)+COUNTIF(JANVIER!$P$169,$E72)+COUNTIF(JANVIER!$P$179,$E72)+COUNTIF(JANVIER!$P$189,$E72)+COUNTIF(JANVIER!$P$199,$E72)+COUNTIF(JANVIER!$P$209,$E72)+COUNTIF(JANVIER!$P$219,$E72)+COUNTIF(JANVIER!$P$229,$E72)+COUNTIF(JANVIER!$P$239,$E72)+COUNTIF(JANVIER!$P$249,$E72)+COUNTIF(JANVIER!$P$259,$E72)+COUNTIF(JANVIER!$P$269,$E72)+COUNTIF(JANVIER!$P$279,$E72)+COUNTIF(JANVIER!$P$289,$E72)+COUNTIF(JANVIER!$P$299,$E72)+COUNTIF(JANVIER!$P$309,$E72)</f>
        <v>0</v>
      </c>
      <c r="BI72" s="151">
        <f>COUNTIF(JANVIER!Q$8,$E72)+COUNTIF(JANVIER!$Q$18,$E72)+COUNTIF(JANVIER!$Q$28,$E72)+COUNTIF(JANVIER!$Q$39,$E72)+COUNTIF(JANVIER!$Q$49,$E72)+COUNTIF(JANVIER!$Q$59,$E72)+COUNTIF(JANVIER!$Q$69,$E72)+COUNTIF(JANVIER!$Q$79,$E72)+COUNTIF(JANVIER!$Q$89,$E72)+COUNTIF(JANVIER!$Q$99,$E72)+COUNTIF(JANVIER!$Q$109,$E72)+COUNTIF(JANVIER!$Q$119,$E72)+COUNTIF(JANVIER!$Q$129,$E72)+COUNTIF(JANVIER!$Q$139,$E72)+COUNTIF(JANVIER!$Q$149,$E72)+COUNTIF(JANVIER!$Q$159,$E72)+COUNTIF(JANVIER!$Q$169,$E72)+COUNTIF(JANVIER!$Q$179,$E72)+COUNTIF(JANVIER!$Q$189,$E72)+COUNTIF(JANVIER!$Q$199,$E72)+COUNTIF(JANVIER!$Q$209,$E72)+COUNTIF(JANVIER!$Q$219,$E72)+COUNTIF(JANVIER!$Q$229,$E72)+COUNTIF(JANVIER!$Q$239,$E72)+COUNTIF(JANVIER!$Q$249,$E72)+COUNTIF(JANVIER!$Q$259,$E72)+COUNTIF(JANVIER!$Q$269,$E72)+COUNTIF(JANVIER!$Q$279,$E72)+COUNTIF(JANVIER!$Q$289,$E72)+COUNTIF(JANVIER!$Q$299,$E72)+COUNTIF(JANVIER!$Q$309,$E72)</f>
        <v>0</v>
      </c>
      <c r="BJ72" s="80"/>
      <c r="BK72" s="55">
        <f>COUNTIF(JANVIER!S$6,$E72)+COUNTIF(JANVIER!$S$16,$E72)+COUNTIF(JANVIER!$S$26,$E72)+COUNTIF(JANVIER!$S$37,$E72)+COUNTIF(JANVIER!$S$47,$E72)+COUNTIF(JANVIER!$S$57,$E72)+COUNTIF(JANVIER!$S$67,$E72)+COUNTIF(JANVIER!$S$77,$E72)+COUNTIF(JANVIER!$S$87,$E72)+COUNTIF(JANVIER!$S$97,$E72)+COUNTIF(JANVIER!$S$107,$E72)+COUNTIF(JANVIER!$S$117,$E72)+COUNTIF(JANVIER!$S$127,$E72)+COUNTIF(JANVIER!$S$137,$E72)+COUNTIF(JANVIER!$S$147,$E72)+COUNTIF(JANVIER!$S$157,$E72)+COUNTIF(JANVIER!$S$167,$E72)+COUNTIF(JANVIER!$S$177,$E72)+COUNTIF(JANVIER!$S$187,$E72)+COUNTIF(JANVIER!$S$197,$E72)+COUNTIF(JANVIER!$S$207,$E72)+COUNTIF(JANVIER!$S$217,$E72)+COUNTIF(JANVIER!$S$227,$E72)+COUNTIF(JANVIER!$S$237,$E72)+COUNTIF(JANVIER!$S$247,$E72)+COUNTIF(JANVIER!$S$257,$E72)+COUNTIF(JANVIER!$S$267,$E72)+COUNTIF(JANVIER!$S$277,$E72)+COUNTIF(JANVIER!$S$287,$E72)+COUNTIF(JANVIER!$S$297,$E72)+COUNTIF(JANVIER!$S$307,$E72)</f>
        <v>0</v>
      </c>
      <c r="BL72" s="140">
        <f>COUNTIF(JANVIER!T$6,$E75)+COUNTIF(JANVIER!$T$16,$E75)+COUNTIF(JANVIER!$T$26,$E75)+COUNTIF(JANVIER!$T$37,$E75)+COUNTIF(JANVIER!$T$47,$E75)+COUNTIF(JANVIER!$T$57,$E75)+COUNTIF(JANVIER!$T$67,$E75)+COUNTIF(JANVIER!$T$77,$E75)+COUNTIF(JANVIER!$T$87,$E75)+COUNTIF(JANVIER!$T$97,$E75)+COUNTIF(JANVIER!$T$107,$E75)+COUNTIF(JANVIER!$T$117,$E75)+COUNTIF(JANVIER!$T$127,$E75)+COUNTIF(JANVIER!$T$137,$E75)+COUNTIF(JANVIER!$T$147,$E75)+COUNTIF(JANVIER!$T$157,$E75)+COUNTIF(JANVIER!$T$167,$E75)+COUNTIF(JANVIER!$T$177,$E75)+COUNTIF(JANVIER!$T$187,$E75)+COUNTIF(JANVIER!$T$197,$E75)+COUNTIF(JANVIER!$T$207,$E75)+COUNTIF(JANVIER!$T$217,$E75)+COUNTIF(JANVIER!$T$227,$E75)+COUNTIF(JANVIER!$T$237,$E75)+COUNTIF(JANVIER!$T$247,$E75)+COUNTIF(JANVIER!$T$257,$E75)+COUNTIF(JANVIER!$T$267,$E75)+COUNTIF(JANVIER!$T$277,$E75)+COUNTIF(JANVIER!$T$287,$E75)+COUNTIF(JANVIER!$T$297,$E75)+COUNTIF(JANVIER!$T$307,$E75)</f>
        <v>0</v>
      </c>
      <c r="BM72" s="55">
        <f>COUNTIF(JANVIER!$S$7,$E72)+COUNTIF(JANVIER!$S$17,$E72)+COUNTIF(JANVIER!$S$27,$E72)+COUNTIF(JANVIER!$S$38,$E72)+COUNTIF(JANVIER!$S$48,$E72)+COUNTIF(JANVIER!$S$58,$E72)+COUNTIF(JANVIER!$S$68,$E72)+COUNTIF(JANVIER!$S$78,$E72)+COUNTIF(JANVIER!$S$88,$E72)+COUNTIF(JANVIER!$S$98,$E72)+COUNTIF(JANVIER!$S$108,$E72)+COUNTIF(JANVIER!$S$118,$E72)+COUNTIF(JANVIER!$S$128,$E72)+COUNTIF(JANVIER!$S$138,$E72)+COUNTIF(JANVIER!$S$148,$E72)+COUNTIF(JANVIER!$S$158,$E72)+COUNTIF(JANVIER!$S$168,$E72)+COUNTIF(JANVIER!$S$178,$E72)+COUNTIF(JANVIER!$S$188,$E72)+COUNTIF(JANVIER!$S$198,$E72)+COUNTIF(JANVIER!$S$208,$E72)+COUNTIF(JANVIER!$S$218,$E72)+COUNTIF(JANVIER!$S$228,$E72)+COUNTIF(JANVIER!$S$238,$E72)+COUNTIF(JANVIER!$S$248,$E72)+COUNTIF(JANVIER!$S$258,$E72)+COUNTIF(JANVIER!$S$268,$E72)+COUNTIF(JANVIER!$S$278,$E72)+COUNTIF(JANVIER!$S$288,$E72)+COUNTIF(JANVIER!$S$298,$E72)+COUNTIF(JANVIER!$S$308,$E72)</f>
        <v>0</v>
      </c>
      <c r="BN72" s="140">
        <f>COUNTIF(JANVIER!$T$7,$E72)+COUNTIF(JANVIER!$T$17,$E72)+COUNTIF(JANVIER!$T$27,$E72)+COUNTIF(JANVIER!$T$38,$E72)+COUNTIF(JANVIER!$T$48,$E72)+COUNTIF(JANVIER!$T$58,$E72)+COUNTIF(JANVIER!$T$68,$E72)+COUNTIF(JANVIER!$T$78,$E72)+COUNTIF(JANVIER!$T$88,$E72)+COUNTIF(JANVIER!$T$98,$E72)+COUNTIF(JANVIER!$T$108,$E72)+COUNTIF(JANVIER!$T$118,$E72)+COUNTIF(JANVIER!$T$128,$E72)+COUNTIF(JANVIER!$T$138,$E72)+COUNTIF(JANVIER!$T$148,$E72)+COUNTIF(JANVIER!$T$158,$E72)+COUNTIF(JANVIER!$T$168,$E72)+COUNTIF(JANVIER!$T$178,$E72)+COUNTIF(JANVIER!$T$188,$E72)+COUNTIF(JANVIER!$T$198,$E72)+COUNTIF(JANVIER!$T$208,$E72)+COUNTIF(JANVIER!$T$218,$E72)+COUNTIF(JANVIER!$T$228,$E72)+COUNTIF(JANVIER!$T$238,$E72)+COUNTIF(JANVIER!$T$248,$E72)+COUNTIF(JANVIER!$T$258,$E72)+COUNTIF(JANVIER!$T$268,$E72)+COUNTIF(JANVIER!$T$278,$E72)+COUNTIF(JANVIER!$T$288,$E72)+COUNTIF(JANVIER!$T$298,$E72)+COUNTIF(JANVIER!$T$308,$E72)</f>
        <v>0</v>
      </c>
    </row>
    <row r="73" spans="5:66" x14ac:dyDescent="0.25">
      <c r="E73" s="162"/>
      <c r="F73" s="120"/>
      <c r="G73" s="55">
        <f>COUNTIF(JANVIER!$A$8,$E73)+COUNTIF(JANVIER!$A$18,$E73)+COUNTIF(JANVIER!$A$276,$E73)+COUNTIF(JANVIER!$A$39,$E73)+COUNTIF(JANVIER!$A$49,$E73)+COUNTIF(JANVIER!$A$59,$E73)+COUNTIF(JANVIER!$A$69,$E73)+COUNTIF(JANVIER!$A$79,$E73)+COUNTIF(JANVIER!$A$87,$E73)+COUNTIF(JANVIER!$A$99,$E73)+COUNTIF(JANVIER!$A$109,$E73)+COUNTIF(JANVIER!$A$119,$E73)+COUNTIF(JANVIER!$A$129,$E73)+COUNTIF(JANVIER!$A$139,$E73)+COUNTIF(JANVIER!$A$149,$E73)+COUNTIF(JANVIER!$A$159,$E73)+COUNTIF(JANVIER!$A$169,$E73)+COUNTIF(JANVIER!$A$179,$E73)+COUNTIF(JANVIER!$A$189,$E73)+COUNTIF(JANVIER!$A$199,$E73)+COUNTIF(JANVIER!$A$209,$E73)+COUNTIF(JANVIER!$A$219,$E73)+COUNTIF(JANVIER!$A$229,$E73)+COUNTIF(JANVIER!$A$239,$E73)+COUNTIF(JANVIER!$A$249,$E73)+COUNTIF(JANVIER!$A$259,$E73)+COUNTIF(JANVIER!$A$269,$E73)+COUNTIF(JANVIER!$A$279,$E73)+COUNTIF(JANVIER!$A$289,$E73)+COUNTIF(JANVIER!$A$299,$E73)+COUNTIF(JANVIER!$A$307:$D$309,$E73)</f>
        <v>0</v>
      </c>
      <c r="H73" s="55">
        <f>COUNTIF(JANVIER!$B$8,$E73)+COUNTIF(JANVIER!$B$18,$E73)+COUNTIF(JANVIER!$B$28,$E73)+COUNTIF(JANVIER!$B$39,$E73)+COUNTIF(JANVIER!$B$49,$E73)+COUNTIF(JANVIER!$B$59,$E73)+COUNTIF(JANVIER!$B$69,$E73)+COUNTIF(JANVIER!$B$79,$E73)+COUNTIF(JANVIER!$B$89,$E73)+COUNTIF(JANVIER!$B$99,$E73)+COUNTIF(JANVIER!$B$109,$E73)+COUNTIF(JANVIER!$B$119,$E73)+COUNTIF(JANVIER!$B$129,$E73)+COUNTIF(JANVIER!$B$139,$E73)+COUNTIF(JANVIER!$B$149,$E73)+COUNTIF(JANVIER!$B$159,$E73)+COUNTIF(JANVIER!$B$169,$E73)+COUNTIF(JANVIER!$B$179,$E73)+COUNTIF(JANVIER!$B$189,$E73)+COUNTIF(JANVIER!$B$199,$E73)+COUNTIF(JANVIER!$B$209,$E73)+COUNTIF(JANVIER!$B$219,$E73)+COUNTIF(JANVIER!$B$229,$E73)+COUNTIF(JANVIER!$B$239,$E73)+COUNTIF(JANVIER!$B$249,$E73)+COUNTIF(JANVIER!$B$259,$E73)+COUNTIF(JANVIER!$B$269,$E73)+COUNTIF(JANVIER!$B$279,$E73)+COUNTIF(JANVIER!$B$289,$E73)+COUNTIF(JANVIER!$B$299,$E73)+COUNTIF(JANVIER!$B$309,$E73)</f>
        <v>0</v>
      </c>
      <c r="I73" s="1">
        <f t="shared" si="9"/>
        <v>0</v>
      </c>
      <c r="J73" s="1">
        <f t="shared" si="10"/>
        <v>0</v>
      </c>
      <c r="K73" s="1">
        <f t="shared" si="11"/>
        <v>0</v>
      </c>
      <c r="L73" s="120"/>
      <c r="M73" s="55">
        <f>COUNTIF(JANVIER!$D$6,$E73)+COUNTIF(JANVIER!$D$16,$E73)+COUNTIF(JANVIER!$D$26,$E73)+COUNTIF(JANVIER!$D$37,$E73)+COUNTIF(JANVIER!$D$47,$E73)+COUNTIF(JANVIER!$D$57,$E73)+COUNTIF(JANVIER!$D$67,$E73)+COUNTIF(JANVIER!$D$77,$E73)+COUNTIF(JANVIER!$D$87,$E73)+COUNTIF(JANVIER!$D$97,$E73)+COUNTIF(JANVIER!$D$107,$E73)+COUNTIF(JANVIER!$D$117,$E73)+COUNTIF(JANVIER!$D$127,$E73)+COUNTIF(JANVIER!$D$137,$E73)+COUNTIF(JANVIER!$D$147,$E73)+COUNTIF(JANVIER!$D$157,$E73)+COUNTIF(JANVIER!$D$167,$E73)+COUNTIF(JANVIER!$D$177,$E73)+COUNTIF(JANVIER!$D$187,$E73)+COUNTIF(JANVIER!$D$197,$E73)+COUNTIF(JANVIER!$D$207,$E73)+COUNTIF(JANVIER!$D$217,$E73)+COUNTIF(JANVIER!$D$227,$E73)+COUNTIF(JANVIER!$D$237,$E73)+COUNTIF(JANVIER!$D$247,$E73)+COUNTIF(JANVIER!$D$257,$E73)+COUNTIF(JANVIER!$D$267,$E73)+COUNTIF(JANVIER!$D$277,$E73)+COUNTIF(JANVIER!$D$287,$E73)+COUNTIF(JANVIER!$D$297,$E73)+COUNTIF(JANVIER!$D$307:D374,$E73)</f>
        <v>0</v>
      </c>
      <c r="N73" s="140">
        <f>COUNTIF(JANVIER!$E$6,$E73)+COUNTIF(JANVIER!$E$16,$E73)+COUNTIF(JANVIER!$E$26,$E73)+COUNTIF(JANVIER!$E$37,$E73)+COUNTIF(JANVIER!$E$47,$E73)+COUNTIF(JANVIER!$E$57,$E73)+COUNTIF(JANVIER!$E$67,$E73)+COUNTIF(JANVIER!$E$77,$E73)+COUNTIF(JANVIER!$E$87,$E73)+COUNTIF(JANVIER!$E$97,$E73)+COUNTIF(JANVIER!$E$107,$E73)+COUNTIF(JANVIER!$E$117,$E73)+COUNTIF(JANVIER!$E$127,$E73)+COUNTIF(JANVIER!$E$137,$E73)+COUNTIF(JANVIER!$E$147,$E73)+COUNTIF(JANVIER!$E$157,$E73)+COUNTIF(JANVIER!$E$167,$E73)+COUNTIF(JANVIER!$E$177,$E73)+COUNTIF(JANVIER!$E$187,$E73)+COUNTIF(JANVIER!$E$197,$E73)+COUNTIF(JANVIER!$E$207,$E73)+COUNTIF(JANVIER!$E$217,$E73)+COUNTIF(JANVIER!$E$227,$E73)+COUNTIF(JANVIER!$E$237,$E73)+COUNTIF(JANVIER!$E$247,$E73)+COUNTIF(JANVIER!$E$257,$E73)+COUNTIF(JANVIER!$E$267,$E73)+COUNTIF(JANVIER!$E$277,$E73)+COUNTIF(JANVIER!$E$287,$E73)+COUNTIF(JANVIER!$E$297,$E73)+COUNTIF(JANVIER!$E$307:E374,$E73)</f>
        <v>0</v>
      </c>
      <c r="O73" s="55">
        <f>COUNTIF(JANVIER!$D$7,$E73)+COUNTIF(JANVIER!$D$17,$E73)+COUNTIF(JANVIER!$D$27,$E73)+COUNTIF(JANVIER!$D$38,$E73)+COUNTIF(JANVIER!$D$48,$E73)+COUNTIF(JANVIER!$D$58,$E73)+COUNTIF(JANVIER!$D$68,$E73)+COUNTIF(JANVIER!$D$78,$E73)+COUNTIF(JANVIER!$D$88,$E73)+COUNTIF(JANVIER!$D$98,$E73)+COUNTIF(JANVIER!$D$108,$E73)+COUNTIF(JANVIER!$D$118,$E73)+COUNTIF(JANVIER!$D$128,$E73)+COUNTIF(JANVIER!$D$138,$E73)+COUNTIF(JANVIER!$D$148,$E73)+COUNTIF(JANVIER!$D$158,$E73)+COUNTIF(JANVIER!$D$168,$E73)+COUNTIF(JANVIER!$D$178,$E73)+COUNTIF(JANVIER!$D$188,$E73)+COUNTIF(JANVIER!$D$198,$E73)+COUNTIF(JANVIER!$D$208,$E73)+COUNTIF(JANVIER!$D$218,$E73)+COUNTIF(JANVIER!$D$228,$E73)+COUNTIF(JANVIER!$D$238,$E73)+COUNTIF(JANVIER!$D$248,$E73)+COUNTIF(JANVIER!$D$258,$E73)+COUNTIF(JANVIER!$D$268,$E73)+COUNTIF(JANVIER!$D$278,$E73)+COUNTIF(JANVIER!$D$288,$E73)+COUNTIF(JANVIER!$D$298,$E73)+COUNTIF(JANVIER!$D$308:F374,$E73)</f>
        <v>0</v>
      </c>
      <c r="P73" s="140">
        <f>COUNTIF(JANVIER!$E$7,$E73)+COUNTIF(JANVIER!$E$17,$E73)+COUNTIF(JANVIER!$E$27,$E73)+COUNTIF(JANVIER!$E$38,$E73)+COUNTIF(JANVIER!$E$48,$E73)+COUNTIF(JANVIER!$E$58,$E73)+COUNTIF(JANVIER!$E$68,$E73)+COUNTIF(JANVIER!$E$78,$E73)+COUNTIF(JANVIER!$E$88,$E73)+COUNTIF(JANVIER!$E$98,$E73)+COUNTIF(JANVIER!$E$108,$E73)+COUNTIF(JANVIER!$E$118,$E73)+COUNTIF(JANVIER!$E$128,$E73)+COUNTIF(JANVIER!$E$138,$E73)+COUNTIF(JANVIER!$E$148,$E73)+COUNTIF(JANVIER!$E$158,$E73)+COUNTIF(JANVIER!$E$168,$E73)+COUNTIF(JANVIER!$E$178,$E73)+COUNTIF(JANVIER!$E$188,$E73)+COUNTIF(JANVIER!$E$198,$E73)+COUNTIF(JANVIER!$E$208,$E73)+COUNTIF(JANVIER!$E$218,$E73)+COUNTIF(JANVIER!$E$228,$E73)+COUNTIF(JANVIER!$E$238,$E73)+COUNTIF(JANVIER!$E$248,$E73)+COUNTIF(JANVIER!$E$258,$E73)+COUNTIF(JANVIER!$E$268,$E73)+COUNTIF(JANVIER!$E$278,$E73)+COUNTIF(JANVIER!$E$288,$E73)+COUNTIF(JANVIER!$E$298,$E73)+COUNTIF(JANVIER!$E$308:G374,$E73)</f>
        <v>0</v>
      </c>
      <c r="Q73" s="48">
        <f>COUNTIF(JANVIER!$D$8,$E73)+COUNTIF(JANVIER!$D$18,$E73)+COUNTIF(JANVIER!$D$28,$E73)+COUNTIF(JANVIER!$D$39,$E73)+COUNTIF(JANVIER!$D$49,$E73)+COUNTIF(JANVIER!$D$59,$E73)+COUNTIF(JANVIER!$D$69,$E73)+COUNTIF(JANVIER!$D$79,$E73)+COUNTIF(JANVIER!$D$89,$E73)+COUNTIF(JANVIER!$D$99,$E73)+COUNTIF(JANVIER!$D$109,$E73)+COUNTIF(JANVIER!$D$119,$E73)+COUNTIF(JANVIER!$D$129,$E73)+COUNTIF(JANVIER!$D$139,$E73)+COUNTIF(JANVIER!$D$149,$E73)+COUNTIF(JANVIER!$D$159,$E73)+COUNTIF(JANVIER!$D$169,$E73)+COUNTIF(JANVIER!$D$179,$E73)+COUNTIF(JANVIER!$D$189,$E73)+COUNTIF(JANVIER!$D$199,$E73)+COUNTIF(JANVIER!$D$209,$E73)+COUNTIF(JANVIER!$D$219,$E73)+COUNTIF(JANVIER!$D$229,$E73)+COUNTIF(JANVIER!$D$239,$E73)+COUNTIF(JANVIER!$D$249,$E73)+COUNTIF(JANVIER!$D$259,$E73)+COUNTIF(JANVIER!$D$269,$E73)+COUNTIF(JANVIER!$D$279,$E73)+COUNTIF(JANVIER!$D$289,$E73)+COUNTIF(JANVIER!$D$299,$E73)+COUNTIF(JANVIER!$D$309:H374,$E73)</f>
        <v>0</v>
      </c>
      <c r="R73" s="151">
        <f>COUNTIF(JANVIER!$E$8,$E73)+COUNTIF(JANVIER!$E$18,$E73)+COUNTIF(JANVIER!$E$28,$E73)+COUNTIF(JANVIER!$E$39,$E73)+COUNTIF(JANVIER!$E$49,$E73)+COUNTIF(JANVIER!$E$59,$E73)+COUNTIF(JANVIER!$E$69,$E73)+COUNTIF(JANVIER!$E$79,$E73)+COUNTIF(JANVIER!$E$89,$E73)+COUNTIF(JANVIER!$E$99,$E73)+COUNTIF(JANVIER!$E$109,$E73)+COUNTIF(JANVIER!$E$119,$E73)+COUNTIF(JANVIER!$E$129,$E73)+COUNTIF(JANVIER!$E$139,$E73)+COUNTIF(JANVIER!$E$149,$E73)+COUNTIF(JANVIER!$E$159,$E73)+COUNTIF(JANVIER!$E$169,$E73)+COUNTIF(JANVIER!$E$179,$E73)+COUNTIF(JANVIER!$E$189,$E73)+COUNTIF(JANVIER!$E$199,$E73)+COUNTIF(JANVIER!$E$209,$E73)+COUNTIF(JANVIER!$E$219,$E73)+COUNTIF(JANVIER!$E$229,$E73)+COUNTIF(JANVIER!$E$239,$E73)+COUNTIF(JANVIER!$E$249,$E73)+COUNTIF(JANVIER!$E$259,$E73)+COUNTIF(JANVIER!$E$269,$E73)+COUNTIF(JANVIER!$E$279,$E73)+COUNTIF(JANVIER!$E$289,$E73)+COUNTIF(JANVIER!$E$299,$E73)+COUNTIF(JANVIER!$E$309,$E73)</f>
        <v>0</v>
      </c>
      <c r="S73" s="48">
        <f t="shared" si="12"/>
        <v>0</v>
      </c>
      <c r="T73" s="136">
        <f t="shared" si="12"/>
        <v>0</v>
      </c>
      <c r="U73" s="49">
        <f t="shared" si="13"/>
        <v>0</v>
      </c>
      <c r="V73" s="80"/>
      <c r="W73" s="55">
        <f>COUNTIF(JANVIER!$G$6,$E73)+COUNTIF(JANVIER!$G$16,$E73)+COUNTIF(JANVIER!$G$26,$E73)+COUNTIF(JANVIER!$G$37,$E73)+COUNTIF(JANVIER!$G$47,$E73)+COUNTIF(JANVIER!$G$57,$E73)+COUNTIF(JANVIER!$G$67,$E73)+COUNTIF(JANVIER!$G$77,$E73)+COUNTIF(JANVIER!$G$87,$E73)+COUNTIF(JANVIER!$G$97,$E73)+COUNTIF(JANVIER!$G$107,$E73)+COUNTIF(JANVIER!$G$117,$E73)+COUNTIF(JANVIER!$G$127,$E73)+COUNTIF(JANVIER!$G$137,$E73)+COUNTIF(JANVIER!$G$147,$E73)+COUNTIF(JANVIER!$G$157,$E73)+COUNTIF(JANVIER!$G$167,$E73)+COUNTIF(JANVIER!$G$177,$E73)+COUNTIF(JANVIER!$G$187,$E73)+COUNTIF(JANVIER!$G$197,$E73)+COUNTIF(JANVIER!$G$207,$E73)+COUNTIF(JANVIER!$G$217,$E73)+COUNTIF(JANVIER!$G$227,$E73)+COUNTIF(JANVIER!$G$237,$E73)+COUNTIF(JANVIER!$G$247,$E73)+COUNTIF(JANVIER!$G$257,$E73)+COUNTIF(JANVIER!$G$267,$E73)+COUNTIF(JANVIER!$G$277,$E73)+COUNTIF(JANVIER!$G$287,$E73)+COUNTIF(JANVIER!$G$297,$E73)+COUNTIF(JANVIER!$G$307:N374,$E73)</f>
        <v>0</v>
      </c>
      <c r="X73" s="140">
        <f>COUNTIF(JANVIER!$H$6,$E73)+COUNTIF(JANVIER!$H$16,$E73)+COUNTIF(JANVIER!$H$26,$E73)+COUNTIF(JANVIER!$H$37,$E73)+COUNTIF(JANVIER!$H$47,$E73)+COUNTIF(JANVIER!$H$57,$E73)+COUNTIF(JANVIER!$H$67,$E73)+COUNTIF(JANVIER!$H$77,$E73)+COUNTIF(JANVIER!$H$87,$E73)+COUNTIF(JANVIER!$H$97,$E73)+COUNTIF(JANVIER!$H$107,$E73)+COUNTIF(JANVIER!$H$117,$E73)+COUNTIF(JANVIER!$H$127,$E73)+COUNTIF(JANVIER!$H$137,$E73)+COUNTIF(JANVIER!$H$147,$E73)+COUNTIF(JANVIER!$H$157,$E73)+COUNTIF(JANVIER!$H$167,$E73)+COUNTIF(JANVIER!$H$177,$E73)+COUNTIF(JANVIER!$H$187,$E73)+COUNTIF(JANVIER!$H$197,$E73)+COUNTIF(JANVIER!$H$207,$E73)+COUNTIF(JANVIER!$H$217,$E73)+COUNTIF(JANVIER!$H$227,$E73)+COUNTIF(JANVIER!$H$237,$E73)+COUNTIF(JANVIER!$H$247,$E73)+COUNTIF(JANVIER!$H$257,$E73)+COUNTIF(JANVIER!$H$267,$E73)+COUNTIF(JANVIER!$H$277,$E73)+COUNTIF(JANVIER!$H$287,$E73)+COUNTIF(JANVIER!$H$297,$E73)+COUNTIF(JANVIER!$H$307:O374,$E73)</f>
        <v>0</v>
      </c>
      <c r="Y73" s="55">
        <f>COUNTIF(JANVIER!$G$7,$E73)+COUNTIF(JANVIER!$G$17,$E73)+COUNTIF(JANVIER!$G$27,$E73)+COUNTIF(JANVIER!$G$38,$E73)+COUNTIF(JANVIER!$G$48,$E73)+COUNTIF(JANVIER!$G$58,$E73)+COUNTIF(JANVIER!$G$68,$E73)+COUNTIF(JANVIER!$G$78,$E73)+COUNTIF(JANVIER!$G$88,$E73)+COUNTIF(JANVIER!$G$98,$E73)+COUNTIF(JANVIER!$G$108,$E73)+COUNTIF(JANVIER!$G$118,$E73)+COUNTIF(JANVIER!$G$128,$E73)+COUNTIF(JANVIER!$G$138,$E73)+COUNTIF(JANVIER!$G$148,$E73)+COUNTIF(JANVIER!$G$158,$E73)+COUNTIF(JANVIER!$G$168,$E73)+COUNTIF(JANVIER!$G$178,$E73)+COUNTIF(JANVIER!$G$188,$E73)+COUNTIF(JANVIER!$G$198,$E73)+COUNTIF(JANVIER!$G$208,$E73)+COUNTIF(JANVIER!$G$218,$E73)+COUNTIF(JANVIER!$G$228,$E73)+COUNTIF(JANVIER!$G$238,$E73)+COUNTIF(JANVIER!$G$248,$E73)+COUNTIF(JANVIER!$G$258,$E73)+COUNTIF(JANVIER!$G$268,$E73)+COUNTIF(JANVIER!$G$278,$E73)+COUNTIF(JANVIER!$G$288,$E73)+COUNTIF(JANVIER!$G$298,$E73)+COUNTIF(JANVIER!$G$308:P374,$E73)</f>
        <v>0</v>
      </c>
      <c r="Z73" s="140">
        <f>COUNTIF(JANVIER!$H$7,$E73)+COUNTIF(JANVIER!$H$17,$E73)+COUNTIF(JANVIER!$H$27,$E73)+COUNTIF(JANVIER!$H$38,$E73)+COUNTIF(JANVIER!$H$48,$E73)+COUNTIF(JANVIER!$H$58,$E73)+COUNTIF(JANVIER!$H$68,$E73)+COUNTIF(JANVIER!$H$78,$E73)+COUNTIF(JANVIER!$H$88,$E73)+COUNTIF(JANVIER!$H$98,$E73)+COUNTIF(JANVIER!$H$108,$E73)+COUNTIF(JANVIER!$H$118,$E73)+COUNTIF(JANVIER!$H$128,$E73)+COUNTIF(JANVIER!$H$138,$E73)+COUNTIF(JANVIER!$H$148,$E73)+COUNTIF(JANVIER!$H$158,$E73)+COUNTIF(JANVIER!$H$168,$E73)+COUNTIF(JANVIER!$H$178,$E73)+COUNTIF(JANVIER!$H$188,$E73)+COUNTIF(JANVIER!$H$198,$E73)+COUNTIF(JANVIER!$H$208,$E73)+COUNTIF(JANVIER!$H$218,$E73)+COUNTIF(JANVIER!$H$228,$E73)+COUNTIF(JANVIER!$H$238,$E73)+COUNTIF(JANVIER!$H$248,$E73)+COUNTIF(JANVIER!$H$258,$E73)+COUNTIF(JANVIER!$H$268,$E73)+COUNTIF(JANVIER!$H$278,$E73)+COUNTIF(JANVIER!$H$288,$E73)+COUNTIF(JANVIER!$H$298,$E73)+COUNTIF(JANVIER!$H$308:P374,$E73)</f>
        <v>0</v>
      </c>
      <c r="AA73" s="55">
        <f>COUNTIF(JANVIER!$G$8,$E73)+COUNTIF(JANVIER!$G$18,$E73)+COUNTIF(JANVIER!$G$28,$E73)+COUNTIF(JANVIER!$G$39,$E73)+COUNTIF(JANVIER!$G$49,$E73)+COUNTIF(JANVIER!$G$59,$E73)+COUNTIF(JANVIER!$G$69,$E73)+COUNTIF(JANVIER!$G$79,$E73)+COUNTIF(JANVIER!$G$89,$E73)+COUNTIF(JANVIER!$G$99,$E73)+COUNTIF(JANVIER!$G$109,$E73)+COUNTIF(JANVIER!$G$119,$E73)+COUNTIF(JANVIER!$G$129,$E73)+COUNTIF(JANVIER!$G$139,$E73)+COUNTIF(JANVIER!$G$149,$E73)+COUNTIF(JANVIER!$G$159,$E73)+COUNTIF(JANVIER!$G$169,$E73)+COUNTIF(JANVIER!$G$179,$E73)+COUNTIF(JANVIER!$G$189,$E73)+COUNTIF(JANVIER!$G$199,$E73)+COUNTIF(JANVIER!$G$209,$E73)+COUNTIF(JANVIER!$G$219,$E73)+COUNTIF(JANVIER!$G$229,$E73)+COUNTIF(JANVIER!$G$239,$E73)+COUNTIF(JANVIER!$G$249,$E73)+COUNTIF(JANVIER!$G$259,$E73)+COUNTIF(JANVIER!$G$269,$E73)+COUNTIF(JANVIER!$G$279,$E73)+COUNTIF(JANVIER!$G$289,$E73)+COUNTIF(JANVIER!$G$299,$E73)+COUNTIF(JANVIER!$G$309:R374,$E73)</f>
        <v>0</v>
      </c>
      <c r="AB73" s="140">
        <f>COUNTIF(JANVIER!$H$8,$E73)+COUNTIF(JANVIER!$H$18,$E73)+COUNTIF(JANVIER!$H$28,$E73)+COUNTIF(JANVIER!$H$39,$E73)+COUNTIF(JANVIER!$H$49,$E73)+COUNTIF(JANVIER!$H$59,$E73)+COUNTIF(JANVIER!$H$69,$E73)+COUNTIF(JANVIER!$H$79,$E73)+COUNTIF(JANVIER!$H$89,$E73)+COUNTIF(JANVIER!$H$99,$E73)+COUNTIF(JANVIER!$H$109,$E73)+COUNTIF(JANVIER!$H$119,$E73)+COUNTIF(JANVIER!$H$129,$E73)+COUNTIF(JANVIER!$H$139,$E73)+COUNTIF(JANVIER!$H$149,$E73)+COUNTIF(JANVIER!$H$159,$E73)+COUNTIF(JANVIER!$H$169,$E73)+COUNTIF(JANVIER!$H$179,$E73)+COUNTIF(JANVIER!$H$189,$E73)+COUNTIF(JANVIER!$H$199,$E73)+COUNTIF(JANVIER!$H$209,$E73)+COUNTIF(JANVIER!$H$219,$E73)+COUNTIF(JANVIER!$H$229,$E73)+COUNTIF(JANVIER!$H$239,$E73)+COUNTIF(JANVIER!$H$249,$E73)+COUNTIF(JANVIER!$H$259,$E73)+COUNTIF(JANVIER!$H$269,$E73)+COUNTIF(JANVIER!$H$279,$E73)+COUNTIF(JANVIER!$H$289,$E73)+COUNTIF(JANVIER!$H$299,$E73)+COUNTIF(JANVIER!$H$309,$E73)</f>
        <v>0</v>
      </c>
      <c r="AC73" s="48">
        <f t="shared" si="14"/>
        <v>0</v>
      </c>
      <c r="AD73" s="136">
        <f t="shared" si="15"/>
        <v>0</v>
      </c>
      <c r="AE73" s="49">
        <f t="shared" si="16"/>
        <v>0</v>
      </c>
      <c r="AF73" s="80"/>
      <c r="AG73" s="55">
        <f>COUNTIF(JANVIER!J$6,$E73)+COUNTIF(JANVIER!$J$16,$E73)+COUNTIF(JANVIER!$J$26,$E73)+COUNTIF(JANVIER!$J$37,$E73)+COUNTIF(JANVIER!$J$47,$E73)+COUNTIF(JANVIER!$J$57,$E73)+COUNTIF(JANVIER!$J$67,$E73)+COUNTIF(JANVIER!$J$77,$E73)+COUNTIF(JANVIER!$J$87,$E73)+COUNTIF(JANVIER!$J$97,$E73)+COUNTIF(JANVIER!$J$107,$E73)+COUNTIF(JANVIER!$J$117,$E73)+COUNTIF(JANVIER!$J$127,$E73)+COUNTIF(JANVIER!$J$137,$E73)+COUNTIF(JANVIER!$J$147,$E73)+COUNTIF(JANVIER!$J$157,$E73)+COUNTIF(JANVIER!$J$167,$E73)+COUNTIF(JANVIER!$J$177,$E73)+COUNTIF(JANVIER!$J$187,$E73)+COUNTIF(JANVIER!$J$197,$E73)+COUNTIF(JANVIER!$J$207,$E73)+COUNTIF(JANVIER!$J$217,$E73)+COUNTIF(JANVIER!$J$227,$E73)+COUNTIF(JANVIER!$J$237,$E73)+COUNTIF(JANVIER!$J$247,$E73)+COUNTIF(JANVIER!$J$257,$E73)+COUNTIF(JANVIER!$J$267,$E73)+COUNTIF(JANVIER!$J$277,$E73)+COUNTIF(JANVIER!$J$287,$E73)+COUNTIF(JANVIER!$J$297,$E73)+COUNTIF(JANVIER!$J$307,$E73)</f>
        <v>0</v>
      </c>
      <c r="AH73" s="140">
        <f>COUNTIF(JANVIER!K$6,$E73)+COUNTIF(JANVIER!$K$16,$E73)+COUNTIF(JANVIER!$K$26,$E73)+COUNTIF(JANVIER!$K$37,$E73)+COUNTIF(JANVIER!$K$47,$E73)+COUNTIF(JANVIER!$K$57,$E73)+COUNTIF(JANVIER!$K$67,$E73)+COUNTIF(JANVIER!$K$77,$E73)+COUNTIF(JANVIER!$K$87,$E73)+COUNTIF(JANVIER!$K$97,$E73)+COUNTIF(JANVIER!$K$107,$E73)+COUNTIF(JANVIER!$K$117,$E73)+COUNTIF(JANVIER!$K$127,$E73)+COUNTIF(JANVIER!$K$137,$E73)+COUNTIF(JANVIER!$K$147,$E73)+COUNTIF(JANVIER!$K$157,$E73)+COUNTIF(JANVIER!$K$167,$E73)+COUNTIF(JANVIER!$K$177,$E73)+COUNTIF(JANVIER!$K$187,$E73)+COUNTIF(JANVIER!$K$197,$E73)+COUNTIF(JANVIER!$K$207,$E73)+COUNTIF(JANVIER!$K$217,$E73)+COUNTIF(JANVIER!$K$227,$E73)+COUNTIF(JANVIER!$K$237,$E73)+COUNTIF(JANVIER!$K$247,$E73)+COUNTIF(JANVIER!$K$257,$E73)+COUNTIF(JANVIER!$K$267,$E73)+COUNTIF(JANVIER!$K$277,$E73)+COUNTIF(JANVIER!$K$287,$E73)+COUNTIF(JANVIER!$K$297,$E73)+COUNTIF(JANVIER!$K$307,$E73)</f>
        <v>0</v>
      </c>
      <c r="AI73" s="55">
        <f>COUNTIF(JANVIER!$J$7,$E73)+COUNTIF(JANVIER!$J$17,$E73)+COUNTIF(JANVIER!$J$27,$E73)+COUNTIF(JANVIER!$J$38,$E73)+COUNTIF(JANVIER!$J$48,$E73)+COUNTIF(JANVIER!$J$58,$E73)+COUNTIF(JANVIER!$J$68,$E73)+COUNTIF(JANVIER!$J$78,$E73)+COUNTIF(JANVIER!$J$88,$E73)+COUNTIF(JANVIER!$J$98,$E73)+COUNTIF(JANVIER!$J$108,$E73)+COUNTIF(JANVIER!$J$118,$E73)+COUNTIF(JANVIER!$J$128,$E73)+COUNTIF(JANVIER!$J$138,$E73)+COUNTIF(JANVIER!$J$148,$E73)+COUNTIF(JANVIER!$J$158,$E73)+COUNTIF(JANVIER!$J$168,$E73)+COUNTIF(JANVIER!$J$178,$E73)+COUNTIF(JANVIER!$J$188,$E73)+COUNTIF(JANVIER!$J$198,$E73)+COUNTIF(JANVIER!$J$208,$E73)+COUNTIF(JANVIER!$J$218,$E73)+COUNTIF(JANVIER!$J$228,$E73)+COUNTIF(JANVIER!$J$238,$E73)+COUNTIF(JANVIER!$J$248,$E73)+COUNTIF(JANVIER!$J$258,$E73)+COUNTIF(JANVIER!$J$268,$E73)+COUNTIF(JANVIER!$J$278,$E73)+COUNTIF(JANVIER!$J$288,$E73)+COUNTIF(JANVIER!$J$298,$E73)+COUNTIF(JANVIER!$J$308,$E73)</f>
        <v>0</v>
      </c>
      <c r="AJ73" s="140">
        <f>COUNTIF(JANVIER!$K$7,$E73)+COUNTIF(JANVIER!$K$17,$E73)+COUNTIF(JANVIER!$K$27,$E73)+COUNTIF(JANVIER!$K$38,$E73)+COUNTIF(JANVIER!$K$48,$E73)+COUNTIF(JANVIER!$K$58,$E73)+COUNTIF(JANVIER!$K$68,$E73)+COUNTIF(JANVIER!$K$78,$E73)+COUNTIF(JANVIER!$K$88,$E73)+COUNTIF(JANVIER!$K$98,$E73)+COUNTIF(JANVIER!$K$108,$E73)+COUNTIF(JANVIER!$K$118,$E73)+COUNTIF(JANVIER!$K$128,$E73)+COUNTIF(JANVIER!$K$138,$E73)+COUNTIF(JANVIER!$K$148,$E73)+COUNTIF(JANVIER!$K$158,$E73)+COUNTIF(JANVIER!$K$168,$E73)+COUNTIF(JANVIER!$K$178,$E73)+COUNTIF(JANVIER!$K$188,$E73)+COUNTIF(JANVIER!$K$198,$E73)+COUNTIF(JANVIER!$K$208,$E73)+COUNTIF(JANVIER!$K$218,$E73)+COUNTIF(JANVIER!$K$228,$E73)+COUNTIF(JANVIER!$K$238,$E73)+COUNTIF(JANVIER!$K$248,$E73)+COUNTIF(JANVIER!$K$258,$E73)+COUNTIF(JANVIER!$K$268,$E73)+COUNTIF(JANVIER!$K$278,$E73)+COUNTIF(JANVIER!$K$288,$E73)+COUNTIF(JANVIER!$K$298,$E73)+COUNTIF(JANVIER!$K$308,$E73)</f>
        <v>0</v>
      </c>
      <c r="AK73" s="55">
        <f>COUNTIF(JANVIER!J$8,$E73)+COUNTIF(JANVIER!$J$18,$E73)+COUNTIF(JANVIER!$J$28,$E73)+COUNTIF(JANVIER!$J$39,$E73)+COUNTIF(JANVIER!$J$49,$E73)+COUNTIF(JANVIER!$J$59,$E73)+COUNTIF(JANVIER!$J$69,$E73)+COUNTIF(JANVIER!$J$79,$E73)+COUNTIF(JANVIER!$J$89,$E73)+COUNTIF(JANVIER!$J$99,$E73)+COUNTIF(JANVIER!$J$109,$E73)+COUNTIF(JANVIER!$J$119,$E73)+COUNTIF(JANVIER!$J$129,$E73)+COUNTIF(JANVIER!$J$139,$E73)+COUNTIF(JANVIER!$J$149,$E73)+COUNTIF(JANVIER!$J$159,$E73)+COUNTIF(JANVIER!$J$169,$E73)+COUNTIF(JANVIER!$J$179,$E73)+COUNTIF(JANVIER!$J$189,$E73)+COUNTIF(JANVIER!$J$199,$E73)+COUNTIF(JANVIER!$J$209,$E73)+COUNTIF(JANVIER!$J$219,$E73)+COUNTIF(JANVIER!$J$229,$E73)+COUNTIF(JANVIER!$J$239,$E73)+COUNTIF(JANVIER!$J$249,$E73)+COUNTIF(JANVIER!$J$259,$E73)+COUNTIF(JANVIER!$J$269,$E73)+COUNTIF(JANVIER!$J$279,$E73)+COUNTIF(JANVIER!$J$289,$E73)+COUNTIF(JANVIER!$J$299,$E73)+COUNTIF(JANVIER!$J$309,$E73)</f>
        <v>0</v>
      </c>
      <c r="AL73" s="140">
        <f>COUNTIF(JANVIER!K$8,$E73)+COUNTIF(JANVIER!$K$18,$E73)+COUNTIF(JANVIER!$K$28,$E73)+COUNTIF(JANVIER!$K$39,$E73)+COUNTIF(JANVIER!$K$49,$E73)+COUNTIF(JANVIER!$K$59,$E73)+COUNTIF(JANVIER!$K$69,$E73)+COUNTIF(JANVIER!$K$79,$E73)+COUNTIF(JANVIER!$K$89,$E73)+COUNTIF(JANVIER!$K$99,$E73)+COUNTIF(JANVIER!$K$109,$E73)+COUNTIF(JANVIER!$K$119,$E73)+COUNTIF(JANVIER!$K$129,$E73)+COUNTIF(JANVIER!$K$139,$E73)+COUNTIF(JANVIER!$K$149,$E73)+COUNTIF(JANVIER!$K$159,$E73)+COUNTIF(JANVIER!$K$169,$E73)+COUNTIF(JANVIER!$K$179,$E73)+COUNTIF(JANVIER!$K$189,$E73)+COUNTIF(JANVIER!$K$199,$E73)+COUNTIF(JANVIER!$K$209,$E73)+COUNTIF(JANVIER!$K$219,$E73)+COUNTIF(JANVIER!$K$229,$E73)+COUNTIF(JANVIER!$K$239,$E73)+COUNTIF(JANVIER!$K$249,$E73)+COUNTIF(JANVIER!$K$259,$E73)+COUNTIF(JANVIER!$K$269,$E73)+COUNTIF(JANVIER!$K$279,$E73)+COUNTIF(JANVIER!$K$289,$E73)+COUNTIF(JANVIER!$K$299,$E73)+COUNTIF(JANVIER!$K$309,$E73)</f>
        <v>0</v>
      </c>
      <c r="AM73" s="55">
        <f>COUNTIF(JANVIER!J$9,$E73)+COUNTIF(JANVIER!$J$19,$E73)+COUNTIF(JANVIER!$J$29,$E73)+COUNTIF(JANVIER!$J$40,$E73)+COUNTIF(JANVIER!$J$50,$E73)+COUNTIF(JANVIER!$J$60,$E73)+COUNTIF(JANVIER!$J$70,$E73)+COUNTIF(JANVIER!$J$80,$E73)+COUNTIF(JANVIER!$J$90,$E73)+COUNTIF(JANVIER!$J$100,$E73)+COUNTIF(JANVIER!$J$110,$E73)+COUNTIF(JANVIER!$J$120,$E73)+COUNTIF(JANVIER!$J$130,$E73)+COUNTIF(JANVIER!$J$140,$E73)+COUNTIF(JANVIER!$J$150,$E73)+COUNTIF(JANVIER!$J$160,$E73)+COUNTIF(JANVIER!$J$170,$E73)+COUNTIF(JANVIER!$J$180,$E73)+COUNTIF(JANVIER!$J$190,$E73)+COUNTIF(JANVIER!$J$200,$E73)+COUNTIF(JANVIER!$J$210,$E73)+COUNTIF(JANVIER!$J$220,$E73)+COUNTIF(JANVIER!$J$230,$E73)+COUNTIF(JANVIER!$J$240,$E73)+COUNTIF(JANVIER!$J$250,$E73)+COUNTIF(JANVIER!$J$260,$E73)+COUNTIF(JANVIER!$J$270,$E73)+COUNTIF(JANVIER!$J$280,$E73)+COUNTIF(JANVIER!$J$290,$E73)+COUNTIF(JANVIER!$J$300,$E73)+COUNTIF(JANVIER!$J$310,$E73)</f>
        <v>0</v>
      </c>
      <c r="AN73" s="140">
        <f>COUNTIF(JANVIER!K$9,$E73)+COUNTIF(JANVIER!$K$19,$E73)+COUNTIF(JANVIER!$K$29,$E73)+COUNTIF(JANVIER!$K$40,$E73)+COUNTIF(JANVIER!$K$50,$E73)+COUNTIF(JANVIER!$K$60,$E73)+COUNTIF(JANVIER!$K$70,$E73)+COUNTIF(JANVIER!$K$80,$E73)+COUNTIF(JANVIER!$K$90,$E73)+COUNTIF(JANVIER!$K$100,$E73)+COUNTIF(JANVIER!$K$110,$E73)+COUNTIF(JANVIER!$K$120,$E73)+COUNTIF(JANVIER!$K$130,$E73)+COUNTIF(JANVIER!$K$140,$E73)+COUNTIF(JANVIER!$K$150,$E73)+COUNTIF(JANVIER!$K$160,$E73)+COUNTIF(JANVIER!$K$170,$E73)+COUNTIF(JANVIER!$K$180,$E73)+COUNTIF(JANVIER!$K$190,$E73)+COUNTIF(JANVIER!$K$200,$E73)+COUNTIF(JANVIER!$K$210,$E73)+COUNTIF(JANVIER!$K$220,$E73)+COUNTIF(JANVIER!$K$230,$E73)+COUNTIF(JANVIER!$K$240,$E73)+COUNTIF(JANVIER!$K$250,$E73)+COUNTIF(JANVIER!$K$260,$E73)+COUNTIF(JANVIER!$K$270,$E73)+COUNTIF(JANVIER!$K$280,$E73)+COUNTIF(JANVIER!$K$290,$E73)+COUNTIF(JANVIER!$K$300,$E73)+COUNTIF(JANVIER!$K$310,$E73)</f>
        <v>0</v>
      </c>
      <c r="AO73" s="55">
        <f>COUNTIF(JANVIER!J$10,$E73)+COUNTIF(JANVIER!$J$20,$E73)+COUNTIF(JANVIER!$J$30,$E73)+COUNTIF(JANVIER!$J$41,$E73)+COUNTIF(JANVIER!$J$51,$E73)+COUNTIF(JANVIER!$J$61,$E73)+COUNTIF(JANVIER!$J$71,$E73)+COUNTIF(JANVIER!$J$81,$E73)+COUNTIF(JANVIER!$J$91,$E73)+COUNTIF(JANVIER!$J$101,$E73)+COUNTIF(JANVIER!$J$111,$E73)+COUNTIF(JANVIER!$J$121,$E73)+COUNTIF(JANVIER!$J$131,$E73)+COUNTIF(JANVIER!$J$141,$E73)+COUNTIF(JANVIER!$J$151,$E73)+COUNTIF(JANVIER!$J$161,$E73)+COUNTIF(JANVIER!$J$171,$E73)+COUNTIF(JANVIER!$J$181,$E73)+COUNTIF(JANVIER!$J$191,$E73)+COUNTIF(JANVIER!$J$201,$E73)+COUNTIF(JANVIER!$J$211,$E73)+COUNTIF(JANVIER!$J$221,$E73)+COUNTIF(JANVIER!$J$231,$E73)+COUNTIF(JANVIER!$J$241,$E73)+COUNTIF(JANVIER!$J$251,$E73)+COUNTIF(JANVIER!$J$261,$E73)+COUNTIF(JANVIER!$J$271,$E73)+COUNTIF(JANVIER!$J$281,$E73)+COUNTIF(JANVIER!$J$291,$E73)+COUNTIF(JANVIER!$J$301,$E73)+COUNTIF(JANVIER!$J$311,$E73)</f>
        <v>0</v>
      </c>
      <c r="AP73" s="140">
        <f>COUNTIF(JANVIER!K$10,$E73)+COUNTIF(JANVIER!$K$20,$E73)+COUNTIF(JANVIER!$K$30,$E73)+COUNTIF(JANVIER!$K$40,$E73)+COUNTIF(JANVIER!$K$50,$E73)+COUNTIF(JANVIER!$K$60,$E73)+COUNTIF(JANVIER!$K$70,$E73)+COUNTIF(JANVIER!$K$80,$E73)+COUNTIF(JANVIER!$K$90,$E73)+COUNTIF(JANVIER!$K$100,$E73)+COUNTIF(JANVIER!$K$110,$E73)+COUNTIF(JANVIER!$K$120,$E73)+COUNTIF(JANVIER!$K$130,$E73)+COUNTIF(JANVIER!$K$140,$E73)+COUNTIF(JANVIER!$K$150,$E73)+COUNTIF(JANVIER!$K$160,$E73)+COUNTIF(JANVIER!$K$170,$E73)+COUNTIF(JANVIER!$K$180,$E73)+COUNTIF(JANVIER!$K$190,$E73)+COUNTIF(JANVIER!$K$200,$E73)+COUNTIF(JANVIER!$K$210,$E73)+COUNTIF(JANVIER!$K$220,$E73)+COUNTIF(JANVIER!$K$230,$E73)+COUNTIF(JANVIER!$K$240,$E73)+COUNTIF(JANVIER!$K$250,$E73)+COUNTIF(JANVIER!$K$260,$E73)+COUNTIF(JANVIER!$K$270,$E73)+COUNTIF(JANVIER!$K$280,$E73)+COUNTIF(JANVIER!$K$290,$E73)+COUNTIF(JANVIER!$K$300,$E73)+COUNTIF(JANVIER!$K$310,$E73)</f>
        <v>0</v>
      </c>
      <c r="AQ73" s="55">
        <f>COUNTIF(JANVIER!J$11,$E73)+COUNTIF(JANVIER!$J$21,$E73)+COUNTIF(JANVIER!$J$31,$E73)+COUNTIF(JANVIER!$J$42,$E73)+COUNTIF(JANVIER!$J$52,$E73)+COUNTIF(JANVIER!$J$62,$E73)+COUNTIF(JANVIER!$J$72,$E73)+COUNTIF(JANVIER!$J$82,$E73)+COUNTIF(JANVIER!$J$92,$E73)+COUNTIF(JANVIER!$J$102,$E73)+COUNTIF(JANVIER!$J$112,$E73)+COUNTIF(JANVIER!$J$122,$E73)+COUNTIF(JANVIER!$J$132,$E73)+COUNTIF(JANVIER!$J$142,$E73)+COUNTIF(JANVIER!$J$152,$E73)+COUNTIF(JANVIER!$J$162,$E73)+COUNTIF(JANVIER!$J$172,$E73)+COUNTIF(JANVIER!$J$182,$E73)+COUNTIF(JANVIER!$J$192,$E73)+COUNTIF(JANVIER!$J$202,$E73)+COUNTIF(JANVIER!$J$212,$E73)+COUNTIF(JANVIER!$J$222,$E73)+COUNTIF(JANVIER!$J$232,$E73)+COUNTIF(JANVIER!$J$242,$E73)+COUNTIF(JANVIER!$J$252,$E73)+COUNTIF(JANVIER!$J$262,$E73)+COUNTIF(JANVIER!$J$272,$E73)+COUNTIF(JANVIER!$J$282,$E73)+COUNTIF(JANVIER!$J$292,$E73)+COUNTIF(JANVIER!$J$302,$E73)+COUNTIF(JANVIER!$J$312,$E73)</f>
        <v>0</v>
      </c>
      <c r="AR73" s="140">
        <f>COUNTIF(JANVIER!K$11,$E73)+COUNTIF(JANVIER!$K$21,$E73)+COUNTIF(JANVIER!$K$32,$E73)+COUNTIF(JANVIER!$K$42,$E73)+COUNTIF(JANVIER!$K$52,$E73)+COUNTIF(JANVIER!$K$62,$E73)+COUNTIF(JANVIER!$K$72,$E73)+COUNTIF(JANVIER!$K$82,$E73)+COUNTIF(JANVIER!$K$92,$E73)+COUNTIF(JANVIER!$K$102,$E73)+COUNTIF(JANVIER!$K$112,$E73)+COUNTIF(JANVIER!$K$122,$E73)+COUNTIF(JANVIER!$K$132,$E73)+COUNTIF(JANVIER!$K$142,$E73)+COUNTIF(JANVIER!$K$152,$E73)+COUNTIF(JANVIER!$K$162,$E73)+COUNTIF(JANVIER!$K$172,$E73)+COUNTIF(JANVIER!$K$182,$E73)+COUNTIF(JANVIER!$K$192,$E73)+COUNTIF(JANVIER!$K$202,$E73)+COUNTIF(JANVIER!$K$212,$E73)+COUNTIF(JANVIER!$K$222,$E73)+COUNTIF(JANVIER!$K$232,$E73)+COUNTIF(JANVIER!$K$242,$E73)+COUNTIF(JANVIER!$K$252,$E73)+COUNTIF(JANVIER!$K$262,$E73)+COUNTIF(JANVIER!$K$272,$E73)+COUNTIF(JANVIER!$K$282,$E73)+COUNTIF(JANVIER!$K$292,$E73)+COUNTIF(JANVIER!$K$302,$E73)+COUNTIF(JANVIER!$K$312,$E73)</f>
        <v>0</v>
      </c>
      <c r="AS73" s="158">
        <f t="shared" si="17"/>
        <v>0</v>
      </c>
      <c r="AT73" s="80"/>
      <c r="AU73" s="2">
        <f>COUNTIF(JANVIER!M$6,$E73)+COUNTIF(JANVIER!$M$16,$E73)+COUNTIF(JANVIER!$M$26,$E73)+COUNTIF(JANVIER!$M$37,$E73)+COUNTIF(JANVIER!$M$47,$E73)+COUNTIF(JANVIER!$M$57,$E73)+COUNTIF(JANVIER!$M$67,$E73)+COUNTIF(JANVIER!$M$77,$E73)+COUNTIF(JANVIER!$M$87,$E73)+COUNTIF(JANVIER!$M$97,$E73)+COUNTIF(JANVIER!$M$107,$E73)+COUNTIF(JANVIER!$M$117,$E73)+COUNTIF(JANVIER!$M$127,$E73)+COUNTIF(JANVIER!$M$137,$E73)+COUNTIF(JANVIER!$M$147,$E73)+COUNTIF(JANVIER!$M$157,$E73)+COUNTIF(JANVIER!$M$167,$E73)+COUNTIF(JANVIER!$M$177,$E73)+COUNTIF(JANVIER!$M$187,$E73)+COUNTIF(JANVIER!$M$197,$E73)+COUNTIF(JANVIER!$M$207,$E73)+COUNTIF(JANVIER!$M$217,$E73)+COUNTIF(JANVIER!$M$227,$E73)+COUNTIF(JANVIER!$M$237,$E73)+COUNTIF(JANVIER!$M$247,$E73)+COUNTIF(JANVIER!$M$257,$E73)+COUNTIF(JANVIER!$M$267,$E73)+COUNTIF(JANVIER!$M$277,$E73)+COUNTIF(JANVIER!$M$287,$E73)+COUNTIF(JANVIER!$M$297,$E73)+COUNTIF(JANVIER!$M$307,$E73)</f>
        <v>0</v>
      </c>
      <c r="AV73" s="138">
        <f>COUNTIF(JANVIER!N$6,$E73)+COUNTIF(JANVIER!$N$16,$E73)+COUNTIF(JANVIER!$N$26,$E73)+COUNTIF(JANVIER!$N$37,$E73)+COUNTIF(JANVIER!$N$47,$E73)+COUNTIF(JANVIER!$N$57,$E73)+COUNTIF(JANVIER!$N$67,$E73)+COUNTIF(JANVIER!$N$77,$E73)+COUNTIF(JANVIER!$N$87,$E73)+COUNTIF(JANVIER!$N$97,$E73)+COUNTIF(JANVIER!$N$107,$E73)+COUNTIF(JANVIER!$N$117,$E73)+COUNTIF(JANVIER!$N$127,$E73)+COUNTIF(JANVIER!$N$137,$E73)+COUNTIF(JANVIER!$N$147,$E73)+COUNTIF(JANVIER!$N$157,$E73)+COUNTIF(JANVIER!$N$167,$E73)+COUNTIF(JANVIER!$N$177,$E73)+COUNTIF(JANVIER!$N$187,$E73)+COUNTIF(JANVIER!$N$197,$E73)+COUNTIF(JANVIER!$N$207,$E73)+COUNTIF(JANVIER!$N$217,$E73)+COUNTIF(JANVIER!$N$227,$E73)+COUNTIF(JANVIER!$N$237,$E73)+COUNTIF(JANVIER!$N$247,$E73)+COUNTIF(JANVIER!$N$257,$E73)+COUNTIF(JANVIER!$N$267,$E73)+COUNTIF(JANVIER!$N$277,$E73)+COUNTIF(JANVIER!$N$287,$E73)+COUNTIF(JANVIER!$N$297,$E73)+COUNTIF(JANVIER!$N$307,$E73)</f>
        <v>0</v>
      </c>
      <c r="AW73" s="2">
        <f>COUNTIF(JANVIER!$M$7,$E73)+COUNTIF(JANVIER!$M$17,$E73)+COUNTIF(JANVIER!$M$27,$E73)+COUNTIF(JANVIER!$M$38,$E73)+COUNTIF(JANVIER!$M$48,$E73)+COUNTIF(JANVIER!$M$58,$E73)+COUNTIF(JANVIER!$M$68,$E73)+COUNTIF(JANVIER!$M$78,$E73)+COUNTIF(JANVIER!$M$88,$E73)+COUNTIF(JANVIER!$M$98,$E73)+COUNTIF(JANVIER!$M$108,$E73)+COUNTIF(JANVIER!$M$118,$E73)+COUNTIF(JANVIER!$M$128,$E73)+COUNTIF(JANVIER!$M$138,$E73)+COUNTIF(JANVIER!$M$148,$E73)+COUNTIF(JANVIER!$M$158,$E73)+COUNTIF(JANVIER!$M$168,$E73)+COUNTIF(JANVIER!$M$178,$E73)+COUNTIF(JANVIER!$M$188,$E73)+COUNTIF(JANVIER!$M$198,$E73)+COUNTIF(JANVIER!$M$208,$E73)+COUNTIF(JANVIER!$M$218,$E73)+COUNTIF(JANVIER!$M$228,$E73)+COUNTIF(JANVIER!$M$238,$E73)+COUNTIF(JANVIER!$M$248,$E73)+COUNTIF(JANVIER!$M$258,$E73)+COUNTIF(JANVIER!$M$268,$E73)+COUNTIF(JANVIER!$M$278,$E73)+COUNTIF(JANVIER!$M$288,$E73)+COUNTIF(JANVIER!$M$298,$E73)+COUNTIF(JANVIER!$M$308,$E73)</f>
        <v>0</v>
      </c>
      <c r="AX73" s="138">
        <f>COUNTIF(JANVIER!N$7,$E73)+COUNTIF(JANVIER!$N$17,$E73)+COUNTIF(JANVIER!$N$27,$E73)+COUNTIF(JANVIER!$N$38,$E73)+COUNTIF(JANVIER!$N$48,$E73)+COUNTIF(JANVIER!$N$58,$E73)+COUNTIF(JANVIER!$N$68,$E73)+COUNTIF(JANVIER!$N$78,$E73)+COUNTIF(JANVIER!$N$88,$E73)+COUNTIF(JANVIER!$N$98,$E73)+COUNTIF(JANVIER!$N$108,$E73)+COUNTIF(JANVIER!$N$118,$E73)+COUNTIF(JANVIER!$N$128,$E73)+COUNTIF(JANVIER!$N$138,$E73)+COUNTIF(JANVIER!$N$148,$E73)+COUNTIF(JANVIER!$N$158,$E73)+COUNTIF(JANVIER!$N$168,$E73)+COUNTIF(JANVIER!$N$178,$E73)+COUNTIF(JANVIER!$N$188,$E73)+COUNTIF(JANVIER!$N$198,$E73)+COUNTIF(JANVIER!$N$208,$E73)+COUNTIF(JANVIER!$N$218,$E73)+COUNTIF(JANVIER!$N$228,$E73)+COUNTIF(JANVIER!$N$238,$E73)+COUNTIF(JANVIER!$N$248,$E73)+COUNTIF(JANVIER!$N$258,$E73)+COUNTIF(JANVIER!$N$268,$E73)+COUNTIF(JANVIER!$N$278,$E73)+COUNTIF(JANVIER!$N$288,$E73)+COUNTIF(JANVIER!$N$298,$E73)+COUNTIF(JANVIER!$N$308,$E73)</f>
        <v>0</v>
      </c>
      <c r="AY73" s="98">
        <f>COUNTIF(JANVIER!M$8,$E73)+COUNTIF(JANVIER!$M$18,$E73)+COUNTIF(JANVIER!$M$28,$E73)+COUNTIF(JANVIER!$M$39,$E73)+COUNTIF(JANVIER!$M$49,$E73)+COUNTIF(JANVIER!$M$59,$E73)+COUNTIF(JANVIER!$M$69,$E73)+COUNTIF(JANVIER!$M$79,$E73)+COUNTIF(JANVIER!$M$89,$E73)+COUNTIF(JANVIER!$M$99,$E73)+COUNTIF(JANVIER!$M$109,$E73)+COUNTIF(JANVIER!$M$119,$E73)+COUNTIF(JANVIER!$M$129,$E73)+COUNTIF(JANVIER!$M$139,$E73)+COUNTIF(JANVIER!$M$149,$E73)+COUNTIF(JANVIER!$M$159,$E73)+COUNTIF(JANVIER!$M$169,$E73)+COUNTIF(JANVIER!$M$179,$E73)+COUNTIF(JANVIER!$M$189,$E73)+COUNTIF(JANVIER!$M$199,$E73)+COUNTIF(JANVIER!$M$209,$E73)+COUNTIF(JANVIER!$M$219,$E73)+COUNTIF(JANVIER!$M$229,$E73)+COUNTIF(JANVIER!$M$239,$E73)+COUNTIF(JANVIER!$M$249,$E73)+COUNTIF(JANVIER!$M$259,$E73)+COUNTIF(JANVIER!$M$269,$E73)+COUNTIF(JANVIER!$M$279,$E73)+COUNTIF(JANVIER!$M$289,$E73)+COUNTIF(JANVIER!$M$299,$E73)+COUNTIF(JANVIER!$M$309,$E73)</f>
        <v>0</v>
      </c>
      <c r="AZ73" s="136">
        <f>COUNTIF(JANVIER!N$8,$E73)+COUNTIF(JANVIER!$N$18,$E73)+COUNTIF(JANVIER!$N$28,$E73)+COUNTIF(JANVIER!$N$39,$E73)+COUNTIF(JANVIER!$N$49,$E73)+COUNTIF(JANVIER!$N$59,$E73)+COUNTIF(JANVIER!$N$69,$E73)+COUNTIF(JANVIER!$N$79,$E73)+COUNTIF(JANVIER!$N$89,$E73)+COUNTIF(JANVIER!$N$99,$E73)+COUNTIF(JANVIER!$N$109,$E73)+COUNTIF(JANVIER!$N$119,$E73)+COUNTIF(JANVIER!$N$129,$E73)+COUNTIF(JANVIER!$N$139,$E73)+COUNTIF(JANVIER!$N$149,$E73)+COUNTIF(JANVIER!$N$159,$E73)+COUNTIF(JANVIER!$N$169,$E73)+COUNTIF(JANVIER!$N$179,$E73)+COUNTIF(JANVIER!$N$189,$E73)+COUNTIF(JANVIER!$N$199,$E73)+COUNTIF(JANVIER!$N$209,$E73)+COUNTIF(JANVIER!$N$219,$E73)+COUNTIF(JANVIER!$N$229,$E73)+COUNTIF(JANVIER!$N$239,$E73)+COUNTIF(JANVIER!$N$249,$E73)+COUNTIF(JANVIER!$N$259,$E73)+COUNTIF(JANVIER!$N$269,$E73)+COUNTIF(JANVIER!$N$279,$E73)+COUNTIF(JANVIER!$N$289,$E73)+COUNTIF(JANVIER!$N$299,$E73)+COUNTIF(JANVIER!$N$309,$E73)</f>
        <v>0</v>
      </c>
      <c r="BA73" s="98">
        <f>COUNTIF(JANVIER!M$9,$E73)+COUNTIF(JANVIER!$M$19,$E73)+COUNTIF(JANVIER!$M$29,$E73)+COUNTIF(JANVIER!$M$40,$E73)+COUNTIF(JANVIER!$M$50,$E73)+COUNTIF(JANVIER!$M$60,$E73)+COUNTIF(JANVIER!$M$70,$E73)+COUNTIF(JANVIER!$M$80,$E73)+COUNTIF(JANVIER!$M$90,$E73)+COUNTIF(JANVIER!$M$100,$E73)+COUNTIF(JANVIER!$M$110,$E73)+COUNTIF(JANVIER!$M$120,$E73)+COUNTIF(JANVIER!$M$130,$E73)+COUNTIF(JANVIER!$M$140,$E73)+COUNTIF(JANVIER!$M$150,$E73)+COUNTIF(JANVIER!$M$160,$E73)+COUNTIF(JANVIER!$M$170,$E73)+COUNTIF(JANVIER!$M$180,$E73)+COUNTIF(JANVIER!$M$190,$E73)+COUNTIF(JANVIER!$M$200,$E73)+COUNTIF(JANVIER!$M$210,$E73)+COUNTIF(JANVIER!$M$220,$E73)+COUNTIF(JANVIER!$M$230,$E73)+COUNTIF(JANVIER!$M$240,$E73)+COUNTIF(JANVIER!$M$250,$E73)+COUNTIF(JANVIER!$M$260,$E73)+COUNTIF(JANVIER!$M$270,$E73)+COUNTIF(JANVIER!$M$280,$E73)+COUNTIF(JANVIER!$M$290,$E73)+COUNTIF(JANVIER!$M$300,$E73)+COUNTIF(JANVIER!$M$310,$E73)</f>
        <v>0</v>
      </c>
      <c r="BB73" s="136">
        <f>COUNTIF(JANVIER!N$9,$E73)+COUNTIF(JANVIER!$N$19,$E73)+COUNTIF(JANVIER!$N$29,$E73)+COUNTIF(JANVIER!$N$40,$E73)+COUNTIF(JANVIER!$N$50,$E73)+COUNTIF(JANVIER!$N$60,$E73)+COUNTIF(JANVIER!$N$70,$E73)+COUNTIF(JANVIER!$N$80,$E73)+COUNTIF(JANVIER!$N$90,$E73)+COUNTIF(JANVIER!$N$100,$E73)+COUNTIF(JANVIER!$N$110,$E73)+COUNTIF(JANVIER!$N$120,$E73)+COUNTIF(JANVIER!$N$130,$E73)+COUNTIF(JANVIER!$N$140,$E73)+COUNTIF(JANVIER!$N$150,$E73)+COUNTIF(JANVIER!$N$160,$E73)+COUNTIF(JANVIER!$N$170,$E73)+COUNTIF(JANVIER!$N$180,$E73)+COUNTIF(JANVIER!$N$190,$E73)+COUNTIF(JANVIER!$N$200,$E73)+COUNTIF(JANVIER!$N$210,$E73)+COUNTIF(JANVIER!$N$220,$E73)+COUNTIF(JANVIER!$N$230,$E73)+COUNTIF(JANVIER!$N$240,$E73)+COUNTIF(JANVIER!$N$250,$E73)+COUNTIF(JANVIER!$N$260,$E73)+COUNTIF(JANVIER!$N$270,$E73)+COUNTIF(JANVIER!$N$280,$E73)+COUNTIF(JANVIER!$N$290,$E73)+COUNTIF(JANVIER!$N$300,$E73)+COUNTIF(JANVIER!$N$310,$E73)</f>
        <v>0</v>
      </c>
      <c r="BC73" s="80"/>
      <c r="BD73" s="55">
        <f>COUNTIF(JANVIER!P$6,$E73)+COUNTIF(JANVIER!$P$16,$E73)+COUNTIF(JANVIER!$P$26,$E73)+COUNTIF(JANVIER!$P$37,$E73)+COUNTIF(JANVIER!$P$47,$E73)+COUNTIF(JANVIER!$P$57,$E73)+COUNTIF(JANVIER!$P$67,$E73)+COUNTIF(JANVIER!$P$77,$E73)+COUNTIF(JANVIER!$P$87,$E73)+COUNTIF(JANVIER!$P$97,$E73)+COUNTIF(JANVIER!$P$107,$E73)+COUNTIF(JANVIER!$P$117,$E73)+COUNTIF(JANVIER!$P$127,$E73)+COUNTIF(JANVIER!$P$137,$E73)+COUNTIF(JANVIER!$P$147,$E73)+COUNTIF(JANVIER!$P$157,$E73)+COUNTIF(JANVIER!$P$167,$E73)+COUNTIF(JANVIER!$P$177,$E73)+COUNTIF(JANVIER!$P$187,$E73)+COUNTIF(JANVIER!$P$197,$E73)+COUNTIF(JANVIER!$P$207,$E73)+COUNTIF(JANVIER!$P$217,$E73)+COUNTIF(JANVIER!$P$227,$E73)+COUNTIF(JANVIER!$P$237,$E73)+COUNTIF(JANVIER!$P$247,$E73)+COUNTIF(JANVIER!$P$257,$E73)+COUNTIF(JANVIER!$P$267,$E73)+COUNTIF(JANVIER!$P$277,$E73)+COUNTIF(JANVIER!$P$287,$E73)+COUNTIF(JANVIER!$P$297,$E73)+COUNTIF(JANVIER!$P$307,$E73)</f>
        <v>0</v>
      </c>
      <c r="BE73" s="140">
        <f>COUNTIF(JANVIER!Q$6,$E73)+COUNTIF(JANVIER!$P$16,$E73)+COUNTIF(JANVIER!$P$26,$E73)+COUNTIF(JANVIER!$P$37,$E73)+COUNTIF(JANVIER!$M$47,$E73)+COUNTIF(JANVIER!$P$57,$E73)+COUNTIF(JANVIER!$P$67,$E73)+COUNTIF(JANVIER!$P$77,$E73)+COUNTIF(JANVIER!$P$87,$E73)+COUNTIF(JANVIER!$P$97,$E73)+COUNTIF(JANVIER!$P$107,$E73)+COUNTIF(JANVIER!$P$117,$E73)+COUNTIF(JANVIER!$P$127,$E73)+COUNTIF(JANVIER!$P$137,$E73)+COUNTIF(JANVIER!$P$147,$E73)+COUNTIF(JANVIER!$P$157,$E73)+COUNTIF(JANVIER!$P$167,$E73)+COUNTIF(JANVIER!$P$177,$E73)+COUNTIF(JANVIER!$P$187,$E73)+COUNTIF(JANVIER!$P$197,$E73)+COUNTIF(JANVIER!$P$207,$E73)+COUNTIF(JANVIER!$P$217,$E73)+COUNTIF(JANVIER!$P$227,$E73)+COUNTIF(JANVIER!$P$237,$E73)+COUNTIF(JANVIER!$P$247,$E73)+COUNTIF(JANVIER!$P$257,$E73)+COUNTIF(JANVIER!$P$267,$E73)+COUNTIF(JANVIER!$P$277,$E73)+COUNTIF(JANVIER!$P$287,$E73)+COUNTIF(JANVIER!$P$297,$E73)+COUNTIF(JANVIER!$P$307,$E73)</f>
        <v>0</v>
      </c>
      <c r="BF73" s="55">
        <f>COUNTIF(JANVIER!$P$7,$E73)+COUNTIF(JANVIER!$P$17,$E73)+COUNTIF(JANVIER!$P$27,$E73)+COUNTIF(JANVIER!$P$38,$E73)+COUNTIF(JANVIER!$P$48,$E73)+COUNTIF(JANVIER!$P$58,$E73)+COUNTIF(JANVIER!$P$68,$E73)+COUNTIF(JANVIER!$P$78,$E73)+COUNTIF(JANVIER!$P$88,$E73)+COUNTIF(JANVIER!$P$98,$E73)+COUNTIF(JANVIER!$P$108,$E73)+COUNTIF(JANVIER!$P$118,$E73)+COUNTIF(JANVIER!$P$128,$E73)+COUNTIF(JANVIER!$P$138,$E73)+COUNTIF(JANVIER!$P$148,$E73)+COUNTIF(JANVIER!$P$158,$E73)+COUNTIF(JANVIER!$P$168,$E73)+COUNTIF(JANVIER!$P$178,$E73)+COUNTIF(JANVIER!$P$188,$E73)+COUNTIF(JANVIER!$P$198,$E73)+COUNTIF(JANVIER!$P$208,$E73)+COUNTIF(JANVIER!$P$218,$E73)+COUNTIF(JANVIER!$P$228,$E73)+COUNTIF(JANVIER!$P$238,$E73)+COUNTIF(JANVIER!$P$248,$E73)+COUNTIF(JANVIER!$P$258,$E73)+COUNTIF(JANVIER!$P$268,$E73)+COUNTIF(JANVIER!$P$278,$E73)+COUNTIF(JANVIER!$P$288,$E73)+COUNTIF(JANVIER!$P$298,$E73)+COUNTIF(JANVIER!$P$308,$E73)</f>
        <v>0</v>
      </c>
      <c r="BG73" s="140">
        <f>COUNTIF(JANVIER!$Q$7,$E73)+COUNTIF(JANVIER!$Q$17,$E73)+COUNTIF(JANVIER!$Q$27,$E73)+COUNTIF(JANVIER!$Q$38,$E73)+COUNTIF(JANVIER!$Q$48,$E73)+COUNTIF(JANVIER!$Q$58,$E73)+COUNTIF(JANVIER!$Q$68,$E73)+COUNTIF(JANVIER!$Q$78,$E73)+COUNTIF(JANVIER!$Q$88,$E73)+COUNTIF(JANVIER!$Q$98,$E73)+COUNTIF(JANVIER!$Q$108,$E73)+COUNTIF(JANVIER!$Q$118,$E73)+COUNTIF(JANVIER!$Q$128,$E73)+COUNTIF(JANVIER!$Q$138,$E73)+COUNTIF(JANVIER!$Q$148,$E73)+COUNTIF(JANVIER!$Q$158,$E73)+COUNTIF(JANVIER!$Q$168,$E73)+COUNTIF(JANVIER!$Q$178,$E73)+COUNTIF(JANVIER!$Q$188,$E73)+COUNTIF(JANVIER!$Q$198,$E73)+COUNTIF(JANVIER!$Q$208,$E73)+COUNTIF(JANVIER!$Q$218,$E73)+COUNTIF(JANVIER!$Q$228,$E73)+COUNTIF(JANVIER!$Q$238,$E73)+COUNTIF(JANVIER!$Q$248,$E73)+COUNTIF(JANVIER!$Q$258,$E73)+COUNTIF(JANVIER!$Q$268,$E73)+COUNTIF(JANVIER!$Q$278,$E73)+COUNTIF(JANVIER!$Q$288,$E73)+COUNTIF(JANVIER!$Q$298,$E73)+COUNTIF(JANVIER!$Q$308,$E73)</f>
        <v>0</v>
      </c>
      <c r="BH73" s="48">
        <f>COUNTIF(JANVIER!P$8,$E73)+COUNTIF(JANVIER!$P$18,$E73)+COUNTIF(JANVIER!$P$28,$E73)+COUNTIF(JANVIER!$P$39,$E73)+COUNTIF(JANVIER!$P$49,$E73)+COUNTIF(JANVIER!$P$59,$E73)+COUNTIF(JANVIER!$P$69,$E73)+COUNTIF(JANVIER!$P$79,$E73)+COUNTIF(JANVIER!$P$89,$E73)+COUNTIF(JANVIER!$P$99,$E73)+COUNTIF(JANVIER!$P$109,$E73)+COUNTIF(JANVIER!$P$119,$E73)+COUNTIF(JANVIER!$P$129,$E73)+COUNTIF(JANVIER!$P$139,$E73)+COUNTIF(JANVIER!$P$149,$E73)+COUNTIF(JANVIER!$P$159,$E73)+COUNTIF(JANVIER!$P$169,$E73)+COUNTIF(JANVIER!$P$179,$E73)+COUNTIF(JANVIER!$P$189,$E73)+COUNTIF(JANVIER!$P$199,$E73)+COUNTIF(JANVIER!$P$209,$E73)+COUNTIF(JANVIER!$P$219,$E73)+COUNTIF(JANVIER!$P$229,$E73)+COUNTIF(JANVIER!$P$239,$E73)+COUNTIF(JANVIER!$P$249,$E73)+COUNTIF(JANVIER!$P$259,$E73)+COUNTIF(JANVIER!$P$269,$E73)+COUNTIF(JANVIER!$P$279,$E73)+COUNTIF(JANVIER!$P$289,$E73)+COUNTIF(JANVIER!$P$299,$E73)+COUNTIF(JANVIER!$P$309,$E73)</f>
        <v>0</v>
      </c>
      <c r="BI73" s="151">
        <f>COUNTIF(JANVIER!Q$8,$E73)+COUNTIF(JANVIER!$Q$18,$E73)+COUNTIF(JANVIER!$Q$28,$E73)+COUNTIF(JANVIER!$Q$39,$E73)+COUNTIF(JANVIER!$Q$49,$E73)+COUNTIF(JANVIER!$Q$59,$E73)+COUNTIF(JANVIER!$Q$69,$E73)+COUNTIF(JANVIER!$Q$79,$E73)+COUNTIF(JANVIER!$Q$89,$E73)+COUNTIF(JANVIER!$Q$99,$E73)+COUNTIF(JANVIER!$Q$109,$E73)+COUNTIF(JANVIER!$Q$119,$E73)+COUNTIF(JANVIER!$Q$129,$E73)+COUNTIF(JANVIER!$Q$139,$E73)+COUNTIF(JANVIER!$Q$149,$E73)+COUNTIF(JANVIER!$Q$159,$E73)+COUNTIF(JANVIER!$Q$169,$E73)+COUNTIF(JANVIER!$Q$179,$E73)+COUNTIF(JANVIER!$Q$189,$E73)+COUNTIF(JANVIER!$Q$199,$E73)+COUNTIF(JANVIER!$Q$209,$E73)+COUNTIF(JANVIER!$Q$219,$E73)+COUNTIF(JANVIER!$Q$229,$E73)+COUNTIF(JANVIER!$Q$239,$E73)+COUNTIF(JANVIER!$Q$249,$E73)+COUNTIF(JANVIER!$Q$259,$E73)+COUNTIF(JANVIER!$Q$269,$E73)+COUNTIF(JANVIER!$Q$279,$E73)+COUNTIF(JANVIER!$Q$289,$E73)+COUNTIF(JANVIER!$Q$299,$E73)+COUNTIF(JANVIER!$Q$309,$E73)</f>
        <v>0</v>
      </c>
      <c r="BJ73" s="80"/>
      <c r="BK73" s="55">
        <f>COUNTIF(JANVIER!S$6,$E73)+COUNTIF(JANVIER!$S$16,$E73)+COUNTIF(JANVIER!$S$26,$E73)+COUNTIF(JANVIER!$S$37,$E73)+COUNTIF(JANVIER!$S$47,$E73)+COUNTIF(JANVIER!$S$57,$E73)+COUNTIF(JANVIER!$S$67,$E73)+COUNTIF(JANVIER!$S$77,$E73)+COUNTIF(JANVIER!$S$87,$E73)+COUNTIF(JANVIER!$S$97,$E73)+COUNTIF(JANVIER!$S$107,$E73)+COUNTIF(JANVIER!$S$117,$E73)+COUNTIF(JANVIER!$S$127,$E73)+COUNTIF(JANVIER!$S$137,$E73)+COUNTIF(JANVIER!$S$147,$E73)+COUNTIF(JANVIER!$S$157,$E73)+COUNTIF(JANVIER!$S$167,$E73)+COUNTIF(JANVIER!$S$177,$E73)+COUNTIF(JANVIER!$S$187,$E73)+COUNTIF(JANVIER!$S$197,$E73)+COUNTIF(JANVIER!$S$207,$E73)+COUNTIF(JANVIER!$S$217,$E73)+COUNTIF(JANVIER!$S$227,$E73)+COUNTIF(JANVIER!$S$237,$E73)+COUNTIF(JANVIER!$S$247,$E73)+COUNTIF(JANVIER!$S$257,$E73)+COUNTIF(JANVIER!$S$267,$E73)+COUNTIF(JANVIER!$S$277,$E73)+COUNTIF(JANVIER!$S$287,$E73)+COUNTIF(JANVIER!$S$297,$E73)+COUNTIF(JANVIER!$S$307,$E73)</f>
        <v>0</v>
      </c>
      <c r="BL73" s="140">
        <f>COUNTIF(JANVIER!T$6,$E76)+COUNTIF(JANVIER!$T$16,$E76)+COUNTIF(JANVIER!$T$26,$E76)+COUNTIF(JANVIER!$T$37,$E76)+COUNTIF(JANVIER!$T$47,$E76)+COUNTIF(JANVIER!$T$57,$E76)+COUNTIF(JANVIER!$T$67,$E76)+COUNTIF(JANVIER!$T$77,$E76)+COUNTIF(JANVIER!$T$87,$E76)+COUNTIF(JANVIER!$T$97,$E76)+COUNTIF(JANVIER!$T$107,$E76)+COUNTIF(JANVIER!$T$117,$E76)+COUNTIF(JANVIER!$T$127,$E76)+COUNTIF(JANVIER!$T$137,$E76)+COUNTIF(JANVIER!$T$147,$E76)+COUNTIF(JANVIER!$T$157,$E76)+COUNTIF(JANVIER!$T$167,$E76)+COUNTIF(JANVIER!$T$177,$E76)+COUNTIF(JANVIER!$T$187,$E76)+COUNTIF(JANVIER!$T$197,$E76)+COUNTIF(JANVIER!$T$207,$E76)+COUNTIF(JANVIER!$T$217,$E76)+COUNTIF(JANVIER!$T$227,$E76)+COUNTIF(JANVIER!$T$237,$E76)+COUNTIF(JANVIER!$T$247,$E76)+COUNTIF(JANVIER!$T$257,$E76)+COUNTIF(JANVIER!$T$267,$E76)+COUNTIF(JANVIER!$T$277,$E76)+COUNTIF(JANVIER!$T$287,$E76)+COUNTIF(JANVIER!$T$297,$E76)+COUNTIF(JANVIER!$T$307,$E76)</f>
        <v>0</v>
      </c>
      <c r="BM73" s="55">
        <f>COUNTIF(JANVIER!$S$7,$E73)+COUNTIF(JANVIER!$S$17,$E73)+COUNTIF(JANVIER!$S$27,$E73)+COUNTIF(JANVIER!$S$38,$E73)+COUNTIF(JANVIER!$S$48,$E73)+COUNTIF(JANVIER!$S$58,$E73)+COUNTIF(JANVIER!$S$68,$E73)+COUNTIF(JANVIER!$S$78,$E73)+COUNTIF(JANVIER!$S$88,$E73)+COUNTIF(JANVIER!$S$98,$E73)+COUNTIF(JANVIER!$S$108,$E73)+COUNTIF(JANVIER!$S$118,$E73)+COUNTIF(JANVIER!$S$128,$E73)+COUNTIF(JANVIER!$S$138,$E73)+COUNTIF(JANVIER!$S$148,$E73)+COUNTIF(JANVIER!$S$158,$E73)+COUNTIF(JANVIER!$S$168,$E73)+COUNTIF(JANVIER!$S$178,$E73)+COUNTIF(JANVIER!$S$188,$E73)+COUNTIF(JANVIER!$S$198,$E73)+COUNTIF(JANVIER!$S$208,$E73)+COUNTIF(JANVIER!$S$218,$E73)+COUNTIF(JANVIER!$S$228,$E73)+COUNTIF(JANVIER!$S$238,$E73)+COUNTIF(JANVIER!$S$248,$E73)+COUNTIF(JANVIER!$S$258,$E73)+COUNTIF(JANVIER!$S$268,$E73)+COUNTIF(JANVIER!$S$278,$E73)+COUNTIF(JANVIER!$S$288,$E73)+COUNTIF(JANVIER!$S$298,$E73)+COUNTIF(JANVIER!$S$308,$E73)</f>
        <v>0</v>
      </c>
      <c r="BN73" s="140">
        <f>COUNTIF(JANVIER!$T$7,$E73)+COUNTIF(JANVIER!$T$17,$E73)+COUNTIF(JANVIER!$T$27,$E73)+COUNTIF(JANVIER!$T$38,$E73)+COUNTIF(JANVIER!$T$48,$E73)+COUNTIF(JANVIER!$T$58,$E73)+COUNTIF(JANVIER!$T$68,$E73)+COUNTIF(JANVIER!$T$78,$E73)+COUNTIF(JANVIER!$T$88,$E73)+COUNTIF(JANVIER!$T$98,$E73)+COUNTIF(JANVIER!$T$108,$E73)+COUNTIF(JANVIER!$T$118,$E73)+COUNTIF(JANVIER!$T$128,$E73)+COUNTIF(JANVIER!$T$138,$E73)+COUNTIF(JANVIER!$T$148,$E73)+COUNTIF(JANVIER!$T$158,$E73)+COUNTIF(JANVIER!$T$168,$E73)+COUNTIF(JANVIER!$T$178,$E73)+COUNTIF(JANVIER!$T$188,$E73)+COUNTIF(JANVIER!$T$198,$E73)+COUNTIF(JANVIER!$T$208,$E73)+COUNTIF(JANVIER!$T$218,$E73)+COUNTIF(JANVIER!$T$228,$E73)+COUNTIF(JANVIER!$T$238,$E73)+COUNTIF(JANVIER!$T$248,$E73)+COUNTIF(JANVIER!$T$258,$E73)+COUNTIF(JANVIER!$T$268,$E73)+COUNTIF(JANVIER!$T$278,$E73)+COUNTIF(JANVIER!$T$288,$E73)+COUNTIF(JANVIER!$T$298,$E73)+COUNTIF(JANVIER!$T$308,$E73)</f>
        <v>0</v>
      </c>
    </row>
    <row r="74" spans="5:66" x14ac:dyDescent="0.25">
      <c r="E74" s="162"/>
      <c r="F74" s="120"/>
      <c r="G74" s="55">
        <f>COUNTIF(JANVIER!$A$8,$E74)+COUNTIF(JANVIER!$A$18,$E74)+COUNTIF(JANVIER!$A$276,$E74)+COUNTIF(JANVIER!$A$39,$E74)+COUNTIF(JANVIER!$A$49,$E74)+COUNTIF(JANVIER!$A$59,$E74)+COUNTIF(JANVIER!$A$69,$E74)+COUNTIF(JANVIER!$A$79,$E74)+COUNTIF(JANVIER!$A$87,$E74)+COUNTIF(JANVIER!$A$99,$E74)+COUNTIF(JANVIER!$A$109,$E74)+COUNTIF(JANVIER!$A$119,$E74)+COUNTIF(JANVIER!$A$129,$E74)+COUNTIF(JANVIER!$A$139,$E74)+COUNTIF(JANVIER!$A$149,$E74)+COUNTIF(JANVIER!$A$159,$E74)+COUNTIF(JANVIER!$A$169,$E74)+COUNTIF(JANVIER!$A$179,$E74)+COUNTIF(JANVIER!$A$189,$E74)+COUNTIF(JANVIER!$A$199,$E74)+COUNTIF(JANVIER!$A$209,$E74)+COUNTIF(JANVIER!$A$219,$E74)+COUNTIF(JANVIER!$A$229,$E74)+COUNTIF(JANVIER!$A$239,$E74)+COUNTIF(JANVIER!$A$249,$E74)+COUNTIF(JANVIER!$A$259,$E74)+COUNTIF(JANVIER!$A$269,$E74)+COUNTIF(JANVIER!$A$279,$E74)+COUNTIF(JANVIER!$A$289,$E74)+COUNTIF(JANVIER!$A$299,$E74)+COUNTIF(JANVIER!$A$307:$D$309,$E74)</f>
        <v>0</v>
      </c>
      <c r="H74" s="55">
        <f>COUNTIF(JANVIER!$B$8,$E74)+COUNTIF(JANVIER!$B$18,$E74)+COUNTIF(JANVIER!$B$28,$E74)+COUNTIF(JANVIER!$B$39,$E74)+COUNTIF(JANVIER!$B$49,$E74)+COUNTIF(JANVIER!$B$59,$E74)+COUNTIF(JANVIER!$B$69,$E74)+COUNTIF(JANVIER!$B$79,$E74)+COUNTIF(JANVIER!$B$89,$E74)+COUNTIF(JANVIER!$B$99,$E74)+COUNTIF(JANVIER!$B$109,$E74)+COUNTIF(JANVIER!$B$119,$E74)+COUNTIF(JANVIER!$B$129,$E74)+COUNTIF(JANVIER!$B$139,$E74)+COUNTIF(JANVIER!$B$149,$E74)+COUNTIF(JANVIER!$B$159,$E74)+COUNTIF(JANVIER!$B$169,$E74)+COUNTIF(JANVIER!$B$179,$E74)+COUNTIF(JANVIER!$B$189,$E74)+COUNTIF(JANVIER!$B$199,$E74)+COUNTIF(JANVIER!$B$209,$E74)+COUNTIF(JANVIER!$B$219,$E74)+COUNTIF(JANVIER!$B$229,$E74)+COUNTIF(JANVIER!$B$239,$E74)+COUNTIF(JANVIER!$B$249,$E74)+COUNTIF(JANVIER!$B$259,$E74)+COUNTIF(JANVIER!$B$269,$E74)+COUNTIF(JANVIER!$B$279,$E74)+COUNTIF(JANVIER!$B$289,$E74)+COUNTIF(JANVIER!$B$299,$E74)+COUNTIF(JANVIER!$B$309,$E74)</f>
        <v>0</v>
      </c>
      <c r="I74" s="1">
        <f t="shared" si="9"/>
        <v>0</v>
      </c>
      <c r="J74" s="1">
        <f t="shared" si="10"/>
        <v>0</v>
      </c>
      <c r="K74" s="1">
        <f t="shared" si="11"/>
        <v>0</v>
      </c>
      <c r="L74" s="120"/>
      <c r="M74" s="55">
        <f>COUNTIF(JANVIER!$D$6,$E74)+COUNTIF(JANVIER!$D$16,$E74)+COUNTIF(JANVIER!$D$26,$E74)+COUNTIF(JANVIER!$D$37,$E74)+COUNTIF(JANVIER!$D$47,$E74)+COUNTIF(JANVIER!$D$57,$E74)+COUNTIF(JANVIER!$D$67,$E74)+COUNTIF(JANVIER!$D$77,$E74)+COUNTIF(JANVIER!$D$87,$E74)+COUNTIF(JANVIER!$D$97,$E74)+COUNTIF(JANVIER!$D$107,$E74)+COUNTIF(JANVIER!$D$117,$E74)+COUNTIF(JANVIER!$D$127,$E74)+COUNTIF(JANVIER!$D$137,$E74)+COUNTIF(JANVIER!$D$147,$E74)+COUNTIF(JANVIER!$D$157,$E74)+COUNTIF(JANVIER!$D$167,$E74)+COUNTIF(JANVIER!$D$177,$E74)+COUNTIF(JANVIER!$D$187,$E74)+COUNTIF(JANVIER!$D$197,$E74)+COUNTIF(JANVIER!$D$207,$E74)+COUNTIF(JANVIER!$D$217,$E74)+COUNTIF(JANVIER!$D$227,$E74)+COUNTIF(JANVIER!$D$237,$E74)+COUNTIF(JANVIER!$D$247,$E74)+COUNTIF(JANVIER!$D$257,$E74)+COUNTIF(JANVIER!$D$267,$E74)+COUNTIF(JANVIER!$D$277,$E74)+COUNTIF(JANVIER!$D$287,$E74)+COUNTIF(JANVIER!$D$297,$E74)+COUNTIF(JANVIER!$D$307:D375,$E74)</f>
        <v>0</v>
      </c>
      <c r="N74" s="140">
        <f>COUNTIF(JANVIER!$E$6,$E74)+COUNTIF(JANVIER!$E$16,$E74)+COUNTIF(JANVIER!$E$26,$E74)+COUNTIF(JANVIER!$E$37,$E74)+COUNTIF(JANVIER!$E$47,$E74)+COUNTIF(JANVIER!$E$57,$E74)+COUNTIF(JANVIER!$E$67,$E74)+COUNTIF(JANVIER!$E$77,$E74)+COUNTIF(JANVIER!$E$87,$E74)+COUNTIF(JANVIER!$E$97,$E74)+COUNTIF(JANVIER!$E$107,$E74)+COUNTIF(JANVIER!$E$117,$E74)+COUNTIF(JANVIER!$E$127,$E74)+COUNTIF(JANVIER!$E$137,$E74)+COUNTIF(JANVIER!$E$147,$E74)+COUNTIF(JANVIER!$E$157,$E74)+COUNTIF(JANVIER!$E$167,$E74)+COUNTIF(JANVIER!$E$177,$E74)+COUNTIF(JANVIER!$E$187,$E74)+COUNTIF(JANVIER!$E$197,$E74)+COUNTIF(JANVIER!$E$207,$E74)+COUNTIF(JANVIER!$E$217,$E74)+COUNTIF(JANVIER!$E$227,$E74)+COUNTIF(JANVIER!$E$237,$E74)+COUNTIF(JANVIER!$E$247,$E74)+COUNTIF(JANVIER!$E$257,$E74)+COUNTIF(JANVIER!$E$267,$E74)+COUNTIF(JANVIER!$E$277,$E74)+COUNTIF(JANVIER!$E$287,$E74)+COUNTIF(JANVIER!$E$297,$E74)+COUNTIF(JANVIER!$E$307:E375,$E74)</f>
        <v>0</v>
      </c>
      <c r="O74" s="55">
        <f>COUNTIF(JANVIER!$D$7,$E74)+COUNTIF(JANVIER!$D$17,$E74)+COUNTIF(JANVIER!$D$27,$E74)+COUNTIF(JANVIER!$D$38,$E74)+COUNTIF(JANVIER!$D$48,$E74)+COUNTIF(JANVIER!$D$58,$E74)+COUNTIF(JANVIER!$D$68,$E74)+COUNTIF(JANVIER!$D$78,$E74)+COUNTIF(JANVIER!$D$88,$E74)+COUNTIF(JANVIER!$D$98,$E74)+COUNTIF(JANVIER!$D$108,$E74)+COUNTIF(JANVIER!$D$118,$E74)+COUNTIF(JANVIER!$D$128,$E74)+COUNTIF(JANVIER!$D$138,$E74)+COUNTIF(JANVIER!$D$148,$E74)+COUNTIF(JANVIER!$D$158,$E74)+COUNTIF(JANVIER!$D$168,$E74)+COUNTIF(JANVIER!$D$178,$E74)+COUNTIF(JANVIER!$D$188,$E74)+COUNTIF(JANVIER!$D$198,$E74)+COUNTIF(JANVIER!$D$208,$E74)+COUNTIF(JANVIER!$D$218,$E74)+COUNTIF(JANVIER!$D$228,$E74)+COUNTIF(JANVIER!$D$238,$E74)+COUNTIF(JANVIER!$D$248,$E74)+COUNTIF(JANVIER!$D$258,$E74)+COUNTIF(JANVIER!$D$268,$E74)+COUNTIF(JANVIER!$D$278,$E74)+COUNTIF(JANVIER!$D$288,$E74)+COUNTIF(JANVIER!$D$298,$E74)+COUNTIF(JANVIER!$D$308:F375,$E74)</f>
        <v>0</v>
      </c>
      <c r="P74" s="140">
        <f>COUNTIF(JANVIER!$E$7,$E74)+COUNTIF(JANVIER!$E$17,$E74)+COUNTIF(JANVIER!$E$27,$E74)+COUNTIF(JANVIER!$E$38,$E74)+COUNTIF(JANVIER!$E$48,$E74)+COUNTIF(JANVIER!$E$58,$E74)+COUNTIF(JANVIER!$E$68,$E74)+COUNTIF(JANVIER!$E$78,$E74)+COUNTIF(JANVIER!$E$88,$E74)+COUNTIF(JANVIER!$E$98,$E74)+COUNTIF(JANVIER!$E$108,$E74)+COUNTIF(JANVIER!$E$118,$E74)+COUNTIF(JANVIER!$E$128,$E74)+COUNTIF(JANVIER!$E$138,$E74)+COUNTIF(JANVIER!$E$148,$E74)+COUNTIF(JANVIER!$E$158,$E74)+COUNTIF(JANVIER!$E$168,$E74)+COUNTIF(JANVIER!$E$178,$E74)+COUNTIF(JANVIER!$E$188,$E74)+COUNTIF(JANVIER!$E$198,$E74)+COUNTIF(JANVIER!$E$208,$E74)+COUNTIF(JANVIER!$E$218,$E74)+COUNTIF(JANVIER!$E$228,$E74)+COUNTIF(JANVIER!$E$238,$E74)+COUNTIF(JANVIER!$E$248,$E74)+COUNTIF(JANVIER!$E$258,$E74)+COUNTIF(JANVIER!$E$268,$E74)+COUNTIF(JANVIER!$E$278,$E74)+COUNTIF(JANVIER!$E$288,$E74)+COUNTIF(JANVIER!$E$298,$E74)+COUNTIF(JANVIER!$E$308:G375,$E74)</f>
        <v>0</v>
      </c>
      <c r="Q74" s="48">
        <f>COUNTIF(JANVIER!$D$8,$E74)+COUNTIF(JANVIER!$D$18,$E74)+COUNTIF(JANVIER!$D$28,$E74)+COUNTIF(JANVIER!$D$39,$E74)+COUNTIF(JANVIER!$D$49,$E74)+COUNTIF(JANVIER!$D$59,$E74)+COUNTIF(JANVIER!$D$69,$E74)+COUNTIF(JANVIER!$D$79,$E74)+COUNTIF(JANVIER!$D$89,$E74)+COUNTIF(JANVIER!$D$99,$E74)+COUNTIF(JANVIER!$D$109,$E74)+COUNTIF(JANVIER!$D$119,$E74)+COUNTIF(JANVIER!$D$129,$E74)+COUNTIF(JANVIER!$D$139,$E74)+COUNTIF(JANVIER!$D$149,$E74)+COUNTIF(JANVIER!$D$159,$E74)+COUNTIF(JANVIER!$D$169,$E74)+COUNTIF(JANVIER!$D$179,$E74)+COUNTIF(JANVIER!$D$189,$E74)+COUNTIF(JANVIER!$D$199,$E74)+COUNTIF(JANVIER!$D$209,$E74)+COUNTIF(JANVIER!$D$219,$E74)+COUNTIF(JANVIER!$D$229,$E74)+COUNTIF(JANVIER!$D$239,$E74)+COUNTIF(JANVIER!$D$249,$E74)+COUNTIF(JANVIER!$D$259,$E74)+COUNTIF(JANVIER!$D$269,$E74)+COUNTIF(JANVIER!$D$279,$E74)+COUNTIF(JANVIER!$D$289,$E74)+COUNTIF(JANVIER!$D$299,$E74)+COUNTIF(JANVIER!$D$309:H375,$E74)</f>
        <v>0</v>
      </c>
      <c r="R74" s="151">
        <f>COUNTIF(JANVIER!$E$8,$E74)+COUNTIF(JANVIER!$E$18,$E74)+COUNTIF(JANVIER!$E$28,$E74)+COUNTIF(JANVIER!$E$39,$E74)+COUNTIF(JANVIER!$E$49,$E74)+COUNTIF(JANVIER!$E$59,$E74)+COUNTIF(JANVIER!$E$69,$E74)+COUNTIF(JANVIER!$E$79,$E74)+COUNTIF(JANVIER!$E$89,$E74)+COUNTIF(JANVIER!$E$99,$E74)+COUNTIF(JANVIER!$E$109,$E74)+COUNTIF(JANVIER!$E$119,$E74)+COUNTIF(JANVIER!$E$129,$E74)+COUNTIF(JANVIER!$E$139,$E74)+COUNTIF(JANVIER!$E$149,$E74)+COUNTIF(JANVIER!$E$159,$E74)+COUNTIF(JANVIER!$E$169,$E74)+COUNTIF(JANVIER!$E$179,$E74)+COUNTIF(JANVIER!$E$189,$E74)+COUNTIF(JANVIER!$E$199,$E74)+COUNTIF(JANVIER!$E$209,$E74)+COUNTIF(JANVIER!$E$219,$E74)+COUNTIF(JANVIER!$E$229,$E74)+COUNTIF(JANVIER!$E$239,$E74)+COUNTIF(JANVIER!$E$249,$E74)+COUNTIF(JANVIER!$E$259,$E74)+COUNTIF(JANVIER!$E$269,$E74)+COUNTIF(JANVIER!$E$279,$E74)+COUNTIF(JANVIER!$E$289,$E74)+COUNTIF(JANVIER!$E$299,$E74)+COUNTIF(JANVIER!$E$309,$E74)</f>
        <v>0</v>
      </c>
      <c r="S74" s="48">
        <f t="shared" si="12"/>
        <v>0</v>
      </c>
      <c r="T74" s="136">
        <f t="shared" si="12"/>
        <v>0</v>
      </c>
      <c r="U74" s="49">
        <f t="shared" si="13"/>
        <v>0</v>
      </c>
      <c r="V74" s="80"/>
      <c r="W74" s="55">
        <f>COUNTIF(JANVIER!$G$6,$E74)+COUNTIF(JANVIER!$G$16,$E74)+COUNTIF(JANVIER!$G$26,$E74)+COUNTIF(JANVIER!$G$37,$E74)+COUNTIF(JANVIER!$G$47,$E74)+COUNTIF(JANVIER!$G$57,$E74)+COUNTIF(JANVIER!$G$67,$E74)+COUNTIF(JANVIER!$G$77,$E74)+COUNTIF(JANVIER!$G$87,$E74)+COUNTIF(JANVIER!$G$97,$E74)+COUNTIF(JANVIER!$G$107,$E74)+COUNTIF(JANVIER!$G$117,$E74)+COUNTIF(JANVIER!$G$127,$E74)+COUNTIF(JANVIER!$G$137,$E74)+COUNTIF(JANVIER!$G$147,$E74)+COUNTIF(JANVIER!$G$157,$E74)+COUNTIF(JANVIER!$G$167,$E74)+COUNTIF(JANVIER!$G$177,$E74)+COUNTIF(JANVIER!$G$187,$E74)+COUNTIF(JANVIER!$G$197,$E74)+COUNTIF(JANVIER!$G$207,$E74)+COUNTIF(JANVIER!$G$217,$E74)+COUNTIF(JANVIER!$G$227,$E74)+COUNTIF(JANVIER!$G$237,$E74)+COUNTIF(JANVIER!$G$247,$E74)+COUNTIF(JANVIER!$G$257,$E74)+COUNTIF(JANVIER!$G$267,$E74)+COUNTIF(JANVIER!$G$277,$E74)+COUNTIF(JANVIER!$G$287,$E74)+COUNTIF(JANVIER!$G$297,$E74)+COUNTIF(JANVIER!$G$307:N375,$E74)</f>
        <v>0</v>
      </c>
      <c r="X74" s="140">
        <f>COUNTIF(JANVIER!$H$6,$E74)+COUNTIF(JANVIER!$H$16,$E74)+COUNTIF(JANVIER!$H$26,$E74)+COUNTIF(JANVIER!$H$37,$E74)+COUNTIF(JANVIER!$H$47,$E74)+COUNTIF(JANVIER!$H$57,$E74)+COUNTIF(JANVIER!$H$67,$E74)+COUNTIF(JANVIER!$H$77,$E74)+COUNTIF(JANVIER!$H$87,$E74)+COUNTIF(JANVIER!$H$97,$E74)+COUNTIF(JANVIER!$H$107,$E74)+COUNTIF(JANVIER!$H$117,$E74)+COUNTIF(JANVIER!$H$127,$E74)+COUNTIF(JANVIER!$H$137,$E74)+COUNTIF(JANVIER!$H$147,$E74)+COUNTIF(JANVIER!$H$157,$E74)+COUNTIF(JANVIER!$H$167,$E74)+COUNTIF(JANVIER!$H$177,$E74)+COUNTIF(JANVIER!$H$187,$E74)+COUNTIF(JANVIER!$H$197,$E74)+COUNTIF(JANVIER!$H$207,$E74)+COUNTIF(JANVIER!$H$217,$E74)+COUNTIF(JANVIER!$H$227,$E74)+COUNTIF(JANVIER!$H$237,$E74)+COUNTIF(JANVIER!$H$247,$E74)+COUNTIF(JANVIER!$H$257,$E74)+COUNTIF(JANVIER!$H$267,$E74)+COUNTIF(JANVIER!$H$277,$E74)+COUNTIF(JANVIER!$H$287,$E74)+COUNTIF(JANVIER!$H$297,$E74)+COUNTIF(JANVIER!$H$307:O375,$E74)</f>
        <v>0</v>
      </c>
      <c r="Y74" s="55">
        <f>COUNTIF(JANVIER!$G$7,$E74)+COUNTIF(JANVIER!$G$17,$E74)+COUNTIF(JANVIER!$G$27,$E74)+COUNTIF(JANVIER!$G$38,$E74)+COUNTIF(JANVIER!$G$48,$E74)+COUNTIF(JANVIER!$G$58,$E74)+COUNTIF(JANVIER!$G$68,$E74)+COUNTIF(JANVIER!$G$78,$E74)+COUNTIF(JANVIER!$G$88,$E74)+COUNTIF(JANVIER!$G$98,$E74)+COUNTIF(JANVIER!$G$108,$E74)+COUNTIF(JANVIER!$G$118,$E74)+COUNTIF(JANVIER!$G$128,$E74)+COUNTIF(JANVIER!$G$138,$E74)+COUNTIF(JANVIER!$G$148,$E74)+COUNTIF(JANVIER!$G$158,$E74)+COUNTIF(JANVIER!$G$168,$E74)+COUNTIF(JANVIER!$G$178,$E74)+COUNTIF(JANVIER!$G$188,$E74)+COUNTIF(JANVIER!$G$198,$E74)+COUNTIF(JANVIER!$G$208,$E74)+COUNTIF(JANVIER!$G$218,$E74)+COUNTIF(JANVIER!$G$228,$E74)+COUNTIF(JANVIER!$G$238,$E74)+COUNTIF(JANVIER!$G$248,$E74)+COUNTIF(JANVIER!$G$258,$E74)+COUNTIF(JANVIER!$G$268,$E74)+COUNTIF(JANVIER!$G$278,$E74)+COUNTIF(JANVIER!$G$288,$E74)+COUNTIF(JANVIER!$G$298,$E74)+COUNTIF(JANVIER!$G$308:P375,$E74)</f>
        <v>0</v>
      </c>
      <c r="Z74" s="140">
        <f>COUNTIF(JANVIER!$H$7,$E74)+COUNTIF(JANVIER!$H$17,$E74)+COUNTIF(JANVIER!$H$27,$E74)+COUNTIF(JANVIER!$H$38,$E74)+COUNTIF(JANVIER!$H$48,$E74)+COUNTIF(JANVIER!$H$58,$E74)+COUNTIF(JANVIER!$H$68,$E74)+COUNTIF(JANVIER!$H$78,$E74)+COUNTIF(JANVIER!$H$88,$E74)+COUNTIF(JANVIER!$H$98,$E74)+COUNTIF(JANVIER!$H$108,$E74)+COUNTIF(JANVIER!$H$118,$E74)+COUNTIF(JANVIER!$H$128,$E74)+COUNTIF(JANVIER!$H$138,$E74)+COUNTIF(JANVIER!$H$148,$E74)+COUNTIF(JANVIER!$H$158,$E74)+COUNTIF(JANVIER!$H$168,$E74)+COUNTIF(JANVIER!$H$178,$E74)+COUNTIF(JANVIER!$H$188,$E74)+COUNTIF(JANVIER!$H$198,$E74)+COUNTIF(JANVIER!$H$208,$E74)+COUNTIF(JANVIER!$H$218,$E74)+COUNTIF(JANVIER!$H$228,$E74)+COUNTIF(JANVIER!$H$238,$E74)+COUNTIF(JANVIER!$H$248,$E74)+COUNTIF(JANVIER!$H$258,$E74)+COUNTIF(JANVIER!$H$268,$E74)+COUNTIF(JANVIER!$H$278,$E74)+COUNTIF(JANVIER!$H$288,$E74)+COUNTIF(JANVIER!$H$298,$E74)+COUNTIF(JANVIER!$H$308:P375,$E74)</f>
        <v>0</v>
      </c>
      <c r="AA74" s="55">
        <f>COUNTIF(JANVIER!$G$8,$E74)+COUNTIF(JANVIER!$G$18,$E74)+COUNTIF(JANVIER!$G$28,$E74)+COUNTIF(JANVIER!$G$39,$E74)+COUNTIF(JANVIER!$G$49,$E74)+COUNTIF(JANVIER!$G$59,$E74)+COUNTIF(JANVIER!$G$69,$E74)+COUNTIF(JANVIER!$G$79,$E74)+COUNTIF(JANVIER!$G$89,$E74)+COUNTIF(JANVIER!$G$99,$E74)+COUNTIF(JANVIER!$G$109,$E74)+COUNTIF(JANVIER!$G$119,$E74)+COUNTIF(JANVIER!$G$129,$E74)+COUNTIF(JANVIER!$G$139,$E74)+COUNTIF(JANVIER!$G$149,$E74)+COUNTIF(JANVIER!$G$159,$E74)+COUNTIF(JANVIER!$G$169,$E74)+COUNTIF(JANVIER!$G$179,$E74)+COUNTIF(JANVIER!$G$189,$E74)+COUNTIF(JANVIER!$G$199,$E74)+COUNTIF(JANVIER!$G$209,$E74)+COUNTIF(JANVIER!$G$219,$E74)+COUNTIF(JANVIER!$G$229,$E74)+COUNTIF(JANVIER!$G$239,$E74)+COUNTIF(JANVIER!$G$249,$E74)+COUNTIF(JANVIER!$G$259,$E74)+COUNTIF(JANVIER!$G$269,$E74)+COUNTIF(JANVIER!$G$279,$E74)+COUNTIF(JANVIER!$G$289,$E74)+COUNTIF(JANVIER!$G$299,$E74)+COUNTIF(JANVIER!$G$309:R375,$E74)</f>
        <v>0</v>
      </c>
      <c r="AB74" s="140">
        <f>COUNTIF(JANVIER!$H$8,$E74)+COUNTIF(JANVIER!$H$18,$E74)+COUNTIF(JANVIER!$H$28,$E74)+COUNTIF(JANVIER!$H$39,$E74)+COUNTIF(JANVIER!$H$49,$E74)+COUNTIF(JANVIER!$H$59,$E74)+COUNTIF(JANVIER!$H$69,$E74)+COUNTIF(JANVIER!$H$79,$E74)+COUNTIF(JANVIER!$H$89,$E74)+COUNTIF(JANVIER!$H$99,$E74)+COUNTIF(JANVIER!$H$109,$E74)+COUNTIF(JANVIER!$H$119,$E74)+COUNTIF(JANVIER!$H$129,$E74)+COUNTIF(JANVIER!$H$139,$E74)+COUNTIF(JANVIER!$H$149,$E74)+COUNTIF(JANVIER!$H$159,$E74)+COUNTIF(JANVIER!$H$169,$E74)+COUNTIF(JANVIER!$H$179,$E74)+COUNTIF(JANVIER!$H$189,$E74)+COUNTIF(JANVIER!$H$199,$E74)+COUNTIF(JANVIER!$H$209,$E74)+COUNTIF(JANVIER!$H$219,$E74)+COUNTIF(JANVIER!$H$229,$E74)+COUNTIF(JANVIER!$H$239,$E74)+COUNTIF(JANVIER!$H$249,$E74)+COUNTIF(JANVIER!$H$259,$E74)+COUNTIF(JANVIER!$H$269,$E74)+COUNTIF(JANVIER!$H$279,$E74)+COUNTIF(JANVIER!$H$289,$E74)+COUNTIF(JANVIER!$H$299,$E74)+COUNTIF(JANVIER!$H$309,$E74)</f>
        <v>0</v>
      </c>
      <c r="AC74" s="48">
        <f t="shared" si="14"/>
        <v>0</v>
      </c>
      <c r="AD74" s="136">
        <f t="shared" si="15"/>
        <v>0</v>
      </c>
      <c r="AE74" s="49">
        <f t="shared" si="16"/>
        <v>0</v>
      </c>
      <c r="AF74" s="80"/>
      <c r="AG74" s="55">
        <f>COUNTIF(JANVIER!J$6,$E74)+COUNTIF(JANVIER!$J$16,$E74)+COUNTIF(JANVIER!$J$26,$E74)+COUNTIF(JANVIER!$J$37,$E74)+COUNTIF(JANVIER!$J$47,$E74)+COUNTIF(JANVIER!$J$57,$E74)+COUNTIF(JANVIER!$J$67,$E74)+COUNTIF(JANVIER!$J$77,$E74)+COUNTIF(JANVIER!$J$87,$E74)+COUNTIF(JANVIER!$J$97,$E74)+COUNTIF(JANVIER!$J$107,$E74)+COUNTIF(JANVIER!$J$117,$E74)+COUNTIF(JANVIER!$J$127,$E74)+COUNTIF(JANVIER!$J$137,$E74)+COUNTIF(JANVIER!$J$147,$E74)+COUNTIF(JANVIER!$J$157,$E74)+COUNTIF(JANVIER!$J$167,$E74)+COUNTIF(JANVIER!$J$177,$E74)+COUNTIF(JANVIER!$J$187,$E74)+COUNTIF(JANVIER!$J$197,$E74)+COUNTIF(JANVIER!$J$207,$E74)+COUNTIF(JANVIER!$J$217,$E74)+COUNTIF(JANVIER!$J$227,$E74)+COUNTIF(JANVIER!$J$237,$E74)+COUNTIF(JANVIER!$J$247,$E74)+COUNTIF(JANVIER!$J$257,$E74)+COUNTIF(JANVIER!$J$267,$E74)+COUNTIF(JANVIER!$J$277,$E74)+COUNTIF(JANVIER!$J$287,$E74)+COUNTIF(JANVIER!$J$297,$E74)+COUNTIF(JANVIER!$J$307,$E74)</f>
        <v>0</v>
      </c>
      <c r="AH74" s="140">
        <f>COUNTIF(JANVIER!K$6,$E74)+COUNTIF(JANVIER!$K$16,$E74)+COUNTIF(JANVIER!$K$26,$E74)+COUNTIF(JANVIER!$K$37,$E74)+COUNTIF(JANVIER!$K$47,$E74)+COUNTIF(JANVIER!$K$57,$E74)+COUNTIF(JANVIER!$K$67,$E74)+COUNTIF(JANVIER!$K$77,$E74)+COUNTIF(JANVIER!$K$87,$E74)+COUNTIF(JANVIER!$K$97,$E74)+COUNTIF(JANVIER!$K$107,$E74)+COUNTIF(JANVIER!$K$117,$E74)+COUNTIF(JANVIER!$K$127,$E74)+COUNTIF(JANVIER!$K$137,$E74)+COUNTIF(JANVIER!$K$147,$E74)+COUNTIF(JANVIER!$K$157,$E74)+COUNTIF(JANVIER!$K$167,$E74)+COUNTIF(JANVIER!$K$177,$E74)+COUNTIF(JANVIER!$K$187,$E74)+COUNTIF(JANVIER!$K$197,$E74)+COUNTIF(JANVIER!$K$207,$E74)+COUNTIF(JANVIER!$K$217,$E74)+COUNTIF(JANVIER!$K$227,$E74)+COUNTIF(JANVIER!$K$237,$E74)+COUNTIF(JANVIER!$K$247,$E74)+COUNTIF(JANVIER!$K$257,$E74)+COUNTIF(JANVIER!$K$267,$E74)+COUNTIF(JANVIER!$K$277,$E74)+COUNTIF(JANVIER!$K$287,$E74)+COUNTIF(JANVIER!$K$297,$E74)+COUNTIF(JANVIER!$K$307,$E74)</f>
        <v>0</v>
      </c>
      <c r="AI74" s="55">
        <f>COUNTIF(JANVIER!$J$7,$E74)+COUNTIF(JANVIER!$J$17,$E74)+COUNTIF(JANVIER!$J$27,$E74)+COUNTIF(JANVIER!$J$38,$E74)+COUNTIF(JANVIER!$J$48,$E74)+COUNTIF(JANVIER!$J$58,$E74)+COUNTIF(JANVIER!$J$68,$E74)+COUNTIF(JANVIER!$J$78,$E74)+COUNTIF(JANVIER!$J$88,$E74)+COUNTIF(JANVIER!$J$98,$E74)+COUNTIF(JANVIER!$J$108,$E74)+COUNTIF(JANVIER!$J$118,$E74)+COUNTIF(JANVIER!$J$128,$E74)+COUNTIF(JANVIER!$J$138,$E74)+COUNTIF(JANVIER!$J$148,$E74)+COUNTIF(JANVIER!$J$158,$E74)+COUNTIF(JANVIER!$J$168,$E74)+COUNTIF(JANVIER!$J$178,$E74)+COUNTIF(JANVIER!$J$188,$E74)+COUNTIF(JANVIER!$J$198,$E74)+COUNTIF(JANVIER!$J$208,$E74)+COUNTIF(JANVIER!$J$218,$E74)+COUNTIF(JANVIER!$J$228,$E74)+COUNTIF(JANVIER!$J$238,$E74)+COUNTIF(JANVIER!$J$248,$E74)+COUNTIF(JANVIER!$J$258,$E74)+COUNTIF(JANVIER!$J$268,$E74)+COUNTIF(JANVIER!$J$278,$E74)+COUNTIF(JANVIER!$J$288,$E74)+COUNTIF(JANVIER!$J$298,$E74)+COUNTIF(JANVIER!$J$308,$E74)</f>
        <v>0</v>
      </c>
      <c r="AJ74" s="140">
        <f>COUNTIF(JANVIER!$K$7,$E74)+COUNTIF(JANVIER!$K$17,$E74)+COUNTIF(JANVIER!$K$27,$E74)+COUNTIF(JANVIER!$K$38,$E74)+COUNTIF(JANVIER!$K$48,$E74)+COUNTIF(JANVIER!$K$58,$E74)+COUNTIF(JANVIER!$K$68,$E74)+COUNTIF(JANVIER!$K$78,$E74)+COUNTIF(JANVIER!$K$88,$E74)+COUNTIF(JANVIER!$K$98,$E74)+COUNTIF(JANVIER!$K$108,$E74)+COUNTIF(JANVIER!$K$118,$E74)+COUNTIF(JANVIER!$K$128,$E74)+COUNTIF(JANVIER!$K$138,$E74)+COUNTIF(JANVIER!$K$148,$E74)+COUNTIF(JANVIER!$K$158,$E74)+COUNTIF(JANVIER!$K$168,$E74)+COUNTIF(JANVIER!$K$178,$E74)+COUNTIF(JANVIER!$K$188,$E74)+COUNTIF(JANVIER!$K$198,$E74)+COUNTIF(JANVIER!$K$208,$E74)+COUNTIF(JANVIER!$K$218,$E74)+COUNTIF(JANVIER!$K$228,$E74)+COUNTIF(JANVIER!$K$238,$E74)+COUNTIF(JANVIER!$K$248,$E74)+COUNTIF(JANVIER!$K$258,$E74)+COUNTIF(JANVIER!$K$268,$E74)+COUNTIF(JANVIER!$K$278,$E74)+COUNTIF(JANVIER!$K$288,$E74)+COUNTIF(JANVIER!$K$298,$E74)+COUNTIF(JANVIER!$K$308,$E74)</f>
        <v>0</v>
      </c>
      <c r="AK74" s="55">
        <f>COUNTIF(JANVIER!J$8,$E74)+COUNTIF(JANVIER!$J$18,$E74)+COUNTIF(JANVIER!$J$28,$E74)+COUNTIF(JANVIER!$J$39,$E74)+COUNTIF(JANVIER!$J$49,$E74)+COUNTIF(JANVIER!$J$59,$E74)+COUNTIF(JANVIER!$J$69,$E74)+COUNTIF(JANVIER!$J$79,$E74)+COUNTIF(JANVIER!$J$89,$E74)+COUNTIF(JANVIER!$J$99,$E74)+COUNTIF(JANVIER!$J$109,$E74)+COUNTIF(JANVIER!$J$119,$E74)+COUNTIF(JANVIER!$J$129,$E74)+COUNTIF(JANVIER!$J$139,$E74)+COUNTIF(JANVIER!$J$149,$E74)+COUNTIF(JANVIER!$J$159,$E74)+COUNTIF(JANVIER!$J$169,$E74)+COUNTIF(JANVIER!$J$179,$E74)+COUNTIF(JANVIER!$J$189,$E74)+COUNTIF(JANVIER!$J$199,$E74)+COUNTIF(JANVIER!$J$209,$E74)+COUNTIF(JANVIER!$J$219,$E74)+COUNTIF(JANVIER!$J$229,$E74)+COUNTIF(JANVIER!$J$239,$E74)+COUNTIF(JANVIER!$J$249,$E74)+COUNTIF(JANVIER!$J$259,$E74)+COUNTIF(JANVIER!$J$269,$E74)+COUNTIF(JANVIER!$J$279,$E74)+COUNTIF(JANVIER!$J$289,$E74)+COUNTIF(JANVIER!$J$299,$E74)+COUNTIF(JANVIER!$J$309,$E74)</f>
        <v>0</v>
      </c>
      <c r="AL74" s="140">
        <f>COUNTIF(JANVIER!K$8,$E74)+COUNTIF(JANVIER!$K$18,$E74)+COUNTIF(JANVIER!$K$28,$E74)+COUNTIF(JANVIER!$K$39,$E74)+COUNTIF(JANVIER!$K$49,$E74)+COUNTIF(JANVIER!$K$59,$E74)+COUNTIF(JANVIER!$K$69,$E74)+COUNTIF(JANVIER!$K$79,$E74)+COUNTIF(JANVIER!$K$89,$E74)+COUNTIF(JANVIER!$K$99,$E74)+COUNTIF(JANVIER!$K$109,$E74)+COUNTIF(JANVIER!$K$119,$E74)+COUNTIF(JANVIER!$K$129,$E74)+COUNTIF(JANVIER!$K$139,$E74)+COUNTIF(JANVIER!$K$149,$E74)+COUNTIF(JANVIER!$K$159,$E74)+COUNTIF(JANVIER!$K$169,$E74)+COUNTIF(JANVIER!$K$179,$E74)+COUNTIF(JANVIER!$K$189,$E74)+COUNTIF(JANVIER!$K$199,$E74)+COUNTIF(JANVIER!$K$209,$E74)+COUNTIF(JANVIER!$K$219,$E74)+COUNTIF(JANVIER!$K$229,$E74)+COUNTIF(JANVIER!$K$239,$E74)+COUNTIF(JANVIER!$K$249,$E74)+COUNTIF(JANVIER!$K$259,$E74)+COUNTIF(JANVIER!$K$269,$E74)+COUNTIF(JANVIER!$K$279,$E74)+COUNTIF(JANVIER!$K$289,$E74)+COUNTIF(JANVIER!$K$299,$E74)+COUNTIF(JANVIER!$K$309,$E74)</f>
        <v>0</v>
      </c>
      <c r="AM74" s="55">
        <f>COUNTIF(JANVIER!J$9,$E74)+COUNTIF(JANVIER!$J$19,$E74)+COUNTIF(JANVIER!$J$29,$E74)+COUNTIF(JANVIER!$J$40,$E74)+COUNTIF(JANVIER!$J$50,$E74)+COUNTIF(JANVIER!$J$60,$E74)+COUNTIF(JANVIER!$J$70,$E74)+COUNTIF(JANVIER!$J$80,$E74)+COUNTIF(JANVIER!$J$90,$E74)+COUNTIF(JANVIER!$J$100,$E74)+COUNTIF(JANVIER!$J$110,$E74)+COUNTIF(JANVIER!$J$120,$E74)+COUNTIF(JANVIER!$J$130,$E74)+COUNTIF(JANVIER!$J$140,$E74)+COUNTIF(JANVIER!$J$150,$E74)+COUNTIF(JANVIER!$J$160,$E74)+COUNTIF(JANVIER!$J$170,$E74)+COUNTIF(JANVIER!$J$180,$E74)+COUNTIF(JANVIER!$J$190,$E74)+COUNTIF(JANVIER!$J$200,$E74)+COUNTIF(JANVIER!$J$210,$E74)+COUNTIF(JANVIER!$J$220,$E74)+COUNTIF(JANVIER!$J$230,$E74)+COUNTIF(JANVIER!$J$240,$E74)+COUNTIF(JANVIER!$J$250,$E74)+COUNTIF(JANVIER!$J$260,$E74)+COUNTIF(JANVIER!$J$270,$E74)+COUNTIF(JANVIER!$J$280,$E74)+COUNTIF(JANVIER!$J$290,$E74)+COUNTIF(JANVIER!$J$300,$E74)+COUNTIF(JANVIER!$J$310,$E74)</f>
        <v>0</v>
      </c>
      <c r="AN74" s="140">
        <f>COUNTIF(JANVIER!K$9,$E74)+COUNTIF(JANVIER!$K$19,$E74)+COUNTIF(JANVIER!$K$29,$E74)+COUNTIF(JANVIER!$K$40,$E74)+COUNTIF(JANVIER!$K$50,$E74)+COUNTIF(JANVIER!$K$60,$E74)+COUNTIF(JANVIER!$K$70,$E74)+COUNTIF(JANVIER!$K$80,$E74)+COUNTIF(JANVIER!$K$90,$E74)+COUNTIF(JANVIER!$K$100,$E74)+COUNTIF(JANVIER!$K$110,$E74)+COUNTIF(JANVIER!$K$120,$E74)+COUNTIF(JANVIER!$K$130,$E74)+COUNTIF(JANVIER!$K$140,$E74)+COUNTIF(JANVIER!$K$150,$E74)+COUNTIF(JANVIER!$K$160,$E74)+COUNTIF(JANVIER!$K$170,$E74)+COUNTIF(JANVIER!$K$180,$E74)+COUNTIF(JANVIER!$K$190,$E74)+COUNTIF(JANVIER!$K$200,$E74)+COUNTIF(JANVIER!$K$210,$E74)+COUNTIF(JANVIER!$K$220,$E74)+COUNTIF(JANVIER!$K$230,$E74)+COUNTIF(JANVIER!$K$240,$E74)+COUNTIF(JANVIER!$K$250,$E74)+COUNTIF(JANVIER!$K$260,$E74)+COUNTIF(JANVIER!$K$270,$E74)+COUNTIF(JANVIER!$K$280,$E74)+COUNTIF(JANVIER!$K$290,$E74)+COUNTIF(JANVIER!$K$300,$E74)+COUNTIF(JANVIER!$K$310,$E74)</f>
        <v>0</v>
      </c>
      <c r="AO74" s="55">
        <f>COUNTIF(JANVIER!J$10,$E74)+COUNTIF(JANVIER!$J$20,$E74)+COUNTIF(JANVIER!$J$30,$E74)+COUNTIF(JANVIER!$J$41,$E74)+COUNTIF(JANVIER!$J$51,$E74)+COUNTIF(JANVIER!$J$61,$E74)+COUNTIF(JANVIER!$J$71,$E74)+COUNTIF(JANVIER!$J$81,$E74)+COUNTIF(JANVIER!$J$91,$E74)+COUNTIF(JANVIER!$J$101,$E74)+COUNTIF(JANVIER!$J$111,$E74)+COUNTIF(JANVIER!$J$121,$E74)+COUNTIF(JANVIER!$J$131,$E74)+COUNTIF(JANVIER!$J$141,$E74)+COUNTIF(JANVIER!$J$151,$E74)+COUNTIF(JANVIER!$J$161,$E74)+COUNTIF(JANVIER!$J$171,$E74)+COUNTIF(JANVIER!$J$181,$E74)+COUNTIF(JANVIER!$J$191,$E74)+COUNTIF(JANVIER!$J$201,$E74)+COUNTIF(JANVIER!$J$211,$E74)+COUNTIF(JANVIER!$J$221,$E74)+COUNTIF(JANVIER!$J$231,$E74)+COUNTIF(JANVIER!$J$241,$E74)+COUNTIF(JANVIER!$J$251,$E74)+COUNTIF(JANVIER!$J$261,$E74)+COUNTIF(JANVIER!$J$271,$E74)+COUNTIF(JANVIER!$J$281,$E74)+COUNTIF(JANVIER!$J$291,$E74)+COUNTIF(JANVIER!$J$301,$E74)+COUNTIF(JANVIER!$J$311,$E74)</f>
        <v>0</v>
      </c>
      <c r="AP74" s="140">
        <f>COUNTIF(JANVIER!K$10,$E74)+COUNTIF(JANVIER!$K$20,$E74)+COUNTIF(JANVIER!$K$30,$E74)+COUNTIF(JANVIER!$K$40,$E74)+COUNTIF(JANVIER!$K$50,$E74)+COUNTIF(JANVIER!$K$60,$E74)+COUNTIF(JANVIER!$K$70,$E74)+COUNTIF(JANVIER!$K$80,$E74)+COUNTIF(JANVIER!$K$90,$E74)+COUNTIF(JANVIER!$K$100,$E74)+COUNTIF(JANVIER!$K$110,$E74)+COUNTIF(JANVIER!$K$120,$E74)+COUNTIF(JANVIER!$K$130,$E74)+COUNTIF(JANVIER!$K$140,$E74)+COUNTIF(JANVIER!$K$150,$E74)+COUNTIF(JANVIER!$K$160,$E74)+COUNTIF(JANVIER!$K$170,$E74)+COUNTIF(JANVIER!$K$180,$E74)+COUNTIF(JANVIER!$K$190,$E74)+COUNTIF(JANVIER!$K$200,$E74)+COUNTIF(JANVIER!$K$210,$E74)+COUNTIF(JANVIER!$K$220,$E74)+COUNTIF(JANVIER!$K$230,$E74)+COUNTIF(JANVIER!$K$240,$E74)+COUNTIF(JANVIER!$K$250,$E74)+COUNTIF(JANVIER!$K$260,$E74)+COUNTIF(JANVIER!$K$270,$E74)+COUNTIF(JANVIER!$K$280,$E74)+COUNTIF(JANVIER!$K$290,$E74)+COUNTIF(JANVIER!$K$300,$E74)+COUNTIF(JANVIER!$K$310,$E74)</f>
        <v>0</v>
      </c>
      <c r="AQ74" s="55">
        <f>COUNTIF(JANVIER!J$11,$E74)+COUNTIF(JANVIER!$J$21,$E74)+COUNTIF(JANVIER!$J$31,$E74)+COUNTIF(JANVIER!$J$42,$E74)+COUNTIF(JANVIER!$J$52,$E74)+COUNTIF(JANVIER!$J$62,$E74)+COUNTIF(JANVIER!$J$72,$E74)+COUNTIF(JANVIER!$J$82,$E74)+COUNTIF(JANVIER!$J$92,$E74)+COUNTIF(JANVIER!$J$102,$E74)+COUNTIF(JANVIER!$J$112,$E74)+COUNTIF(JANVIER!$J$122,$E74)+COUNTIF(JANVIER!$J$132,$E74)+COUNTIF(JANVIER!$J$142,$E74)+COUNTIF(JANVIER!$J$152,$E74)+COUNTIF(JANVIER!$J$162,$E74)+COUNTIF(JANVIER!$J$172,$E74)+COUNTIF(JANVIER!$J$182,$E74)+COUNTIF(JANVIER!$J$192,$E74)+COUNTIF(JANVIER!$J$202,$E74)+COUNTIF(JANVIER!$J$212,$E74)+COUNTIF(JANVIER!$J$222,$E74)+COUNTIF(JANVIER!$J$232,$E74)+COUNTIF(JANVIER!$J$242,$E74)+COUNTIF(JANVIER!$J$252,$E74)+COUNTIF(JANVIER!$J$262,$E74)+COUNTIF(JANVIER!$J$272,$E74)+COUNTIF(JANVIER!$J$282,$E74)+COUNTIF(JANVIER!$J$292,$E74)+COUNTIF(JANVIER!$J$302,$E74)+COUNTIF(JANVIER!$J$312,$E74)</f>
        <v>0</v>
      </c>
      <c r="AR74" s="140">
        <f>COUNTIF(JANVIER!K$11,$E74)+COUNTIF(JANVIER!$K$21,$E74)+COUNTIF(JANVIER!$K$32,$E74)+COUNTIF(JANVIER!$K$42,$E74)+COUNTIF(JANVIER!$K$52,$E74)+COUNTIF(JANVIER!$K$62,$E74)+COUNTIF(JANVIER!$K$72,$E74)+COUNTIF(JANVIER!$K$82,$E74)+COUNTIF(JANVIER!$K$92,$E74)+COUNTIF(JANVIER!$K$102,$E74)+COUNTIF(JANVIER!$K$112,$E74)+COUNTIF(JANVIER!$K$122,$E74)+COUNTIF(JANVIER!$K$132,$E74)+COUNTIF(JANVIER!$K$142,$E74)+COUNTIF(JANVIER!$K$152,$E74)+COUNTIF(JANVIER!$K$162,$E74)+COUNTIF(JANVIER!$K$172,$E74)+COUNTIF(JANVIER!$K$182,$E74)+COUNTIF(JANVIER!$K$192,$E74)+COUNTIF(JANVIER!$K$202,$E74)+COUNTIF(JANVIER!$K$212,$E74)+COUNTIF(JANVIER!$K$222,$E74)+COUNTIF(JANVIER!$K$232,$E74)+COUNTIF(JANVIER!$K$242,$E74)+COUNTIF(JANVIER!$K$252,$E74)+COUNTIF(JANVIER!$K$262,$E74)+COUNTIF(JANVIER!$K$272,$E74)+COUNTIF(JANVIER!$K$282,$E74)+COUNTIF(JANVIER!$K$292,$E74)+COUNTIF(JANVIER!$K$302,$E74)+COUNTIF(JANVIER!$K$312,$E74)</f>
        <v>0</v>
      </c>
      <c r="AS74" s="158">
        <f t="shared" si="17"/>
        <v>0</v>
      </c>
      <c r="AT74" s="80"/>
      <c r="AU74" s="2">
        <f>COUNTIF(JANVIER!M$6,$E74)+COUNTIF(JANVIER!$M$16,$E74)+COUNTIF(JANVIER!$M$26,$E74)+COUNTIF(JANVIER!$M$37,$E74)+COUNTIF(JANVIER!$M$47,$E74)+COUNTIF(JANVIER!$M$57,$E74)+COUNTIF(JANVIER!$M$67,$E74)+COUNTIF(JANVIER!$M$77,$E74)+COUNTIF(JANVIER!$M$87,$E74)+COUNTIF(JANVIER!$M$97,$E74)+COUNTIF(JANVIER!$M$107,$E74)+COUNTIF(JANVIER!$M$117,$E74)+COUNTIF(JANVIER!$M$127,$E74)+COUNTIF(JANVIER!$M$137,$E74)+COUNTIF(JANVIER!$M$147,$E74)+COUNTIF(JANVIER!$M$157,$E74)+COUNTIF(JANVIER!$M$167,$E74)+COUNTIF(JANVIER!$M$177,$E74)+COUNTIF(JANVIER!$M$187,$E74)+COUNTIF(JANVIER!$M$197,$E74)+COUNTIF(JANVIER!$M$207,$E74)+COUNTIF(JANVIER!$M$217,$E74)+COUNTIF(JANVIER!$M$227,$E74)+COUNTIF(JANVIER!$M$237,$E74)+COUNTIF(JANVIER!$M$247,$E74)+COUNTIF(JANVIER!$M$257,$E74)+COUNTIF(JANVIER!$M$267,$E74)+COUNTIF(JANVIER!$M$277,$E74)+COUNTIF(JANVIER!$M$287,$E74)+COUNTIF(JANVIER!$M$297,$E74)+COUNTIF(JANVIER!$M$307,$E74)</f>
        <v>0</v>
      </c>
      <c r="AV74" s="138">
        <f>COUNTIF(JANVIER!N$6,$E74)+COUNTIF(JANVIER!$N$16,$E74)+COUNTIF(JANVIER!$N$26,$E74)+COUNTIF(JANVIER!$N$37,$E74)+COUNTIF(JANVIER!$N$47,$E74)+COUNTIF(JANVIER!$N$57,$E74)+COUNTIF(JANVIER!$N$67,$E74)+COUNTIF(JANVIER!$N$77,$E74)+COUNTIF(JANVIER!$N$87,$E74)+COUNTIF(JANVIER!$N$97,$E74)+COUNTIF(JANVIER!$N$107,$E74)+COUNTIF(JANVIER!$N$117,$E74)+COUNTIF(JANVIER!$N$127,$E74)+COUNTIF(JANVIER!$N$137,$E74)+COUNTIF(JANVIER!$N$147,$E74)+COUNTIF(JANVIER!$N$157,$E74)+COUNTIF(JANVIER!$N$167,$E74)+COUNTIF(JANVIER!$N$177,$E74)+COUNTIF(JANVIER!$N$187,$E74)+COUNTIF(JANVIER!$N$197,$E74)+COUNTIF(JANVIER!$N$207,$E74)+COUNTIF(JANVIER!$N$217,$E74)+COUNTIF(JANVIER!$N$227,$E74)+COUNTIF(JANVIER!$N$237,$E74)+COUNTIF(JANVIER!$N$247,$E74)+COUNTIF(JANVIER!$N$257,$E74)+COUNTIF(JANVIER!$N$267,$E74)+COUNTIF(JANVIER!$N$277,$E74)+COUNTIF(JANVIER!$N$287,$E74)+COUNTIF(JANVIER!$N$297,$E74)+COUNTIF(JANVIER!$N$307,$E74)</f>
        <v>0</v>
      </c>
      <c r="AW74" s="2">
        <f>COUNTIF(JANVIER!$M$7,$E74)+COUNTIF(JANVIER!$M$17,$E74)+COUNTIF(JANVIER!$M$27,$E74)+COUNTIF(JANVIER!$M$38,$E74)+COUNTIF(JANVIER!$M$48,$E74)+COUNTIF(JANVIER!$M$58,$E74)+COUNTIF(JANVIER!$M$68,$E74)+COUNTIF(JANVIER!$M$78,$E74)+COUNTIF(JANVIER!$M$88,$E74)+COUNTIF(JANVIER!$M$98,$E74)+COUNTIF(JANVIER!$M$108,$E74)+COUNTIF(JANVIER!$M$118,$E74)+COUNTIF(JANVIER!$M$128,$E74)+COUNTIF(JANVIER!$M$138,$E74)+COUNTIF(JANVIER!$M$148,$E74)+COUNTIF(JANVIER!$M$158,$E74)+COUNTIF(JANVIER!$M$168,$E74)+COUNTIF(JANVIER!$M$178,$E74)+COUNTIF(JANVIER!$M$188,$E74)+COUNTIF(JANVIER!$M$198,$E74)+COUNTIF(JANVIER!$M$208,$E74)+COUNTIF(JANVIER!$M$218,$E74)+COUNTIF(JANVIER!$M$228,$E74)+COUNTIF(JANVIER!$M$238,$E74)+COUNTIF(JANVIER!$M$248,$E74)+COUNTIF(JANVIER!$M$258,$E74)+COUNTIF(JANVIER!$M$268,$E74)+COUNTIF(JANVIER!$M$278,$E74)+COUNTIF(JANVIER!$M$288,$E74)+COUNTIF(JANVIER!$M$298,$E74)+COUNTIF(JANVIER!$M$308,$E74)</f>
        <v>0</v>
      </c>
      <c r="AX74" s="138">
        <f>COUNTIF(JANVIER!N$7,$E74)+COUNTIF(JANVIER!$N$17,$E74)+COUNTIF(JANVIER!$N$27,$E74)+COUNTIF(JANVIER!$N$38,$E74)+COUNTIF(JANVIER!$N$48,$E74)+COUNTIF(JANVIER!$N$58,$E74)+COUNTIF(JANVIER!$N$68,$E74)+COUNTIF(JANVIER!$N$78,$E74)+COUNTIF(JANVIER!$N$88,$E74)+COUNTIF(JANVIER!$N$98,$E74)+COUNTIF(JANVIER!$N$108,$E74)+COUNTIF(JANVIER!$N$118,$E74)+COUNTIF(JANVIER!$N$128,$E74)+COUNTIF(JANVIER!$N$138,$E74)+COUNTIF(JANVIER!$N$148,$E74)+COUNTIF(JANVIER!$N$158,$E74)+COUNTIF(JANVIER!$N$168,$E74)+COUNTIF(JANVIER!$N$178,$E74)+COUNTIF(JANVIER!$N$188,$E74)+COUNTIF(JANVIER!$N$198,$E74)+COUNTIF(JANVIER!$N$208,$E74)+COUNTIF(JANVIER!$N$218,$E74)+COUNTIF(JANVIER!$N$228,$E74)+COUNTIF(JANVIER!$N$238,$E74)+COUNTIF(JANVIER!$N$248,$E74)+COUNTIF(JANVIER!$N$258,$E74)+COUNTIF(JANVIER!$N$268,$E74)+COUNTIF(JANVIER!$N$278,$E74)+COUNTIF(JANVIER!$N$288,$E74)+COUNTIF(JANVIER!$N$298,$E74)+COUNTIF(JANVIER!$N$308,$E74)</f>
        <v>0</v>
      </c>
      <c r="AY74" s="98">
        <f>COUNTIF(JANVIER!M$8,$E74)+COUNTIF(JANVIER!$M$18,$E74)+COUNTIF(JANVIER!$M$28,$E74)+COUNTIF(JANVIER!$M$39,$E74)+COUNTIF(JANVIER!$M$49,$E74)+COUNTIF(JANVIER!$M$59,$E74)+COUNTIF(JANVIER!$M$69,$E74)+COUNTIF(JANVIER!$M$79,$E74)+COUNTIF(JANVIER!$M$89,$E74)+COUNTIF(JANVIER!$M$99,$E74)+COUNTIF(JANVIER!$M$109,$E74)+COUNTIF(JANVIER!$M$119,$E74)+COUNTIF(JANVIER!$M$129,$E74)+COUNTIF(JANVIER!$M$139,$E74)+COUNTIF(JANVIER!$M$149,$E74)+COUNTIF(JANVIER!$M$159,$E74)+COUNTIF(JANVIER!$M$169,$E74)+COUNTIF(JANVIER!$M$179,$E74)+COUNTIF(JANVIER!$M$189,$E74)+COUNTIF(JANVIER!$M$199,$E74)+COUNTIF(JANVIER!$M$209,$E74)+COUNTIF(JANVIER!$M$219,$E74)+COUNTIF(JANVIER!$M$229,$E74)+COUNTIF(JANVIER!$M$239,$E74)+COUNTIF(JANVIER!$M$249,$E74)+COUNTIF(JANVIER!$M$259,$E74)+COUNTIF(JANVIER!$M$269,$E74)+COUNTIF(JANVIER!$M$279,$E74)+COUNTIF(JANVIER!$M$289,$E74)+COUNTIF(JANVIER!$M$299,$E74)+COUNTIF(JANVIER!$M$309,$E74)</f>
        <v>0</v>
      </c>
      <c r="AZ74" s="136">
        <f>COUNTIF(JANVIER!N$8,$E74)+COUNTIF(JANVIER!$N$18,$E74)+COUNTIF(JANVIER!$N$28,$E74)+COUNTIF(JANVIER!$N$39,$E74)+COUNTIF(JANVIER!$N$49,$E74)+COUNTIF(JANVIER!$N$59,$E74)+COUNTIF(JANVIER!$N$69,$E74)+COUNTIF(JANVIER!$N$79,$E74)+COUNTIF(JANVIER!$N$89,$E74)+COUNTIF(JANVIER!$N$99,$E74)+COUNTIF(JANVIER!$N$109,$E74)+COUNTIF(JANVIER!$N$119,$E74)+COUNTIF(JANVIER!$N$129,$E74)+COUNTIF(JANVIER!$N$139,$E74)+COUNTIF(JANVIER!$N$149,$E74)+COUNTIF(JANVIER!$N$159,$E74)+COUNTIF(JANVIER!$N$169,$E74)+COUNTIF(JANVIER!$N$179,$E74)+COUNTIF(JANVIER!$N$189,$E74)+COUNTIF(JANVIER!$N$199,$E74)+COUNTIF(JANVIER!$N$209,$E74)+COUNTIF(JANVIER!$N$219,$E74)+COUNTIF(JANVIER!$N$229,$E74)+COUNTIF(JANVIER!$N$239,$E74)+COUNTIF(JANVIER!$N$249,$E74)+COUNTIF(JANVIER!$N$259,$E74)+COUNTIF(JANVIER!$N$269,$E74)+COUNTIF(JANVIER!$N$279,$E74)+COUNTIF(JANVIER!$N$289,$E74)+COUNTIF(JANVIER!$N$299,$E74)+COUNTIF(JANVIER!$N$309,$E74)</f>
        <v>0</v>
      </c>
      <c r="BA74" s="98">
        <f>COUNTIF(JANVIER!M$9,$E74)+COUNTIF(JANVIER!$M$19,$E74)+COUNTIF(JANVIER!$M$29,$E74)+COUNTIF(JANVIER!$M$40,$E74)+COUNTIF(JANVIER!$M$50,$E74)+COUNTIF(JANVIER!$M$60,$E74)+COUNTIF(JANVIER!$M$70,$E74)+COUNTIF(JANVIER!$M$80,$E74)+COUNTIF(JANVIER!$M$90,$E74)+COUNTIF(JANVIER!$M$100,$E74)+COUNTIF(JANVIER!$M$110,$E74)+COUNTIF(JANVIER!$M$120,$E74)+COUNTIF(JANVIER!$M$130,$E74)+COUNTIF(JANVIER!$M$140,$E74)+COUNTIF(JANVIER!$M$150,$E74)+COUNTIF(JANVIER!$M$160,$E74)+COUNTIF(JANVIER!$M$170,$E74)+COUNTIF(JANVIER!$M$180,$E74)+COUNTIF(JANVIER!$M$190,$E74)+COUNTIF(JANVIER!$M$200,$E74)+COUNTIF(JANVIER!$M$210,$E74)+COUNTIF(JANVIER!$M$220,$E74)+COUNTIF(JANVIER!$M$230,$E74)+COUNTIF(JANVIER!$M$240,$E74)+COUNTIF(JANVIER!$M$250,$E74)+COUNTIF(JANVIER!$M$260,$E74)+COUNTIF(JANVIER!$M$270,$E74)+COUNTIF(JANVIER!$M$280,$E74)+COUNTIF(JANVIER!$M$290,$E74)+COUNTIF(JANVIER!$M$300,$E74)+COUNTIF(JANVIER!$M$310,$E74)</f>
        <v>0</v>
      </c>
      <c r="BB74" s="136">
        <f>COUNTIF(JANVIER!N$9,$E74)+COUNTIF(JANVIER!$N$19,$E74)+COUNTIF(JANVIER!$N$29,$E74)+COUNTIF(JANVIER!$N$40,$E74)+COUNTIF(JANVIER!$N$50,$E74)+COUNTIF(JANVIER!$N$60,$E74)+COUNTIF(JANVIER!$N$70,$E74)+COUNTIF(JANVIER!$N$80,$E74)+COUNTIF(JANVIER!$N$90,$E74)+COUNTIF(JANVIER!$N$100,$E74)+COUNTIF(JANVIER!$N$110,$E74)+COUNTIF(JANVIER!$N$120,$E74)+COUNTIF(JANVIER!$N$130,$E74)+COUNTIF(JANVIER!$N$140,$E74)+COUNTIF(JANVIER!$N$150,$E74)+COUNTIF(JANVIER!$N$160,$E74)+COUNTIF(JANVIER!$N$170,$E74)+COUNTIF(JANVIER!$N$180,$E74)+COUNTIF(JANVIER!$N$190,$E74)+COUNTIF(JANVIER!$N$200,$E74)+COUNTIF(JANVIER!$N$210,$E74)+COUNTIF(JANVIER!$N$220,$E74)+COUNTIF(JANVIER!$N$230,$E74)+COUNTIF(JANVIER!$N$240,$E74)+COUNTIF(JANVIER!$N$250,$E74)+COUNTIF(JANVIER!$N$260,$E74)+COUNTIF(JANVIER!$N$270,$E74)+COUNTIF(JANVIER!$N$280,$E74)+COUNTIF(JANVIER!$N$290,$E74)+COUNTIF(JANVIER!$N$300,$E74)+COUNTIF(JANVIER!$N$310,$E74)</f>
        <v>0</v>
      </c>
      <c r="BC74" s="80"/>
      <c r="BD74" s="55">
        <f>COUNTIF(JANVIER!P$6,$E74)+COUNTIF(JANVIER!$P$16,$E74)+COUNTIF(JANVIER!$P$26,$E74)+COUNTIF(JANVIER!$P$37,$E74)+COUNTIF(JANVIER!$P$47,$E74)+COUNTIF(JANVIER!$P$57,$E74)+COUNTIF(JANVIER!$P$67,$E74)+COUNTIF(JANVIER!$P$77,$E74)+COUNTIF(JANVIER!$P$87,$E74)+COUNTIF(JANVIER!$P$97,$E74)+COUNTIF(JANVIER!$P$107,$E74)+COUNTIF(JANVIER!$P$117,$E74)+COUNTIF(JANVIER!$P$127,$E74)+COUNTIF(JANVIER!$P$137,$E74)+COUNTIF(JANVIER!$P$147,$E74)+COUNTIF(JANVIER!$P$157,$E74)+COUNTIF(JANVIER!$P$167,$E74)+COUNTIF(JANVIER!$P$177,$E74)+COUNTIF(JANVIER!$P$187,$E74)+COUNTIF(JANVIER!$P$197,$E74)+COUNTIF(JANVIER!$P$207,$E74)+COUNTIF(JANVIER!$P$217,$E74)+COUNTIF(JANVIER!$P$227,$E74)+COUNTIF(JANVIER!$P$237,$E74)+COUNTIF(JANVIER!$P$247,$E74)+COUNTIF(JANVIER!$P$257,$E74)+COUNTIF(JANVIER!$P$267,$E74)+COUNTIF(JANVIER!$P$277,$E74)+COUNTIF(JANVIER!$P$287,$E74)+COUNTIF(JANVIER!$P$297,$E74)+COUNTIF(JANVIER!$P$307,$E74)</f>
        <v>0</v>
      </c>
      <c r="BE74" s="140">
        <f>COUNTIF(JANVIER!Q$6,$E74)+COUNTIF(JANVIER!$P$16,$E74)+COUNTIF(JANVIER!$P$26,$E74)+COUNTIF(JANVIER!$P$37,$E74)+COUNTIF(JANVIER!$M$47,$E74)+COUNTIF(JANVIER!$P$57,$E74)+COUNTIF(JANVIER!$P$67,$E74)+COUNTIF(JANVIER!$P$77,$E74)+COUNTIF(JANVIER!$P$87,$E74)+COUNTIF(JANVIER!$P$97,$E74)+COUNTIF(JANVIER!$P$107,$E74)+COUNTIF(JANVIER!$P$117,$E74)+COUNTIF(JANVIER!$P$127,$E74)+COUNTIF(JANVIER!$P$137,$E74)+COUNTIF(JANVIER!$P$147,$E74)+COUNTIF(JANVIER!$P$157,$E74)+COUNTIF(JANVIER!$P$167,$E74)+COUNTIF(JANVIER!$P$177,$E74)+COUNTIF(JANVIER!$P$187,$E74)+COUNTIF(JANVIER!$P$197,$E74)+COUNTIF(JANVIER!$P$207,$E74)+COUNTIF(JANVIER!$P$217,$E74)+COUNTIF(JANVIER!$P$227,$E74)+COUNTIF(JANVIER!$P$237,$E74)+COUNTIF(JANVIER!$P$247,$E74)+COUNTIF(JANVIER!$P$257,$E74)+COUNTIF(JANVIER!$P$267,$E74)+COUNTIF(JANVIER!$P$277,$E74)+COUNTIF(JANVIER!$P$287,$E74)+COUNTIF(JANVIER!$P$297,$E74)+COUNTIF(JANVIER!$P$307,$E74)</f>
        <v>0</v>
      </c>
      <c r="BF74" s="55">
        <f>COUNTIF(JANVIER!$P$7,$E74)+COUNTIF(JANVIER!$P$17,$E74)+COUNTIF(JANVIER!$P$27,$E74)+COUNTIF(JANVIER!$P$38,$E74)+COUNTIF(JANVIER!$P$48,$E74)+COUNTIF(JANVIER!$P$58,$E74)+COUNTIF(JANVIER!$P$68,$E74)+COUNTIF(JANVIER!$P$78,$E74)+COUNTIF(JANVIER!$P$88,$E74)+COUNTIF(JANVIER!$P$98,$E74)+COUNTIF(JANVIER!$P$108,$E74)+COUNTIF(JANVIER!$P$118,$E74)+COUNTIF(JANVIER!$P$128,$E74)+COUNTIF(JANVIER!$P$138,$E74)+COUNTIF(JANVIER!$P$148,$E74)+COUNTIF(JANVIER!$P$158,$E74)+COUNTIF(JANVIER!$P$168,$E74)+COUNTIF(JANVIER!$P$178,$E74)+COUNTIF(JANVIER!$P$188,$E74)+COUNTIF(JANVIER!$P$198,$E74)+COUNTIF(JANVIER!$P$208,$E74)+COUNTIF(JANVIER!$P$218,$E74)+COUNTIF(JANVIER!$P$228,$E74)+COUNTIF(JANVIER!$P$238,$E74)+COUNTIF(JANVIER!$P$248,$E74)+COUNTIF(JANVIER!$P$258,$E74)+COUNTIF(JANVIER!$P$268,$E74)+COUNTIF(JANVIER!$P$278,$E74)+COUNTIF(JANVIER!$P$288,$E74)+COUNTIF(JANVIER!$P$298,$E74)+COUNTIF(JANVIER!$P$308,$E74)</f>
        <v>0</v>
      </c>
      <c r="BG74" s="140">
        <f>COUNTIF(JANVIER!$Q$7,$E74)+COUNTIF(JANVIER!$Q$17,$E74)+COUNTIF(JANVIER!$Q$27,$E74)+COUNTIF(JANVIER!$Q$38,$E74)+COUNTIF(JANVIER!$Q$48,$E74)+COUNTIF(JANVIER!$Q$58,$E74)+COUNTIF(JANVIER!$Q$68,$E74)+COUNTIF(JANVIER!$Q$78,$E74)+COUNTIF(JANVIER!$Q$88,$E74)+COUNTIF(JANVIER!$Q$98,$E74)+COUNTIF(JANVIER!$Q$108,$E74)+COUNTIF(JANVIER!$Q$118,$E74)+COUNTIF(JANVIER!$Q$128,$E74)+COUNTIF(JANVIER!$Q$138,$E74)+COUNTIF(JANVIER!$Q$148,$E74)+COUNTIF(JANVIER!$Q$158,$E74)+COUNTIF(JANVIER!$Q$168,$E74)+COUNTIF(JANVIER!$Q$178,$E74)+COUNTIF(JANVIER!$Q$188,$E74)+COUNTIF(JANVIER!$Q$198,$E74)+COUNTIF(JANVIER!$Q$208,$E74)+COUNTIF(JANVIER!$Q$218,$E74)+COUNTIF(JANVIER!$Q$228,$E74)+COUNTIF(JANVIER!$Q$238,$E74)+COUNTIF(JANVIER!$Q$248,$E74)+COUNTIF(JANVIER!$Q$258,$E74)+COUNTIF(JANVIER!$Q$268,$E74)+COUNTIF(JANVIER!$Q$278,$E74)+COUNTIF(JANVIER!$Q$288,$E74)+COUNTIF(JANVIER!$Q$298,$E74)+COUNTIF(JANVIER!$Q$308,$E74)</f>
        <v>0</v>
      </c>
      <c r="BH74" s="48">
        <f>COUNTIF(JANVIER!P$8,$E74)+COUNTIF(JANVIER!$P$18,$E74)+COUNTIF(JANVIER!$P$28,$E74)+COUNTIF(JANVIER!$P$39,$E74)+COUNTIF(JANVIER!$P$49,$E74)+COUNTIF(JANVIER!$P$59,$E74)+COUNTIF(JANVIER!$P$69,$E74)+COUNTIF(JANVIER!$P$79,$E74)+COUNTIF(JANVIER!$P$89,$E74)+COUNTIF(JANVIER!$P$99,$E74)+COUNTIF(JANVIER!$P$109,$E74)+COUNTIF(JANVIER!$P$119,$E74)+COUNTIF(JANVIER!$P$129,$E74)+COUNTIF(JANVIER!$P$139,$E74)+COUNTIF(JANVIER!$P$149,$E74)+COUNTIF(JANVIER!$P$159,$E74)+COUNTIF(JANVIER!$P$169,$E74)+COUNTIF(JANVIER!$P$179,$E74)+COUNTIF(JANVIER!$P$189,$E74)+COUNTIF(JANVIER!$P$199,$E74)+COUNTIF(JANVIER!$P$209,$E74)+COUNTIF(JANVIER!$P$219,$E74)+COUNTIF(JANVIER!$P$229,$E74)+COUNTIF(JANVIER!$P$239,$E74)+COUNTIF(JANVIER!$P$249,$E74)+COUNTIF(JANVIER!$P$259,$E74)+COUNTIF(JANVIER!$P$269,$E74)+COUNTIF(JANVIER!$P$279,$E74)+COUNTIF(JANVIER!$P$289,$E74)+COUNTIF(JANVIER!$P$299,$E74)+COUNTIF(JANVIER!$P$309,$E74)</f>
        <v>0</v>
      </c>
      <c r="BI74" s="151">
        <f>COUNTIF(JANVIER!Q$8,$E74)+COUNTIF(JANVIER!$Q$18,$E74)+COUNTIF(JANVIER!$Q$28,$E74)+COUNTIF(JANVIER!$Q$39,$E74)+COUNTIF(JANVIER!$Q$49,$E74)+COUNTIF(JANVIER!$Q$59,$E74)+COUNTIF(JANVIER!$Q$69,$E74)+COUNTIF(JANVIER!$Q$79,$E74)+COUNTIF(JANVIER!$Q$89,$E74)+COUNTIF(JANVIER!$Q$99,$E74)+COUNTIF(JANVIER!$Q$109,$E74)+COUNTIF(JANVIER!$Q$119,$E74)+COUNTIF(JANVIER!$Q$129,$E74)+COUNTIF(JANVIER!$Q$139,$E74)+COUNTIF(JANVIER!$Q$149,$E74)+COUNTIF(JANVIER!$Q$159,$E74)+COUNTIF(JANVIER!$Q$169,$E74)+COUNTIF(JANVIER!$Q$179,$E74)+COUNTIF(JANVIER!$Q$189,$E74)+COUNTIF(JANVIER!$Q$199,$E74)+COUNTIF(JANVIER!$Q$209,$E74)+COUNTIF(JANVIER!$Q$219,$E74)+COUNTIF(JANVIER!$Q$229,$E74)+COUNTIF(JANVIER!$Q$239,$E74)+COUNTIF(JANVIER!$Q$249,$E74)+COUNTIF(JANVIER!$Q$259,$E74)+COUNTIF(JANVIER!$Q$269,$E74)+COUNTIF(JANVIER!$Q$279,$E74)+COUNTIF(JANVIER!$Q$289,$E74)+COUNTIF(JANVIER!$Q$299,$E74)+COUNTIF(JANVIER!$Q$309,$E74)</f>
        <v>0</v>
      </c>
      <c r="BJ74" s="80"/>
      <c r="BK74" s="55">
        <f>COUNTIF(JANVIER!S$6,$E74)+COUNTIF(JANVIER!$S$16,$E74)+COUNTIF(JANVIER!$S$26,$E74)+COUNTIF(JANVIER!$S$37,$E74)+COUNTIF(JANVIER!$S$47,$E74)+COUNTIF(JANVIER!$S$57,$E74)+COUNTIF(JANVIER!$S$67,$E74)+COUNTIF(JANVIER!$S$77,$E74)+COUNTIF(JANVIER!$S$87,$E74)+COUNTIF(JANVIER!$S$97,$E74)+COUNTIF(JANVIER!$S$107,$E74)+COUNTIF(JANVIER!$S$117,$E74)+COUNTIF(JANVIER!$S$127,$E74)+COUNTIF(JANVIER!$S$137,$E74)+COUNTIF(JANVIER!$S$147,$E74)+COUNTIF(JANVIER!$S$157,$E74)+COUNTIF(JANVIER!$S$167,$E74)+COUNTIF(JANVIER!$S$177,$E74)+COUNTIF(JANVIER!$S$187,$E74)+COUNTIF(JANVIER!$S$197,$E74)+COUNTIF(JANVIER!$S$207,$E74)+COUNTIF(JANVIER!$S$217,$E74)+COUNTIF(JANVIER!$S$227,$E74)+COUNTIF(JANVIER!$S$237,$E74)+COUNTIF(JANVIER!$S$247,$E74)+COUNTIF(JANVIER!$S$257,$E74)+COUNTIF(JANVIER!$S$267,$E74)+COUNTIF(JANVIER!$S$277,$E74)+COUNTIF(JANVIER!$S$287,$E74)+COUNTIF(JANVIER!$S$297,$E74)+COUNTIF(JANVIER!$S$307,$E74)</f>
        <v>0</v>
      </c>
      <c r="BL74" s="140">
        <f>COUNTIF(JANVIER!T$6,$E77)+COUNTIF(JANVIER!$T$16,$E77)+COUNTIF(JANVIER!$T$26,$E77)+COUNTIF(JANVIER!$T$37,$E77)+COUNTIF(JANVIER!$T$47,$E77)+COUNTIF(JANVIER!$T$57,$E77)+COUNTIF(JANVIER!$T$67,$E77)+COUNTIF(JANVIER!$T$77,$E77)+COUNTIF(JANVIER!$T$87,$E77)+COUNTIF(JANVIER!$T$97,$E77)+COUNTIF(JANVIER!$T$107,$E77)+COUNTIF(JANVIER!$T$117,$E77)+COUNTIF(JANVIER!$T$127,$E77)+COUNTIF(JANVIER!$T$137,$E77)+COUNTIF(JANVIER!$T$147,$E77)+COUNTIF(JANVIER!$T$157,$E77)+COUNTIF(JANVIER!$T$167,$E77)+COUNTIF(JANVIER!$T$177,$E77)+COUNTIF(JANVIER!$T$187,$E77)+COUNTIF(JANVIER!$T$197,$E77)+COUNTIF(JANVIER!$T$207,$E77)+COUNTIF(JANVIER!$T$217,$E77)+COUNTIF(JANVIER!$T$227,$E77)+COUNTIF(JANVIER!$T$237,$E77)+COUNTIF(JANVIER!$T$247,$E77)+COUNTIF(JANVIER!$T$257,$E77)+COUNTIF(JANVIER!$T$267,$E77)+COUNTIF(JANVIER!$T$277,$E77)+COUNTIF(JANVIER!$T$287,$E77)+COUNTIF(JANVIER!$T$297,$E77)+COUNTIF(JANVIER!$T$307,$E77)</f>
        <v>0</v>
      </c>
      <c r="BM74" s="55">
        <f>COUNTIF(JANVIER!$S$7,$E74)+COUNTIF(JANVIER!$S$17,$E74)+COUNTIF(JANVIER!$S$27,$E74)+COUNTIF(JANVIER!$S$38,$E74)+COUNTIF(JANVIER!$S$48,$E74)+COUNTIF(JANVIER!$S$58,$E74)+COUNTIF(JANVIER!$S$68,$E74)+COUNTIF(JANVIER!$S$78,$E74)+COUNTIF(JANVIER!$S$88,$E74)+COUNTIF(JANVIER!$S$98,$E74)+COUNTIF(JANVIER!$S$108,$E74)+COUNTIF(JANVIER!$S$118,$E74)+COUNTIF(JANVIER!$S$128,$E74)+COUNTIF(JANVIER!$S$138,$E74)+COUNTIF(JANVIER!$S$148,$E74)+COUNTIF(JANVIER!$S$158,$E74)+COUNTIF(JANVIER!$S$168,$E74)+COUNTIF(JANVIER!$S$178,$E74)+COUNTIF(JANVIER!$S$188,$E74)+COUNTIF(JANVIER!$S$198,$E74)+COUNTIF(JANVIER!$S$208,$E74)+COUNTIF(JANVIER!$S$218,$E74)+COUNTIF(JANVIER!$S$228,$E74)+COUNTIF(JANVIER!$S$238,$E74)+COUNTIF(JANVIER!$S$248,$E74)+COUNTIF(JANVIER!$S$258,$E74)+COUNTIF(JANVIER!$S$268,$E74)+COUNTIF(JANVIER!$S$278,$E74)+COUNTIF(JANVIER!$S$288,$E74)+COUNTIF(JANVIER!$S$298,$E74)+COUNTIF(JANVIER!$S$308,$E74)</f>
        <v>0</v>
      </c>
      <c r="BN74" s="140">
        <f>COUNTIF(JANVIER!$T$7,$E74)+COUNTIF(JANVIER!$T$17,$E74)+COUNTIF(JANVIER!$T$27,$E74)+COUNTIF(JANVIER!$T$38,$E74)+COUNTIF(JANVIER!$T$48,$E74)+COUNTIF(JANVIER!$T$58,$E74)+COUNTIF(JANVIER!$T$68,$E74)+COUNTIF(JANVIER!$T$78,$E74)+COUNTIF(JANVIER!$T$88,$E74)+COUNTIF(JANVIER!$T$98,$E74)+COUNTIF(JANVIER!$T$108,$E74)+COUNTIF(JANVIER!$T$118,$E74)+COUNTIF(JANVIER!$T$128,$E74)+COUNTIF(JANVIER!$T$138,$E74)+COUNTIF(JANVIER!$T$148,$E74)+COUNTIF(JANVIER!$T$158,$E74)+COUNTIF(JANVIER!$T$168,$E74)+COUNTIF(JANVIER!$T$178,$E74)+COUNTIF(JANVIER!$T$188,$E74)+COUNTIF(JANVIER!$T$198,$E74)+COUNTIF(JANVIER!$T$208,$E74)+COUNTIF(JANVIER!$T$218,$E74)+COUNTIF(JANVIER!$T$228,$E74)+COUNTIF(JANVIER!$T$238,$E74)+COUNTIF(JANVIER!$T$248,$E74)+COUNTIF(JANVIER!$T$258,$E74)+COUNTIF(JANVIER!$T$268,$E74)+COUNTIF(JANVIER!$T$278,$E74)+COUNTIF(JANVIER!$T$288,$E74)+COUNTIF(JANVIER!$T$298,$E74)+COUNTIF(JANVIER!$T$308,$E74)</f>
        <v>0</v>
      </c>
    </row>
    <row r="75" spans="5:66" x14ac:dyDescent="0.25">
      <c r="E75" s="162"/>
      <c r="F75" s="120"/>
      <c r="G75" s="55">
        <f>COUNTIF(JANVIER!$A$8,$E75)+COUNTIF(JANVIER!$A$18,$E75)+COUNTIF(JANVIER!$A$276,$E75)+COUNTIF(JANVIER!$A$39,$E75)+COUNTIF(JANVIER!$A$49,$E75)+COUNTIF(JANVIER!$A$59,$E75)+COUNTIF(JANVIER!$A$69,$E75)+COUNTIF(JANVIER!$A$79,$E75)+COUNTIF(JANVIER!$A$87,$E75)+COUNTIF(JANVIER!$A$99,$E75)+COUNTIF(JANVIER!$A$109,$E75)+COUNTIF(JANVIER!$A$119,$E75)+COUNTIF(JANVIER!$A$129,$E75)+COUNTIF(JANVIER!$A$139,$E75)+COUNTIF(JANVIER!$A$149,$E75)+COUNTIF(JANVIER!$A$159,$E75)+COUNTIF(JANVIER!$A$169,$E75)+COUNTIF(JANVIER!$A$179,$E75)+COUNTIF(JANVIER!$A$189,$E75)+COUNTIF(JANVIER!$A$199,$E75)+COUNTIF(JANVIER!$A$209,$E75)+COUNTIF(JANVIER!$A$219,$E75)+COUNTIF(JANVIER!$A$229,$E75)+COUNTIF(JANVIER!$A$239,$E75)+COUNTIF(JANVIER!$A$249,$E75)+COUNTIF(JANVIER!$A$259,$E75)+COUNTIF(JANVIER!$A$269,$E75)+COUNTIF(JANVIER!$A$279,$E75)+COUNTIF(JANVIER!$A$289,$E75)+COUNTIF(JANVIER!$A$299,$E75)+COUNTIF(JANVIER!$A$307:$D$309,$E75)</f>
        <v>0</v>
      </c>
      <c r="H75" s="55">
        <f>COUNTIF(JANVIER!$B$8,$E75)+COUNTIF(JANVIER!$B$18,$E75)+COUNTIF(JANVIER!$B$28,$E75)+COUNTIF(JANVIER!$B$39,$E75)+COUNTIF(JANVIER!$B$49,$E75)+COUNTIF(JANVIER!$B$59,$E75)+COUNTIF(JANVIER!$B$69,$E75)+COUNTIF(JANVIER!$B$79,$E75)+COUNTIF(JANVIER!$B$89,$E75)+COUNTIF(JANVIER!$B$99,$E75)+COUNTIF(JANVIER!$B$109,$E75)+COUNTIF(JANVIER!$B$119,$E75)+COUNTIF(JANVIER!$B$129,$E75)+COUNTIF(JANVIER!$B$139,$E75)+COUNTIF(JANVIER!$B$149,$E75)+COUNTIF(JANVIER!$B$159,$E75)+COUNTIF(JANVIER!$B$169,$E75)+COUNTIF(JANVIER!$B$179,$E75)+COUNTIF(JANVIER!$B$189,$E75)+COUNTIF(JANVIER!$B$199,$E75)+COUNTIF(JANVIER!$B$209,$E75)+COUNTIF(JANVIER!$B$219,$E75)+COUNTIF(JANVIER!$B$229,$E75)+COUNTIF(JANVIER!$B$239,$E75)+COUNTIF(JANVIER!$B$249,$E75)+COUNTIF(JANVIER!$B$259,$E75)+COUNTIF(JANVIER!$B$269,$E75)+COUNTIF(JANVIER!$B$279,$E75)+COUNTIF(JANVIER!$B$289,$E75)+COUNTIF(JANVIER!$B$299,$E75)+COUNTIF(JANVIER!$B$309,$E75)</f>
        <v>0</v>
      </c>
      <c r="I75" s="1">
        <f t="shared" si="9"/>
        <v>0</v>
      </c>
      <c r="J75" s="1">
        <f t="shared" si="10"/>
        <v>0</v>
      </c>
      <c r="K75" s="1">
        <f t="shared" si="11"/>
        <v>0</v>
      </c>
      <c r="L75" s="120"/>
      <c r="M75" s="55">
        <f>COUNTIF(JANVIER!$D$6,$E75)+COUNTIF(JANVIER!$D$16,$E75)+COUNTIF(JANVIER!$D$26,$E75)+COUNTIF(JANVIER!$D$37,$E75)+COUNTIF(JANVIER!$D$47,$E75)+COUNTIF(JANVIER!$D$57,$E75)+COUNTIF(JANVIER!$D$67,$E75)+COUNTIF(JANVIER!$D$77,$E75)+COUNTIF(JANVIER!$D$87,$E75)+COUNTIF(JANVIER!$D$97,$E75)+COUNTIF(JANVIER!$D$107,$E75)+COUNTIF(JANVIER!$D$117,$E75)+COUNTIF(JANVIER!$D$127,$E75)+COUNTIF(JANVIER!$D$137,$E75)+COUNTIF(JANVIER!$D$147,$E75)+COUNTIF(JANVIER!$D$157,$E75)+COUNTIF(JANVIER!$D$167,$E75)+COUNTIF(JANVIER!$D$177,$E75)+COUNTIF(JANVIER!$D$187,$E75)+COUNTIF(JANVIER!$D$197,$E75)+COUNTIF(JANVIER!$D$207,$E75)+COUNTIF(JANVIER!$D$217,$E75)+COUNTIF(JANVIER!$D$227,$E75)+COUNTIF(JANVIER!$D$237,$E75)+COUNTIF(JANVIER!$D$247,$E75)+COUNTIF(JANVIER!$D$257,$E75)+COUNTIF(JANVIER!$D$267,$E75)+COUNTIF(JANVIER!$D$277,$E75)+COUNTIF(JANVIER!$D$287,$E75)+COUNTIF(JANVIER!$D$297,$E75)+COUNTIF(JANVIER!$D$307:D376,$E75)</f>
        <v>0</v>
      </c>
      <c r="N75" s="140">
        <f>COUNTIF(JANVIER!$E$6,$E75)+COUNTIF(JANVIER!$E$16,$E75)+COUNTIF(JANVIER!$E$26,$E75)+COUNTIF(JANVIER!$E$37,$E75)+COUNTIF(JANVIER!$E$47,$E75)+COUNTIF(JANVIER!$E$57,$E75)+COUNTIF(JANVIER!$E$67,$E75)+COUNTIF(JANVIER!$E$77,$E75)+COUNTIF(JANVIER!$E$87,$E75)+COUNTIF(JANVIER!$E$97,$E75)+COUNTIF(JANVIER!$E$107,$E75)+COUNTIF(JANVIER!$E$117,$E75)+COUNTIF(JANVIER!$E$127,$E75)+COUNTIF(JANVIER!$E$137,$E75)+COUNTIF(JANVIER!$E$147,$E75)+COUNTIF(JANVIER!$E$157,$E75)+COUNTIF(JANVIER!$E$167,$E75)+COUNTIF(JANVIER!$E$177,$E75)+COUNTIF(JANVIER!$E$187,$E75)+COUNTIF(JANVIER!$E$197,$E75)+COUNTIF(JANVIER!$E$207,$E75)+COUNTIF(JANVIER!$E$217,$E75)+COUNTIF(JANVIER!$E$227,$E75)+COUNTIF(JANVIER!$E$237,$E75)+COUNTIF(JANVIER!$E$247,$E75)+COUNTIF(JANVIER!$E$257,$E75)+COUNTIF(JANVIER!$E$267,$E75)+COUNTIF(JANVIER!$E$277,$E75)+COUNTIF(JANVIER!$E$287,$E75)+COUNTIF(JANVIER!$E$297,$E75)+COUNTIF(JANVIER!$E$307:E376,$E75)</f>
        <v>0</v>
      </c>
      <c r="O75" s="55">
        <f>COUNTIF(JANVIER!$D$7,$E75)+COUNTIF(JANVIER!$D$17,$E75)+COUNTIF(JANVIER!$D$27,$E75)+COUNTIF(JANVIER!$D$38,$E75)+COUNTIF(JANVIER!$D$48,$E75)+COUNTIF(JANVIER!$D$58,$E75)+COUNTIF(JANVIER!$D$68,$E75)+COUNTIF(JANVIER!$D$78,$E75)+COUNTIF(JANVIER!$D$88,$E75)+COUNTIF(JANVIER!$D$98,$E75)+COUNTIF(JANVIER!$D$108,$E75)+COUNTIF(JANVIER!$D$118,$E75)+COUNTIF(JANVIER!$D$128,$E75)+COUNTIF(JANVIER!$D$138,$E75)+COUNTIF(JANVIER!$D$148,$E75)+COUNTIF(JANVIER!$D$158,$E75)+COUNTIF(JANVIER!$D$168,$E75)+COUNTIF(JANVIER!$D$178,$E75)+COUNTIF(JANVIER!$D$188,$E75)+COUNTIF(JANVIER!$D$198,$E75)+COUNTIF(JANVIER!$D$208,$E75)+COUNTIF(JANVIER!$D$218,$E75)+COUNTIF(JANVIER!$D$228,$E75)+COUNTIF(JANVIER!$D$238,$E75)+COUNTIF(JANVIER!$D$248,$E75)+COUNTIF(JANVIER!$D$258,$E75)+COUNTIF(JANVIER!$D$268,$E75)+COUNTIF(JANVIER!$D$278,$E75)+COUNTIF(JANVIER!$D$288,$E75)+COUNTIF(JANVIER!$D$298,$E75)+COUNTIF(JANVIER!$D$308:F376,$E75)</f>
        <v>0</v>
      </c>
      <c r="P75" s="140">
        <f>COUNTIF(JANVIER!$E$7,$E75)+COUNTIF(JANVIER!$E$17,$E75)+COUNTIF(JANVIER!$E$27,$E75)+COUNTIF(JANVIER!$E$38,$E75)+COUNTIF(JANVIER!$E$48,$E75)+COUNTIF(JANVIER!$E$58,$E75)+COUNTIF(JANVIER!$E$68,$E75)+COUNTIF(JANVIER!$E$78,$E75)+COUNTIF(JANVIER!$E$88,$E75)+COUNTIF(JANVIER!$E$98,$E75)+COUNTIF(JANVIER!$E$108,$E75)+COUNTIF(JANVIER!$E$118,$E75)+COUNTIF(JANVIER!$E$128,$E75)+COUNTIF(JANVIER!$E$138,$E75)+COUNTIF(JANVIER!$E$148,$E75)+COUNTIF(JANVIER!$E$158,$E75)+COUNTIF(JANVIER!$E$168,$E75)+COUNTIF(JANVIER!$E$178,$E75)+COUNTIF(JANVIER!$E$188,$E75)+COUNTIF(JANVIER!$E$198,$E75)+COUNTIF(JANVIER!$E$208,$E75)+COUNTIF(JANVIER!$E$218,$E75)+COUNTIF(JANVIER!$E$228,$E75)+COUNTIF(JANVIER!$E$238,$E75)+COUNTIF(JANVIER!$E$248,$E75)+COUNTIF(JANVIER!$E$258,$E75)+COUNTIF(JANVIER!$E$268,$E75)+COUNTIF(JANVIER!$E$278,$E75)+COUNTIF(JANVIER!$E$288,$E75)+COUNTIF(JANVIER!$E$298,$E75)+COUNTIF(JANVIER!$E$308:G376,$E75)</f>
        <v>0</v>
      </c>
      <c r="Q75" s="48">
        <f>COUNTIF(JANVIER!$D$8,$E75)+COUNTIF(JANVIER!$D$18,$E75)+COUNTIF(JANVIER!$D$28,$E75)+COUNTIF(JANVIER!$D$39,$E75)+COUNTIF(JANVIER!$D$49,$E75)+COUNTIF(JANVIER!$D$59,$E75)+COUNTIF(JANVIER!$D$69,$E75)+COUNTIF(JANVIER!$D$79,$E75)+COUNTIF(JANVIER!$D$89,$E75)+COUNTIF(JANVIER!$D$99,$E75)+COUNTIF(JANVIER!$D$109,$E75)+COUNTIF(JANVIER!$D$119,$E75)+COUNTIF(JANVIER!$D$129,$E75)+COUNTIF(JANVIER!$D$139,$E75)+COUNTIF(JANVIER!$D$149,$E75)+COUNTIF(JANVIER!$D$159,$E75)+COUNTIF(JANVIER!$D$169,$E75)+COUNTIF(JANVIER!$D$179,$E75)+COUNTIF(JANVIER!$D$189,$E75)+COUNTIF(JANVIER!$D$199,$E75)+COUNTIF(JANVIER!$D$209,$E75)+COUNTIF(JANVIER!$D$219,$E75)+COUNTIF(JANVIER!$D$229,$E75)+COUNTIF(JANVIER!$D$239,$E75)+COUNTIF(JANVIER!$D$249,$E75)+COUNTIF(JANVIER!$D$259,$E75)+COUNTIF(JANVIER!$D$269,$E75)+COUNTIF(JANVIER!$D$279,$E75)+COUNTIF(JANVIER!$D$289,$E75)+COUNTIF(JANVIER!$D$299,$E75)+COUNTIF(JANVIER!$D$309:H376,$E75)</f>
        <v>0</v>
      </c>
      <c r="R75" s="151">
        <f>COUNTIF(JANVIER!$E$8,$E75)+COUNTIF(JANVIER!$E$18,$E75)+COUNTIF(JANVIER!$E$28,$E75)+COUNTIF(JANVIER!$E$39,$E75)+COUNTIF(JANVIER!$E$49,$E75)+COUNTIF(JANVIER!$E$59,$E75)+COUNTIF(JANVIER!$E$69,$E75)+COUNTIF(JANVIER!$E$79,$E75)+COUNTIF(JANVIER!$E$89,$E75)+COUNTIF(JANVIER!$E$99,$E75)+COUNTIF(JANVIER!$E$109,$E75)+COUNTIF(JANVIER!$E$119,$E75)+COUNTIF(JANVIER!$E$129,$E75)+COUNTIF(JANVIER!$E$139,$E75)+COUNTIF(JANVIER!$E$149,$E75)+COUNTIF(JANVIER!$E$159,$E75)+COUNTIF(JANVIER!$E$169,$E75)+COUNTIF(JANVIER!$E$179,$E75)+COUNTIF(JANVIER!$E$189,$E75)+COUNTIF(JANVIER!$E$199,$E75)+COUNTIF(JANVIER!$E$209,$E75)+COUNTIF(JANVIER!$E$219,$E75)+COUNTIF(JANVIER!$E$229,$E75)+COUNTIF(JANVIER!$E$239,$E75)+COUNTIF(JANVIER!$E$249,$E75)+COUNTIF(JANVIER!$E$259,$E75)+COUNTIF(JANVIER!$E$269,$E75)+COUNTIF(JANVIER!$E$279,$E75)+COUNTIF(JANVIER!$E$289,$E75)+COUNTIF(JANVIER!$E$299,$E75)+COUNTIF(JANVIER!$E$309,$E75)</f>
        <v>0</v>
      </c>
      <c r="S75" s="48">
        <f t="shared" si="12"/>
        <v>0</v>
      </c>
      <c r="T75" s="136">
        <f t="shared" si="12"/>
        <v>0</v>
      </c>
      <c r="U75" s="49">
        <f t="shared" si="13"/>
        <v>0</v>
      </c>
      <c r="V75" s="80"/>
      <c r="W75" s="55">
        <f>COUNTIF(JANVIER!$G$6,$E75)+COUNTIF(JANVIER!$G$16,$E75)+COUNTIF(JANVIER!$G$26,$E75)+COUNTIF(JANVIER!$G$37,$E75)+COUNTIF(JANVIER!$G$47,$E75)+COUNTIF(JANVIER!$G$57,$E75)+COUNTIF(JANVIER!$G$67,$E75)+COUNTIF(JANVIER!$G$77,$E75)+COUNTIF(JANVIER!$G$87,$E75)+COUNTIF(JANVIER!$G$97,$E75)+COUNTIF(JANVIER!$G$107,$E75)+COUNTIF(JANVIER!$G$117,$E75)+COUNTIF(JANVIER!$G$127,$E75)+COUNTIF(JANVIER!$G$137,$E75)+COUNTIF(JANVIER!$G$147,$E75)+COUNTIF(JANVIER!$G$157,$E75)+COUNTIF(JANVIER!$G$167,$E75)+COUNTIF(JANVIER!$G$177,$E75)+COUNTIF(JANVIER!$G$187,$E75)+COUNTIF(JANVIER!$G$197,$E75)+COUNTIF(JANVIER!$G$207,$E75)+COUNTIF(JANVIER!$G$217,$E75)+COUNTIF(JANVIER!$G$227,$E75)+COUNTIF(JANVIER!$G$237,$E75)+COUNTIF(JANVIER!$G$247,$E75)+COUNTIF(JANVIER!$G$257,$E75)+COUNTIF(JANVIER!$G$267,$E75)+COUNTIF(JANVIER!$G$277,$E75)+COUNTIF(JANVIER!$G$287,$E75)+COUNTIF(JANVIER!$G$297,$E75)+COUNTIF(JANVIER!$G$307:N376,$E75)</f>
        <v>0</v>
      </c>
      <c r="X75" s="140">
        <f>COUNTIF(JANVIER!$H$6,$E75)+COUNTIF(JANVIER!$H$16,$E75)+COUNTIF(JANVIER!$H$26,$E75)+COUNTIF(JANVIER!$H$37,$E75)+COUNTIF(JANVIER!$H$47,$E75)+COUNTIF(JANVIER!$H$57,$E75)+COUNTIF(JANVIER!$H$67,$E75)+COUNTIF(JANVIER!$H$77,$E75)+COUNTIF(JANVIER!$H$87,$E75)+COUNTIF(JANVIER!$H$97,$E75)+COUNTIF(JANVIER!$H$107,$E75)+COUNTIF(JANVIER!$H$117,$E75)+COUNTIF(JANVIER!$H$127,$E75)+COUNTIF(JANVIER!$H$137,$E75)+COUNTIF(JANVIER!$H$147,$E75)+COUNTIF(JANVIER!$H$157,$E75)+COUNTIF(JANVIER!$H$167,$E75)+COUNTIF(JANVIER!$H$177,$E75)+COUNTIF(JANVIER!$H$187,$E75)+COUNTIF(JANVIER!$H$197,$E75)+COUNTIF(JANVIER!$H$207,$E75)+COUNTIF(JANVIER!$H$217,$E75)+COUNTIF(JANVIER!$H$227,$E75)+COUNTIF(JANVIER!$H$237,$E75)+COUNTIF(JANVIER!$H$247,$E75)+COUNTIF(JANVIER!$H$257,$E75)+COUNTIF(JANVIER!$H$267,$E75)+COUNTIF(JANVIER!$H$277,$E75)+COUNTIF(JANVIER!$H$287,$E75)+COUNTIF(JANVIER!$H$297,$E75)+COUNTIF(JANVIER!$H$307:O376,$E75)</f>
        <v>0</v>
      </c>
      <c r="Y75" s="55">
        <f>COUNTIF(JANVIER!$G$7,$E75)+COUNTIF(JANVIER!$G$17,$E75)+COUNTIF(JANVIER!$G$27,$E75)+COUNTIF(JANVIER!$G$38,$E75)+COUNTIF(JANVIER!$G$48,$E75)+COUNTIF(JANVIER!$G$58,$E75)+COUNTIF(JANVIER!$G$68,$E75)+COUNTIF(JANVIER!$G$78,$E75)+COUNTIF(JANVIER!$G$88,$E75)+COUNTIF(JANVIER!$G$98,$E75)+COUNTIF(JANVIER!$G$108,$E75)+COUNTIF(JANVIER!$G$118,$E75)+COUNTIF(JANVIER!$G$128,$E75)+COUNTIF(JANVIER!$G$138,$E75)+COUNTIF(JANVIER!$G$148,$E75)+COUNTIF(JANVIER!$G$158,$E75)+COUNTIF(JANVIER!$G$168,$E75)+COUNTIF(JANVIER!$G$178,$E75)+COUNTIF(JANVIER!$G$188,$E75)+COUNTIF(JANVIER!$G$198,$E75)+COUNTIF(JANVIER!$G$208,$E75)+COUNTIF(JANVIER!$G$218,$E75)+COUNTIF(JANVIER!$G$228,$E75)+COUNTIF(JANVIER!$G$238,$E75)+COUNTIF(JANVIER!$G$248,$E75)+COUNTIF(JANVIER!$G$258,$E75)+COUNTIF(JANVIER!$G$268,$E75)+COUNTIF(JANVIER!$G$278,$E75)+COUNTIF(JANVIER!$G$288,$E75)+COUNTIF(JANVIER!$G$298,$E75)+COUNTIF(JANVIER!$G$308:P376,$E75)</f>
        <v>0</v>
      </c>
      <c r="Z75" s="140">
        <f>COUNTIF(JANVIER!$H$7,$E75)+COUNTIF(JANVIER!$H$17,$E75)+COUNTIF(JANVIER!$H$27,$E75)+COUNTIF(JANVIER!$H$38,$E75)+COUNTIF(JANVIER!$H$48,$E75)+COUNTIF(JANVIER!$H$58,$E75)+COUNTIF(JANVIER!$H$68,$E75)+COUNTIF(JANVIER!$H$78,$E75)+COUNTIF(JANVIER!$H$88,$E75)+COUNTIF(JANVIER!$H$98,$E75)+COUNTIF(JANVIER!$H$108,$E75)+COUNTIF(JANVIER!$H$118,$E75)+COUNTIF(JANVIER!$H$128,$E75)+COUNTIF(JANVIER!$H$138,$E75)+COUNTIF(JANVIER!$H$148,$E75)+COUNTIF(JANVIER!$H$158,$E75)+COUNTIF(JANVIER!$H$168,$E75)+COUNTIF(JANVIER!$H$178,$E75)+COUNTIF(JANVIER!$H$188,$E75)+COUNTIF(JANVIER!$H$198,$E75)+COUNTIF(JANVIER!$H$208,$E75)+COUNTIF(JANVIER!$H$218,$E75)+COUNTIF(JANVIER!$H$228,$E75)+COUNTIF(JANVIER!$H$238,$E75)+COUNTIF(JANVIER!$H$248,$E75)+COUNTIF(JANVIER!$H$258,$E75)+COUNTIF(JANVIER!$H$268,$E75)+COUNTIF(JANVIER!$H$278,$E75)+COUNTIF(JANVIER!$H$288,$E75)+COUNTIF(JANVIER!$H$298,$E75)+COUNTIF(JANVIER!$H$308:P376,$E75)</f>
        <v>0</v>
      </c>
      <c r="AA75" s="55">
        <f>COUNTIF(JANVIER!$G$8,$E75)+COUNTIF(JANVIER!$G$18,$E75)+COUNTIF(JANVIER!$G$28,$E75)+COUNTIF(JANVIER!$G$39,$E75)+COUNTIF(JANVIER!$G$49,$E75)+COUNTIF(JANVIER!$G$59,$E75)+COUNTIF(JANVIER!$G$69,$E75)+COUNTIF(JANVIER!$G$79,$E75)+COUNTIF(JANVIER!$G$89,$E75)+COUNTIF(JANVIER!$G$99,$E75)+COUNTIF(JANVIER!$G$109,$E75)+COUNTIF(JANVIER!$G$119,$E75)+COUNTIF(JANVIER!$G$129,$E75)+COUNTIF(JANVIER!$G$139,$E75)+COUNTIF(JANVIER!$G$149,$E75)+COUNTIF(JANVIER!$G$159,$E75)+COUNTIF(JANVIER!$G$169,$E75)+COUNTIF(JANVIER!$G$179,$E75)+COUNTIF(JANVIER!$G$189,$E75)+COUNTIF(JANVIER!$G$199,$E75)+COUNTIF(JANVIER!$G$209,$E75)+COUNTIF(JANVIER!$G$219,$E75)+COUNTIF(JANVIER!$G$229,$E75)+COUNTIF(JANVIER!$G$239,$E75)+COUNTIF(JANVIER!$G$249,$E75)+COUNTIF(JANVIER!$G$259,$E75)+COUNTIF(JANVIER!$G$269,$E75)+COUNTIF(JANVIER!$G$279,$E75)+COUNTIF(JANVIER!$G$289,$E75)+COUNTIF(JANVIER!$G$299,$E75)+COUNTIF(JANVIER!$G$309:R376,$E75)</f>
        <v>0</v>
      </c>
      <c r="AB75" s="140">
        <f>COUNTIF(JANVIER!$H$8,$E75)+COUNTIF(JANVIER!$H$18,$E75)+COUNTIF(JANVIER!$H$28,$E75)+COUNTIF(JANVIER!$H$39,$E75)+COUNTIF(JANVIER!$H$49,$E75)+COUNTIF(JANVIER!$H$59,$E75)+COUNTIF(JANVIER!$H$69,$E75)+COUNTIF(JANVIER!$H$79,$E75)+COUNTIF(JANVIER!$H$89,$E75)+COUNTIF(JANVIER!$H$99,$E75)+COUNTIF(JANVIER!$H$109,$E75)+COUNTIF(JANVIER!$H$119,$E75)+COUNTIF(JANVIER!$H$129,$E75)+COUNTIF(JANVIER!$H$139,$E75)+COUNTIF(JANVIER!$H$149,$E75)+COUNTIF(JANVIER!$H$159,$E75)+COUNTIF(JANVIER!$H$169,$E75)+COUNTIF(JANVIER!$H$179,$E75)+COUNTIF(JANVIER!$H$189,$E75)+COUNTIF(JANVIER!$H$199,$E75)+COUNTIF(JANVIER!$H$209,$E75)+COUNTIF(JANVIER!$H$219,$E75)+COUNTIF(JANVIER!$H$229,$E75)+COUNTIF(JANVIER!$H$239,$E75)+COUNTIF(JANVIER!$H$249,$E75)+COUNTIF(JANVIER!$H$259,$E75)+COUNTIF(JANVIER!$H$269,$E75)+COUNTIF(JANVIER!$H$279,$E75)+COUNTIF(JANVIER!$H$289,$E75)+COUNTIF(JANVIER!$H$299,$E75)+COUNTIF(JANVIER!$H$309,$E75)</f>
        <v>0</v>
      </c>
      <c r="AC75" s="48">
        <f t="shared" si="14"/>
        <v>0</v>
      </c>
      <c r="AD75" s="136">
        <f t="shared" si="15"/>
        <v>0</v>
      </c>
      <c r="AE75" s="49">
        <f t="shared" si="16"/>
        <v>0</v>
      </c>
      <c r="AF75" s="80"/>
      <c r="AG75" s="55">
        <f>COUNTIF(JANVIER!J$6,$E75)+COUNTIF(JANVIER!$J$16,$E75)+COUNTIF(JANVIER!$J$26,$E75)+COUNTIF(JANVIER!$J$37,$E75)+COUNTIF(JANVIER!$J$47,$E75)+COUNTIF(JANVIER!$J$57,$E75)+COUNTIF(JANVIER!$J$67,$E75)+COUNTIF(JANVIER!$J$77,$E75)+COUNTIF(JANVIER!$J$87,$E75)+COUNTIF(JANVIER!$J$97,$E75)+COUNTIF(JANVIER!$J$107,$E75)+COUNTIF(JANVIER!$J$117,$E75)+COUNTIF(JANVIER!$J$127,$E75)+COUNTIF(JANVIER!$J$137,$E75)+COUNTIF(JANVIER!$J$147,$E75)+COUNTIF(JANVIER!$J$157,$E75)+COUNTIF(JANVIER!$J$167,$E75)+COUNTIF(JANVIER!$J$177,$E75)+COUNTIF(JANVIER!$J$187,$E75)+COUNTIF(JANVIER!$J$197,$E75)+COUNTIF(JANVIER!$J$207,$E75)+COUNTIF(JANVIER!$J$217,$E75)+COUNTIF(JANVIER!$J$227,$E75)+COUNTIF(JANVIER!$J$237,$E75)+COUNTIF(JANVIER!$J$247,$E75)+COUNTIF(JANVIER!$J$257,$E75)+COUNTIF(JANVIER!$J$267,$E75)+COUNTIF(JANVIER!$J$277,$E75)+COUNTIF(JANVIER!$J$287,$E75)+COUNTIF(JANVIER!$J$297,$E75)+COUNTIF(JANVIER!$J$307,$E75)</f>
        <v>0</v>
      </c>
      <c r="AH75" s="140">
        <f>COUNTIF(JANVIER!K$6,$E75)+COUNTIF(JANVIER!$K$16,$E75)+COUNTIF(JANVIER!$K$26,$E75)+COUNTIF(JANVIER!$K$37,$E75)+COUNTIF(JANVIER!$K$47,$E75)+COUNTIF(JANVIER!$K$57,$E75)+COUNTIF(JANVIER!$K$67,$E75)+COUNTIF(JANVIER!$K$77,$E75)+COUNTIF(JANVIER!$K$87,$E75)+COUNTIF(JANVIER!$K$97,$E75)+COUNTIF(JANVIER!$K$107,$E75)+COUNTIF(JANVIER!$K$117,$E75)+COUNTIF(JANVIER!$K$127,$E75)+COUNTIF(JANVIER!$K$137,$E75)+COUNTIF(JANVIER!$K$147,$E75)+COUNTIF(JANVIER!$K$157,$E75)+COUNTIF(JANVIER!$K$167,$E75)+COUNTIF(JANVIER!$K$177,$E75)+COUNTIF(JANVIER!$K$187,$E75)+COUNTIF(JANVIER!$K$197,$E75)+COUNTIF(JANVIER!$K$207,$E75)+COUNTIF(JANVIER!$K$217,$E75)+COUNTIF(JANVIER!$K$227,$E75)+COUNTIF(JANVIER!$K$237,$E75)+COUNTIF(JANVIER!$K$247,$E75)+COUNTIF(JANVIER!$K$257,$E75)+COUNTIF(JANVIER!$K$267,$E75)+COUNTIF(JANVIER!$K$277,$E75)+COUNTIF(JANVIER!$K$287,$E75)+COUNTIF(JANVIER!$K$297,$E75)+COUNTIF(JANVIER!$K$307,$E75)</f>
        <v>0</v>
      </c>
      <c r="AI75" s="55">
        <f>COUNTIF(JANVIER!$J$7,$E75)+COUNTIF(JANVIER!$J$17,$E75)+COUNTIF(JANVIER!$J$27,$E75)+COUNTIF(JANVIER!$J$38,$E75)+COUNTIF(JANVIER!$J$48,$E75)+COUNTIF(JANVIER!$J$58,$E75)+COUNTIF(JANVIER!$J$68,$E75)+COUNTIF(JANVIER!$J$78,$E75)+COUNTIF(JANVIER!$J$88,$E75)+COUNTIF(JANVIER!$J$98,$E75)+COUNTIF(JANVIER!$J$108,$E75)+COUNTIF(JANVIER!$J$118,$E75)+COUNTIF(JANVIER!$J$128,$E75)+COUNTIF(JANVIER!$J$138,$E75)+COUNTIF(JANVIER!$J$148,$E75)+COUNTIF(JANVIER!$J$158,$E75)+COUNTIF(JANVIER!$J$168,$E75)+COUNTIF(JANVIER!$J$178,$E75)+COUNTIF(JANVIER!$J$188,$E75)+COUNTIF(JANVIER!$J$198,$E75)+COUNTIF(JANVIER!$J$208,$E75)+COUNTIF(JANVIER!$J$218,$E75)+COUNTIF(JANVIER!$J$228,$E75)+COUNTIF(JANVIER!$J$238,$E75)+COUNTIF(JANVIER!$J$248,$E75)+COUNTIF(JANVIER!$J$258,$E75)+COUNTIF(JANVIER!$J$268,$E75)+COUNTIF(JANVIER!$J$278,$E75)+COUNTIF(JANVIER!$J$288,$E75)+COUNTIF(JANVIER!$J$298,$E75)+COUNTIF(JANVIER!$J$308,$E75)</f>
        <v>0</v>
      </c>
      <c r="AJ75" s="140">
        <f>COUNTIF(JANVIER!$K$7,$E75)+COUNTIF(JANVIER!$K$17,$E75)+COUNTIF(JANVIER!$K$27,$E75)+COUNTIF(JANVIER!$K$38,$E75)+COUNTIF(JANVIER!$K$48,$E75)+COUNTIF(JANVIER!$K$58,$E75)+COUNTIF(JANVIER!$K$68,$E75)+COUNTIF(JANVIER!$K$78,$E75)+COUNTIF(JANVIER!$K$88,$E75)+COUNTIF(JANVIER!$K$98,$E75)+COUNTIF(JANVIER!$K$108,$E75)+COUNTIF(JANVIER!$K$118,$E75)+COUNTIF(JANVIER!$K$128,$E75)+COUNTIF(JANVIER!$K$138,$E75)+COUNTIF(JANVIER!$K$148,$E75)+COUNTIF(JANVIER!$K$158,$E75)+COUNTIF(JANVIER!$K$168,$E75)+COUNTIF(JANVIER!$K$178,$E75)+COUNTIF(JANVIER!$K$188,$E75)+COUNTIF(JANVIER!$K$198,$E75)+COUNTIF(JANVIER!$K$208,$E75)+COUNTIF(JANVIER!$K$218,$E75)+COUNTIF(JANVIER!$K$228,$E75)+COUNTIF(JANVIER!$K$238,$E75)+COUNTIF(JANVIER!$K$248,$E75)+COUNTIF(JANVIER!$K$258,$E75)+COUNTIF(JANVIER!$K$268,$E75)+COUNTIF(JANVIER!$K$278,$E75)+COUNTIF(JANVIER!$K$288,$E75)+COUNTIF(JANVIER!$K$298,$E75)+COUNTIF(JANVIER!$K$308,$E75)</f>
        <v>0</v>
      </c>
      <c r="AK75" s="55">
        <f>COUNTIF(JANVIER!J$8,$E75)+COUNTIF(JANVIER!$J$18,$E75)+COUNTIF(JANVIER!$J$28,$E75)+COUNTIF(JANVIER!$J$39,$E75)+COUNTIF(JANVIER!$J$49,$E75)+COUNTIF(JANVIER!$J$59,$E75)+COUNTIF(JANVIER!$J$69,$E75)+COUNTIF(JANVIER!$J$79,$E75)+COUNTIF(JANVIER!$J$89,$E75)+COUNTIF(JANVIER!$J$99,$E75)+COUNTIF(JANVIER!$J$109,$E75)+COUNTIF(JANVIER!$J$119,$E75)+COUNTIF(JANVIER!$J$129,$E75)+COUNTIF(JANVIER!$J$139,$E75)+COUNTIF(JANVIER!$J$149,$E75)+COUNTIF(JANVIER!$J$159,$E75)+COUNTIF(JANVIER!$J$169,$E75)+COUNTIF(JANVIER!$J$179,$E75)+COUNTIF(JANVIER!$J$189,$E75)+COUNTIF(JANVIER!$J$199,$E75)+COUNTIF(JANVIER!$J$209,$E75)+COUNTIF(JANVIER!$J$219,$E75)+COUNTIF(JANVIER!$J$229,$E75)+COUNTIF(JANVIER!$J$239,$E75)+COUNTIF(JANVIER!$J$249,$E75)+COUNTIF(JANVIER!$J$259,$E75)+COUNTIF(JANVIER!$J$269,$E75)+COUNTIF(JANVIER!$J$279,$E75)+COUNTIF(JANVIER!$J$289,$E75)+COUNTIF(JANVIER!$J$299,$E75)+COUNTIF(JANVIER!$J$309,$E75)</f>
        <v>0</v>
      </c>
      <c r="AL75" s="140">
        <f>COUNTIF(JANVIER!K$8,$E75)+COUNTIF(JANVIER!$K$18,$E75)+COUNTIF(JANVIER!$K$28,$E75)+COUNTIF(JANVIER!$K$39,$E75)+COUNTIF(JANVIER!$K$49,$E75)+COUNTIF(JANVIER!$K$59,$E75)+COUNTIF(JANVIER!$K$69,$E75)+COUNTIF(JANVIER!$K$79,$E75)+COUNTIF(JANVIER!$K$89,$E75)+COUNTIF(JANVIER!$K$99,$E75)+COUNTIF(JANVIER!$K$109,$E75)+COUNTIF(JANVIER!$K$119,$E75)+COUNTIF(JANVIER!$K$129,$E75)+COUNTIF(JANVIER!$K$139,$E75)+COUNTIF(JANVIER!$K$149,$E75)+COUNTIF(JANVIER!$K$159,$E75)+COUNTIF(JANVIER!$K$169,$E75)+COUNTIF(JANVIER!$K$179,$E75)+COUNTIF(JANVIER!$K$189,$E75)+COUNTIF(JANVIER!$K$199,$E75)+COUNTIF(JANVIER!$K$209,$E75)+COUNTIF(JANVIER!$K$219,$E75)+COUNTIF(JANVIER!$K$229,$E75)+COUNTIF(JANVIER!$K$239,$E75)+COUNTIF(JANVIER!$K$249,$E75)+COUNTIF(JANVIER!$K$259,$E75)+COUNTIF(JANVIER!$K$269,$E75)+COUNTIF(JANVIER!$K$279,$E75)+COUNTIF(JANVIER!$K$289,$E75)+COUNTIF(JANVIER!$K$299,$E75)+COUNTIF(JANVIER!$K$309,$E75)</f>
        <v>0</v>
      </c>
      <c r="AM75" s="55">
        <f>COUNTIF(JANVIER!J$9,$E75)+COUNTIF(JANVIER!$J$19,$E75)+COUNTIF(JANVIER!$J$29,$E75)+COUNTIF(JANVIER!$J$40,$E75)+COUNTIF(JANVIER!$J$50,$E75)+COUNTIF(JANVIER!$J$60,$E75)+COUNTIF(JANVIER!$J$70,$E75)+COUNTIF(JANVIER!$J$80,$E75)+COUNTIF(JANVIER!$J$90,$E75)+COUNTIF(JANVIER!$J$100,$E75)+COUNTIF(JANVIER!$J$110,$E75)+COUNTIF(JANVIER!$J$120,$E75)+COUNTIF(JANVIER!$J$130,$E75)+COUNTIF(JANVIER!$J$140,$E75)+COUNTIF(JANVIER!$J$150,$E75)+COUNTIF(JANVIER!$J$160,$E75)+COUNTIF(JANVIER!$J$170,$E75)+COUNTIF(JANVIER!$J$180,$E75)+COUNTIF(JANVIER!$J$190,$E75)+COUNTIF(JANVIER!$J$200,$E75)+COUNTIF(JANVIER!$J$210,$E75)+COUNTIF(JANVIER!$J$220,$E75)+COUNTIF(JANVIER!$J$230,$E75)+COUNTIF(JANVIER!$J$240,$E75)+COUNTIF(JANVIER!$J$250,$E75)+COUNTIF(JANVIER!$J$260,$E75)+COUNTIF(JANVIER!$J$270,$E75)+COUNTIF(JANVIER!$J$280,$E75)+COUNTIF(JANVIER!$J$290,$E75)+COUNTIF(JANVIER!$J$300,$E75)+COUNTIF(JANVIER!$J$310,$E75)</f>
        <v>0</v>
      </c>
      <c r="AN75" s="140">
        <f>COUNTIF(JANVIER!K$9,$E75)+COUNTIF(JANVIER!$K$19,$E75)+COUNTIF(JANVIER!$K$29,$E75)+COUNTIF(JANVIER!$K$40,$E75)+COUNTIF(JANVIER!$K$50,$E75)+COUNTIF(JANVIER!$K$60,$E75)+COUNTIF(JANVIER!$K$70,$E75)+COUNTIF(JANVIER!$K$80,$E75)+COUNTIF(JANVIER!$K$90,$E75)+COUNTIF(JANVIER!$K$100,$E75)+COUNTIF(JANVIER!$K$110,$E75)+COUNTIF(JANVIER!$K$120,$E75)+COUNTIF(JANVIER!$K$130,$E75)+COUNTIF(JANVIER!$K$140,$E75)+COUNTIF(JANVIER!$K$150,$E75)+COUNTIF(JANVIER!$K$160,$E75)+COUNTIF(JANVIER!$K$170,$E75)+COUNTIF(JANVIER!$K$180,$E75)+COUNTIF(JANVIER!$K$190,$E75)+COUNTIF(JANVIER!$K$200,$E75)+COUNTIF(JANVIER!$K$210,$E75)+COUNTIF(JANVIER!$K$220,$E75)+COUNTIF(JANVIER!$K$230,$E75)+COUNTIF(JANVIER!$K$240,$E75)+COUNTIF(JANVIER!$K$250,$E75)+COUNTIF(JANVIER!$K$260,$E75)+COUNTIF(JANVIER!$K$270,$E75)+COUNTIF(JANVIER!$K$280,$E75)+COUNTIF(JANVIER!$K$290,$E75)+COUNTIF(JANVIER!$K$300,$E75)+COUNTIF(JANVIER!$K$310,$E75)</f>
        <v>0</v>
      </c>
      <c r="AO75" s="55">
        <f>COUNTIF(JANVIER!J$10,$E75)+COUNTIF(JANVIER!$J$20,$E75)+COUNTIF(JANVIER!$J$30,$E75)+COUNTIF(JANVIER!$J$41,$E75)+COUNTIF(JANVIER!$J$51,$E75)+COUNTIF(JANVIER!$J$61,$E75)+COUNTIF(JANVIER!$J$71,$E75)+COUNTIF(JANVIER!$J$81,$E75)+COUNTIF(JANVIER!$J$91,$E75)+COUNTIF(JANVIER!$J$101,$E75)+COUNTIF(JANVIER!$J$111,$E75)+COUNTIF(JANVIER!$J$121,$E75)+COUNTIF(JANVIER!$J$131,$E75)+COUNTIF(JANVIER!$J$141,$E75)+COUNTIF(JANVIER!$J$151,$E75)+COUNTIF(JANVIER!$J$161,$E75)+COUNTIF(JANVIER!$J$171,$E75)+COUNTIF(JANVIER!$J$181,$E75)+COUNTIF(JANVIER!$J$191,$E75)+COUNTIF(JANVIER!$J$201,$E75)+COUNTIF(JANVIER!$J$211,$E75)+COUNTIF(JANVIER!$J$221,$E75)+COUNTIF(JANVIER!$J$231,$E75)+COUNTIF(JANVIER!$J$241,$E75)+COUNTIF(JANVIER!$J$251,$E75)+COUNTIF(JANVIER!$J$261,$E75)+COUNTIF(JANVIER!$J$271,$E75)+COUNTIF(JANVIER!$J$281,$E75)+COUNTIF(JANVIER!$J$291,$E75)+COUNTIF(JANVIER!$J$301,$E75)+COUNTIF(JANVIER!$J$311,$E75)</f>
        <v>0</v>
      </c>
      <c r="AP75" s="140">
        <f>COUNTIF(JANVIER!K$10,$E75)+COUNTIF(JANVIER!$K$20,$E75)+COUNTIF(JANVIER!$K$30,$E75)+COUNTIF(JANVIER!$K$40,$E75)+COUNTIF(JANVIER!$K$50,$E75)+COUNTIF(JANVIER!$K$60,$E75)+COUNTIF(JANVIER!$K$70,$E75)+COUNTIF(JANVIER!$K$80,$E75)+COUNTIF(JANVIER!$K$90,$E75)+COUNTIF(JANVIER!$K$100,$E75)+COUNTIF(JANVIER!$K$110,$E75)+COUNTIF(JANVIER!$K$120,$E75)+COUNTIF(JANVIER!$K$130,$E75)+COUNTIF(JANVIER!$K$140,$E75)+COUNTIF(JANVIER!$K$150,$E75)+COUNTIF(JANVIER!$K$160,$E75)+COUNTIF(JANVIER!$K$170,$E75)+COUNTIF(JANVIER!$K$180,$E75)+COUNTIF(JANVIER!$K$190,$E75)+COUNTIF(JANVIER!$K$200,$E75)+COUNTIF(JANVIER!$K$210,$E75)+COUNTIF(JANVIER!$K$220,$E75)+COUNTIF(JANVIER!$K$230,$E75)+COUNTIF(JANVIER!$K$240,$E75)+COUNTIF(JANVIER!$K$250,$E75)+COUNTIF(JANVIER!$K$260,$E75)+COUNTIF(JANVIER!$K$270,$E75)+COUNTIF(JANVIER!$K$280,$E75)+COUNTIF(JANVIER!$K$290,$E75)+COUNTIF(JANVIER!$K$300,$E75)+COUNTIF(JANVIER!$K$310,$E75)</f>
        <v>0</v>
      </c>
      <c r="AQ75" s="55">
        <f>COUNTIF(JANVIER!J$11,$E75)+COUNTIF(JANVIER!$J$21,$E75)+COUNTIF(JANVIER!$J$31,$E75)+COUNTIF(JANVIER!$J$42,$E75)+COUNTIF(JANVIER!$J$52,$E75)+COUNTIF(JANVIER!$J$62,$E75)+COUNTIF(JANVIER!$J$72,$E75)+COUNTIF(JANVIER!$J$82,$E75)+COUNTIF(JANVIER!$J$92,$E75)+COUNTIF(JANVIER!$J$102,$E75)+COUNTIF(JANVIER!$J$112,$E75)+COUNTIF(JANVIER!$J$122,$E75)+COUNTIF(JANVIER!$J$132,$E75)+COUNTIF(JANVIER!$J$142,$E75)+COUNTIF(JANVIER!$J$152,$E75)+COUNTIF(JANVIER!$J$162,$E75)+COUNTIF(JANVIER!$J$172,$E75)+COUNTIF(JANVIER!$J$182,$E75)+COUNTIF(JANVIER!$J$192,$E75)+COUNTIF(JANVIER!$J$202,$E75)+COUNTIF(JANVIER!$J$212,$E75)+COUNTIF(JANVIER!$J$222,$E75)+COUNTIF(JANVIER!$J$232,$E75)+COUNTIF(JANVIER!$J$242,$E75)+COUNTIF(JANVIER!$J$252,$E75)+COUNTIF(JANVIER!$J$262,$E75)+COUNTIF(JANVIER!$J$272,$E75)+COUNTIF(JANVIER!$J$282,$E75)+COUNTIF(JANVIER!$J$292,$E75)+COUNTIF(JANVIER!$J$302,$E75)+COUNTIF(JANVIER!$J$312,$E75)</f>
        <v>0</v>
      </c>
      <c r="AR75" s="140">
        <f>COUNTIF(JANVIER!K$11,$E75)+COUNTIF(JANVIER!$K$21,$E75)+COUNTIF(JANVIER!$K$32,$E75)+COUNTIF(JANVIER!$K$42,$E75)+COUNTIF(JANVIER!$K$52,$E75)+COUNTIF(JANVIER!$K$62,$E75)+COUNTIF(JANVIER!$K$72,$E75)+COUNTIF(JANVIER!$K$82,$E75)+COUNTIF(JANVIER!$K$92,$E75)+COUNTIF(JANVIER!$K$102,$E75)+COUNTIF(JANVIER!$K$112,$E75)+COUNTIF(JANVIER!$K$122,$E75)+COUNTIF(JANVIER!$K$132,$E75)+COUNTIF(JANVIER!$K$142,$E75)+COUNTIF(JANVIER!$K$152,$E75)+COUNTIF(JANVIER!$K$162,$E75)+COUNTIF(JANVIER!$K$172,$E75)+COUNTIF(JANVIER!$K$182,$E75)+COUNTIF(JANVIER!$K$192,$E75)+COUNTIF(JANVIER!$K$202,$E75)+COUNTIF(JANVIER!$K$212,$E75)+COUNTIF(JANVIER!$K$222,$E75)+COUNTIF(JANVIER!$K$232,$E75)+COUNTIF(JANVIER!$K$242,$E75)+COUNTIF(JANVIER!$K$252,$E75)+COUNTIF(JANVIER!$K$262,$E75)+COUNTIF(JANVIER!$K$272,$E75)+COUNTIF(JANVIER!$K$282,$E75)+COUNTIF(JANVIER!$K$292,$E75)+COUNTIF(JANVIER!$K$302,$E75)+COUNTIF(JANVIER!$K$312,$E75)</f>
        <v>0</v>
      </c>
      <c r="AS75" s="158">
        <f t="shared" si="17"/>
        <v>0</v>
      </c>
      <c r="AT75" s="80"/>
      <c r="AU75" s="2">
        <f>COUNTIF(JANVIER!M$6,$E75)+COUNTIF(JANVIER!$M$16,$E75)+COUNTIF(JANVIER!$M$26,$E75)+COUNTIF(JANVIER!$M$37,$E75)+COUNTIF(JANVIER!$M$47,$E75)+COUNTIF(JANVIER!$M$57,$E75)+COUNTIF(JANVIER!$M$67,$E75)+COUNTIF(JANVIER!$M$77,$E75)+COUNTIF(JANVIER!$M$87,$E75)+COUNTIF(JANVIER!$M$97,$E75)+COUNTIF(JANVIER!$M$107,$E75)+COUNTIF(JANVIER!$M$117,$E75)+COUNTIF(JANVIER!$M$127,$E75)+COUNTIF(JANVIER!$M$137,$E75)+COUNTIF(JANVIER!$M$147,$E75)+COUNTIF(JANVIER!$M$157,$E75)+COUNTIF(JANVIER!$M$167,$E75)+COUNTIF(JANVIER!$M$177,$E75)+COUNTIF(JANVIER!$M$187,$E75)+COUNTIF(JANVIER!$M$197,$E75)+COUNTIF(JANVIER!$M$207,$E75)+COUNTIF(JANVIER!$M$217,$E75)+COUNTIF(JANVIER!$M$227,$E75)+COUNTIF(JANVIER!$M$237,$E75)+COUNTIF(JANVIER!$M$247,$E75)+COUNTIF(JANVIER!$M$257,$E75)+COUNTIF(JANVIER!$M$267,$E75)+COUNTIF(JANVIER!$M$277,$E75)+COUNTIF(JANVIER!$M$287,$E75)+COUNTIF(JANVIER!$M$297,$E75)+COUNTIF(JANVIER!$M$307,$E75)</f>
        <v>0</v>
      </c>
      <c r="AV75" s="138">
        <f>COUNTIF(JANVIER!N$6,$E75)+COUNTIF(JANVIER!$N$16,$E75)+COUNTIF(JANVIER!$N$26,$E75)+COUNTIF(JANVIER!$N$37,$E75)+COUNTIF(JANVIER!$N$47,$E75)+COUNTIF(JANVIER!$N$57,$E75)+COUNTIF(JANVIER!$N$67,$E75)+COUNTIF(JANVIER!$N$77,$E75)+COUNTIF(JANVIER!$N$87,$E75)+COUNTIF(JANVIER!$N$97,$E75)+COUNTIF(JANVIER!$N$107,$E75)+COUNTIF(JANVIER!$N$117,$E75)+COUNTIF(JANVIER!$N$127,$E75)+COUNTIF(JANVIER!$N$137,$E75)+COUNTIF(JANVIER!$N$147,$E75)+COUNTIF(JANVIER!$N$157,$E75)+COUNTIF(JANVIER!$N$167,$E75)+COUNTIF(JANVIER!$N$177,$E75)+COUNTIF(JANVIER!$N$187,$E75)+COUNTIF(JANVIER!$N$197,$E75)+COUNTIF(JANVIER!$N$207,$E75)+COUNTIF(JANVIER!$N$217,$E75)+COUNTIF(JANVIER!$N$227,$E75)+COUNTIF(JANVIER!$N$237,$E75)+COUNTIF(JANVIER!$N$247,$E75)+COUNTIF(JANVIER!$N$257,$E75)+COUNTIF(JANVIER!$N$267,$E75)+COUNTIF(JANVIER!$N$277,$E75)+COUNTIF(JANVIER!$N$287,$E75)+COUNTIF(JANVIER!$N$297,$E75)+COUNTIF(JANVIER!$N$307,$E75)</f>
        <v>0</v>
      </c>
      <c r="AW75" s="2">
        <f>COUNTIF(JANVIER!$M$7,$E75)+COUNTIF(JANVIER!$M$17,$E75)+COUNTIF(JANVIER!$M$27,$E75)+COUNTIF(JANVIER!$M$38,$E75)+COUNTIF(JANVIER!$M$48,$E75)+COUNTIF(JANVIER!$M$58,$E75)+COUNTIF(JANVIER!$M$68,$E75)+COUNTIF(JANVIER!$M$78,$E75)+COUNTIF(JANVIER!$M$88,$E75)+COUNTIF(JANVIER!$M$98,$E75)+COUNTIF(JANVIER!$M$108,$E75)+COUNTIF(JANVIER!$M$118,$E75)+COUNTIF(JANVIER!$M$128,$E75)+COUNTIF(JANVIER!$M$138,$E75)+COUNTIF(JANVIER!$M$148,$E75)+COUNTIF(JANVIER!$M$158,$E75)+COUNTIF(JANVIER!$M$168,$E75)+COUNTIF(JANVIER!$M$178,$E75)+COUNTIF(JANVIER!$M$188,$E75)+COUNTIF(JANVIER!$M$198,$E75)+COUNTIF(JANVIER!$M$208,$E75)+COUNTIF(JANVIER!$M$218,$E75)+COUNTIF(JANVIER!$M$228,$E75)+COUNTIF(JANVIER!$M$238,$E75)+COUNTIF(JANVIER!$M$248,$E75)+COUNTIF(JANVIER!$M$258,$E75)+COUNTIF(JANVIER!$M$268,$E75)+COUNTIF(JANVIER!$M$278,$E75)+COUNTIF(JANVIER!$M$288,$E75)+COUNTIF(JANVIER!$M$298,$E75)+COUNTIF(JANVIER!$M$308,$E75)</f>
        <v>0</v>
      </c>
      <c r="AX75" s="138">
        <f>COUNTIF(JANVIER!N$7,$E75)+COUNTIF(JANVIER!$N$17,$E75)+COUNTIF(JANVIER!$N$27,$E75)+COUNTIF(JANVIER!$N$38,$E75)+COUNTIF(JANVIER!$N$48,$E75)+COUNTIF(JANVIER!$N$58,$E75)+COUNTIF(JANVIER!$N$68,$E75)+COUNTIF(JANVIER!$N$78,$E75)+COUNTIF(JANVIER!$N$88,$E75)+COUNTIF(JANVIER!$N$98,$E75)+COUNTIF(JANVIER!$N$108,$E75)+COUNTIF(JANVIER!$N$118,$E75)+COUNTIF(JANVIER!$N$128,$E75)+COUNTIF(JANVIER!$N$138,$E75)+COUNTIF(JANVIER!$N$148,$E75)+COUNTIF(JANVIER!$N$158,$E75)+COUNTIF(JANVIER!$N$168,$E75)+COUNTIF(JANVIER!$N$178,$E75)+COUNTIF(JANVIER!$N$188,$E75)+COUNTIF(JANVIER!$N$198,$E75)+COUNTIF(JANVIER!$N$208,$E75)+COUNTIF(JANVIER!$N$218,$E75)+COUNTIF(JANVIER!$N$228,$E75)+COUNTIF(JANVIER!$N$238,$E75)+COUNTIF(JANVIER!$N$248,$E75)+COUNTIF(JANVIER!$N$258,$E75)+COUNTIF(JANVIER!$N$268,$E75)+COUNTIF(JANVIER!$N$278,$E75)+COUNTIF(JANVIER!$N$288,$E75)+COUNTIF(JANVIER!$N$298,$E75)+COUNTIF(JANVIER!$N$308,$E75)</f>
        <v>0</v>
      </c>
      <c r="AY75" s="98">
        <f>COUNTIF(JANVIER!M$8,$E75)+COUNTIF(JANVIER!$M$18,$E75)+COUNTIF(JANVIER!$M$28,$E75)+COUNTIF(JANVIER!$M$39,$E75)+COUNTIF(JANVIER!$M$49,$E75)+COUNTIF(JANVIER!$M$59,$E75)+COUNTIF(JANVIER!$M$69,$E75)+COUNTIF(JANVIER!$M$79,$E75)+COUNTIF(JANVIER!$M$89,$E75)+COUNTIF(JANVIER!$M$99,$E75)+COUNTIF(JANVIER!$M$109,$E75)+COUNTIF(JANVIER!$M$119,$E75)+COUNTIF(JANVIER!$M$129,$E75)+COUNTIF(JANVIER!$M$139,$E75)+COUNTIF(JANVIER!$M$149,$E75)+COUNTIF(JANVIER!$M$159,$E75)+COUNTIF(JANVIER!$M$169,$E75)+COUNTIF(JANVIER!$M$179,$E75)+COUNTIF(JANVIER!$M$189,$E75)+COUNTIF(JANVIER!$M$199,$E75)+COUNTIF(JANVIER!$M$209,$E75)+COUNTIF(JANVIER!$M$219,$E75)+COUNTIF(JANVIER!$M$229,$E75)+COUNTIF(JANVIER!$M$239,$E75)+COUNTIF(JANVIER!$M$249,$E75)+COUNTIF(JANVIER!$M$259,$E75)+COUNTIF(JANVIER!$M$269,$E75)+COUNTIF(JANVIER!$M$279,$E75)+COUNTIF(JANVIER!$M$289,$E75)+COUNTIF(JANVIER!$M$299,$E75)+COUNTIF(JANVIER!$M$309,$E75)</f>
        <v>0</v>
      </c>
      <c r="AZ75" s="136">
        <f>COUNTIF(JANVIER!N$8,$E75)+COUNTIF(JANVIER!$N$18,$E75)+COUNTIF(JANVIER!$N$28,$E75)+COUNTIF(JANVIER!$N$39,$E75)+COUNTIF(JANVIER!$N$49,$E75)+COUNTIF(JANVIER!$N$59,$E75)+COUNTIF(JANVIER!$N$69,$E75)+COUNTIF(JANVIER!$N$79,$E75)+COUNTIF(JANVIER!$N$89,$E75)+COUNTIF(JANVIER!$N$99,$E75)+COUNTIF(JANVIER!$N$109,$E75)+COUNTIF(JANVIER!$N$119,$E75)+COUNTIF(JANVIER!$N$129,$E75)+COUNTIF(JANVIER!$N$139,$E75)+COUNTIF(JANVIER!$N$149,$E75)+COUNTIF(JANVIER!$N$159,$E75)+COUNTIF(JANVIER!$N$169,$E75)+COUNTIF(JANVIER!$N$179,$E75)+COUNTIF(JANVIER!$N$189,$E75)+COUNTIF(JANVIER!$N$199,$E75)+COUNTIF(JANVIER!$N$209,$E75)+COUNTIF(JANVIER!$N$219,$E75)+COUNTIF(JANVIER!$N$229,$E75)+COUNTIF(JANVIER!$N$239,$E75)+COUNTIF(JANVIER!$N$249,$E75)+COUNTIF(JANVIER!$N$259,$E75)+COUNTIF(JANVIER!$N$269,$E75)+COUNTIF(JANVIER!$N$279,$E75)+COUNTIF(JANVIER!$N$289,$E75)+COUNTIF(JANVIER!$N$299,$E75)+COUNTIF(JANVIER!$N$309,$E75)</f>
        <v>0</v>
      </c>
      <c r="BA75" s="98">
        <f>COUNTIF(JANVIER!M$9,$E75)+COUNTIF(JANVIER!$M$19,$E75)+COUNTIF(JANVIER!$M$29,$E75)+COUNTIF(JANVIER!$M$40,$E75)+COUNTIF(JANVIER!$M$50,$E75)+COUNTIF(JANVIER!$M$60,$E75)+COUNTIF(JANVIER!$M$70,$E75)+COUNTIF(JANVIER!$M$80,$E75)+COUNTIF(JANVIER!$M$90,$E75)+COUNTIF(JANVIER!$M$100,$E75)+COUNTIF(JANVIER!$M$110,$E75)+COUNTIF(JANVIER!$M$120,$E75)+COUNTIF(JANVIER!$M$130,$E75)+COUNTIF(JANVIER!$M$140,$E75)+COUNTIF(JANVIER!$M$150,$E75)+COUNTIF(JANVIER!$M$160,$E75)+COUNTIF(JANVIER!$M$170,$E75)+COUNTIF(JANVIER!$M$180,$E75)+COUNTIF(JANVIER!$M$190,$E75)+COUNTIF(JANVIER!$M$200,$E75)+COUNTIF(JANVIER!$M$210,$E75)+COUNTIF(JANVIER!$M$220,$E75)+COUNTIF(JANVIER!$M$230,$E75)+COUNTIF(JANVIER!$M$240,$E75)+COUNTIF(JANVIER!$M$250,$E75)+COUNTIF(JANVIER!$M$260,$E75)+COUNTIF(JANVIER!$M$270,$E75)+COUNTIF(JANVIER!$M$280,$E75)+COUNTIF(JANVIER!$M$290,$E75)+COUNTIF(JANVIER!$M$300,$E75)+COUNTIF(JANVIER!$M$310,$E75)</f>
        <v>0</v>
      </c>
      <c r="BB75" s="136">
        <f>COUNTIF(JANVIER!N$9,$E75)+COUNTIF(JANVIER!$N$19,$E75)+COUNTIF(JANVIER!$N$29,$E75)+COUNTIF(JANVIER!$N$40,$E75)+COUNTIF(JANVIER!$N$50,$E75)+COUNTIF(JANVIER!$N$60,$E75)+COUNTIF(JANVIER!$N$70,$E75)+COUNTIF(JANVIER!$N$80,$E75)+COUNTIF(JANVIER!$N$90,$E75)+COUNTIF(JANVIER!$N$100,$E75)+COUNTIF(JANVIER!$N$110,$E75)+COUNTIF(JANVIER!$N$120,$E75)+COUNTIF(JANVIER!$N$130,$E75)+COUNTIF(JANVIER!$N$140,$E75)+COUNTIF(JANVIER!$N$150,$E75)+COUNTIF(JANVIER!$N$160,$E75)+COUNTIF(JANVIER!$N$170,$E75)+COUNTIF(JANVIER!$N$180,$E75)+COUNTIF(JANVIER!$N$190,$E75)+COUNTIF(JANVIER!$N$200,$E75)+COUNTIF(JANVIER!$N$210,$E75)+COUNTIF(JANVIER!$N$220,$E75)+COUNTIF(JANVIER!$N$230,$E75)+COUNTIF(JANVIER!$N$240,$E75)+COUNTIF(JANVIER!$N$250,$E75)+COUNTIF(JANVIER!$N$260,$E75)+COUNTIF(JANVIER!$N$270,$E75)+COUNTIF(JANVIER!$N$280,$E75)+COUNTIF(JANVIER!$N$290,$E75)+COUNTIF(JANVIER!$N$300,$E75)+COUNTIF(JANVIER!$N$310,$E75)</f>
        <v>0</v>
      </c>
      <c r="BC75" s="80"/>
      <c r="BD75" s="55">
        <f>COUNTIF(JANVIER!P$6,$E75)+COUNTIF(JANVIER!$P$16,$E75)+COUNTIF(JANVIER!$P$26,$E75)+COUNTIF(JANVIER!$P$37,$E75)+COUNTIF(JANVIER!$P$47,$E75)+COUNTIF(JANVIER!$P$57,$E75)+COUNTIF(JANVIER!$P$67,$E75)+COUNTIF(JANVIER!$P$77,$E75)+COUNTIF(JANVIER!$P$87,$E75)+COUNTIF(JANVIER!$P$97,$E75)+COUNTIF(JANVIER!$P$107,$E75)+COUNTIF(JANVIER!$P$117,$E75)+COUNTIF(JANVIER!$P$127,$E75)+COUNTIF(JANVIER!$P$137,$E75)+COUNTIF(JANVIER!$P$147,$E75)+COUNTIF(JANVIER!$P$157,$E75)+COUNTIF(JANVIER!$P$167,$E75)+COUNTIF(JANVIER!$P$177,$E75)+COUNTIF(JANVIER!$P$187,$E75)+COUNTIF(JANVIER!$P$197,$E75)+COUNTIF(JANVIER!$P$207,$E75)+COUNTIF(JANVIER!$P$217,$E75)+COUNTIF(JANVIER!$P$227,$E75)+COUNTIF(JANVIER!$P$237,$E75)+COUNTIF(JANVIER!$P$247,$E75)+COUNTIF(JANVIER!$P$257,$E75)+COUNTIF(JANVIER!$P$267,$E75)+COUNTIF(JANVIER!$P$277,$E75)+COUNTIF(JANVIER!$P$287,$E75)+COUNTIF(JANVIER!$P$297,$E75)+COUNTIF(JANVIER!$P$307,$E75)</f>
        <v>0</v>
      </c>
      <c r="BE75" s="140">
        <f>COUNTIF(JANVIER!Q$6,$E75)+COUNTIF(JANVIER!$P$16,$E75)+COUNTIF(JANVIER!$P$26,$E75)+COUNTIF(JANVIER!$P$37,$E75)+COUNTIF(JANVIER!$M$47,$E75)+COUNTIF(JANVIER!$P$57,$E75)+COUNTIF(JANVIER!$P$67,$E75)+COUNTIF(JANVIER!$P$77,$E75)+COUNTIF(JANVIER!$P$87,$E75)+COUNTIF(JANVIER!$P$97,$E75)+COUNTIF(JANVIER!$P$107,$E75)+COUNTIF(JANVIER!$P$117,$E75)+COUNTIF(JANVIER!$P$127,$E75)+COUNTIF(JANVIER!$P$137,$E75)+COUNTIF(JANVIER!$P$147,$E75)+COUNTIF(JANVIER!$P$157,$E75)+COUNTIF(JANVIER!$P$167,$E75)+COUNTIF(JANVIER!$P$177,$E75)+COUNTIF(JANVIER!$P$187,$E75)+COUNTIF(JANVIER!$P$197,$E75)+COUNTIF(JANVIER!$P$207,$E75)+COUNTIF(JANVIER!$P$217,$E75)+COUNTIF(JANVIER!$P$227,$E75)+COUNTIF(JANVIER!$P$237,$E75)+COUNTIF(JANVIER!$P$247,$E75)+COUNTIF(JANVIER!$P$257,$E75)+COUNTIF(JANVIER!$P$267,$E75)+COUNTIF(JANVIER!$P$277,$E75)+COUNTIF(JANVIER!$P$287,$E75)+COUNTIF(JANVIER!$P$297,$E75)+COUNTIF(JANVIER!$P$307,$E75)</f>
        <v>0</v>
      </c>
      <c r="BF75" s="55">
        <f>COUNTIF(JANVIER!$P$7,$E75)+COUNTIF(JANVIER!$P$17,$E75)+COUNTIF(JANVIER!$P$27,$E75)+COUNTIF(JANVIER!$P$38,$E75)+COUNTIF(JANVIER!$P$48,$E75)+COUNTIF(JANVIER!$P$58,$E75)+COUNTIF(JANVIER!$P$68,$E75)+COUNTIF(JANVIER!$P$78,$E75)+COUNTIF(JANVIER!$P$88,$E75)+COUNTIF(JANVIER!$P$98,$E75)+COUNTIF(JANVIER!$P$108,$E75)+COUNTIF(JANVIER!$P$118,$E75)+COUNTIF(JANVIER!$P$128,$E75)+COUNTIF(JANVIER!$P$138,$E75)+COUNTIF(JANVIER!$P$148,$E75)+COUNTIF(JANVIER!$P$158,$E75)+COUNTIF(JANVIER!$P$168,$E75)+COUNTIF(JANVIER!$P$178,$E75)+COUNTIF(JANVIER!$P$188,$E75)+COUNTIF(JANVIER!$P$198,$E75)+COUNTIF(JANVIER!$P$208,$E75)+COUNTIF(JANVIER!$P$218,$E75)+COUNTIF(JANVIER!$P$228,$E75)+COUNTIF(JANVIER!$P$238,$E75)+COUNTIF(JANVIER!$P$248,$E75)+COUNTIF(JANVIER!$P$258,$E75)+COUNTIF(JANVIER!$P$268,$E75)+COUNTIF(JANVIER!$P$278,$E75)+COUNTIF(JANVIER!$P$288,$E75)+COUNTIF(JANVIER!$P$298,$E75)+COUNTIF(JANVIER!$P$308,$E75)</f>
        <v>0</v>
      </c>
      <c r="BG75" s="140">
        <f>COUNTIF(JANVIER!$Q$7,$E75)+COUNTIF(JANVIER!$Q$17,$E75)+COUNTIF(JANVIER!$Q$27,$E75)+COUNTIF(JANVIER!$Q$38,$E75)+COUNTIF(JANVIER!$Q$48,$E75)+COUNTIF(JANVIER!$Q$58,$E75)+COUNTIF(JANVIER!$Q$68,$E75)+COUNTIF(JANVIER!$Q$78,$E75)+COUNTIF(JANVIER!$Q$88,$E75)+COUNTIF(JANVIER!$Q$98,$E75)+COUNTIF(JANVIER!$Q$108,$E75)+COUNTIF(JANVIER!$Q$118,$E75)+COUNTIF(JANVIER!$Q$128,$E75)+COUNTIF(JANVIER!$Q$138,$E75)+COUNTIF(JANVIER!$Q$148,$E75)+COUNTIF(JANVIER!$Q$158,$E75)+COUNTIF(JANVIER!$Q$168,$E75)+COUNTIF(JANVIER!$Q$178,$E75)+COUNTIF(JANVIER!$Q$188,$E75)+COUNTIF(JANVIER!$Q$198,$E75)+COUNTIF(JANVIER!$Q$208,$E75)+COUNTIF(JANVIER!$Q$218,$E75)+COUNTIF(JANVIER!$Q$228,$E75)+COUNTIF(JANVIER!$Q$238,$E75)+COUNTIF(JANVIER!$Q$248,$E75)+COUNTIF(JANVIER!$Q$258,$E75)+COUNTIF(JANVIER!$Q$268,$E75)+COUNTIF(JANVIER!$Q$278,$E75)+COUNTIF(JANVIER!$Q$288,$E75)+COUNTIF(JANVIER!$Q$298,$E75)+COUNTIF(JANVIER!$Q$308,$E75)</f>
        <v>0</v>
      </c>
      <c r="BH75" s="48">
        <f>COUNTIF(JANVIER!P$8,$E75)+COUNTIF(JANVIER!$P$18,$E75)+COUNTIF(JANVIER!$P$28,$E75)+COUNTIF(JANVIER!$P$39,$E75)+COUNTIF(JANVIER!$P$49,$E75)+COUNTIF(JANVIER!$P$59,$E75)+COUNTIF(JANVIER!$P$69,$E75)+COUNTIF(JANVIER!$P$79,$E75)+COUNTIF(JANVIER!$P$89,$E75)+COUNTIF(JANVIER!$P$99,$E75)+COUNTIF(JANVIER!$P$109,$E75)+COUNTIF(JANVIER!$P$119,$E75)+COUNTIF(JANVIER!$P$129,$E75)+COUNTIF(JANVIER!$P$139,$E75)+COUNTIF(JANVIER!$P$149,$E75)+COUNTIF(JANVIER!$P$159,$E75)+COUNTIF(JANVIER!$P$169,$E75)+COUNTIF(JANVIER!$P$179,$E75)+COUNTIF(JANVIER!$P$189,$E75)+COUNTIF(JANVIER!$P$199,$E75)+COUNTIF(JANVIER!$P$209,$E75)+COUNTIF(JANVIER!$P$219,$E75)+COUNTIF(JANVIER!$P$229,$E75)+COUNTIF(JANVIER!$P$239,$E75)+COUNTIF(JANVIER!$P$249,$E75)+COUNTIF(JANVIER!$P$259,$E75)+COUNTIF(JANVIER!$P$269,$E75)+COUNTIF(JANVIER!$P$279,$E75)+COUNTIF(JANVIER!$P$289,$E75)+COUNTIF(JANVIER!$P$299,$E75)+COUNTIF(JANVIER!$P$309,$E75)</f>
        <v>0</v>
      </c>
      <c r="BI75" s="151">
        <f>COUNTIF(JANVIER!Q$8,$E75)+COUNTIF(JANVIER!$Q$18,$E75)+COUNTIF(JANVIER!$Q$28,$E75)+COUNTIF(JANVIER!$Q$39,$E75)+COUNTIF(JANVIER!$Q$49,$E75)+COUNTIF(JANVIER!$Q$59,$E75)+COUNTIF(JANVIER!$Q$69,$E75)+COUNTIF(JANVIER!$Q$79,$E75)+COUNTIF(JANVIER!$Q$89,$E75)+COUNTIF(JANVIER!$Q$99,$E75)+COUNTIF(JANVIER!$Q$109,$E75)+COUNTIF(JANVIER!$Q$119,$E75)+COUNTIF(JANVIER!$Q$129,$E75)+COUNTIF(JANVIER!$Q$139,$E75)+COUNTIF(JANVIER!$Q$149,$E75)+COUNTIF(JANVIER!$Q$159,$E75)+COUNTIF(JANVIER!$Q$169,$E75)+COUNTIF(JANVIER!$Q$179,$E75)+COUNTIF(JANVIER!$Q$189,$E75)+COUNTIF(JANVIER!$Q$199,$E75)+COUNTIF(JANVIER!$Q$209,$E75)+COUNTIF(JANVIER!$Q$219,$E75)+COUNTIF(JANVIER!$Q$229,$E75)+COUNTIF(JANVIER!$Q$239,$E75)+COUNTIF(JANVIER!$Q$249,$E75)+COUNTIF(JANVIER!$Q$259,$E75)+COUNTIF(JANVIER!$Q$269,$E75)+COUNTIF(JANVIER!$Q$279,$E75)+COUNTIF(JANVIER!$Q$289,$E75)+COUNTIF(JANVIER!$Q$299,$E75)+COUNTIF(JANVIER!$Q$309,$E75)</f>
        <v>0</v>
      </c>
      <c r="BJ75" s="80"/>
      <c r="BK75" s="55">
        <f>COUNTIF(JANVIER!S$6,$E75)+COUNTIF(JANVIER!$S$16,$E75)+COUNTIF(JANVIER!$S$26,$E75)+COUNTIF(JANVIER!$S$37,$E75)+COUNTIF(JANVIER!$S$47,$E75)+COUNTIF(JANVIER!$S$57,$E75)+COUNTIF(JANVIER!$S$67,$E75)+COUNTIF(JANVIER!$S$77,$E75)+COUNTIF(JANVIER!$S$87,$E75)+COUNTIF(JANVIER!$S$97,$E75)+COUNTIF(JANVIER!$S$107,$E75)+COUNTIF(JANVIER!$S$117,$E75)+COUNTIF(JANVIER!$S$127,$E75)+COUNTIF(JANVIER!$S$137,$E75)+COUNTIF(JANVIER!$S$147,$E75)+COUNTIF(JANVIER!$S$157,$E75)+COUNTIF(JANVIER!$S$167,$E75)+COUNTIF(JANVIER!$S$177,$E75)+COUNTIF(JANVIER!$S$187,$E75)+COUNTIF(JANVIER!$S$197,$E75)+COUNTIF(JANVIER!$S$207,$E75)+COUNTIF(JANVIER!$S$217,$E75)+COUNTIF(JANVIER!$S$227,$E75)+COUNTIF(JANVIER!$S$237,$E75)+COUNTIF(JANVIER!$S$247,$E75)+COUNTIF(JANVIER!$S$257,$E75)+COUNTIF(JANVIER!$S$267,$E75)+COUNTIF(JANVIER!$S$277,$E75)+COUNTIF(JANVIER!$S$287,$E75)+COUNTIF(JANVIER!$S$297,$E75)+COUNTIF(JANVIER!$S$307,$E75)</f>
        <v>0</v>
      </c>
      <c r="BL75" s="140">
        <f>COUNTIF(JANVIER!T$6,$E78)+COUNTIF(JANVIER!$T$16,$E78)+COUNTIF(JANVIER!$T$26,$E78)+COUNTIF(JANVIER!$T$37,$E78)+COUNTIF(JANVIER!$T$47,$E78)+COUNTIF(JANVIER!$T$57,$E78)+COUNTIF(JANVIER!$T$67,$E78)+COUNTIF(JANVIER!$T$77,$E78)+COUNTIF(JANVIER!$T$87,$E78)+COUNTIF(JANVIER!$T$97,$E78)+COUNTIF(JANVIER!$T$107,$E78)+COUNTIF(JANVIER!$T$117,$E78)+COUNTIF(JANVIER!$T$127,$E78)+COUNTIF(JANVIER!$T$137,$E78)+COUNTIF(JANVIER!$T$147,$E78)+COUNTIF(JANVIER!$T$157,$E78)+COUNTIF(JANVIER!$T$167,$E78)+COUNTIF(JANVIER!$T$177,$E78)+COUNTIF(JANVIER!$T$187,$E78)+COUNTIF(JANVIER!$T$197,$E78)+COUNTIF(JANVIER!$T$207,$E78)+COUNTIF(JANVIER!$T$217,$E78)+COUNTIF(JANVIER!$T$227,$E78)+COUNTIF(JANVIER!$T$237,$E78)+COUNTIF(JANVIER!$T$247,$E78)+COUNTIF(JANVIER!$T$257,$E78)+COUNTIF(JANVIER!$T$267,$E78)+COUNTIF(JANVIER!$T$277,$E78)+COUNTIF(JANVIER!$T$287,$E78)+COUNTIF(JANVIER!$T$297,$E78)+COUNTIF(JANVIER!$T$307,$E78)</f>
        <v>0</v>
      </c>
      <c r="BM75" s="55">
        <f>COUNTIF(JANVIER!$S$7,$E75)+COUNTIF(JANVIER!$S$17,$E75)+COUNTIF(JANVIER!$S$27,$E75)+COUNTIF(JANVIER!$S$38,$E75)+COUNTIF(JANVIER!$S$48,$E75)+COUNTIF(JANVIER!$S$58,$E75)+COUNTIF(JANVIER!$S$68,$E75)+COUNTIF(JANVIER!$S$78,$E75)+COUNTIF(JANVIER!$S$88,$E75)+COUNTIF(JANVIER!$S$98,$E75)+COUNTIF(JANVIER!$S$108,$E75)+COUNTIF(JANVIER!$S$118,$E75)+COUNTIF(JANVIER!$S$128,$E75)+COUNTIF(JANVIER!$S$138,$E75)+COUNTIF(JANVIER!$S$148,$E75)+COUNTIF(JANVIER!$S$158,$E75)+COUNTIF(JANVIER!$S$168,$E75)+COUNTIF(JANVIER!$S$178,$E75)+COUNTIF(JANVIER!$S$188,$E75)+COUNTIF(JANVIER!$S$198,$E75)+COUNTIF(JANVIER!$S$208,$E75)+COUNTIF(JANVIER!$S$218,$E75)+COUNTIF(JANVIER!$S$228,$E75)+COUNTIF(JANVIER!$S$238,$E75)+COUNTIF(JANVIER!$S$248,$E75)+COUNTIF(JANVIER!$S$258,$E75)+COUNTIF(JANVIER!$S$268,$E75)+COUNTIF(JANVIER!$S$278,$E75)+COUNTIF(JANVIER!$S$288,$E75)+COUNTIF(JANVIER!$S$298,$E75)+COUNTIF(JANVIER!$S$308,$E75)</f>
        <v>0</v>
      </c>
      <c r="BN75" s="140">
        <f>COUNTIF(JANVIER!$T$7,$E75)+COUNTIF(JANVIER!$T$17,$E75)+COUNTIF(JANVIER!$T$27,$E75)+COUNTIF(JANVIER!$T$38,$E75)+COUNTIF(JANVIER!$T$48,$E75)+COUNTIF(JANVIER!$T$58,$E75)+COUNTIF(JANVIER!$T$68,$E75)+COUNTIF(JANVIER!$T$78,$E75)+COUNTIF(JANVIER!$T$88,$E75)+COUNTIF(JANVIER!$T$98,$E75)+COUNTIF(JANVIER!$T$108,$E75)+COUNTIF(JANVIER!$T$118,$E75)+COUNTIF(JANVIER!$T$128,$E75)+COUNTIF(JANVIER!$T$138,$E75)+COUNTIF(JANVIER!$T$148,$E75)+COUNTIF(JANVIER!$T$158,$E75)+COUNTIF(JANVIER!$T$168,$E75)+COUNTIF(JANVIER!$T$178,$E75)+COUNTIF(JANVIER!$T$188,$E75)+COUNTIF(JANVIER!$T$198,$E75)+COUNTIF(JANVIER!$T$208,$E75)+COUNTIF(JANVIER!$T$218,$E75)+COUNTIF(JANVIER!$T$228,$E75)+COUNTIF(JANVIER!$T$238,$E75)+COUNTIF(JANVIER!$T$248,$E75)+COUNTIF(JANVIER!$T$258,$E75)+COUNTIF(JANVIER!$T$268,$E75)+COUNTIF(JANVIER!$T$278,$E75)+COUNTIF(JANVIER!$T$288,$E75)+COUNTIF(JANVIER!$T$298,$E75)+COUNTIF(JANVIER!$T$308,$E75)</f>
        <v>0</v>
      </c>
    </row>
    <row r="76" spans="5:66" x14ac:dyDescent="0.25">
      <c r="E76" s="162"/>
      <c r="F76" s="120"/>
      <c r="G76" s="55">
        <f>COUNTIF(JANVIER!$A$8,$E76)+COUNTIF(JANVIER!$A$18,$E76)+COUNTIF(JANVIER!$A$276,$E76)+COUNTIF(JANVIER!$A$39,$E76)+COUNTIF(JANVIER!$A$49,$E76)+COUNTIF(JANVIER!$A$59,$E76)+COUNTIF(JANVIER!$A$69,$E76)+COUNTIF(JANVIER!$A$79,$E76)+COUNTIF(JANVIER!$A$87,$E76)+COUNTIF(JANVIER!$A$99,$E76)+COUNTIF(JANVIER!$A$109,$E76)+COUNTIF(JANVIER!$A$119,$E76)+COUNTIF(JANVIER!$A$129,$E76)+COUNTIF(JANVIER!$A$139,$E76)+COUNTIF(JANVIER!$A$149,$E76)+COUNTIF(JANVIER!$A$159,$E76)+COUNTIF(JANVIER!$A$169,$E76)+COUNTIF(JANVIER!$A$179,$E76)+COUNTIF(JANVIER!$A$189,$E76)+COUNTIF(JANVIER!$A$199,$E76)+COUNTIF(JANVIER!$A$209,$E76)+COUNTIF(JANVIER!$A$219,$E76)+COUNTIF(JANVIER!$A$229,$E76)+COUNTIF(JANVIER!$A$239,$E76)+COUNTIF(JANVIER!$A$249,$E76)+COUNTIF(JANVIER!$A$259,$E76)+COUNTIF(JANVIER!$A$269,$E76)+COUNTIF(JANVIER!$A$279,$E76)+COUNTIF(JANVIER!$A$289,$E76)+COUNTIF(JANVIER!$A$299,$E76)+COUNTIF(JANVIER!$A$307:$D$309,$E76)</f>
        <v>0</v>
      </c>
      <c r="H76" s="55">
        <f>COUNTIF(JANVIER!$B$8,$E76)+COUNTIF(JANVIER!$B$18,$E76)+COUNTIF(JANVIER!$B$28,$E76)+COUNTIF(JANVIER!$B$39,$E76)+COUNTIF(JANVIER!$B$49,$E76)+COUNTIF(JANVIER!$B$59,$E76)+COUNTIF(JANVIER!$B$69,$E76)+COUNTIF(JANVIER!$B$79,$E76)+COUNTIF(JANVIER!$B$89,$E76)+COUNTIF(JANVIER!$B$99,$E76)+COUNTIF(JANVIER!$B$109,$E76)+COUNTIF(JANVIER!$B$119,$E76)+COUNTIF(JANVIER!$B$129,$E76)+COUNTIF(JANVIER!$B$139,$E76)+COUNTIF(JANVIER!$B$149,$E76)+COUNTIF(JANVIER!$B$159,$E76)+COUNTIF(JANVIER!$B$169,$E76)+COUNTIF(JANVIER!$B$179,$E76)+COUNTIF(JANVIER!$B$189,$E76)+COUNTIF(JANVIER!$B$199,$E76)+COUNTIF(JANVIER!$B$209,$E76)+COUNTIF(JANVIER!$B$219,$E76)+COUNTIF(JANVIER!$B$229,$E76)+COUNTIF(JANVIER!$B$239,$E76)+COUNTIF(JANVIER!$B$249,$E76)+COUNTIF(JANVIER!$B$259,$E76)+COUNTIF(JANVIER!$B$269,$E76)+COUNTIF(JANVIER!$B$279,$E76)+COUNTIF(JANVIER!$B$289,$E76)+COUNTIF(JANVIER!$B$299,$E76)+COUNTIF(JANVIER!$B$309,$E76)</f>
        <v>0</v>
      </c>
      <c r="I76" s="1">
        <f t="shared" si="9"/>
        <v>0</v>
      </c>
      <c r="J76" s="1">
        <f t="shared" si="10"/>
        <v>0</v>
      </c>
      <c r="K76" s="1">
        <f t="shared" si="11"/>
        <v>0</v>
      </c>
      <c r="L76" s="120"/>
      <c r="M76" s="55">
        <f>COUNTIF(JANVIER!$D$6,$E76)+COUNTIF(JANVIER!$D$16,$E76)+COUNTIF(JANVIER!$D$26,$E76)+COUNTIF(JANVIER!$D$37,$E76)+COUNTIF(JANVIER!$D$47,$E76)+COUNTIF(JANVIER!$D$57,$E76)+COUNTIF(JANVIER!$D$67,$E76)+COUNTIF(JANVIER!$D$77,$E76)+COUNTIF(JANVIER!$D$87,$E76)+COUNTIF(JANVIER!$D$97,$E76)+COUNTIF(JANVIER!$D$107,$E76)+COUNTIF(JANVIER!$D$117,$E76)+COUNTIF(JANVIER!$D$127,$E76)+COUNTIF(JANVIER!$D$137,$E76)+COUNTIF(JANVIER!$D$147,$E76)+COUNTIF(JANVIER!$D$157,$E76)+COUNTIF(JANVIER!$D$167,$E76)+COUNTIF(JANVIER!$D$177,$E76)+COUNTIF(JANVIER!$D$187,$E76)+COUNTIF(JANVIER!$D$197,$E76)+COUNTIF(JANVIER!$D$207,$E76)+COUNTIF(JANVIER!$D$217,$E76)+COUNTIF(JANVIER!$D$227,$E76)+COUNTIF(JANVIER!$D$237,$E76)+COUNTIF(JANVIER!$D$247,$E76)+COUNTIF(JANVIER!$D$257,$E76)+COUNTIF(JANVIER!$D$267,$E76)+COUNTIF(JANVIER!$D$277,$E76)+COUNTIF(JANVIER!$D$287,$E76)+COUNTIF(JANVIER!$D$297,$E76)+COUNTIF(JANVIER!$D$307:D377,$E76)</f>
        <v>0</v>
      </c>
      <c r="N76" s="140">
        <f>COUNTIF(JANVIER!$E$6,$E76)+COUNTIF(JANVIER!$E$16,$E76)+COUNTIF(JANVIER!$E$26,$E76)+COUNTIF(JANVIER!$E$37,$E76)+COUNTIF(JANVIER!$E$47,$E76)+COUNTIF(JANVIER!$E$57,$E76)+COUNTIF(JANVIER!$E$67,$E76)+COUNTIF(JANVIER!$E$77,$E76)+COUNTIF(JANVIER!$E$87,$E76)+COUNTIF(JANVIER!$E$97,$E76)+COUNTIF(JANVIER!$E$107,$E76)+COUNTIF(JANVIER!$E$117,$E76)+COUNTIF(JANVIER!$E$127,$E76)+COUNTIF(JANVIER!$E$137,$E76)+COUNTIF(JANVIER!$E$147,$E76)+COUNTIF(JANVIER!$E$157,$E76)+COUNTIF(JANVIER!$E$167,$E76)+COUNTIF(JANVIER!$E$177,$E76)+COUNTIF(JANVIER!$E$187,$E76)+COUNTIF(JANVIER!$E$197,$E76)+COUNTIF(JANVIER!$E$207,$E76)+COUNTIF(JANVIER!$E$217,$E76)+COUNTIF(JANVIER!$E$227,$E76)+COUNTIF(JANVIER!$E$237,$E76)+COUNTIF(JANVIER!$E$247,$E76)+COUNTIF(JANVIER!$E$257,$E76)+COUNTIF(JANVIER!$E$267,$E76)+COUNTIF(JANVIER!$E$277,$E76)+COUNTIF(JANVIER!$E$287,$E76)+COUNTIF(JANVIER!$E$297,$E76)+COUNTIF(JANVIER!$E$307:E377,$E76)</f>
        <v>0</v>
      </c>
      <c r="O76" s="55">
        <f>COUNTIF(JANVIER!$D$7,$E76)+COUNTIF(JANVIER!$D$17,$E76)+COUNTIF(JANVIER!$D$27,$E76)+COUNTIF(JANVIER!$D$38,$E76)+COUNTIF(JANVIER!$D$48,$E76)+COUNTIF(JANVIER!$D$58,$E76)+COUNTIF(JANVIER!$D$68,$E76)+COUNTIF(JANVIER!$D$78,$E76)+COUNTIF(JANVIER!$D$88,$E76)+COUNTIF(JANVIER!$D$98,$E76)+COUNTIF(JANVIER!$D$108,$E76)+COUNTIF(JANVIER!$D$118,$E76)+COUNTIF(JANVIER!$D$128,$E76)+COUNTIF(JANVIER!$D$138,$E76)+COUNTIF(JANVIER!$D$148,$E76)+COUNTIF(JANVIER!$D$158,$E76)+COUNTIF(JANVIER!$D$168,$E76)+COUNTIF(JANVIER!$D$178,$E76)+COUNTIF(JANVIER!$D$188,$E76)+COUNTIF(JANVIER!$D$198,$E76)+COUNTIF(JANVIER!$D$208,$E76)+COUNTIF(JANVIER!$D$218,$E76)+COUNTIF(JANVIER!$D$228,$E76)+COUNTIF(JANVIER!$D$238,$E76)+COUNTIF(JANVIER!$D$248,$E76)+COUNTIF(JANVIER!$D$258,$E76)+COUNTIF(JANVIER!$D$268,$E76)+COUNTIF(JANVIER!$D$278,$E76)+COUNTIF(JANVIER!$D$288,$E76)+COUNTIF(JANVIER!$D$298,$E76)+COUNTIF(JANVIER!$D$308:F377,$E76)</f>
        <v>0</v>
      </c>
      <c r="P76" s="140">
        <f>COUNTIF(JANVIER!$E$7,$E76)+COUNTIF(JANVIER!$E$17,$E76)+COUNTIF(JANVIER!$E$27,$E76)+COUNTIF(JANVIER!$E$38,$E76)+COUNTIF(JANVIER!$E$48,$E76)+COUNTIF(JANVIER!$E$58,$E76)+COUNTIF(JANVIER!$E$68,$E76)+COUNTIF(JANVIER!$E$78,$E76)+COUNTIF(JANVIER!$E$88,$E76)+COUNTIF(JANVIER!$E$98,$E76)+COUNTIF(JANVIER!$E$108,$E76)+COUNTIF(JANVIER!$E$118,$E76)+COUNTIF(JANVIER!$E$128,$E76)+COUNTIF(JANVIER!$E$138,$E76)+COUNTIF(JANVIER!$E$148,$E76)+COUNTIF(JANVIER!$E$158,$E76)+COUNTIF(JANVIER!$E$168,$E76)+COUNTIF(JANVIER!$E$178,$E76)+COUNTIF(JANVIER!$E$188,$E76)+COUNTIF(JANVIER!$E$198,$E76)+COUNTIF(JANVIER!$E$208,$E76)+COUNTIF(JANVIER!$E$218,$E76)+COUNTIF(JANVIER!$E$228,$E76)+COUNTIF(JANVIER!$E$238,$E76)+COUNTIF(JANVIER!$E$248,$E76)+COUNTIF(JANVIER!$E$258,$E76)+COUNTIF(JANVIER!$E$268,$E76)+COUNTIF(JANVIER!$E$278,$E76)+COUNTIF(JANVIER!$E$288,$E76)+COUNTIF(JANVIER!$E$298,$E76)+COUNTIF(JANVIER!$E$308:G377,$E76)</f>
        <v>0</v>
      </c>
      <c r="Q76" s="48">
        <f>COUNTIF(JANVIER!$D$8,$E76)+COUNTIF(JANVIER!$D$18,$E76)+COUNTIF(JANVIER!$D$28,$E76)+COUNTIF(JANVIER!$D$39,$E76)+COUNTIF(JANVIER!$D$49,$E76)+COUNTIF(JANVIER!$D$59,$E76)+COUNTIF(JANVIER!$D$69,$E76)+COUNTIF(JANVIER!$D$79,$E76)+COUNTIF(JANVIER!$D$89,$E76)+COUNTIF(JANVIER!$D$99,$E76)+COUNTIF(JANVIER!$D$109,$E76)+COUNTIF(JANVIER!$D$119,$E76)+COUNTIF(JANVIER!$D$129,$E76)+COUNTIF(JANVIER!$D$139,$E76)+COUNTIF(JANVIER!$D$149,$E76)+COUNTIF(JANVIER!$D$159,$E76)+COUNTIF(JANVIER!$D$169,$E76)+COUNTIF(JANVIER!$D$179,$E76)+COUNTIF(JANVIER!$D$189,$E76)+COUNTIF(JANVIER!$D$199,$E76)+COUNTIF(JANVIER!$D$209,$E76)+COUNTIF(JANVIER!$D$219,$E76)+COUNTIF(JANVIER!$D$229,$E76)+COUNTIF(JANVIER!$D$239,$E76)+COUNTIF(JANVIER!$D$249,$E76)+COUNTIF(JANVIER!$D$259,$E76)+COUNTIF(JANVIER!$D$269,$E76)+COUNTIF(JANVIER!$D$279,$E76)+COUNTIF(JANVIER!$D$289,$E76)+COUNTIF(JANVIER!$D$299,$E76)+COUNTIF(JANVIER!$D$309:H377,$E76)</f>
        <v>0</v>
      </c>
      <c r="R76" s="151">
        <f>COUNTIF(JANVIER!$E$8,$E76)+COUNTIF(JANVIER!$E$18,$E76)+COUNTIF(JANVIER!$E$28,$E76)+COUNTIF(JANVIER!$E$39,$E76)+COUNTIF(JANVIER!$E$49,$E76)+COUNTIF(JANVIER!$E$59,$E76)+COUNTIF(JANVIER!$E$69,$E76)+COUNTIF(JANVIER!$E$79,$E76)+COUNTIF(JANVIER!$E$89,$E76)+COUNTIF(JANVIER!$E$99,$E76)+COUNTIF(JANVIER!$E$109,$E76)+COUNTIF(JANVIER!$E$119,$E76)+COUNTIF(JANVIER!$E$129,$E76)+COUNTIF(JANVIER!$E$139,$E76)+COUNTIF(JANVIER!$E$149,$E76)+COUNTIF(JANVIER!$E$159,$E76)+COUNTIF(JANVIER!$E$169,$E76)+COUNTIF(JANVIER!$E$179,$E76)+COUNTIF(JANVIER!$E$189,$E76)+COUNTIF(JANVIER!$E$199,$E76)+COUNTIF(JANVIER!$E$209,$E76)+COUNTIF(JANVIER!$E$219,$E76)+COUNTIF(JANVIER!$E$229,$E76)+COUNTIF(JANVIER!$E$239,$E76)+COUNTIF(JANVIER!$E$249,$E76)+COUNTIF(JANVIER!$E$259,$E76)+COUNTIF(JANVIER!$E$269,$E76)+COUNTIF(JANVIER!$E$279,$E76)+COUNTIF(JANVIER!$E$289,$E76)+COUNTIF(JANVIER!$E$299,$E76)+COUNTIF(JANVIER!$E$309,$E76)</f>
        <v>0</v>
      </c>
      <c r="S76" s="48">
        <f t="shared" si="12"/>
        <v>0</v>
      </c>
      <c r="T76" s="136">
        <f t="shared" si="12"/>
        <v>0</v>
      </c>
      <c r="U76" s="49">
        <f t="shared" si="13"/>
        <v>0</v>
      </c>
      <c r="V76" s="80"/>
      <c r="W76" s="55">
        <f>COUNTIF(JANVIER!$G$6,$E76)+COUNTIF(JANVIER!$G$16,$E76)+COUNTIF(JANVIER!$G$26,$E76)+COUNTIF(JANVIER!$G$37,$E76)+COUNTIF(JANVIER!$G$47,$E76)+COUNTIF(JANVIER!$G$57,$E76)+COUNTIF(JANVIER!$G$67,$E76)+COUNTIF(JANVIER!$G$77,$E76)+COUNTIF(JANVIER!$G$87,$E76)+COUNTIF(JANVIER!$G$97,$E76)+COUNTIF(JANVIER!$G$107,$E76)+COUNTIF(JANVIER!$G$117,$E76)+COUNTIF(JANVIER!$G$127,$E76)+COUNTIF(JANVIER!$G$137,$E76)+COUNTIF(JANVIER!$G$147,$E76)+COUNTIF(JANVIER!$G$157,$E76)+COUNTIF(JANVIER!$G$167,$E76)+COUNTIF(JANVIER!$G$177,$E76)+COUNTIF(JANVIER!$G$187,$E76)+COUNTIF(JANVIER!$G$197,$E76)+COUNTIF(JANVIER!$G$207,$E76)+COUNTIF(JANVIER!$G$217,$E76)+COUNTIF(JANVIER!$G$227,$E76)+COUNTIF(JANVIER!$G$237,$E76)+COUNTIF(JANVIER!$G$247,$E76)+COUNTIF(JANVIER!$G$257,$E76)+COUNTIF(JANVIER!$G$267,$E76)+COUNTIF(JANVIER!$G$277,$E76)+COUNTIF(JANVIER!$G$287,$E76)+COUNTIF(JANVIER!$G$297,$E76)+COUNTIF(JANVIER!$G$307:N377,$E76)</f>
        <v>0</v>
      </c>
      <c r="X76" s="140">
        <f>COUNTIF(JANVIER!$H$6,$E76)+COUNTIF(JANVIER!$H$16,$E76)+COUNTIF(JANVIER!$H$26,$E76)+COUNTIF(JANVIER!$H$37,$E76)+COUNTIF(JANVIER!$H$47,$E76)+COUNTIF(JANVIER!$H$57,$E76)+COUNTIF(JANVIER!$H$67,$E76)+COUNTIF(JANVIER!$H$77,$E76)+COUNTIF(JANVIER!$H$87,$E76)+COUNTIF(JANVIER!$H$97,$E76)+COUNTIF(JANVIER!$H$107,$E76)+COUNTIF(JANVIER!$H$117,$E76)+COUNTIF(JANVIER!$H$127,$E76)+COUNTIF(JANVIER!$H$137,$E76)+COUNTIF(JANVIER!$H$147,$E76)+COUNTIF(JANVIER!$H$157,$E76)+COUNTIF(JANVIER!$H$167,$E76)+COUNTIF(JANVIER!$H$177,$E76)+COUNTIF(JANVIER!$H$187,$E76)+COUNTIF(JANVIER!$H$197,$E76)+COUNTIF(JANVIER!$H$207,$E76)+COUNTIF(JANVIER!$H$217,$E76)+COUNTIF(JANVIER!$H$227,$E76)+COUNTIF(JANVIER!$H$237,$E76)+COUNTIF(JANVIER!$H$247,$E76)+COUNTIF(JANVIER!$H$257,$E76)+COUNTIF(JANVIER!$H$267,$E76)+COUNTIF(JANVIER!$H$277,$E76)+COUNTIF(JANVIER!$H$287,$E76)+COUNTIF(JANVIER!$H$297,$E76)+COUNTIF(JANVIER!$H$307:O377,$E76)</f>
        <v>0</v>
      </c>
      <c r="Y76" s="55">
        <f>COUNTIF(JANVIER!$G$7,$E76)+COUNTIF(JANVIER!$G$17,$E76)+COUNTIF(JANVIER!$G$27,$E76)+COUNTIF(JANVIER!$G$38,$E76)+COUNTIF(JANVIER!$G$48,$E76)+COUNTIF(JANVIER!$G$58,$E76)+COUNTIF(JANVIER!$G$68,$E76)+COUNTIF(JANVIER!$G$78,$E76)+COUNTIF(JANVIER!$G$88,$E76)+COUNTIF(JANVIER!$G$98,$E76)+COUNTIF(JANVIER!$G$108,$E76)+COUNTIF(JANVIER!$G$118,$E76)+COUNTIF(JANVIER!$G$128,$E76)+COUNTIF(JANVIER!$G$138,$E76)+COUNTIF(JANVIER!$G$148,$E76)+COUNTIF(JANVIER!$G$158,$E76)+COUNTIF(JANVIER!$G$168,$E76)+COUNTIF(JANVIER!$G$178,$E76)+COUNTIF(JANVIER!$G$188,$E76)+COUNTIF(JANVIER!$G$198,$E76)+COUNTIF(JANVIER!$G$208,$E76)+COUNTIF(JANVIER!$G$218,$E76)+COUNTIF(JANVIER!$G$228,$E76)+COUNTIF(JANVIER!$G$238,$E76)+COUNTIF(JANVIER!$G$248,$E76)+COUNTIF(JANVIER!$G$258,$E76)+COUNTIF(JANVIER!$G$268,$E76)+COUNTIF(JANVIER!$G$278,$E76)+COUNTIF(JANVIER!$G$288,$E76)+COUNTIF(JANVIER!$G$298,$E76)+COUNTIF(JANVIER!$G$308:P377,$E76)</f>
        <v>0</v>
      </c>
      <c r="Z76" s="140">
        <f>COUNTIF(JANVIER!$H$7,$E76)+COUNTIF(JANVIER!$H$17,$E76)+COUNTIF(JANVIER!$H$27,$E76)+COUNTIF(JANVIER!$H$38,$E76)+COUNTIF(JANVIER!$H$48,$E76)+COUNTIF(JANVIER!$H$58,$E76)+COUNTIF(JANVIER!$H$68,$E76)+COUNTIF(JANVIER!$H$78,$E76)+COUNTIF(JANVIER!$H$88,$E76)+COUNTIF(JANVIER!$H$98,$E76)+COUNTIF(JANVIER!$H$108,$E76)+COUNTIF(JANVIER!$H$118,$E76)+COUNTIF(JANVIER!$H$128,$E76)+COUNTIF(JANVIER!$H$138,$E76)+COUNTIF(JANVIER!$H$148,$E76)+COUNTIF(JANVIER!$H$158,$E76)+COUNTIF(JANVIER!$H$168,$E76)+COUNTIF(JANVIER!$H$178,$E76)+COUNTIF(JANVIER!$H$188,$E76)+COUNTIF(JANVIER!$H$198,$E76)+COUNTIF(JANVIER!$H$208,$E76)+COUNTIF(JANVIER!$H$218,$E76)+COUNTIF(JANVIER!$H$228,$E76)+COUNTIF(JANVIER!$H$238,$E76)+COUNTIF(JANVIER!$H$248,$E76)+COUNTIF(JANVIER!$H$258,$E76)+COUNTIF(JANVIER!$H$268,$E76)+COUNTIF(JANVIER!$H$278,$E76)+COUNTIF(JANVIER!$H$288,$E76)+COUNTIF(JANVIER!$H$298,$E76)+COUNTIF(JANVIER!$H$308:P377,$E76)</f>
        <v>0</v>
      </c>
      <c r="AA76" s="55">
        <f>COUNTIF(JANVIER!$G$8,$E76)+COUNTIF(JANVIER!$G$18,$E76)+COUNTIF(JANVIER!$G$28,$E76)+COUNTIF(JANVIER!$G$39,$E76)+COUNTIF(JANVIER!$G$49,$E76)+COUNTIF(JANVIER!$G$59,$E76)+COUNTIF(JANVIER!$G$69,$E76)+COUNTIF(JANVIER!$G$79,$E76)+COUNTIF(JANVIER!$G$89,$E76)+COUNTIF(JANVIER!$G$99,$E76)+COUNTIF(JANVIER!$G$109,$E76)+COUNTIF(JANVIER!$G$119,$E76)+COUNTIF(JANVIER!$G$129,$E76)+COUNTIF(JANVIER!$G$139,$E76)+COUNTIF(JANVIER!$G$149,$E76)+COUNTIF(JANVIER!$G$159,$E76)+COUNTIF(JANVIER!$G$169,$E76)+COUNTIF(JANVIER!$G$179,$E76)+COUNTIF(JANVIER!$G$189,$E76)+COUNTIF(JANVIER!$G$199,$E76)+COUNTIF(JANVIER!$G$209,$E76)+COUNTIF(JANVIER!$G$219,$E76)+COUNTIF(JANVIER!$G$229,$E76)+COUNTIF(JANVIER!$G$239,$E76)+COUNTIF(JANVIER!$G$249,$E76)+COUNTIF(JANVIER!$G$259,$E76)+COUNTIF(JANVIER!$G$269,$E76)+COUNTIF(JANVIER!$G$279,$E76)+COUNTIF(JANVIER!$G$289,$E76)+COUNTIF(JANVIER!$G$299,$E76)+COUNTIF(JANVIER!$G$309:R377,$E76)</f>
        <v>0</v>
      </c>
      <c r="AB76" s="140">
        <f>COUNTIF(JANVIER!$H$8,$E76)+COUNTIF(JANVIER!$H$18,$E76)+COUNTIF(JANVIER!$H$28,$E76)+COUNTIF(JANVIER!$H$39,$E76)+COUNTIF(JANVIER!$H$49,$E76)+COUNTIF(JANVIER!$H$59,$E76)+COUNTIF(JANVIER!$H$69,$E76)+COUNTIF(JANVIER!$H$79,$E76)+COUNTIF(JANVIER!$H$89,$E76)+COUNTIF(JANVIER!$H$99,$E76)+COUNTIF(JANVIER!$H$109,$E76)+COUNTIF(JANVIER!$H$119,$E76)+COUNTIF(JANVIER!$H$129,$E76)+COUNTIF(JANVIER!$H$139,$E76)+COUNTIF(JANVIER!$H$149,$E76)+COUNTIF(JANVIER!$H$159,$E76)+COUNTIF(JANVIER!$H$169,$E76)+COUNTIF(JANVIER!$H$179,$E76)+COUNTIF(JANVIER!$H$189,$E76)+COUNTIF(JANVIER!$H$199,$E76)+COUNTIF(JANVIER!$H$209,$E76)+COUNTIF(JANVIER!$H$219,$E76)+COUNTIF(JANVIER!$H$229,$E76)+COUNTIF(JANVIER!$H$239,$E76)+COUNTIF(JANVIER!$H$249,$E76)+COUNTIF(JANVIER!$H$259,$E76)+COUNTIF(JANVIER!$H$269,$E76)+COUNTIF(JANVIER!$H$279,$E76)+COUNTIF(JANVIER!$H$289,$E76)+COUNTIF(JANVIER!$H$299,$E76)+COUNTIF(JANVIER!$H$309,$E76)</f>
        <v>0</v>
      </c>
      <c r="AC76" s="48">
        <f t="shared" si="14"/>
        <v>0</v>
      </c>
      <c r="AD76" s="136">
        <f t="shared" si="15"/>
        <v>0</v>
      </c>
      <c r="AE76" s="49">
        <f t="shared" si="16"/>
        <v>0</v>
      </c>
      <c r="AF76" s="80"/>
      <c r="AG76" s="55">
        <f>COUNTIF(JANVIER!J$6,$E76)+COUNTIF(JANVIER!$J$16,$E76)+COUNTIF(JANVIER!$J$26,$E76)+COUNTIF(JANVIER!$J$37,$E76)+COUNTIF(JANVIER!$J$47,$E76)+COUNTIF(JANVIER!$J$57,$E76)+COUNTIF(JANVIER!$J$67,$E76)+COUNTIF(JANVIER!$J$77,$E76)+COUNTIF(JANVIER!$J$87,$E76)+COUNTIF(JANVIER!$J$97,$E76)+COUNTIF(JANVIER!$J$107,$E76)+COUNTIF(JANVIER!$J$117,$E76)+COUNTIF(JANVIER!$J$127,$E76)+COUNTIF(JANVIER!$J$137,$E76)+COUNTIF(JANVIER!$J$147,$E76)+COUNTIF(JANVIER!$J$157,$E76)+COUNTIF(JANVIER!$J$167,$E76)+COUNTIF(JANVIER!$J$177,$E76)+COUNTIF(JANVIER!$J$187,$E76)+COUNTIF(JANVIER!$J$197,$E76)+COUNTIF(JANVIER!$J$207,$E76)+COUNTIF(JANVIER!$J$217,$E76)+COUNTIF(JANVIER!$J$227,$E76)+COUNTIF(JANVIER!$J$237,$E76)+COUNTIF(JANVIER!$J$247,$E76)+COUNTIF(JANVIER!$J$257,$E76)+COUNTIF(JANVIER!$J$267,$E76)+COUNTIF(JANVIER!$J$277,$E76)+COUNTIF(JANVIER!$J$287,$E76)+COUNTIF(JANVIER!$J$297,$E76)+COUNTIF(JANVIER!$J$307,$E76)</f>
        <v>0</v>
      </c>
      <c r="AH76" s="140">
        <f>COUNTIF(JANVIER!K$6,$E76)+COUNTIF(JANVIER!$K$16,$E76)+COUNTIF(JANVIER!$K$26,$E76)+COUNTIF(JANVIER!$K$37,$E76)+COUNTIF(JANVIER!$K$47,$E76)+COUNTIF(JANVIER!$K$57,$E76)+COUNTIF(JANVIER!$K$67,$E76)+COUNTIF(JANVIER!$K$77,$E76)+COUNTIF(JANVIER!$K$87,$E76)+COUNTIF(JANVIER!$K$97,$E76)+COUNTIF(JANVIER!$K$107,$E76)+COUNTIF(JANVIER!$K$117,$E76)+COUNTIF(JANVIER!$K$127,$E76)+COUNTIF(JANVIER!$K$137,$E76)+COUNTIF(JANVIER!$K$147,$E76)+COUNTIF(JANVIER!$K$157,$E76)+COUNTIF(JANVIER!$K$167,$E76)+COUNTIF(JANVIER!$K$177,$E76)+COUNTIF(JANVIER!$K$187,$E76)+COUNTIF(JANVIER!$K$197,$E76)+COUNTIF(JANVIER!$K$207,$E76)+COUNTIF(JANVIER!$K$217,$E76)+COUNTIF(JANVIER!$K$227,$E76)+COUNTIF(JANVIER!$K$237,$E76)+COUNTIF(JANVIER!$K$247,$E76)+COUNTIF(JANVIER!$K$257,$E76)+COUNTIF(JANVIER!$K$267,$E76)+COUNTIF(JANVIER!$K$277,$E76)+COUNTIF(JANVIER!$K$287,$E76)+COUNTIF(JANVIER!$K$297,$E76)+COUNTIF(JANVIER!$K$307,$E76)</f>
        <v>0</v>
      </c>
      <c r="AI76" s="55">
        <f>COUNTIF(JANVIER!$J$7,$E76)+COUNTIF(JANVIER!$J$17,$E76)+COUNTIF(JANVIER!$J$27,$E76)+COUNTIF(JANVIER!$J$38,$E76)+COUNTIF(JANVIER!$J$48,$E76)+COUNTIF(JANVIER!$J$58,$E76)+COUNTIF(JANVIER!$J$68,$E76)+COUNTIF(JANVIER!$J$78,$E76)+COUNTIF(JANVIER!$J$88,$E76)+COUNTIF(JANVIER!$J$98,$E76)+COUNTIF(JANVIER!$J$108,$E76)+COUNTIF(JANVIER!$J$118,$E76)+COUNTIF(JANVIER!$J$128,$E76)+COUNTIF(JANVIER!$J$138,$E76)+COUNTIF(JANVIER!$J$148,$E76)+COUNTIF(JANVIER!$J$158,$E76)+COUNTIF(JANVIER!$J$168,$E76)+COUNTIF(JANVIER!$J$178,$E76)+COUNTIF(JANVIER!$J$188,$E76)+COUNTIF(JANVIER!$J$198,$E76)+COUNTIF(JANVIER!$J$208,$E76)+COUNTIF(JANVIER!$J$218,$E76)+COUNTIF(JANVIER!$J$228,$E76)+COUNTIF(JANVIER!$J$238,$E76)+COUNTIF(JANVIER!$J$248,$E76)+COUNTIF(JANVIER!$J$258,$E76)+COUNTIF(JANVIER!$J$268,$E76)+COUNTIF(JANVIER!$J$278,$E76)+COUNTIF(JANVIER!$J$288,$E76)+COUNTIF(JANVIER!$J$298,$E76)+COUNTIF(JANVIER!$J$308,$E76)</f>
        <v>0</v>
      </c>
      <c r="AJ76" s="140">
        <f>COUNTIF(JANVIER!$K$7,$E76)+COUNTIF(JANVIER!$K$17,$E76)+COUNTIF(JANVIER!$K$27,$E76)+COUNTIF(JANVIER!$K$38,$E76)+COUNTIF(JANVIER!$K$48,$E76)+COUNTIF(JANVIER!$K$58,$E76)+COUNTIF(JANVIER!$K$68,$E76)+COUNTIF(JANVIER!$K$78,$E76)+COUNTIF(JANVIER!$K$88,$E76)+COUNTIF(JANVIER!$K$98,$E76)+COUNTIF(JANVIER!$K$108,$E76)+COUNTIF(JANVIER!$K$118,$E76)+COUNTIF(JANVIER!$K$128,$E76)+COUNTIF(JANVIER!$K$138,$E76)+COUNTIF(JANVIER!$K$148,$E76)+COUNTIF(JANVIER!$K$158,$E76)+COUNTIF(JANVIER!$K$168,$E76)+COUNTIF(JANVIER!$K$178,$E76)+COUNTIF(JANVIER!$K$188,$E76)+COUNTIF(JANVIER!$K$198,$E76)+COUNTIF(JANVIER!$K$208,$E76)+COUNTIF(JANVIER!$K$218,$E76)+COUNTIF(JANVIER!$K$228,$E76)+COUNTIF(JANVIER!$K$238,$E76)+COUNTIF(JANVIER!$K$248,$E76)+COUNTIF(JANVIER!$K$258,$E76)+COUNTIF(JANVIER!$K$268,$E76)+COUNTIF(JANVIER!$K$278,$E76)+COUNTIF(JANVIER!$K$288,$E76)+COUNTIF(JANVIER!$K$298,$E76)+COUNTIF(JANVIER!$K$308,$E76)</f>
        <v>0</v>
      </c>
      <c r="AK76" s="55">
        <f>COUNTIF(JANVIER!J$8,$E76)+COUNTIF(JANVIER!$J$18,$E76)+COUNTIF(JANVIER!$J$28,$E76)+COUNTIF(JANVIER!$J$39,$E76)+COUNTIF(JANVIER!$J$49,$E76)+COUNTIF(JANVIER!$J$59,$E76)+COUNTIF(JANVIER!$J$69,$E76)+COUNTIF(JANVIER!$J$79,$E76)+COUNTIF(JANVIER!$J$89,$E76)+COUNTIF(JANVIER!$J$99,$E76)+COUNTIF(JANVIER!$J$109,$E76)+COUNTIF(JANVIER!$J$119,$E76)+COUNTIF(JANVIER!$J$129,$E76)+COUNTIF(JANVIER!$J$139,$E76)+COUNTIF(JANVIER!$J$149,$E76)+COUNTIF(JANVIER!$J$159,$E76)+COUNTIF(JANVIER!$J$169,$E76)+COUNTIF(JANVIER!$J$179,$E76)+COUNTIF(JANVIER!$J$189,$E76)+COUNTIF(JANVIER!$J$199,$E76)+COUNTIF(JANVIER!$J$209,$E76)+COUNTIF(JANVIER!$J$219,$E76)+COUNTIF(JANVIER!$J$229,$E76)+COUNTIF(JANVIER!$J$239,$E76)+COUNTIF(JANVIER!$J$249,$E76)+COUNTIF(JANVIER!$J$259,$E76)+COUNTIF(JANVIER!$J$269,$E76)+COUNTIF(JANVIER!$J$279,$E76)+COUNTIF(JANVIER!$J$289,$E76)+COUNTIF(JANVIER!$J$299,$E76)+COUNTIF(JANVIER!$J$309,$E76)</f>
        <v>0</v>
      </c>
      <c r="AL76" s="140">
        <f>COUNTIF(JANVIER!K$8,$E76)+COUNTIF(JANVIER!$K$18,$E76)+COUNTIF(JANVIER!$K$28,$E76)+COUNTIF(JANVIER!$K$39,$E76)+COUNTIF(JANVIER!$K$49,$E76)+COUNTIF(JANVIER!$K$59,$E76)+COUNTIF(JANVIER!$K$69,$E76)+COUNTIF(JANVIER!$K$79,$E76)+COUNTIF(JANVIER!$K$89,$E76)+COUNTIF(JANVIER!$K$99,$E76)+COUNTIF(JANVIER!$K$109,$E76)+COUNTIF(JANVIER!$K$119,$E76)+COUNTIF(JANVIER!$K$129,$E76)+COUNTIF(JANVIER!$K$139,$E76)+COUNTIF(JANVIER!$K$149,$E76)+COUNTIF(JANVIER!$K$159,$E76)+COUNTIF(JANVIER!$K$169,$E76)+COUNTIF(JANVIER!$K$179,$E76)+COUNTIF(JANVIER!$K$189,$E76)+COUNTIF(JANVIER!$K$199,$E76)+COUNTIF(JANVIER!$K$209,$E76)+COUNTIF(JANVIER!$K$219,$E76)+COUNTIF(JANVIER!$K$229,$E76)+COUNTIF(JANVIER!$K$239,$E76)+COUNTIF(JANVIER!$K$249,$E76)+COUNTIF(JANVIER!$K$259,$E76)+COUNTIF(JANVIER!$K$269,$E76)+COUNTIF(JANVIER!$K$279,$E76)+COUNTIF(JANVIER!$K$289,$E76)+COUNTIF(JANVIER!$K$299,$E76)+COUNTIF(JANVIER!$K$309,$E76)</f>
        <v>0</v>
      </c>
      <c r="AM76" s="55">
        <f>COUNTIF(JANVIER!J$9,$E76)+COUNTIF(JANVIER!$J$19,$E76)+COUNTIF(JANVIER!$J$29,$E76)+COUNTIF(JANVIER!$J$40,$E76)+COUNTIF(JANVIER!$J$50,$E76)+COUNTIF(JANVIER!$J$60,$E76)+COUNTIF(JANVIER!$J$70,$E76)+COUNTIF(JANVIER!$J$80,$E76)+COUNTIF(JANVIER!$J$90,$E76)+COUNTIF(JANVIER!$J$100,$E76)+COUNTIF(JANVIER!$J$110,$E76)+COUNTIF(JANVIER!$J$120,$E76)+COUNTIF(JANVIER!$J$130,$E76)+COUNTIF(JANVIER!$J$140,$E76)+COUNTIF(JANVIER!$J$150,$E76)+COUNTIF(JANVIER!$J$160,$E76)+COUNTIF(JANVIER!$J$170,$E76)+COUNTIF(JANVIER!$J$180,$E76)+COUNTIF(JANVIER!$J$190,$E76)+COUNTIF(JANVIER!$J$200,$E76)+COUNTIF(JANVIER!$J$210,$E76)+COUNTIF(JANVIER!$J$220,$E76)+COUNTIF(JANVIER!$J$230,$E76)+COUNTIF(JANVIER!$J$240,$E76)+COUNTIF(JANVIER!$J$250,$E76)+COUNTIF(JANVIER!$J$260,$E76)+COUNTIF(JANVIER!$J$270,$E76)+COUNTIF(JANVIER!$J$280,$E76)+COUNTIF(JANVIER!$J$290,$E76)+COUNTIF(JANVIER!$J$300,$E76)+COUNTIF(JANVIER!$J$310,$E76)</f>
        <v>0</v>
      </c>
      <c r="AN76" s="140">
        <f>COUNTIF(JANVIER!K$9,$E76)+COUNTIF(JANVIER!$K$19,$E76)+COUNTIF(JANVIER!$K$29,$E76)+COUNTIF(JANVIER!$K$40,$E76)+COUNTIF(JANVIER!$K$50,$E76)+COUNTIF(JANVIER!$K$60,$E76)+COUNTIF(JANVIER!$K$70,$E76)+COUNTIF(JANVIER!$K$80,$E76)+COUNTIF(JANVIER!$K$90,$E76)+COUNTIF(JANVIER!$K$100,$E76)+COUNTIF(JANVIER!$K$110,$E76)+COUNTIF(JANVIER!$K$120,$E76)+COUNTIF(JANVIER!$K$130,$E76)+COUNTIF(JANVIER!$K$140,$E76)+COUNTIF(JANVIER!$K$150,$E76)+COUNTIF(JANVIER!$K$160,$E76)+COUNTIF(JANVIER!$K$170,$E76)+COUNTIF(JANVIER!$K$180,$E76)+COUNTIF(JANVIER!$K$190,$E76)+COUNTIF(JANVIER!$K$200,$E76)+COUNTIF(JANVIER!$K$210,$E76)+COUNTIF(JANVIER!$K$220,$E76)+COUNTIF(JANVIER!$K$230,$E76)+COUNTIF(JANVIER!$K$240,$E76)+COUNTIF(JANVIER!$K$250,$E76)+COUNTIF(JANVIER!$K$260,$E76)+COUNTIF(JANVIER!$K$270,$E76)+COUNTIF(JANVIER!$K$280,$E76)+COUNTIF(JANVIER!$K$290,$E76)+COUNTIF(JANVIER!$K$300,$E76)+COUNTIF(JANVIER!$K$310,$E76)</f>
        <v>0</v>
      </c>
      <c r="AO76" s="55">
        <f>COUNTIF(JANVIER!J$10,$E76)+COUNTIF(JANVIER!$J$20,$E76)+COUNTIF(JANVIER!$J$30,$E76)+COUNTIF(JANVIER!$J$41,$E76)+COUNTIF(JANVIER!$J$51,$E76)+COUNTIF(JANVIER!$J$61,$E76)+COUNTIF(JANVIER!$J$71,$E76)+COUNTIF(JANVIER!$J$81,$E76)+COUNTIF(JANVIER!$J$91,$E76)+COUNTIF(JANVIER!$J$101,$E76)+COUNTIF(JANVIER!$J$111,$E76)+COUNTIF(JANVIER!$J$121,$E76)+COUNTIF(JANVIER!$J$131,$E76)+COUNTIF(JANVIER!$J$141,$E76)+COUNTIF(JANVIER!$J$151,$E76)+COUNTIF(JANVIER!$J$161,$E76)+COUNTIF(JANVIER!$J$171,$E76)+COUNTIF(JANVIER!$J$181,$E76)+COUNTIF(JANVIER!$J$191,$E76)+COUNTIF(JANVIER!$J$201,$E76)+COUNTIF(JANVIER!$J$211,$E76)+COUNTIF(JANVIER!$J$221,$E76)+COUNTIF(JANVIER!$J$231,$E76)+COUNTIF(JANVIER!$J$241,$E76)+COUNTIF(JANVIER!$J$251,$E76)+COUNTIF(JANVIER!$J$261,$E76)+COUNTIF(JANVIER!$J$271,$E76)+COUNTIF(JANVIER!$J$281,$E76)+COUNTIF(JANVIER!$J$291,$E76)+COUNTIF(JANVIER!$J$301,$E76)+COUNTIF(JANVIER!$J$311,$E76)</f>
        <v>0</v>
      </c>
      <c r="AP76" s="140">
        <f>COUNTIF(JANVIER!K$10,$E76)+COUNTIF(JANVIER!$K$20,$E76)+COUNTIF(JANVIER!$K$30,$E76)+COUNTIF(JANVIER!$K$40,$E76)+COUNTIF(JANVIER!$K$50,$E76)+COUNTIF(JANVIER!$K$60,$E76)+COUNTIF(JANVIER!$K$70,$E76)+COUNTIF(JANVIER!$K$80,$E76)+COUNTIF(JANVIER!$K$90,$E76)+COUNTIF(JANVIER!$K$100,$E76)+COUNTIF(JANVIER!$K$110,$E76)+COUNTIF(JANVIER!$K$120,$E76)+COUNTIF(JANVIER!$K$130,$E76)+COUNTIF(JANVIER!$K$140,$E76)+COUNTIF(JANVIER!$K$150,$E76)+COUNTIF(JANVIER!$K$160,$E76)+COUNTIF(JANVIER!$K$170,$E76)+COUNTIF(JANVIER!$K$180,$E76)+COUNTIF(JANVIER!$K$190,$E76)+COUNTIF(JANVIER!$K$200,$E76)+COUNTIF(JANVIER!$K$210,$E76)+COUNTIF(JANVIER!$K$220,$E76)+COUNTIF(JANVIER!$K$230,$E76)+COUNTIF(JANVIER!$K$240,$E76)+COUNTIF(JANVIER!$K$250,$E76)+COUNTIF(JANVIER!$K$260,$E76)+COUNTIF(JANVIER!$K$270,$E76)+COUNTIF(JANVIER!$K$280,$E76)+COUNTIF(JANVIER!$K$290,$E76)+COUNTIF(JANVIER!$K$300,$E76)+COUNTIF(JANVIER!$K$310,$E76)</f>
        <v>0</v>
      </c>
      <c r="AQ76" s="55">
        <f>COUNTIF(JANVIER!J$11,$E76)+COUNTIF(JANVIER!$J$21,$E76)+COUNTIF(JANVIER!$J$31,$E76)+COUNTIF(JANVIER!$J$42,$E76)+COUNTIF(JANVIER!$J$52,$E76)+COUNTIF(JANVIER!$J$62,$E76)+COUNTIF(JANVIER!$J$72,$E76)+COUNTIF(JANVIER!$J$82,$E76)+COUNTIF(JANVIER!$J$92,$E76)+COUNTIF(JANVIER!$J$102,$E76)+COUNTIF(JANVIER!$J$112,$E76)+COUNTIF(JANVIER!$J$122,$E76)+COUNTIF(JANVIER!$J$132,$E76)+COUNTIF(JANVIER!$J$142,$E76)+COUNTIF(JANVIER!$J$152,$E76)+COUNTIF(JANVIER!$J$162,$E76)+COUNTIF(JANVIER!$J$172,$E76)+COUNTIF(JANVIER!$J$182,$E76)+COUNTIF(JANVIER!$J$192,$E76)+COUNTIF(JANVIER!$J$202,$E76)+COUNTIF(JANVIER!$J$212,$E76)+COUNTIF(JANVIER!$J$222,$E76)+COUNTIF(JANVIER!$J$232,$E76)+COUNTIF(JANVIER!$J$242,$E76)+COUNTIF(JANVIER!$J$252,$E76)+COUNTIF(JANVIER!$J$262,$E76)+COUNTIF(JANVIER!$J$272,$E76)+COUNTIF(JANVIER!$J$282,$E76)+COUNTIF(JANVIER!$J$292,$E76)+COUNTIF(JANVIER!$J$302,$E76)+COUNTIF(JANVIER!$J$312,$E76)</f>
        <v>0</v>
      </c>
      <c r="AR76" s="140">
        <f>COUNTIF(JANVIER!K$11,$E76)+COUNTIF(JANVIER!$K$21,$E76)+COUNTIF(JANVIER!$K$32,$E76)+COUNTIF(JANVIER!$K$42,$E76)+COUNTIF(JANVIER!$K$52,$E76)+COUNTIF(JANVIER!$K$62,$E76)+COUNTIF(JANVIER!$K$72,$E76)+COUNTIF(JANVIER!$K$82,$E76)+COUNTIF(JANVIER!$K$92,$E76)+COUNTIF(JANVIER!$K$102,$E76)+COUNTIF(JANVIER!$K$112,$E76)+COUNTIF(JANVIER!$K$122,$E76)+COUNTIF(JANVIER!$K$132,$E76)+COUNTIF(JANVIER!$K$142,$E76)+COUNTIF(JANVIER!$K$152,$E76)+COUNTIF(JANVIER!$K$162,$E76)+COUNTIF(JANVIER!$K$172,$E76)+COUNTIF(JANVIER!$K$182,$E76)+COUNTIF(JANVIER!$K$192,$E76)+COUNTIF(JANVIER!$K$202,$E76)+COUNTIF(JANVIER!$K$212,$E76)+COUNTIF(JANVIER!$K$222,$E76)+COUNTIF(JANVIER!$K$232,$E76)+COUNTIF(JANVIER!$K$242,$E76)+COUNTIF(JANVIER!$K$252,$E76)+COUNTIF(JANVIER!$K$262,$E76)+COUNTIF(JANVIER!$K$272,$E76)+COUNTIF(JANVIER!$K$282,$E76)+COUNTIF(JANVIER!$K$292,$E76)+COUNTIF(JANVIER!$K$302,$E76)+COUNTIF(JANVIER!$K$312,$E76)</f>
        <v>0</v>
      </c>
      <c r="AS76" s="158">
        <f t="shared" si="17"/>
        <v>0</v>
      </c>
      <c r="AT76" s="80"/>
      <c r="AU76" s="2">
        <f>COUNTIF(JANVIER!M$6,$E76)+COUNTIF(JANVIER!$M$16,$E76)+COUNTIF(JANVIER!$M$26,$E76)+COUNTIF(JANVIER!$M$37,$E76)+COUNTIF(JANVIER!$M$47,$E76)+COUNTIF(JANVIER!$M$57,$E76)+COUNTIF(JANVIER!$M$67,$E76)+COUNTIF(JANVIER!$M$77,$E76)+COUNTIF(JANVIER!$M$87,$E76)+COUNTIF(JANVIER!$M$97,$E76)+COUNTIF(JANVIER!$M$107,$E76)+COUNTIF(JANVIER!$M$117,$E76)+COUNTIF(JANVIER!$M$127,$E76)+COUNTIF(JANVIER!$M$137,$E76)+COUNTIF(JANVIER!$M$147,$E76)+COUNTIF(JANVIER!$M$157,$E76)+COUNTIF(JANVIER!$M$167,$E76)+COUNTIF(JANVIER!$M$177,$E76)+COUNTIF(JANVIER!$M$187,$E76)+COUNTIF(JANVIER!$M$197,$E76)+COUNTIF(JANVIER!$M$207,$E76)+COUNTIF(JANVIER!$M$217,$E76)+COUNTIF(JANVIER!$M$227,$E76)+COUNTIF(JANVIER!$M$237,$E76)+COUNTIF(JANVIER!$M$247,$E76)+COUNTIF(JANVIER!$M$257,$E76)+COUNTIF(JANVIER!$M$267,$E76)+COUNTIF(JANVIER!$M$277,$E76)+COUNTIF(JANVIER!$M$287,$E76)+COUNTIF(JANVIER!$M$297,$E76)+COUNTIF(JANVIER!$M$307,$E76)</f>
        <v>0</v>
      </c>
      <c r="AV76" s="138">
        <f>COUNTIF(JANVIER!N$6,$E76)+COUNTIF(JANVIER!$N$16,$E76)+COUNTIF(JANVIER!$N$26,$E76)+COUNTIF(JANVIER!$N$37,$E76)+COUNTIF(JANVIER!$N$47,$E76)+COUNTIF(JANVIER!$N$57,$E76)+COUNTIF(JANVIER!$N$67,$E76)+COUNTIF(JANVIER!$N$77,$E76)+COUNTIF(JANVIER!$N$87,$E76)+COUNTIF(JANVIER!$N$97,$E76)+COUNTIF(JANVIER!$N$107,$E76)+COUNTIF(JANVIER!$N$117,$E76)+COUNTIF(JANVIER!$N$127,$E76)+COUNTIF(JANVIER!$N$137,$E76)+COUNTIF(JANVIER!$N$147,$E76)+COUNTIF(JANVIER!$N$157,$E76)+COUNTIF(JANVIER!$N$167,$E76)+COUNTIF(JANVIER!$N$177,$E76)+COUNTIF(JANVIER!$N$187,$E76)+COUNTIF(JANVIER!$N$197,$E76)+COUNTIF(JANVIER!$N$207,$E76)+COUNTIF(JANVIER!$N$217,$E76)+COUNTIF(JANVIER!$N$227,$E76)+COUNTIF(JANVIER!$N$237,$E76)+COUNTIF(JANVIER!$N$247,$E76)+COUNTIF(JANVIER!$N$257,$E76)+COUNTIF(JANVIER!$N$267,$E76)+COUNTIF(JANVIER!$N$277,$E76)+COUNTIF(JANVIER!$N$287,$E76)+COUNTIF(JANVIER!$N$297,$E76)+COUNTIF(JANVIER!$N$307,$E76)</f>
        <v>0</v>
      </c>
      <c r="AW76" s="2">
        <f>COUNTIF(JANVIER!$M$7,$E76)+COUNTIF(JANVIER!$M$17,$E76)+COUNTIF(JANVIER!$M$27,$E76)+COUNTIF(JANVIER!$M$38,$E76)+COUNTIF(JANVIER!$M$48,$E76)+COUNTIF(JANVIER!$M$58,$E76)+COUNTIF(JANVIER!$M$68,$E76)+COUNTIF(JANVIER!$M$78,$E76)+COUNTIF(JANVIER!$M$88,$E76)+COUNTIF(JANVIER!$M$98,$E76)+COUNTIF(JANVIER!$M$108,$E76)+COUNTIF(JANVIER!$M$118,$E76)+COUNTIF(JANVIER!$M$128,$E76)+COUNTIF(JANVIER!$M$138,$E76)+COUNTIF(JANVIER!$M$148,$E76)+COUNTIF(JANVIER!$M$158,$E76)+COUNTIF(JANVIER!$M$168,$E76)+COUNTIF(JANVIER!$M$178,$E76)+COUNTIF(JANVIER!$M$188,$E76)+COUNTIF(JANVIER!$M$198,$E76)+COUNTIF(JANVIER!$M$208,$E76)+COUNTIF(JANVIER!$M$218,$E76)+COUNTIF(JANVIER!$M$228,$E76)+COUNTIF(JANVIER!$M$238,$E76)+COUNTIF(JANVIER!$M$248,$E76)+COUNTIF(JANVIER!$M$258,$E76)+COUNTIF(JANVIER!$M$268,$E76)+COUNTIF(JANVIER!$M$278,$E76)+COUNTIF(JANVIER!$M$288,$E76)+COUNTIF(JANVIER!$M$298,$E76)+COUNTIF(JANVIER!$M$308,$E76)</f>
        <v>0</v>
      </c>
      <c r="AX76" s="138">
        <f>COUNTIF(JANVIER!N$7,$E76)+COUNTIF(JANVIER!$N$17,$E76)+COUNTIF(JANVIER!$N$27,$E76)+COUNTIF(JANVIER!$N$38,$E76)+COUNTIF(JANVIER!$N$48,$E76)+COUNTIF(JANVIER!$N$58,$E76)+COUNTIF(JANVIER!$N$68,$E76)+COUNTIF(JANVIER!$N$78,$E76)+COUNTIF(JANVIER!$N$88,$E76)+COUNTIF(JANVIER!$N$98,$E76)+COUNTIF(JANVIER!$N$108,$E76)+COUNTIF(JANVIER!$N$118,$E76)+COUNTIF(JANVIER!$N$128,$E76)+COUNTIF(JANVIER!$N$138,$E76)+COUNTIF(JANVIER!$N$148,$E76)+COUNTIF(JANVIER!$N$158,$E76)+COUNTIF(JANVIER!$N$168,$E76)+COUNTIF(JANVIER!$N$178,$E76)+COUNTIF(JANVIER!$N$188,$E76)+COUNTIF(JANVIER!$N$198,$E76)+COUNTIF(JANVIER!$N$208,$E76)+COUNTIF(JANVIER!$N$218,$E76)+COUNTIF(JANVIER!$N$228,$E76)+COUNTIF(JANVIER!$N$238,$E76)+COUNTIF(JANVIER!$N$248,$E76)+COUNTIF(JANVIER!$N$258,$E76)+COUNTIF(JANVIER!$N$268,$E76)+COUNTIF(JANVIER!$N$278,$E76)+COUNTIF(JANVIER!$N$288,$E76)+COUNTIF(JANVIER!$N$298,$E76)+COUNTIF(JANVIER!$N$308,$E76)</f>
        <v>0</v>
      </c>
      <c r="AY76" s="98">
        <f>COUNTIF(JANVIER!M$8,$E76)+COUNTIF(JANVIER!$M$18,$E76)+COUNTIF(JANVIER!$M$28,$E76)+COUNTIF(JANVIER!$M$39,$E76)+COUNTIF(JANVIER!$M$49,$E76)+COUNTIF(JANVIER!$M$59,$E76)+COUNTIF(JANVIER!$M$69,$E76)+COUNTIF(JANVIER!$M$79,$E76)+COUNTIF(JANVIER!$M$89,$E76)+COUNTIF(JANVIER!$M$99,$E76)+COUNTIF(JANVIER!$M$109,$E76)+COUNTIF(JANVIER!$M$119,$E76)+COUNTIF(JANVIER!$M$129,$E76)+COUNTIF(JANVIER!$M$139,$E76)+COUNTIF(JANVIER!$M$149,$E76)+COUNTIF(JANVIER!$M$159,$E76)+COUNTIF(JANVIER!$M$169,$E76)+COUNTIF(JANVIER!$M$179,$E76)+COUNTIF(JANVIER!$M$189,$E76)+COUNTIF(JANVIER!$M$199,$E76)+COUNTIF(JANVIER!$M$209,$E76)+COUNTIF(JANVIER!$M$219,$E76)+COUNTIF(JANVIER!$M$229,$E76)+COUNTIF(JANVIER!$M$239,$E76)+COUNTIF(JANVIER!$M$249,$E76)+COUNTIF(JANVIER!$M$259,$E76)+COUNTIF(JANVIER!$M$269,$E76)+COUNTIF(JANVIER!$M$279,$E76)+COUNTIF(JANVIER!$M$289,$E76)+COUNTIF(JANVIER!$M$299,$E76)+COUNTIF(JANVIER!$M$309,$E76)</f>
        <v>0</v>
      </c>
      <c r="AZ76" s="136">
        <f>COUNTIF(JANVIER!N$8,$E76)+COUNTIF(JANVIER!$N$18,$E76)+COUNTIF(JANVIER!$N$28,$E76)+COUNTIF(JANVIER!$N$39,$E76)+COUNTIF(JANVIER!$N$49,$E76)+COUNTIF(JANVIER!$N$59,$E76)+COUNTIF(JANVIER!$N$69,$E76)+COUNTIF(JANVIER!$N$79,$E76)+COUNTIF(JANVIER!$N$89,$E76)+COUNTIF(JANVIER!$N$99,$E76)+COUNTIF(JANVIER!$N$109,$E76)+COUNTIF(JANVIER!$N$119,$E76)+COUNTIF(JANVIER!$N$129,$E76)+COUNTIF(JANVIER!$N$139,$E76)+COUNTIF(JANVIER!$N$149,$E76)+COUNTIF(JANVIER!$N$159,$E76)+COUNTIF(JANVIER!$N$169,$E76)+COUNTIF(JANVIER!$N$179,$E76)+COUNTIF(JANVIER!$N$189,$E76)+COUNTIF(JANVIER!$N$199,$E76)+COUNTIF(JANVIER!$N$209,$E76)+COUNTIF(JANVIER!$N$219,$E76)+COUNTIF(JANVIER!$N$229,$E76)+COUNTIF(JANVIER!$N$239,$E76)+COUNTIF(JANVIER!$N$249,$E76)+COUNTIF(JANVIER!$N$259,$E76)+COUNTIF(JANVIER!$N$269,$E76)+COUNTIF(JANVIER!$N$279,$E76)+COUNTIF(JANVIER!$N$289,$E76)+COUNTIF(JANVIER!$N$299,$E76)+COUNTIF(JANVIER!$N$309,$E76)</f>
        <v>0</v>
      </c>
      <c r="BA76" s="98">
        <f>COUNTIF(JANVIER!M$9,$E76)+COUNTIF(JANVIER!$M$19,$E76)+COUNTIF(JANVIER!$M$29,$E76)+COUNTIF(JANVIER!$M$40,$E76)+COUNTIF(JANVIER!$M$50,$E76)+COUNTIF(JANVIER!$M$60,$E76)+COUNTIF(JANVIER!$M$70,$E76)+COUNTIF(JANVIER!$M$80,$E76)+COUNTIF(JANVIER!$M$90,$E76)+COUNTIF(JANVIER!$M$100,$E76)+COUNTIF(JANVIER!$M$110,$E76)+COUNTIF(JANVIER!$M$120,$E76)+COUNTIF(JANVIER!$M$130,$E76)+COUNTIF(JANVIER!$M$140,$E76)+COUNTIF(JANVIER!$M$150,$E76)+COUNTIF(JANVIER!$M$160,$E76)+COUNTIF(JANVIER!$M$170,$E76)+COUNTIF(JANVIER!$M$180,$E76)+COUNTIF(JANVIER!$M$190,$E76)+COUNTIF(JANVIER!$M$200,$E76)+COUNTIF(JANVIER!$M$210,$E76)+COUNTIF(JANVIER!$M$220,$E76)+COUNTIF(JANVIER!$M$230,$E76)+COUNTIF(JANVIER!$M$240,$E76)+COUNTIF(JANVIER!$M$250,$E76)+COUNTIF(JANVIER!$M$260,$E76)+COUNTIF(JANVIER!$M$270,$E76)+COUNTIF(JANVIER!$M$280,$E76)+COUNTIF(JANVIER!$M$290,$E76)+COUNTIF(JANVIER!$M$300,$E76)+COUNTIF(JANVIER!$M$310,$E76)</f>
        <v>0</v>
      </c>
      <c r="BB76" s="136">
        <f>COUNTIF(JANVIER!N$9,$E76)+COUNTIF(JANVIER!$N$19,$E76)+COUNTIF(JANVIER!$N$29,$E76)+COUNTIF(JANVIER!$N$40,$E76)+COUNTIF(JANVIER!$N$50,$E76)+COUNTIF(JANVIER!$N$60,$E76)+COUNTIF(JANVIER!$N$70,$E76)+COUNTIF(JANVIER!$N$80,$E76)+COUNTIF(JANVIER!$N$90,$E76)+COUNTIF(JANVIER!$N$100,$E76)+COUNTIF(JANVIER!$N$110,$E76)+COUNTIF(JANVIER!$N$120,$E76)+COUNTIF(JANVIER!$N$130,$E76)+COUNTIF(JANVIER!$N$140,$E76)+COUNTIF(JANVIER!$N$150,$E76)+COUNTIF(JANVIER!$N$160,$E76)+COUNTIF(JANVIER!$N$170,$E76)+COUNTIF(JANVIER!$N$180,$E76)+COUNTIF(JANVIER!$N$190,$E76)+COUNTIF(JANVIER!$N$200,$E76)+COUNTIF(JANVIER!$N$210,$E76)+COUNTIF(JANVIER!$N$220,$E76)+COUNTIF(JANVIER!$N$230,$E76)+COUNTIF(JANVIER!$N$240,$E76)+COUNTIF(JANVIER!$N$250,$E76)+COUNTIF(JANVIER!$N$260,$E76)+COUNTIF(JANVIER!$N$270,$E76)+COUNTIF(JANVIER!$N$280,$E76)+COUNTIF(JANVIER!$N$290,$E76)+COUNTIF(JANVIER!$N$300,$E76)+COUNTIF(JANVIER!$N$310,$E76)</f>
        <v>0</v>
      </c>
      <c r="BC76" s="80"/>
      <c r="BD76" s="55">
        <f>COUNTIF(JANVIER!P$6,$E76)+COUNTIF(JANVIER!$P$16,$E76)+COUNTIF(JANVIER!$P$26,$E76)+COUNTIF(JANVIER!$P$37,$E76)+COUNTIF(JANVIER!$P$47,$E76)+COUNTIF(JANVIER!$P$57,$E76)+COUNTIF(JANVIER!$P$67,$E76)+COUNTIF(JANVIER!$P$77,$E76)+COUNTIF(JANVIER!$P$87,$E76)+COUNTIF(JANVIER!$P$97,$E76)+COUNTIF(JANVIER!$P$107,$E76)+COUNTIF(JANVIER!$P$117,$E76)+COUNTIF(JANVIER!$P$127,$E76)+COUNTIF(JANVIER!$P$137,$E76)+COUNTIF(JANVIER!$P$147,$E76)+COUNTIF(JANVIER!$P$157,$E76)+COUNTIF(JANVIER!$P$167,$E76)+COUNTIF(JANVIER!$P$177,$E76)+COUNTIF(JANVIER!$P$187,$E76)+COUNTIF(JANVIER!$P$197,$E76)+COUNTIF(JANVIER!$P$207,$E76)+COUNTIF(JANVIER!$P$217,$E76)+COUNTIF(JANVIER!$P$227,$E76)+COUNTIF(JANVIER!$P$237,$E76)+COUNTIF(JANVIER!$P$247,$E76)+COUNTIF(JANVIER!$P$257,$E76)+COUNTIF(JANVIER!$P$267,$E76)+COUNTIF(JANVIER!$P$277,$E76)+COUNTIF(JANVIER!$P$287,$E76)+COUNTIF(JANVIER!$P$297,$E76)+COUNTIF(JANVIER!$P$307,$E76)</f>
        <v>0</v>
      </c>
      <c r="BE76" s="140">
        <f>COUNTIF(JANVIER!Q$6,$E76)+COUNTIF(JANVIER!$P$16,$E76)+COUNTIF(JANVIER!$P$26,$E76)+COUNTIF(JANVIER!$P$37,$E76)+COUNTIF(JANVIER!$M$47,$E76)+COUNTIF(JANVIER!$P$57,$E76)+COUNTIF(JANVIER!$P$67,$E76)+COUNTIF(JANVIER!$P$77,$E76)+COUNTIF(JANVIER!$P$87,$E76)+COUNTIF(JANVIER!$P$97,$E76)+COUNTIF(JANVIER!$P$107,$E76)+COUNTIF(JANVIER!$P$117,$E76)+COUNTIF(JANVIER!$P$127,$E76)+COUNTIF(JANVIER!$P$137,$E76)+COUNTIF(JANVIER!$P$147,$E76)+COUNTIF(JANVIER!$P$157,$E76)+COUNTIF(JANVIER!$P$167,$E76)+COUNTIF(JANVIER!$P$177,$E76)+COUNTIF(JANVIER!$P$187,$E76)+COUNTIF(JANVIER!$P$197,$E76)+COUNTIF(JANVIER!$P$207,$E76)+COUNTIF(JANVIER!$P$217,$E76)+COUNTIF(JANVIER!$P$227,$E76)+COUNTIF(JANVIER!$P$237,$E76)+COUNTIF(JANVIER!$P$247,$E76)+COUNTIF(JANVIER!$P$257,$E76)+COUNTIF(JANVIER!$P$267,$E76)+COUNTIF(JANVIER!$P$277,$E76)+COUNTIF(JANVIER!$P$287,$E76)+COUNTIF(JANVIER!$P$297,$E76)+COUNTIF(JANVIER!$P$307,$E76)</f>
        <v>0</v>
      </c>
      <c r="BF76" s="55">
        <f>COUNTIF(JANVIER!$P$7,$E76)+COUNTIF(JANVIER!$P$17,$E76)+COUNTIF(JANVIER!$P$27,$E76)+COUNTIF(JANVIER!$P$38,$E76)+COUNTIF(JANVIER!$P$48,$E76)+COUNTIF(JANVIER!$P$58,$E76)+COUNTIF(JANVIER!$P$68,$E76)+COUNTIF(JANVIER!$P$78,$E76)+COUNTIF(JANVIER!$P$88,$E76)+COUNTIF(JANVIER!$P$98,$E76)+COUNTIF(JANVIER!$P$108,$E76)+COUNTIF(JANVIER!$P$118,$E76)+COUNTIF(JANVIER!$P$128,$E76)+COUNTIF(JANVIER!$P$138,$E76)+COUNTIF(JANVIER!$P$148,$E76)+COUNTIF(JANVIER!$P$158,$E76)+COUNTIF(JANVIER!$P$168,$E76)+COUNTIF(JANVIER!$P$178,$E76)+COUNTIF(JANVIER!$P$188,$E76)+COUNTIF(JANVIER!$P$198,$E76)+COUNTIF(JANVIER!$P$208,$E76)+COUNTIF(JANVIER!$P$218,$E76)+COUNTIF(JANVIER!$P$228,$E76)+COUNTIF(JANVIER!$P$238,$E76)+COUNTIF(JANVIER!$P$248,$E76)+COUNTIF(JANVIER!$P$258,$E76)+COUNTIF(JANVIER!$P$268,$E76)+COUNTIF(JANVIER!$P$278,$E76)+COUNTIF(JANVIER!$P$288,$E76)+COUNTIF(JANVIER!$P$298,$E76)+COUNTIF(JANVIER!$P$308,$E76)</f>
        <v>0</v>
      </c>
      <c r="BG76" s="140">
        <f>COUNTIF(JANVIER!$Q$7,$E76)+COUNTIF(JANVIER!$Q$17,$E76)+COUNTIF(JANVIER!$Q$27,$E76)+COUNTIF(JANVIER!$Q$38,$E76)+COUNTIF(JANVIER!$Q$48,$E76)+COUNTIF(JANVIER!$Q$58,$E76)+COUNTIF(JANVIER!$Q$68,$E76)+COUNTIF(JANVIER!$Q$78,$E76)+COUNTIF(JANVIER!$Q$88,$E76)+COUNTIF(JANVIER!$Q$98,$E76)+COUNTIF(JANVIER!$Q$108,$E76)+COUNTIF(JANVIER!$Q$118,$E76)+COUNTIF(JANVIER!$Q$128,$E76)+COUNTIF(JANVIER!$Q$138,$E76)+COUNTIF(JANVIER!$Q$148,$E76)+COUNTIF(JANVIER!$Q$158,$E76)+COUNTIF(JANVIER!$Q$168,$E76)+COUNTIF(JANVIER!$Q$178,$E76)+COUNTIF(JANVIER!$Q$188,$E76)+COUNTIF(JANVIER!$Q$198,$E76)+COUNTIF(JANVIER!$Q$208,$E76)+COUNTIF(JANVIER!$Q$218,$E76)+COUNTIF(JANVIER!$Q$228,$E76)+COUNTIF(JANVIER!$Q$238,$E76)+COUNTIF(JANVIER!$Q$248,$E76)+COUNTIF(JANVIER!$Q$258,$E76)+COUNTIF(JANVIER!$Q$268,$E76)+COUNTIF(JANVIER!$Q$278,$E76)+COUNTIF(JANVIER!$Q$288,$E76)+COUNTIF(JANVIER!$Q$298,$E76)+COUNTIF(JANVIER!$Q$308,$E76)</f>
        <v>0</v>
      </c>
      <c r="BH76" s="48">
        <f>COUNTIF(JANVIER!P$8,$E76)+COUNTIF(JANVIER!$P$18,$E76)+COUNTIF(JANVIER!$P$28,$E76)+COUNTIF(JANVIER!$P$39,$E76)+COUNTIF(JANVIER!$P$49,$E76)+COUNTIF(JANVIER!$P$59,$E76)+COUNTIF(JANVIER!$P$69,$E76)+COUNTIF(JANVIER!$P$79,$E76)+COUNTIF(JANVIER!$P$89,$E76)+COUNTIF(JANVIER!$P$99,$E76)+COUNTIF(JANVIER!$P$109,$E76)+COUNTIF(JANVIER!$P$119,$E76)+COUNTIF(JANVIER!$P$129,$E76)+COUNTIF(JANVIER!$P$139,$E76)+COUNTIF(JANVIER!$P$149,$E76)+COUNTIF(JANVIER!$P$159,$E76)+COUNTIF(JANVIER!$P$169,$E76)+COUNTIF(JANVIER!$P$179,$E76)+COUNTIF(JANVIER!$P$189,$E76)+COUNTIF(JANVIER!$P$199,$E76)+COUNTIF(JANVIER!$P$209,$E76)+COUNTIF(JANVIER!$P$219,$E76)+COUNTIF(JANVIER!$P$229,$E76)+COUNTIF(JANVIER!$P$239,$E76)+COUNTIF(JANVIER!$P$249,$E76)+COUNTIF(JANVIER!$P$259,$E76)+COUNTIF(JANVIER!$P$269,$E76)+COUNTIF(JANVIER!$P$279,$E76)+COUNTIF(JANVIER!$P$289,$E76)+COUNTIF(JANVIER!$P$299,$E76)+COUNTIF(JANVIER!$P$309,$E76)</f>
        <v>0</v>
      </c>
      <c r="BI76" s="151">
        <f>COUNTIF(JANVIER!Q$8,$E76)+COUNTIF(JANVIER!$Q$18,$E76)+COUNTIF(JANVIER!$Q$28,$E76)+COUNTIF(JANVIER!$Q$39,$E76)+COUNTIF(JANVIER!$Q$49,$E76)+COUNTIF(JANVIER!$Q$59,$E76)+COUNTIF(JANVIER!$Q$69,$E76)+COUNTIF(JANVIER!$Q$79,$E76)+COUNTIF(JANVIER!$Q$89,$E76)+COUNTIF(JANVIER!$Q$99,$E76)+COUNTIF(JANVIER!$Q$109,$E76)+COUNTIF(JANVIER!$Q$119,$E76)+COUNTIF(JANVIER!$Q$129,$E76)+COUNTIF(JANVIER!$Q$139,$E76)+COUNTIF(JANVIER!$Q$149,$E76)+COUNTIF(JANVIER!$Q$159,$E76)+COUNTIF(JANVIER!$Q$169,$E76)+COUNTIF(JANVIER!$Q$179,$E76)+COUNTIF(JANVIER!$Q$189,$E76)+COUNTIF(JANVIER!$Q$199,$E76)+COUNTIF(JANVIER!$Q$209,$E76)+COUNTIF(JANVIER!$Q$219,$E76)+COUNTIF(JANVIER!$Q$229,$E76)+COUNTIF(JANVIER!$Q$239,$E76)+COUNTIF(JANVIER!$Q$249,$E76)+COUNTIF(JANVIER!$Q$259,$E76)+COUNTIF(JANVIER!$Q$269,$E76)+COUNTIF(JANVIER!$Q$279,$E76)+COUNTIF(JANVIER!$Q$289,$E76)+COUNTIF(JANVIER!$Q$299,$E76)+COUNTIF(JANVIER!$Q$309,$E76)</f>
        <v>0</v>
      </c>
      <c r="BJ76" s="80"/>
      <c r="BK76" s="55">
        <f>COUNTIF(JANVIER!S$6,$E76)+COUNTIF(JANVIER!$S$16,$E76)+COUNTIF(JANVIER!$S$26,$E76)+COUNTIF(JANVIER!$S$37,$E76)+COUNTIF(JANVIER!$S$47,$E76)+COUNTIF(JANVIER!$S$57,$E76)+COUNTIF(JANVIER!$S$67,$E76)+COUNTIF(JANVIER!$S$77,$E76)+COUNTIF(JANVIER!$S$87,$E76)+COUNTIF(JANVIER!$S$97,$E76)+COUNTIF(JANVIER!$S$107,$E76)+COUNTIF(JANVIER!$S$117,$E76)+COUNTIF(JANVIER!$S$127,$E76)+COUNTIF(JANVIER!$S$137,$E76)+COUNTIF(JANVIER!$S$147,$E76)+COUNTIF(JANVIER!$S$157,$E76)+COUNTIF(JANVIER!$S$167,$E76)+COUNTIF(JANVIER!$S$177,$E76)+COUNTIF(JANVIER!$S$187,$E76)+COUNTIF(JANVIER!$S$197,$E76)+COUNTIF(JANVIER!$S$207,$E76)+COUNTIF(JANVIER!$S$217,$E76)+COUNTIF(JANVIER!$S$227,$E76)+COUNTIF(JANVIER!$S$237,$E76)+COUNTIF(JANVIER!$S$247,$E76)+COUNTIF(JANVIER!$S$257,$E76)+COUNTIF(JANVIER!$S$267,$E76)+COUNTIF(JANVIER!$S$277,$E76)+COUNTIF(JANVIER!$S$287,$E76)+COUNTIF(JANVIER!$S$297,$E76)+COUNTIF(JANVIER!$S$307,$E76)</f>
        <v>0</v>
      </c>
      <c r="BL76" s="140">
        <f>COUNTIF(JANVIER!T$6,$E79)+COUNTIF(JANVIER!$T$16,$E79)+COUNTIF(JANVIER!$T$26,$E79)+COUNTIF(JANVIER!$T$37,$E79)+COUNTIF(JANVIER!$T$47,$E79)+COUNTIF(JANVIER!$T$57,$E79)+COUNTIF(JANVIER!$T$67,$E79)+COUNTIF(JANVIER!$T$77,$E79)+COUNTIF(JANVIER!$T$87,$E79)+COUNTIF(JANVIER!$T$97,$E79)+COUNTIF(JANVIER!$T$107,$E79)+COUNTIF(JANVIER!$T$117,$E79)+COUNTIF(JANVIER!$T$127,$E79)+COUNTIF(JANVIER!$T$137,$E79)+COUNTIF(JANVIER!$T$147,$E79)+COUNTIF(JANVIER!$T$157,$E79)+COUNTIF(JANVIER!$T$167,$E79)+COUNTIF(JANVIER!$T$177,$E79)+COUNTIF(JANVIER!$T$187,$E79)+COUNTIF(JANVIER!$T$197,$E79)+COUNTIF(JANVIER!$T$207,$E79)+COUNTIF(JANVIER!$T$217,$E79)+COUNTIF(JANVIER!$T$227,$E79)+COUNTIF(JANVIER!$T$237,$E79)+COUNTIF(JANVIER!$T$247,$E79)+COUNTIF(JANVIER!$T$257,$E79)+COUNTIF(JANVIER!$T$267,$E79)+COUNTIF(JANVIER!$T$277,$E79)+COUNTIF(JANVIER!$T$287,$E79)+COUNTIF(JANVIER!$T$297,$E79)+COUNTIF(JANVIER!$T$307,$E79)</f>
        <v>0</v>
      </c>
      <c r="BM76" s="55">
        <f>COUNTIF(JANVIER!$S$7,$E76)+COUNTIF(JANVIER!$S$17,$E76)+COUNTIF(JANVIER!$S$27,$E76)+COUNTIF(JANVIER!$S$38,$E76)+COUNTIF(JANVIER!$S$48,$E76)+COUNTIF(JANVIER!$S$58,$E76)+COUNTIF(JANVIER!$S$68,$E76)+COUNTIF(JANVIER!$S$78,$E76)+COUNTIF(JANVIER!$S$88,$E76)+COUNTIF(JANVIER!$S$98,$E76)+COUNTIF(JANVIER!$S$108,$E76)+COUNTIF(JANVIER!$S$118,$E76)+COUNTIF(JANVIER!$S$128,$E76)+COUNTIF(JANVIER!$S$138,$E76)+COUNTIF(JANVIER!$S$148,$E76)+COUNTIF(JANVIER!$S$158,$E76)+COUNTIF(JANVIER!$S$168,$E76)+COUNTIF(JANVIER!$S$178,$E76)+COUNTIF(JANVIER!$S$188,$E76)+COUNTIF(JANVIER!$S$198,$E76)+COUNTIF(JANVIER!$S$208,$E76)+COUNTIF(JANVIER!$S$218,$E76)+COUNTIF(JANVIER!$S$228,$E76)+COUNTIF(JANVIER!$S$238,$E76)+COUNTIF(JANVIER!$S$248,$E76)+COUNTIF(JANVIER!$S$258,$E76)+COUNTIF(JANVIER!$S$268,$E76)+COUNTIF(JANVIER!$S$278,$E76)+COUNTIF(JANVIER!$S$288,$E76)+COUNTIF(JANVIER!$S$298,$E76)+COUNTIF(JANVIER!$S$308,$E76)</f>
        <v>0</v>
      </c>
      <c r="BN76" s="140">
        <f>COUNTIF(JANVIER!$T$7,$E76)+COUNTIF(JANVIER!$T$17,$E76)+COUNTIF(JANVIER!$T$27,$E76)+COUNTIF(JANVIER!$T$38,$E76)+COUNTIF(JANVIER!$T$48,$E76)+COUNTIF(JANVIER!$T$58,$E76)+COUNTIF(JANVIER!$T$68,$E76)+COUNTIF(JANVIER!$T$78,$E76)+COUNTIF(JANVIER!$T$88,$E76)+COUNTIF(JANVIER!$T$98,$E76)+COUNTIF(JANVIER!$T$108,$E76)+COUNTIF(JANVIER!$T$118,$E76)+COUNTIF(JANVIER!$T$128,$E76)+COUNTIF(JANVIER!$T$138,$E76)+COUNTIF(JANVIER!$T$148,$E76)+COUNTIF(JANVIER!$T$158,$E76)+COUNTIF(JANVIER!$T$168,$E76)+COUNTIF(JANVIER!$T$178,$E76)+COUNTIF(JANVIER!$T$188,$E76)+COUNTIF(JANVIER!$T$198,$E76)+COUNTIF(JANVIER!$T$208,$E76)+COUNTIF(JANVIER!$T$218,$E76)+COUNTIF(JANVIER!$T$228,$E76)+COUNTIF(JANVIER!$T$238,$E76)+COUNTIF(JANVIER!$T$248,$E76)+COUNTIF(JANVIER!$T$258,$E76)+COUNTIF(JANVIER!$T$268,$E76)+COUNTIF(JANVIER!$T$278,$E76)+COUNTIF(JANVIER!$T$288,$E76)+COUNTIF(JANVIER!$T$298,$E76)+COUNTIF(JANVIER!$T$308,$E76)</f>
        <v>0</v>
      </c>
    </row>
    <row r="77" spans="5:66" x14ac:dyDescent="0.25">
      <c r="E77" s="162"/>
      <c r="F77" s="120"/>
      <c r="G77" s="55">
        <f>COUNTIF(JANVIER!$A$8,$E77)+COUNTIF(JANVIER!$A$18,$E77)+COUNTIF(JANVIER!$A$276,$E77)+COUNTIF(JANVIER!$A$39,$E77)+COUNTIF(JANVIER!$A$49,$E77)+COUNTIF(JANVIER!$A$59,$E77)+COUNTIF(JANVIER!$A$69,$E77)+COUNTIF(JANVIER!$A$79,$E77)+COUNTIF(JANVIER!$A$87,$E77)+COUNTIF(JANVIER!$A$99,$E77)+COUNTIF(JANVIER!$A$109,$E77)+COUNTIF(JANVIER!$A$119,$E77)+COUNTIF(JANVIER!$A$129,$E77)+COUNTIF(JANVIER!$A$139,$E77)+COUNTIF(JANVIER!$A$149,$E77)+COUNTIF(JANVIER!$A$159,$E77)+COUNTIF(JANVIER!$A$169,$E77)+COUNTIF(JANVIER!$A$179,$E77)+COUNTIF(JANVIER!$A$189,$E77)+COUNTIF(JANVIER!$A$199,$E77)+COUNTIF(JANVIER!$A$209,$E77)+COUNTIF(JANVIER!$A$219,$E77)+COUNTIF(JANVIER!$A$229,$E77)+COUNTIF(JANVIER!$A$239,$E77)+COUNTIF(JANVIER!$A$249,$E77)+COUNTIF(JANVIER!$A$259,$E77)+COUNTIF(JANVIER!$A$269,$E77)+COUNTIF(JANVIER!$A$279,$E77)+COUNTIF(JANVIER!$A$289,$E77)+COUNTIF(JANVIER!$A$299,$E77)+COUNTIF(JANVIER!$A$307:$D$309,$E77)</f>
        <v>0</v>
      </c>
      <c r="H77" s="55">
        <f>COUNTIF(JANVIER!$B$8,$E77)+COUNTIF(JANVIER!$B$18,$E77)+COUNTIF(JANVIER!$B$28,$E77)+COUNTIF(JANVIER!$B$39,$E77)+COUNTIF(JANVIER!$B$49,$E77)+COUNTIF(JANVIER!$B$59,$E77)+COUNTIF(JANVIER!$B$69,$E77)+COUNTIF(JANVIER!$B$79,$E77)+COUNTIF(JANVIER!$B$89,$E77)+COUNTIF(JANVIER!$B$99,$E77)+COUNTIF(JANVIER!$B$109,$E77)+COUNTIF(JANVIER!$B$119,$E77)+COUNTIF(JANVIER!$B$129,$E77)+COUNTIF(JANVIER!$B$139,$E77)+COUNTIF(JANVIER!$B$149,$E77)+COUNTIF(JANVIER!$B$159,$E77)+COUNTIF(JANVIER!$B$169,$E77)+COUNTIF(JANVIER!$B$179,$E77)+COUNTIF(JANVIER!$B$189,$E77)+COUNTIF(JANVIER!$B$199,$E77)+COUNTIF(JANVIER!$B$209,$E77)+COUNTIF(JANVIER!$B$219,$E77)+COUNTIF(JANVIER!$B$229,$E77)+COUNTIF(JANVIER!$B$239,$E77)+COUNTIF(JANVIER!$B$249,$E77)+COUNTIF(JANVIER!$B$259,$E77)+COUNTIF(JANVIER!$B$269,$E77)+COUNTIF(JANVIER!$B$279,$E77)+COUNTIF(JANVIER!$B$289,$E77)+COUNTIF(JANVIER!$B$299,$E77)+COUNTIF(JANVIER!$B$309,$E77)</f>
        <v>0</v>
      </c>
      <c r="I77" s="1">
        <f t="shared" si="9"/>
        <v>0</v>
      </c>
      <c r="J77" s="1">
        <f t="shared" si="10"/>
        <v>0</v>
      </c>
      <c r="K77" s="1">
        <f t="shared" si="11"/>
        <v>0</v>
      </c>
      <c r="L77" s="120"/>
      <c r="M77" s="55">
        <f>COUNTIF(JANVIER!$D$6,$E77)+COUNTIF(JANVIER!$D$16,$E77)+COUNTIF(JANVIER!$D$26,$E77)+COUNTIF(JANVIER!$D$37,$E77)+COUNTIF(JANVIER!$D$47,$E77)+COUNTIF(JANVIER!$D$57,$E77)+COUNTIF(JANVIER!$D$67,$E77)+COUNTIF(JANVIER!$D$77,$E77)+COUNTIF(JANVIER!$D$87,$E77)+COUNTIF(JANVIER!$D$97,$E77)+COUNTIF(JANVIER!$D$107,$E77)+COUNTIF(JANVIER!$D$117,$E77)+COUNTIF(JANVIER!$D$127,$E77)+COUNTIF(JANVIER!$D$137,$E77)+COUNTIF(JANVIER!$D$147,$E77)+COUNTIF(JANVIER!$D$157,$E77)+COUNTIF(JANVIER!$D$167,$E77)+COUNTIF(JANVIER!$D$177,$E77)+COUNTIF(JANVIER!$D$187,$E77)+COUNTIF(JANVIER!$D$197,$E77)+COUNTIF(JANVIER!$D$207,$E77)+COUNTIF(JANVIER!$D$217,$E77)+COUNTIF(JANVIER!$D$227,$E77)+COUNTIF(JANVIER!$D$237,$E77)+COUNTIF(JANVIER!$D$247,$E77)+COUNTIF(JANVIER!$D$257,$E77)+COUNTIF(JANVIER!$D$267,$E77)+COUNTIF(JANVIER!$D$277,$E77)+COUNTIF(JANVIER!$D$287,$E77)+COUNTIF(JANVIER!$D$297,$E77)+COUNTIF(JANVIER!$D$307:D378,$E77)</f>
        <v>0</v>
      </c>
      <c r="N77" s="140">
        <f>COUNTIF(JANVIER!$E$6,$E77)+COUNTIF(JANVIER!$E$16,$E77)+COUNTIF(JANVIER!$E$26,$E77)+COUNTIF(JANVIER!$E$37,$E77)+COUNTIF(JANVIER!$E$47,$E77)+COUNTIF(JANVIER!$E$57,$E77)+COUNTIF(JANVIER!$E$67,$E77)+COUNTIF(JANVIER!$E$77,$E77)+COUNTIF(JANVIER!$E$87,$E77)+COUNTIF(JANVIER!$E$97,$E77)+COUNTIF(JANVIER!$E$107,$E77)+COUNTIF(JANVIER!$E$117,$E77)+COUNTIF(JANVIER!$E$127,$E77)+COUNTIF(JANVIER!$E$137,$E77)+COUNTIF(JANVIER!$E$147,$E77)+COUNTIF(JANVIER!$E$157,$E77)+COUNTIF(JANVIER!$E$167,$E77)+COUNTIF(JANVIER!$E$177,$E77)+COUNTIF(JANVIER!$E$187,$E77)+COUNTIF(JANVIER!$E$197,$E77)+COUNTIF(JANVIER!$E$207,$E77)+COUNTIF(JANVIER!$E$217,$E77)+COUNTIF(JANVIER!$E$227,$E77)+COUNTIF(JANVIER!$E$237,$E77)+COUNTIF(JANVIER!$E$247,$E77)+COUNTIF(JANVIER!$E$257,$E77)+COUNTIF(JANVIER!$E$267,$E77)+COUNTIF(JANVIER!$E$277,$E77)+COUNTIF(JANVIER!$E$287,$E77)+COUNTIF(JANVIER!$E$297,$E77)+COUNTIF(JANVIER!$E$307:E378,$E77)</f>
        <v>0</v>
      </c>
      <c r="O77" s="55">
        <f>COUNTIF(JANVIER!$D$7,$E77)+COUNTIF(JANVIER!$D$17,$E77)+COUNTIF(JANVIER!$D$27,$E77)+COUNTIF(JANVIER!$D$38,$E77)+COUNTIF(JANVIER!$D$48,$E77)+COUNTIF(JANVIER!$D$58,$E77)+COUNTIF(JANVIER!$D$68,$E77)+COUNTIF(JANVIER!$D$78,$E77)+COUNTIF(JANVIER!$D$88,$E77)+COUNTIF(JANVIER!$D$98,$E77)+COUNTIF(JANVIER!$D$108,$E77)+COUNTIF(JANVIER!$D$118,$E77)+COUNTIF(JANVIER!$D$128,$E77)+COUNTIF(JANVIER!$D$138,$E77)+COUNTIF(JANVIER!$D$148,$E77)+COUNTIF(JANVIER!$D$158,$E77)+COUNTIF(JANVIER!$D$168,$E77)+COUNTIF(JANVIER!$D$178,$E77)+COUNTIF(JANVIER!$D$188,$E77)+COUNTIF(JANVIER!$D$198,$E77)+COUNTIF(JANVIER!$D$208,$E77)+COUNTIF(JANVIER!$D$218,$E77)+COUNTIF(JANVIER!$D$228,$E77)+COUNTIF(JANVIER!$D$238,$E77)+COUNTIF(JANVIER!$D$248,$E77)+COUNTIF(JANVIER!$D$258,$E77)+COUNTIF(JANVIER!$D$268,$E77)+COUNTIF(JANVIER!$D$278,$E77)+COUNTIF(JANVIER!$D$288,$E77)+COUNTIF(JANVIER!$D$298,$E77)+COUNTIF(JANVIER!$D$308:F378,$E77)</f>
        <v>0</v>
      </c>
      <c r="P77" s="140">
        <f>COUNTIF(JANVIER!$E$7,$E77)+COUNTIF(JANVIER!$E$17,$E77)+COUNTIF(JANVIER!$E$27,$E77)+COUNTIF(JANVIER!$E$38,$E77)+COUNTIF(JANVIER!$E$48,$E77)+COUNTIF(JANVIER!$E$58,$E77)+COUNTIF(JANVIER!$E$68,$E77)+COUNTIF(JANVIER!$E$78,$E77)+COUNTIF(JANVIER!$E$88,$E77)+COUNTIF(JANVIER!$E$98,$E77)+COUNTIF(JANVIER!$E$108,$E77)+COUNTIF(JANVIER!$E$118,$E77)+COUNTIF(JANVIER!$E$128,$E77)+COUNTIF(JANVIER!$E$138,$E77)+COUNTIF(JANVIER!$E$148,$E77)+COUNTIF(JANVIER!$E$158,$E77)+COUNTIF(JANVIER!$E$168,$E77)+COUNTIF(JANVIER!$E$178,$E77)+COUNTIF(JANVIER!$E$188,$E77)+COUNTIF(JANVIER!$E$198,$E77)+COUNTIF(JANVIER!$E$208,$E77)+COUNTIF(JANVIER!$E$218,$E77)+COUNTIF(JANVIER!$E$228,$E77)+COUNTIF(JANVIER!$E$238,$E77)+COUNTIF(JANVIER!$E$248,$E77)+COUNTIF(JANVIER!$E$258,$E77)+COUNTIF(JANVIER!$E$268,$E77)+COUNTIF(JANVIER!$E$278,$E77)+COUNTIF(JANVIER!$E$288,$E77)+COUNTIF(JANVIER!$E$298,$E77)+COUNTIF(JANVIER!$E$308:G378,$E77)</f>
        <v>0</v>
      </c>
      <c r="Q77" s="48">
        <f>COUNTIF(JANVIER!$D$8,$E77)+COUNTIF(JANVIER!$D$18,$E77)+COUNTIF(JANVIER!$D$28,$E77)+COUNTIF(JANVIER!$D$39,$E77)+COUNTIF(JANVIER!$D$49,$E77)+COUNTIF(JANVIER!$D$59,$E77)+COUNTIF(JANVIER!$D$69,$E77)+COUNTIF(JANVIER!$D$79,$E77)+COUNTIF(JANVIER!$D$89,$E77)+COUNTIF(JANVIER!$D$99,$E77)+COUNTIF(JANVIER!$D$109,$E77)+COUNTIF(JANVIER!$D$119,$E77)+COUNTIF(JANVIER!$D$129,$E77)+COUNTIF(JANVIER!$D$139,$E77)+COUNTIF(JANVIER!$D$149,$E77)+COUNTIF(JANVIER!$D$159,$E77)+COUNTIF(JANVIER!$D$169,$E77)+COUNTIF(JANVIER!$D$179,$E77)+COUNTIF(JANVIER!$D$189,$E77)+COUNTIF(JANVIER!$D$199,$E77)+COUNTIF(JANVIER!$D$209,$E77)+COUNTIF(JANVIER!$D$219,$E77)+COUNTIF(JANVIER!$D$229,$E77)+COUNTIF(JANVIER!$D$239,$E77)+COUNTIF(JANVIER!$D$249,$E77)+COUNTIF(JANVIER!$D$259,$E77)+COUNTIF(JANVIER!$D$269,$E77)+COUNTIF(JANVIER!$D$279,$E77)+COUNTIF(JANVIER!$D$289,$E77)+COUNTIF(JANVIER!$D$299,$E77)+COUNTIF(JANVIER!$D$309:H378,$E77)</f>
        <v>0</v>
      </c>
      <c r="R77" s="151">
        <f>COUNTIF(JANVIER!$E$8,$E77)+COUNTIF(JANVIER!$E$18,$E77)+COUNTIF(JANVIER!$E$28,$E77)+COUNTIF(JANVIER!$E$39,$E77)+COUNTIF(JANVIER!$E$49,$E77)+COUNTIF(JANVIER!$E$59,$E77)+COUNTIF(JANVIER!$E$69,$E77)+COUNTIF(JANVIER!$E$79,$E77)+COUNTIF(JANVIER!$E$89,$E77)+COUNTIF(JANVIER!$E$99,$E77)+COUNTIF(JANVIER!$E$109,$E77)+COUNTIF(JANVIER!$E$119,$E77)+COUNTIF(JANVIER!$E$129,$E77)+COUNTIF(JANVIER!$E$139,$E77)+COUNTIF(JANVIER!$E$149,$E77)+COUNTIF(JANVIER!$E$159,$E77)+COUNTIF(JANVIER!$E$169,$E77)+COUNTIF(JANVIER!$E$179,$E77)+COUNTIF(JANVIER!$E$189,$E77)+COUNTIF(JANVIER!$E$199,$E77)+COUNTIF(JANVIER!$E$209,$E77)+COUNTIF(JANVIER!$E$219,$E77)+COUNTIF(JANVIER!$E$229,$E77)+COUNTIF(JANVIER!$E$239,$E77)+COUNTIF(JANVIER!$E$249,$E77)+COUNTIF(JANVIER!$E$259,$E77)+COUNTIF(JANVIER!$E$269,$E77)+COUNTIF(JANVIER!$E$279,$E77)+COUNTIF(JANVIER!$E$289,$E77)+COUNTIF(JANVIER!$E$299,$E77)+COUNTIF(JANVIER!$E$309,$E77)</f>
        <v>0</v>
      </c>
      <c r="S77" s="48">
        <f t="shared" si="12"/>
        <v>0</v>
      </c>
      <c r="T77" s="136">
        <f t="shared" si="12"/>
        <v>0</v>
      </c>
      <c r="U77" s="49">
        <f t="shared" si="13"/>
        <v>0</v>
      </c>
      <c r="V77" s="80"/>
      <c r="W77" s="55">
        <f>COUNTIF(JANVIER!$G$6,$E77)+COUNTIF(JANVIER!$G$16,$E77)+COUNTIF(JANVIER!$G$26,$E77)+COUNTIF(JANVIER!$G$37,$E77)+COUNTIF(JANVIER!$G$47,$E77)+COUNTIF(JANVIER!$G$57,$E77)+COUNTIF(JANVIER!$G$67,$E77)+COUNTIF(JANVIER!$G$77,$E77)+COUNTIF(JANVIER!$G$87,$E77)+COUNTIF(JANVIER!$G$97,$E77)+COUNTIF(JANVIER!$G$107,$E77)+COUNTIF(JANVIER!$G$117,$E77)+COUNTIF(JANVIER!$G$127,$E77)+COUNTIF(JANVIER!$G$137,$E77)+COUNTIF(JANVIER!$G$147,$E77)+COUNTIF(JANVIER!$G$157,$E77)+COUNTIF(JANVIER!$G$167,$E77)+COUNTIF(JANVIER!$G$177,$E77)+COUNTIF(JANVIER!$G$187,$E77)+COUNTIF(JANVIER!$G$197,$E77)+COUNTIF(JANVIER!$G$207,$E77)+COUNTIF(JANVIER!$G$217,$E77)+COUNTIF(JANVIER!$G$227,$E77)+COUNTIF(JANVIER!$G$237,$E77)+COUNTIF(JANVIER!$G$247,$E77)+COUNTIF(JANVIER!$G$257,$E77)+COUNTIF(JANVIER!$G$267,$E77)+COUNTIF(JANVIER!$G$277,$E77)+COUNTIF(JANVIER!$G$287,$E77)+COUNTIF(JANVIER!$G$297,$E77)+COUNTIF(JANVIER!$G$307:N378,$E77)</f>
        <v>0</v>
      </c>
      <c r="X77" s="140">
        <f>COUNTIF(JANVIER!$H$6,$E77)+COUNTIF(JANVIER!$H$16,$E77)+COUNTIF(JANVIER!$H$26,$E77)+COUNTIF(JANVIER!$H$37,$E77)+COUNTIF(JANVIER!$H$47,$E77)+COUNTIF(JANVIER!$H$57,$E77)+COUNTIF(JANVIER!$H$67,$E77)+COUNTIF(JANVIER!$H$77,$E77)+COUNTIF(JANVIER!$H$87,$E77)+COUNTIF(JANVIER!$H$97,$E77)+COUNTIF(JANVIER!$H$107,$E77)+COUNTIF(JANVIER!$H$117,$E77)+COUNTIF(JANVIER!$H$127,$E77)+COUNTIF(JANVIER!$H$137,$E77)+COUNTIF(JANVIER!$H$147,$E77)+COUNTIF(JANVIER!$H$157,$E77)+COUNTIF(JANVIER!$H$167,$E77)+COUNTIF(JANVIER!$H$177,$E77)+COUNTIF(JANVIER!$H$187,$E77)+COUNTIF(JANVIER!$H$197,$E77)+COUNTIF(JANVIER!$H$207,$E77)+COUNTIF(JANVIER!$H$217,$E77)+COUNTIF(JANVIER!$H$227,$E77)+COUNTIF(JANVIER!$H$237,$E77)+COUNTIF(JANVIER!$H$247,$E77)+COUNTIF(JANVIER!$H$257,$E77)+COUNTIF(JANVIER!$H$267,$E77)+COUNTIF(JANVIER!$H$277,$E77)+COUNTIF(JANVIER!$H$287,$E77)+COUNTIF(JANVIER!$H$297,$E77)+COUNTIF(JANVIER!$H$307:O378,$E77)</f>
        <v>0</v>
      </c>
      <c r="Y77" s="55">
        <f>COUNTIF(JANVIER!$G$7,$E77)+COUNTIF(JANVIER!$G$17,$E77)+COUNTIF(JANVIER!$G$27,$E77)+COUNTIF(JANVIER!$G$38,$E77)+COUNTIF(JANVIER!$G$48,$E77)+COUNTIF(JANVIER!$G$58,$E77)+COUNTIF(JANVIER!$G$68,$E77)+COUNTIF(JANVIER!$G$78,$E77)+COUNTIF(JANVIER!$G$88,$E77)+COUNTIF(JANVIER!$G$98,$E77)+COUNTIF(JANVIER!$G$108,$E77)+COUNTIF(JANVIER!$G$118,$E77)+COUNTIF(JANVIER!$G$128,$E77)+COUNTIF(JANVIER!$G$138,$E77)+COUNTIF(JANVIER!$G$148,$E77)+COUNTIF(JANVIER!$G$158,$E77)+COUNTIF(JANVIER!$G$168,$E77)+COUNTIF(JANVIER!$G$178,$E77)+COUNTIF(JANVIER!$G$188,$E77)+COUNTIF(JANVIER!$G$198,$E77)+COUNTIF(JANVIER!$G$208,$E77)+COUNTIF(JANVIER!$G$218,$E77)+COUNTIF(JANVIER!$G$228,$E77)+COUNTIF(JANVIER!$G$238,$E77)+COUNTIF(JANVIER!$G$248,$E77)+COUNTIF(JANVIER!$G$258,$E77)+COUNTIF(JANVIER!$G$268,$E77)+COUNTIF(JANVIER!$G$278,$E77)+COUNTIF(JANVIER!$G$288,$E77)+COUNTIF(JANVIER!$G$298,$E77)+COUNTIF(JANVIER!$G$308:P378,$E77)</f>
        <v>0</v>
      </c>
      <c r="Z77" s="140">
        <f>COUNTIF(JANVIER!$H$7,$E77)+COUNTIF(JANVIER!$H$17,$E77)+COUNTIF(JANVIER!$H$27,$E77)+COUNTIF(JANVIER!$H$38,$E77)+COUNTIF(JANVIER!$H$48,$E77)+COUNTIF(JANVIER!$H$58,$E77)+COUNTIF(JANVIER!$H$68,$E77)+COUNTIF(JANVIER!$H$78,$E77)+COUNTIF(JANVIER!$H$88,$E77)+COUNTIF(JANVIER!$H$98,$E77)+COUNTIF(JANVIER!$H$108,$E77)+COUNTIF(JANVIER!$H$118,$E77)+COUNTIF(JANVIER!$H$128,$E77)+COUNTIF(JANVIER!$H$138,$E77)+COUNTIF(JANVIER!$H$148,$E77)+COUNTIF(JANVIER!$H$158,$E77)+COUNTIF(JANVIER!$H$168,$E77)+COUNTIF(JANVIER!$H$178,$E77)+COUNTIF(JANVIER!$H$188,$E77)+COUNTIF(JANVIER!$H$198,$E77)+COUNTIF(JANVIER!$H$208,$E77)+COUNTIF(JANVIER!$H$218,$E77)+COUNTIF(JANVIER!$H$228,$E77)+COUNTIF(JANVIER!$H$238,$E77)+COUNTIF(JANVIER!$H$248,$E77)+COUNTIF(JANVIER!$H$258,$E77)+COUNTIF(JANVIER!$H$268,$E77)+COUNTIF(JANVIER!$H$278,$E77)+COUNTIF(JANVIER!$H$288,$E77)+COUNTIF(JANVIER!$H$298,$E77)+COUNTIF(JANVIER!$H$308:P378,$E77)</f>
        <v>0</v>
      </c>
      <c r="AA77" s="55">
        <f>COUNTIF(JANVIER!$G$8,$E77)+COUNTIF(JANVIER!$G$18,$E77)+COUNTIF(JANVIER!$G$28,$E77)+COUNTIF(JANVIER!$G$39,$E77)+COUNTIF(JANVIER!$G$49,$E77)+COUNTIF(JANVIER!$G$59,$E77)+COUNTIF(JANVIER!$G$69,$E77)+COUNTIF(JANVIER!$G$79,$E77)+COUNTIF(JANVIER!$G$89,$E77)+COUNTIF(JANVIER!$G$99,$E77)+COUNTIF(JANVIER!$G$109,$E77)+COUNTIF(JANVIER!$G$119,$E77)+COUNTIF(JANVIER!$G$129,$E77)+COUNTIF(JANVIER!$G$139,$E77)+COUNTIF(JANVIER!$G$149,$E77)+COUNTIF(JANVIER!$G$159,$E77)+COUNTIF(JANVIER!$G$169,$E77)+COUNTIF(JANVIER!$G$179,$E77)+COUNTIF(JANVIER!$G$189,$E77)+COUNTIF(JANVIER!$G$199,$E77)+COUNTIF(JANVIER!$G$209,$E77)+COUNTIF(JANVIER!$G$219,$E77)+COUNTIF(JANVIER!$G$229,$E77)+COUNTIF(JANVIER!$G$239,$E77)+COUNTIF(JANVIER!$G$249,$E77)+COUNTIF(JANVIER!$G$259,$E77)+COUNTIF(JANVIER!$G$269,$E77)+COUNTIF(JANVIER!$G$279,$E77)+COUNTIF(JANVIER!$G$289,$E77)+COUNTIF(JANVIER!$G$299,$E77)+COUNTIF(JANVIER!$G$309:R378,$E77)</f>
        <v>0</v>
      </c>
      <c r="AB77" s="140">
        <f>COUNTIF(JANVIER!$H$8,$E77)+COUNTIF(JANVIER!$H$18,$E77)+COUNTIF(JANVIER!$H$28,$E77)+COUNTIF(JANVIER!$H$39,$E77)+COUNTIF(JANVIER!$H$49,$E77)+COUNTIF(JANVIER!$H$59,$E77)+COUNTIF(JANVIER!$H$69,$E77)+COUNTIF(JANVIER!$H$79,$E77)+COUNTIF(JANVIER!$H$89,$E77)+COUNTIF(JANVIER!$H$99,$E77)+COUNTIF(JANVIER!$H$109,$E77)+COUNTIF(JANVIER!$H$119,$E77)+COUNTIF(JANVIER!$H$129,$E77)+COUNTIF(JANVIER!$H$139,$E77)+COUNTIF(JANVIER!$H$149,$E77)+COUNTIF(JANVIER!$H$159,$E77)+COUNTIF(JANVIER!$H$169,$E77)+COUNTIF(JANVIER!$H$179,$E77)+COUNTIF(JANVIER!$H$189,$E77)+COUNTIF(JANVIER!$H$199,$E77)+COUNTIF(JANVIER!$H$209,$E77)+COUNTIF(JANVIER!$H$219,$E77)+COUNTIF(JANVIER!$H$229,$E77)+COUNTIF(JANVIER!$H$239,$E77)+COUNTIF(JANVIER!$H$249,$E77)+COUNTIF(JANVIER!$H$259,$E77)+COUNTIF(JANVIER!$H$269,$E77)+COUNTIF(JANVIER!$H$279,$E77)+COUNTIF(JANVIER!$H$289,$E77)+COUNTIF(JANVIER!$H$299,$E77)+COUNTIF(JANVIER!$H$309,$E77)</f>
        <v>0</v>
      </c>
      <c r="AC77" s="48">
        <f t="shared" si="14"/>
        <v>0</v>
      </c>
      <c r="AD77" s="136">
        <f t="shared" si="15"/>
        <v>0</v>
      </c>
      <c r="AE77" s="49">
        <f t="shared" si="16"/>
        <v>0</v>
      </c>
      <c r="AF77" s="80"/>
      <c r="AG77" s="55">
        <f>COUNTIF(JANVIER!J$6,$E77)+COUNTIF(JANVIER!$J$16,$E77)+COUNTIF(JANVIER!$J$26,$E77)+COUNTIF(JANVIER!$J$37,$E77)+COUNTIF(JANVIER!$J$47,$E77)+COUNTIF(JANVIER!$J$57,$E77)+COUNTIF(JANVIER!$J$67,$E77)+COUNTIF(JANVIER!$J$77,$E77)+COUNTIF(JANVIER!$J$87,$E77)+COUNTIF(JANVIER!$J$97,$E77)+COUNTIF(JANVIER!$J$107,$E77)+COUNTIF(JANVIER!$J$117,$E77)+COUNTIF(JANVIER!$J$127,$E77)+COUNTIF(JANVIER!$J$137,$E77)+COUNTIF(JANVIER!$J$147,$E77)+COUNTIF(JANVIER!$J$157,$E77)+COUNTIF(JANVIER!$J$167,$E77)+COUNTIF(JANVIER!$J$177,$E77)+COUNTIF(JANVIER!$J$187,$E77)+COUNTIF(JANVIER!$J$197,$E77)+COUNTIF(JANVIER!$J$207,$E77)+COUNTIF(JANVIER!$J$217,$E77)+COUNTIF(JANVIER!$J$227,$E77)+COUNTIF(JANVIER!$J$237,$E77)+COUNTIF(JANVIER!$J$247,$E77)+COUNTIF(JANVIER!$J$257,$E77)+COUNTIF(JANVIER!$J$267,$E77)+COUNTIF(JANVIER!$J$277,$E77)+COUNTIF(JANVIER!$J$287,$E77)+COUNTIF(JANVIER!$J$297,$E77)+COUNTIF(JANVIER!$J$307,$E77)</f>
        <v>0</v>
      </c>
      <c r="AH77" s="140">
        <f>COUNTIF(JANVIER!K$6,$E77)+COUNTIF(JANVIER!$K$16,$E77)+COUNTIF(JANVIER!$K$26,$E77)+COUNTIF(JANVIER!$K$37,$E77)+COUNTIF(JANVIER!$K$47,$E77)+COUNTIF(JANVIER!$K$57,$E77)+COUNTIF(JANVIER!$K$67,$E77)+COUNTIF(JANVIER!$K$77,$E77)+COUNTIF(JANVIER!$K$87,$E77)+COUNTIF(JANVIER!$K$97,$E77)+COUNTIF(JANVIER!$K$107,$E77)+COUNTIF(JANVIER!$K$117,$E77)+COUNTIF(JANVIER!$K$127,$E77)+COUNTIF(JANVIER!$K$137,$E77)+COUNTIF(JANVIER!$K$147,$E77)+COUNTIF(JANVIER!$K$157,$E77)+COUNTIF(JANVIER!$K$167,$E77)+COUNTIF(JANVIER!$K$177,$E77)+COUNTIF(JANVIER!$K$187,$E77)+COUNTIF(JANVIER!$K$197,$E77)+COUNTIF(JANVIER!$K$207,$E77)+COUNTIF(JANVIER!$K$217,$E77)+COUNTIF(JANVIER!$K$227,$E77)+COUNTIF(JANVIER!$K$237,$E77)+COUNTIF(JANVIER!$K$247,$E77)+COUNTIF(JANVIER!$K$257,$E77)+COUNTIF(JANVIER!$K$267,$E77)+COUNTIF(JANVIER!$K$277,$E77)+COUNTIF(JANVIER!$K$287,$E77)+COUNTIF(JANVIER!$K$297,$E77)+COUNTIF(JANVIER!$K$307,$E77)</f>
        <v>0</v>
      </c>
      <c r="AI77" s="55">
        <f>COUNTIF(JANVIER!$J$7,$E77)+COUNTIF(JANVIER!$J$17,$E77)+COUNTIF(JANVIER!$J$27,$E77)+COUNTIF(JANVIER!$J$38,$E77)+COUNTIF(JANVIER!$J$48,$E77)+COUNTIF(JANVIER!$J$58,$E77)+COUNTIF(JANVIER!$J$68,$E77)+COUNTIF(JANVIER!$J$78,$E77)+COUNTIF(JANVIER!$J$88,$E77)+COUNTIF(JANVIER!$J$98,$E77)+COUNTIF(JANVIER!$J$108,$E77)+COUNTIF(JANVIER!$J$118,$E77)+COUNTIF(JANVIER!$J$128,$E77)+COUNTIF(JANVIER!$J$138,$E77)+COUNTIF(JANVIER!$J$148,$E77)+COUNTIF(JANVIER!$J$158,$E77)+COUNTIF(JANVIER!$J$168,$E77)+COUNTIF(JANVIER!$J$178,$E77)+COUNTIF(JANVIER!$J$188,$E77)+COUNTIF(JANVIER!$J$198,$E77)+COUNTIF(JANVIER!$J$208,$E77)+COUNTIF(JANVIER!$J$218,$E77)+COUNTIF(JANVIER!$J$228,$E77)+COUNTIF(JANVIER!$J$238,$E77)+COUNTIF(JANVIER!$J$248,$E77)+COUNTIF(JANVIER!$J$258,$E77)+COUNTIF(JANVIER!$J$268,$E77)+COUNTIF(JANVIER!$J$278,$E77)+COUNTIF(JANVIER!$J$288,$E77)+COUNTIF(JANVIER!$J$298,$E77)+COUNTIF(JANVIER!$J$308,$E77)</f>
        <v>0</v>
      </c>
      <c r="AJ77" s="140">
        <f>COUNTIF(JANVIER!$K$7,$E77)+COUNTIF(JANVIER!$K$17,$E77)+COUNTIF(JANVIER!$K$27,$E77)+COUNTIF(JANVIER!$K$38,$E77)+COUNTIF(JANVIER!$K$48,$E77)+COUNTIF(JANVIER!$K$58,$E77)+COUNTIF(JANVIER!$K$68,$E77)+COUNTIF(JANVIER!$K$78,$E77)+COUNTIF(JANVIER!$K$88,$E77)+COUNTIF(JANVIER!$K$98,$E77)+COUNTIF(JANVIER!$K$108,$E77)+COUNTIF(JANVIER!$K$118,$E77)+COUNTIF(JANVIER!$K$128,$E77)+COUNTIF(JANVIER!$K$138,$E77)+COUNTIF(JANVIER!$K$148,$E77)+COUNTIF(JANVIER!$K$158,$E77)+COUNTIF(JANVIER!$K$168,$E77)+COUNTIF(JANVIER!$K$178,$E77)+COUNTIF(JANVIER!$K$188,$E77)+COUNTIF(JANVIER!$K$198,$E77)+COUNTIF(JANVIER!$K$208,$E77)+COUNTIF(JANVIER!$K$218,$E77)+COUNTIF(JANVIER!$K$228,$E77)+COUNTIF(JANVIER!$K$238,$E77)+COUNTIF(JANVIER!$K$248,$E77)+COUNTIF(JANVIER!$K$258,$E77)+COUNTIF(JANVIER!$K$268,$E77)+COUNTIF(JANVIER!$K$278,$E77)+COUNTIF(JANVIER!$K$288,$E77)+COUNTIF(JANVIER!$K$298,$E77)+COUNTIF(JANVIER!$K$308,$E77)</f>
        <v>0</v>
      </c>
      <c r="AK77" s="55">
        <f>COUNTIF(JANVIER!J$8,$E77)+COUNTIF(JANVIER!$J$18,$E77)+COUNTIF(JANVIER!$J$28,$E77)+COUNTIF(JANVIER!$J$39,$E77)+COUNTIF(JANVIER!$J$49,$E77)+COUNTIF(JANVIER!$J$59,$E77)+COUNTIF(JANVIER!$J$69,$E77)+COUNTIF(JANVIER!$J$79,$E77)+COUNTIF(JANVIER!$J$89,$E77)+COUNTIF(JANVIER!$J$99,$E77)+COUNTIF(JANVIER!$J$109,$E77)+COUNTIF(JANVIER!$J$119,$E77)+COUNTIF(JANVIER!$J$129,$E77)+COUNTIF(JANVIER!$J$139,$E77)+COUNTIF(JANVIER!$J$149,$E77)+COUNTIF(JANVIER!$J$159,$E77)+COUNTIF(JANVIER!$J$169,$E77)+COUNTIF(JANVIER!$J$179,$E77)+COUNTIF(JANVIER!$J$189,$E77)+COUNTIF(JANVIER!$J$199,$E77)+COUNTIF(JANVIER!$J$209,$E77)+COUNTIF(JANVIER!$J$219,$E77)+COUNTIF(JANVIER!$J$229,$E77)+COUNTIF(JANVIER!$J$239,$E77)+COUNTIF(JANVIER!$J$249,$E77)+COUNTIF(JANVIER!$J$259,$E77)+COUNTIF(JANVIER!$J$269,$E77)+COUNTIF(JANVIER!$J$279,$E77)+COUNTIF(JANVIER!$J$289,$E77)+COUNTIF(JANVIER!$J$299,$E77)+COUNTIF(JANVIER!$J$309,$E77)</f>
        <v>0</v>
      </c>
      <c r="AL77" s="140">
        <f>COUNTIF(JANVIER!K$8,$E77)+COUNTIF(JANVIER!$K$18,$E77)+COUNTIF(JANVIER!$K$28,$E77)+COUNTIF(JANVIER!$K$39,$E77)+COUNTIF(JANVIER!$K$49,$E77)+COUNTIF(JANVIER!$K$59,$E77)+COUNTIF(JANVIER!$K$69,$E77)+COUNTIF(JANVIER!$K$79,$E77)+COUNTIF(JANVIER!$K$89,$E77)+COUNTIF(JANVIER!$K$99,$E77)+COUNTIF(JANVIER!$K$109,$E77)+COUNTIF(JANVIER!$K$119,$E77)+COUNTIF(JANVIER!$K$129,$E77)+COUNTIF(JANVIER!$K$139,$E77)+COUNTIF(JANVIER!$K$149,$E77)+COUNTIF(JANVIER!$K$159,$E77)+COUNTIF(JANVIER!$K$169,$E77)+COUNTIF(JANVIER!$K$179,$E77)+COUNTIF(JANVIER!$K$189,$E77)+COUNTIF(JANVIER!$K$199,$E77)+COUNTIF(JANVIER!$K$209,$E77)+COUNTIF(JANVIER!$K$219,$E77)+COUNTIF(JANVIER!$K$229,$E77)+COUNTIF(JANVIER!$K$239,$E77)+COUNTIF(JANVIER!$K$249,$E77)+COUNTIF(JANVIER!$K$259,$E77)+COUNTIF(JANVIER!$K$269,$E77)+COUNTIF(JANVIER!$K$279,$E77)+COUNTIF(JANVIER!$K$289,$E77)+COUNTIF(JANVIER!$K$299,$E77)+COUNTIF(JANVIER!$K$309,$E77)</f>
        <v>0</v>
      </c>
      <c r="AM77" s="55">
        <f>COUNTIF(JANVIER!J$9,$E77)+COUNTIF(JANVIER!$J$19,$E77)+COUNTIF(JANVIER!$J$29,$E77)+COUNTIF(JANVIER!$J$40,$E77)+COUNTIF(JANVIER!$J$50,$E77)+COUNTIF(JANVIER!$J$60,$E77)+COUNTIF(JANVIER!$J$70,$E77)+COUNTIF(JANVIER!$J$80,$E77)+COUNTIF(JANVIER!$J$90,$E77)+COUNTIF(JANVIER!$J$100,$E77)+COUNTIF(JANVIER!$J$110,$E77)+COUNTIF(JANVIER!$J$120,$E77)+COUNTIF(JANVIER!$J$130,$E77)+COUNTIF(JANVIER!$J$140,$E77)+COUNTIF(JANVIER!$J$150,$E77)+COUNTIF(JANVIER!$J$160,$E77)+COUNTIF(JANVIER!$J$170,$E77)+COUNTIF(JANVIER!$J$180,$E77)+COUNTIF(JANVIER!$J$190,$E77)+COUNTIF(JANVIER!$J$200,$E77)+COUNTIF(JANVIER!$J$210,$E77)+COUNTIF(JANVIER!$J$220,$E77)+COUNTIF(JANVIER!$J$230,$E77)+COUNTIF(JANVIER!$J$240,$E77)+COUNTIF(JANVIER!$J$250,$E77)+COUNTIF(JANVIER!$J$260,$E77)+COUNTIF(JANVIER!$J$270,$E77)+COUNTIF(JANVIER!$J$280,$E77)+COUNTIF(JANVIER!$J$290,$E77)+COUNTIF(JANVIER!$J$300,$E77)+COUNTIF(JANVIER!$J$310,$E77)</f>
        <v>0</v>
      </c>
      <c r="AN77" s="140">
        <f>COUNTIF(JANVIER!K$9,$E77)+COUNTIF(JANVIER!$K$19,$E77)+COUNTIF(JANVIER!$K$29,$E77)+COUNTIF(JANVIER!$K$40,$E77)+COUNTIF(JANVIER!$K$50,$E77)+COUNTIF(JANVIER!$K$60,$E77)+COUNTIF(JANVIER!$K$70,$E77)+COUNTIF(JANVIER!$K$80,$E77)+COUNTIF(JANVIER!$K$90,$E77)+COUNTIF(JANVIER!$K$100,$E77)+COUNTIF(JANVIER!$K$110,$E77)+COUNTIF(JANVIER!$K$120,$E77)+COUNTIF(JANVIER!$K$130,$E77)+COUNTIF(JANVIER!$K$140,$E77)+COUNTIF(JANVIER!$K$150,$E77)+COUNTIF(JANVIER!$K$160,$E77)+COUNTIF(JANVIER!$K$170,$E77)+COUNTIF(JANVIER!$K$180,$E77)+COUNTIF(JANVIER!$K$190,$E77)+COUNTIF(JANVIER!$K$200,$E77)+COUNTIF(JANVIER!$K$210,$E77)+COUNTIF(JANVIER!$K$220,$E77)+COUNTIF(JANVIER!$K$230,$E77)+COUNTIF(JANVIER!$K$240,$E77)+COUNTIF(JANVIER!$K$250,$E77)+COUNTIF(JANVIER!$K$260,$E77)+COUNTIF(JANVIER!$K$270,$E77)+COUNTIF(JANVIER!$K$280,$E77)+COUNTIF(JANVIER!$K$290,$E77)+COUNTIF(JANVIER!$K$300,$E77)+COUNTIF(JANVIER!$K$310,$E77)</f>
        <v>0</v>
      </c>
      <c r="AO77" s="55">
        <f>COUNTIF(JANVIER!J$10,$E77)+COUNTIF(JANVIER!$J$20,$E77)+COUNTIF(JANVIER!$J$30,$E77)+COUNTIF(JANVIER!$J$41,$E77)+COUNTIF(JANVIER!$J$51,$E77)+COUNTIF(JANVIER!$J$61,$E77)+COUNTIF(JANVIER!$J$71,$E77)+COUNTIF(JANVIER!$J$81,$E77)+COUNTIF(JANVIER!$J$91,$E77)+COUNTIF(JANVIER!$J$101,$E77)+COUNTIF(JANVIER!$J$111,$E77)+COUNTIF(JANVIER!$J$121,$E77)+COUNTIF(JANVIER!$J$131,$E77)+COUNTIF(JANVIER!$J$141,$E77)+COUNTIF(JANVIER!$J$151,$E77)+COUNTIF(JANVIER!$J$161,$E77)+COUNTIF(JANVIER!$J$171,$E77)+COUNTIF(JANVIER!$J$181,$E77)+COUNTIF(JANVIER!$J$191,$E77)+COUNTIF(JANVIER!$J$201,$E77)+COUNTIF(JANVIER!$J$211,$E77)+COUNTIF(JANVIER!$J$221,$E77)+COUNTIF(JANVIER!$J$231,$E77)+COUNTIF(JANVIER!$J$241,$E77)+COUNTIF(JANVIER!$J$251,$E77)+COUNTIF(JANVIER!$J$261,$E77)+COUNTIF(JANVIER!$J$271,$E77)+COUNTIF(JANVIER!$J$281,$E77)+COUNTIF(JANVIER!$J$291,$E77)+COUNTIF(JANVIER!$J$301,$E77)+COUNTIF(JANVIER!$J$311,$E77)</f>
        <v>0</v>
      </c>
      <c r="AP77" s="140">
        <f>COUNTIF(JANVIER!K$10,$E77)+COUNTIF(JANVIER!$K$20,$E77)+COUNTIF(JANVIER!$K$30,$E77)+COUNTIF(JANVIER!$K$40,$E77)+COUNTIF(JANVIER!$K$50,$E77)+COUNTIF(JANVIER!$K$60,$E77)+COUNTIF(JANVIER!$K$70,$E77)+COUNTIF(JANVIER!$K$80,$E77)+COUNTIF(JANVIER!$K$90,$E77)+COUNTIF(JANVIER!$K$100,$E77)+COUNTIF(JANVIER!$K$110,$E77)+COUNTIF(JANVIER!$K$120,$E77)+COUNTIF(JANVIER!$K$130,$E77)+COUNTIF(JANVIER!$K$140,$E77)+COUNTIF(JANVIER!$K$150,$E77)+COUNTIF(JANVIER!$K$160,$E77)+COUNTIF(JANVIER!$K$170,$E77)+COUNTIF(JANVIER!$K$180,$E77)+COUNTIF(JANVIER!$K$190,$E77)+COUNTIF(JANVIER!$K$200,$E77)+COUNTIF(JANVIER!$K$210,$E77)+COUNTIF(JANVIER!$K$220,$E77)+COUNTIF(JANVIER!$K$230,$E77)+COUNTIF(JANVIER!$K$240,$E77)+COUNTIF(JANVIER!$K$250,$E77)+COUNTIF(JANVIER!$K$260,$E77)+COUNTIF(JANVIER!$K$270,$E77)+COUNTIF(JANVIER!$K$280,$E77)+COUNTIF(JANVIER!$K$290,$E77)+COUNTIF(JANVIER!$K$300,$E77)+COUNTIF(JANVIER!$K$310,$E77)</f>
        <v>0</v>
      </c>
      <c r="AQ77" s="55">
        <f>COUNTIF(JANVIER!J$11,$E77)+COUNTIF(JANVIER!$J$21,$E77)+COUNTIF(JANVIER!$J$31,$E77)+COUNTIF(JANVIER!$J$42,$E77)+COUNTIF(JANVIER!$J$52,$E77)+COUNTIF(JANVIER!$J$62,$E77)+COUNTIF(JANVIER!$J$72,$E77)+COUNTIF(JANVIER!$J$82,$E77)+COUNTIF(JANVIER!$J$92,$E77)+COUNTIF(JANVIER!$J$102,$E77)+COUNTIF(JANVIER!$J$112,$E77)+COUNTIF(JANVIER!$J$122,$E77)+COUNTIF(JANVIER!$J$132,$E77)+COUNTIF(JANVIER!$J$142,$E77)+COUNTIF(JANVIER!$J$152,$E77)+COUNTIF(JANVIER!$J$162,$E77)+COUNTIF(JANVIER!$J$172,$E77)+COUNTIF(JANVIER!$J$182,$E77)+COUNTIF(JANVIER!$J$192,$E77)+COUNTIF(JANVIER!$J$202,$E77)+COUNTIF(JANVIER!$J$212,$E77)+COUNTIF(JANVIER!$J$222,$E77)+COUNTIF(JANVIER!$J$232,$E77)+COUNTIF(JANVIER!$J$242,$E77)+COUNTIF(JANVIER!$J$252,$E77)+COUNTIF(JANVIER!$J$262,$E77)+COUNTIF(JANVIER!$J$272,$E77)+COUNTIF(JANVIER!$J$282,$E77)+COUNTIF(JANVIER!$J$292,$E77)+COUNTIF(JANVIER!$J$302,$E77)+COUNTIF(JANVIER!$J$312,$E77)</f>
        <v>0</v>
      </c>
      <c r="AR77" s="140">
        <f>COUNTIF(JANVIER!K$11,$E77)+COUNTIF(JANVIER!$K$21,$E77)+COUNTIF(JANVIER!$K$32,$E77)+COUNTIF(JANVIER!$K$42,$E77)+COUNTIF(JANVIER!$K$52,$E77)+COUNTIF(JANVIER!$K$62,$E77)+COUNTIF(JANVIER!$K$72,$E77)+COUNTIF(JANVIER!$K$82,$E77)+COUNTIF(JANVIER!$K$92,$E77)+COUNTIF(JANVIER!$K$102,$E77)+COUNTIF(JANVIER!$K$112,$E77)+COUNTIF(JANVIER!$K$122,$E77)+COUNTIF(JANVIER!$K$132,$E77)+COUNTIF(JANVIER!$K$142,$E77)+COUNTIF(JANVIER!$K$152,$E77)+COUNTIF(JANVIER!$K$162,$E77)+COUNTIF(JANVIER!$K$172,$E77)+COUNTIF(JANVIER!$K$182,$E77)+COUNTIF(JANVIER!$K$192,$E77)+COUNTIF(JANVIER!$K$202,$E77)+COUNTIF(JANVIER!$K$212,$E77)+COUNTIF(JANVIER!$K$222,$E77)+COUNTIF(JANVIER!$K$232,$E77)+COUNTIF(JANVIER!$K$242,$E77)+COUNTIF(JANVIER!$K$252,$E77)+COUNTIF(JANVIER!$K$262,$E77)+COUNTIF(JANVIER!$K$272,$E77)+COUNTIF(JANVIER!$K$282,$E77)+COUNTIF(JANVIER!$K$292,$E77)+COUNTIF(JANVIER!$K$302,$E77)+COUNTIF(JANVIER!$K$312,$E77)</f>
        <v>0</v>
      </c>
      <c r="AS77" s="158">
        <f t="shared" si="17"/>
        <v>0</v>
      </c>
      <c r="AT77" s="80"/>
      <c r="AU77" s="2">
        <f>COUNTIF(JANVIER!M$6,$E77)+COUNTIF(JANVIER!$M$16,$E77)+COUNTIF(JANVIER!$M$26,$E77)+COUNTIF(JANVIER!$M$37,$E77)+COUNTIF(JANVIER!$M$47,$E77)+COUNTIF(JANVIER!$M$57,$E77)+COUNTIF(JANVIER!$M$67,$E77)+COUNTIF(JANVIER!$M$77,$E77)+COUNTIF(JANVIER!$M$87,$E77)+COUNTIF(JANVIER!$M$97,$E77)+COUNTIF(JANVIER!$M$107,$E77)+COUNTIF(JANVIER!$M$117,$E77)+COUNTIF(JANVIER!$M$127,$E77)+COUNTIF(JANVIER!$M$137,$E77)+COUNTIF(JANVIER!$M$147,$E77)+COUNTIF(JANVIER!$M$157,$E77)+COUNTIF(JANVIER!$M$167,$E77)+COUNTIF(JANVIER!$M$177,$E77)+COUNTIF(JANVIER!$M$187,$E77)+COUNTIF(JANVIER!$M$197,$E77)+COUNTIF(JANVIER!$M$207,$E77)+COUNTIF(JANVIER!$M$217,$E77)+COUNTIF(JANVIER!$M$227,$E77)+COUNTIF(JANVIER!$M$237,$E77)+COUNTIF(JANVIER!$M$247,$E77)+COUNTIF(JANVIER!$M$257,$E77)+COUNTIF(JANVIER!$M$267,$E77)+COUNTIF(JANVIER!$M$277,$E77)+COUNTIF(JANVIER!$M$287,$E77)+COUNTIF(JANVIER!$M$297,$E77)+COUNTIF(JANVIER!$M$307,$E77)</f>
        <v>0</v>
      </c>
      <c r="AV77" s="138">
        <f>COUNTIF(JANVIER!N$6,$E77)+COUNTIF(JANVIER!$N$16,$E77)+COUNTIF(JANVIER!$N$26,$E77)+COUNTIF(JANVIER!$N$37,$E77)+COUNTIF(JANVIER!$N$47,$E77)+COUNTIF(JANVIER!$N$57,$E77)+COUNTIF(JANVIER!$N$67,$E77)+COUNTIF(JANVIER!$N$77,$E77)+COUNTIF(JANVIER!$N$87,$E77)+COUNTIF(JANVIER!$N$97,$E77)+COUNTIF(JANVIER!$N$107,$E77)+COUNTIF(JANVIER!$N$117,$E77)+COUNTIF(JANVIER!$N$127,$E77)+COUNTIF(JANVIER!$N$137,$E77)+COUNTIF(JANVIER!$N$147,$E77)+COUNTIF(JANVIER!$N$157,$E77)+COUNTIF(JANVIER!$N$167,$E77)+COUNTIF(JANVIER!$N$177,$E77)+COUNTIF(JANVIER!$N$187,$E77)+COUNTIF(JANVIER!$N$197,$E77)+COUNTIF(JANVIER!$N$207,$E77)+COUNTIF(JANVIER!$N$217,$E77)+COUNTIF(JANVIER!$N$227,$E77)+COUNTIF(JANVIER!$N$237,$E77)+COUNTIF(JANVIER!$N$247,$E77)+COUNTIF(JANVIER!$N$257,$E77)+COUNTIF(JANVIER!$N$267,$E77)+COUNTIF(JANVIER!$N$277,$E77)+COUNTIF(JANVIER!$N$287,$E77)+COUNTIF(JANVIER!$N$297,$E77)+COUNTIF(JANVIER!$N$307,$E77)</f>
        <v>0</v>
      </c>
      <c r="AW77" s="2">
        <f>COUNTIF(JANVIER!$M$7,$E77)+COUNTIF(JANVIER!$M$17,$E77)+COUNTIF(JANVIER!$M$27,$E77)+COUNTIF(JANVIER!$M$38,$E77)+COUNTIF(JANVIER!$M$48,$E77)+COUNTIF(JANVIER!$M$58,$E77)+COUNTIF(JANVIER!$M$68,$E77)+COUNTIF(JANVIER!$M$78,$E77)+COUNTIF(JANVIER!$M$88,$E77)+COUNTIF(JANVIER!$M$98,$E77)+COUNTIF(JANVIER!$M$108,$E77)+COUNTIF(JANVIER!$M$118,$E77)+COUNTIF(JANVIER!$M$128,$E77)+COUNTIF(JANVIER!$M$138,$E77)+COUNTIF(JANVIER!$M$148,$E77)+COUNTIF(JANVIER!$M$158,$E77)+COUNTIF(JANVIER!$M$168,$E77)+COUNTIF(JANVIER!$M$178,$E77)+COUNTIF(JANVIER!$M$188,$E77)+COUNTIF(JANVIER!$M$198,$E77)+COUNTIF(JANVIER!$M$208,$E77)+COUNTIF(JANVIER!$M$218,$E77)+COUNTIF(JANVIER!$M$228,$E77)+COUNTIF(JANVIER!$M$238,$E77)+COUNTIF(JANVIER!$M$248,$E77)+COUNTIF(JANVIER!$M$258,$E77)+COUNTIF(JANVIER!$M$268,$E77)+COUNTIF(JANVIER!$M$278,$E77)+COUNTIF(JANVIER!$M$288,$E77)+COUNTIF(JANVIER!$M$298,$E77)+COUNTIF(JANVIER!$M$308,$E77)</f>
        <v>0</v>
      </c>
      <c r="AX77" s="138">
        <f>COUNTIF(JANVIER!N$7,$E77)+COUNTIF(JANVIER!$N$17,$E77)+COUNTIF(JANVIER!$N$27,$E77)+COUNTIF(JANVIER!$N$38,$E77)+COUNTIF(JANVIER!$N$48,$E77)+COUNTIF(JANVIER!$N$58,$E77)+COUNTIF(JANVIER!$N$68,$E77)+COUNTIF(JANVIER!$N$78,$E77)+COUNTIF(JANVIER!$N$88,$E77)+COUNTIF(JANVIER!$N$98,$E77)+COUNTIF(JANVIER!$N$108,$E77)+COUNTIF(JANVIER!$N$118,$E77)+COUNTIF(JANVIER!$N$128,$E77)+COUNTIF(JANVIER!$N$138,$E77)+COUNTIF(JANVIER!$N$148,$E77)+COUNTIF(JANVIER!$N$158,$E77)+COUNTIF(JANVIER!$N$168,$E77)+COUNTIF(JANVIER!$N$178,$E77)+COUNTIF(JANVIER!$N$188,$E77)+COUNTIF(JANVIER!$N$198,$E77)+COUNTIF(JANVIER!$N$208,$E77)+COUNTIF(JANVIER!$N$218,$E77)+COUNTIF(JANVIER!$N$228,$E77)+COUNTIF(JANVIER!$N$238,$E77)+COUNTIF(JANVIER!$N$248,$E77)+COUNTIF(JANVIER!$N$258,$E77)+COUNTIF(JANVIER!$N$268,$E77)+COUNTIF(JANVIER!$N$278,$E77)+COUNTIF(JANVIER!$N$288,$E77)+COUNTIF(JANVIER!$N$298,$E77)+COUNTIF(JANVIER!$N$308,$E77)</f>
        <v>0</v>
      </c>
      <c r="AY77" s="98">
        <f>COUNTIF(JANVIER!M$8,$E77)+COUNTIF(JANVIER!$M$18,$E77)+COUNTIF(JANVIER!$M$28,$E77)+COUNTIF(JANVIER!$M$39,$E77)+COUNTIF(JANVIER!$M$49,$E77)+COUNTIF(JANVIER!$M$59,$E77)+COUNTIF(JANVIER!$M$69,$E77)+COUNTIF(JANVIER!$M$79,$E77)+COUNTIF(JANVIER!$M$89,$E77)+COUNTIF(JANVIER!$M$99,$E77)+COUNTIF(JANVIER!$M$109,$E77)+COUNTIF(JANVIER!$M$119,$E77)+COUNTIF(JANVIER!$M$129,$E77)+COUNTIF(JANVIER!$M$139,$E77)+COUNTIF(JANVIER!$M$149,$E77)+COUNTIF(JANVIER!$M$159,$E77)+COUNTIF(JANVIER!$M$169,$E77)+COUNTIF(JANVIER!$M$179,$E77)+COUNTIF(JANVIER!$M$189,$E77)+COUNTIF(JANVIER!$M$199,$E77)+COUNTIF(JANVIER!$M$209,$E77)+COUNTIF(JANVIER!$M$219,$E77)+COUNTIF(JANVIER!$M$229,$E77)+COUNTIF(JANVIER!$M$239,$E77)+COUNTIF(JANVIER!$M$249,$E77)+COUNTIF(JANVIER!$M$259,$E77)+COUNTIF(JANVIER!$M$269,$E77)+COUNTIF(JANVIER!$M$279,$E77)+COUNTIF(JANVIER!$M$289,$E77)+COUNTIF(JANVIER!$M$299,$E77)+COUNTIF(JANVIER!$M$309,$E77)</f>
        <v>0</v>
      </c>
      <c r="AZ77" s="136">
        <f>COUNTIF(JANVIER!N$8,$E77)+COUNTIF(JANVIER!$N$18,$E77)+COUNTIF(JANVIER!$N$28,$E77)+COUNTIF(JANVIER!$N$39,$E77)+COUNTIF(JANVIER!$N$49,$E77)+COUNTIF(JANVIER!$N$59,$E77)+COUNTIF(JANVIER!$N$69,$E77)+COUNTIF(JANVIER!$N$79,$E77)+COUNTIF(JANVIER!$N$89,$E77)+COUNTIF(JANVIER!$N$99,$E77)+COUNTIF(JANVIER!$N$109,$E77)+COUNTIF(JANVIER!$N$119,$E77)+COUNTIF(JANVIER!$N$129,$E77)+COUNTIF(JANVIER!$N$139,$E77)+COUNTIF(JANVIER!$N$149,$E77)+COUNTIF(JANVIER!$N$159,$E77)+COUNTIF(JANVIER!$N$169,$E77)+COUNTIF(JANVIER!$N$179,$E77)+COUNTIF(JANVIER!$N$189,$E77)+COUNTIF(JANVIER!$N$199,$E77)+COUNTIF(JANVIER!$N$209,$E77)+COUNTIF(JANVIER!$N$219,$E77)+COUNTIF(JANVIER!$N$229,$E77)+COUNTIF(JANVIER!$N$239,$E77)+COUNTIF(JANVIER!$N$249,$E77)+COUNTIF(JANVIER!$N$259,$E77)+COUNTIF(JANVIER!$N$269,$E77)+COUNTIF(JANVIER!$N$279,$E77)+COUNTIF(JANVIER!$N$289,$E77)+COUNTIF(JANVIER!$N$299,$E77)+COUNTIF(JANVIER!$N$309,$E77)</f>
        <v>0</v>
      </c>
      <c r="BA77" s="98">
        <f>COUNTIF(JANVIER!M$9,$E77)+COUNTIF(JANVIER!$M$19,$E77)+COUNTIF(JANVIER!$M$29,$E77)+COUNTIF(JANVIER!$M$40,$E77)+COUNTIF(JANVIER!$M$50,$E77)+COUNTIF(JANVIER!$M$60,$E77)+COUNTIF(JANVIER!$M$70,$E77)+COUNTIF(JANVIER!$M$80,$E77)+COUNTIF(JANVIER!$M$90,$E77)+COUNTIF(JANVIER!$M$100,$E77)+COUNTIF(JANVIER!$M$110,$E77)+COUNTIF(JANVIER!$M$120,$E77)+COUNTIF(JANVIER!$M$130,$E77)+COUNTIF(JANVIER!$M$140,$E77)+COUNTIF(JANVIER!$M$150,$E77)+COUNTIF(JANVIER!$M$160,$E77)+COUNTIF(JANVIER!$M$170,$E77)+COUNTIF(JANVIER!$M$180,$E77)+COUNTIF(JANVIER!$M$190,$E77)+COUNTIF(JANVIER!$M$200,$E77)+COUNTIF(JANVIER!$M$210,$E77)+COUNTIF(JANVIER!$M$220,$E77)+COUNTIF(JANVIER!$M$230,$E77)+COUNTIF(JANVIER!$M$240,$E77)+COUNTIF(JANVIER!$M$250,$E77)+COUNTIF(JANVIER!$M$260,$E77)+COUNTIF(JANVIER!$M$270,$E77)+COUNTIF(JANVIER!$M$280,$E77)+COUNTIF(JANVIER!$M$290,$E77)+COUNTIF(JANVIER!$M$300,$E77)+COUNTIF(JANVIER!$M$310,$E77)</f>
        <v>0</v>
      </c>
      <c r="BB77" s="136">
        <f>COUNTIF(JANVIER!N$9,$E77)+COUNTIF(JANVIER!$N$19,$E77)+COUNTIF(JANVIER!$N$29,$E77)+COUNTIF(JANVIER!$N$40,$E77)+COUNTIF(JANVIER!$N$50,$E77)+COUNTIF(JANVIER!$N$60,$E77)+COUNTIF(JANVIER!$N$70,$E77)+COUNTIF(JANVIER!$N$80,$E77)+COUNTIF(JANVIER!$N$90,$E77)+COUNTIF(JANVIER!$N$100,$E77)+COUNTIF(JANVIER!$N$110,$E77)+COUNTIF(JANVIER!$N$120,$E77)+COUNTIF(JANVIER!$N$130,$E77)+COUNTIF(JANVIER!$N$140,$E77)+COUNTIF(JANVIER!$N$150,$E77)+COUNTIF(JANVIER!$N$160,$E77)+COUNTIF(JANVIER!$N$170,$E77)+COUNTIF(JANVIER!$N$180,$E77)+COUNTIF(JANVIER!$N$190,$E77)+COUNTIF(JANVIER!$N$200,$E77)+COUNTIF(JANVIER!$N$210,$E77)+COUNTIF(JANVIER!$N$220,$E77)+COUNTIF(JANVIER!$N$230,$E77)+COUNTIF(JANVIER!$N$240,$E77)+COUNTIF(JANVIER!$N$250,$E77)+COUNTIF(JANVIER!$N$260,$E77)+COUNTIF(JANVIER!$N$270,$E77)+COUNTIF(JANVIER!$N$280,$E77)+COUNTIF(JANVIER!$N$290,$E77)+COUNTIF(JANVIER!$N$300,$E77)+COUNTIF(JANVIER!$N$310,$E77)</f>
        <v>0</v>
      </c>
      <c r="BC77" s="80"/>
      <c r="BD77" s="55">
        <f>COUNTIF(JANVIER!P$6,$E77)+COUNTIF(JANVIER!$P$16,$E77)+COUNTIF(JANVIER!$P$26,$E77)+COUNTIF(JANVIER!$P$37,$E77)+COUNTIF(JANVIER!$P$47,$E77)+COUNTIF(JANVIER!$P$57,$E77)+COUNTIF(JANVIER!$P$67,$E77)+COUNTIF(JANVIER!$P$77,$E77)+COUNTIF(JANVIER!$P$87,$E77)+COUNTIF(JANVIER!$P$97,$E77)+COUNTIF(JANVIER!$P$107,$E77)+COUNTIF(JANVIER!$P$117,$E77)+COUNTIF(JANVIER!$P$127,$E77)+COUNTIF(JANVIER!$P$137,$E77)+COUNTIF(JANVIER!$P$147,$E77)+COUNTIF(JANVIER!$P$157,$E77)+COUNTIF(JANVIER!$P$167,$E77)+COUNTIF(JANVIER!$P$177,$E77)+COUNTIF(JANVIER!$P$187,$E77)+COUNTIF(JANVIER!$P$197,$E77)+COUNTIF(JANVIER!$P$207,$E77)+COUNTIF(JANVIER!$P$217,$E77)+COUNTIF(JANVIER!$P$227,$E77)+COUNTIF(JANVIER!$P$237,$E77)+COUNTIF(JANVIER!$P$247,$E77)+COUNTIF(JANVIER!$P$257,$E77)+COUNTIF(JANVIER!$P$267,$E77)+COUNTIF(JANVIER!$P$277,$E77)+COUNTIF(JANVIER!$P$287,$E77)+COUNTIF(JANVIER!$P$297,$E77)+COUNTIF(JANVIER!$P$307,$E77)</f>
        <v>0</v>
      </c>
      <c r="BE77" s="140">
        <f>COUNTIF(JANVIER!Q$6,$E77)+COUNTIF(JANVIER!$P$16,$E77)+COUNTIF(JANVIER!$P$26,$E77)+COUNTIF(JANVIER!$P$37,$E77)+COUNTIF(JANVIER!$M$47,$E77)+COUNTIF(JANVIER!$P$57,$E77)+COUNTIF(JANVIER!$P$67,$E77)+COUNTIF(JANVIER!$P$77,$E77)+COUNTIF(JANVIER!$P$87,$E77)+COUNTIF(JANVIER!$P$97,$E77)+COUNTIF(JANVIER!$P$107,$E77)+COUNTIF(JANVIER!$P$117,$E77)+COUNTIF(JANVIER!$P$127,$E77)+COUNTIF(JANVIER!$P$137,$E77)+COUNTIF(JANVIER!$P$147,$E77)+COUNTIF(JANVIER!$P$157,$E77)+COUNTIF(JANVIER!$P$167,$E77)+COUNTIF(JANVIER!$P$177,$E77)+COUNTIF(JANVIER!$P$187,$E77)+COUNTIF(JANVIER!$P$197,$E77)+COUNTIF(JANVIER!$P$207,$E77)+COUNTIF(JANVIER!$P$217,$E77)+COUNTIF(JANVIER!$P$227,$E77)+COUNTIF(JANVIER!$P$237,$E77)+COUNTIF(JANVIER!$P$247,$E77)+COUNTIF(JANVIER!$P$257,$E77)+COUNTIF(JANVIER!$P$267,$E77)+COUNTIF(JANVIER!$P$277,$E77)+COUNTIF(JANVIER!$P$287,$E77)+COUNTIF(JANVIER!$P$297,$E77)+COUNTIF(JANVIER!$P$307,$E77)</f>
        <v>0</v>
      </c>
      <c r="BF77" s="55">
        <f>COUNTIF(JANVIER!$P$7,$E77)+COUNTIF(JANVIER!$P$17,$E77)+COUNTIF(JANVIER!$P$27,$E77)+COUNTIF(JANVIER!$P$38,$E77)+COUNTIF(JANVIER!$P$48,$E77)+COUNTIF(JANVIER!$P$58,$E77)+COUNTIF(JANVIER!$P$68,$E77)+COUNTIF(JANVIER!$P$78,$E77)+COUNTIF(JANVIER!$P$88,$E77)+COUNTIF(JANVIER!$P$98,$E77)+COUNTIF(JANVIER!$P$108,$E77)+COUNTIF(JANVIER!$P$118,$E77)+COUNTIF(JANVIER!$P$128,$E77)+COUNTIF(JANVIER!$P$138,$E77)+COUNTIF(JANVIER!$P$148,$E77)+COUNTIF(JANVIER!$P$158,$E77)+COUNTIF(JANVIER!$P$168,$E77)+COUNTIF(JANVIER!$P$178,$E77)+COUNTIF(JANVIER!$P$188,$E77)+COUNTIF(JANVIER!$P$198,$E77)+COUNTIF(JANVIER!$P$208,$E77)+COUNTIF(JANVIER!$P$218,$E77)+COUNTIF(JANVIER!$P$228,$E77)+COUNTIF(JANVIER!$P$238,$E77)+COUNTIF(JANVIER!$P$248,$E77)+COUNTIF(JANVIER!$P$258,$E77)+COUNTIF(JANVIER!$P$268,$E77)+COUNTIF(JANVIER!$P$278,$E77)+COUNTIF(JANVIER!$P$288,$E77)+COUNTIF(JANVIER!$P$298,$E77)+COUNTIF(JANVIER!$P$308,$E77)</f>
        <v>0</v>
      </c>
      <c r="BG77" s="140">
        <f>COUNTIF(JANVIER!$Q$7,$E77)+COUNTIF(JANVIER!$Q$17,$E77)+COUNTIF(JANVIER!$Q$27,$E77)+COUNTIF(JANVIER!$Q$38,$E77)+COUNTIF(JANVIER!$Q$48,$E77)+COUNTIF(JANVIER!$Q$58,$E77)+COUNTIF(JANVIER!$Q$68,$E77)+COUNTIF(JANVIER!$Q$78,$E77)+COUNTIF(JANVIER!$Q$88,$E77)+COUNTIF(JANVIER!$Q$98,$E77)+COUNTIF(JANVIER!$Q$108,$E77)+COUNTIF(JANVIER!$Q$118,$E77)+COUNTIF(JANVIER!$Q$128,$E77)+COUNTIF(JANVIER!$Q$138,$E77)+COUNTIF(JANVIER!$Q$148,$E77)+COUNTIF(JANVIER!$Q$158,$E77)+COUNTIF(JANVIER!$Q$168,$E77)+COUNTIF(JANVIER!$Q$178,$E77)+COUNTIF(JANVIER!$Q$188,$E77)+COUNTIF(JANVIER!$Q$198,$E77)+COUNTIF(JANVIER!$Q$208,$E77)+COUNTIF(JANVIER!$Q$218,$E77)+COUNTIF(JANVIER!$Q$228,$E77)+COUNTIF(JANVIER!$Q$238,$E77)+COUNTIF(JANVIER!$Q$248,$E77)+COUNTIF(JANVIER!$Q$258,$E77)+COUNTIF(JANVIER!$Q$268,$E77)+COUNTIF(JANVIER!$Q$278,$E77)+COUNTIF(JANVIER!$Q$288,$E77)+COUNTIF(JANVIER!$Q$298,$E77)+COUNTIF(JANVIER!$Q$308,$E77)</f>
        <v>0</v>
      </c>
      <c r="BH77" s="48">
        <f>COUNTIF(JANVIER!P$8,$E77)+COUNTIF(JANVIER!$P$18,$E77)+COUNTIF(JANVIER!$P$28,$E77)+COUNTIF(JANVIER!$P$39,$E77)+COUNTIF(JANVIER!$P$49,$E77)+COUNTIF(JANVIER!$P$59,$E77)+COUNTIF(JANVIER!$P$69,$E77)+COUNTIF(JANVIER!$P$79,$E77)+COUNTIF(JANVIER!$P$89,$E77)+COUNTIF(JANVIER!$P$99,$E77)+COUNTIF(JANVIER!$P$109,$E77)+COUNTIF(JANVIER!$P$119,$E77)+COUNTIF(JANVIER!$P$129,$E77)+COUNTIF(JANVIER!$P$139,$E77)+COUNTIF(JANVIER!$P$149,$E77)+COUNTIF(JANVIER!$P$159,$E77)+COUNTIF(JANVIER!$P$169,$E77)+COUNTIF(JANVIER!$P$179,$E77)+COUNTIF(JANVIER!$P$189,$E77)+COUNTIF(JANVIER!$P$199,$E77)+COUNTIF(JANVIER!$P$209,$E77)+COUNTIF(JANVIER!$P$219,$E77)+COUNTIF(JANVIER!$P$229,$E77)+COUNTIF(JANVIER!$P$239,$E77)+COUNTIF(JANVIER!$P$249,$E77)+COUNTIF(JANVIER!$P$259,$E77)+COUNTIF(JANVIER!$P$269,$E77)+COUNTIF(JANVIER!$P$279,$E77)+COUNTIF(JANVIER!$P$289,$E77)+COUNTIF(JANVIER!$P$299,$E77)+COUNTIF(JANVIER!$P$309,$E77)</f>
        <v>0</v>
      </c>
      <c r="BI77" s="151">
        <f>COUNTIF(JANVIER!Q$8,$E77)+COUNTIF(JANVIER!$Q$18,$E77)+COUNTIF(JANVIER!$Q$28,$E77)+COUNTIF(JANVIER!$Q$39,$E77)+COUNTIF(JANVIER!$Q$49,$E77)+COUNTIF(JANVIER!$Q$59,$E77)+COUNTIF(JANVIER!$Q$69,$E77)+COUNTIF(JANVIER!$Q$79,$E77)+COUNTIF(JANVIER!$Q$89,$E77)+COUNTIF(JANVIER!$Q$99,$E77)+COUNTIF(JANVIER!$Q$109,$E77)+COUNTIF(JANVIER!$Q$119,$E77)+COUNTIF(JANVIER!$Q$129,$E77)+COUNTIF(JANVIER!$Q$139,$E77)+COUNTIF(JANVIER!$Q$149,$E77)+COUNTIF(JANVIER!$Q$159,$E77)+COUNTIF(JANVIER!$Q$169,$E77)+COUNTIF(JANVIER!$Q$179,$E77)+COUNTIF(JANVIER!$Q$189,$E77)+COUNTIF(JANVIER!$Q$199,$E77)+COUNTIF(JANVIER!$Q$209,$E77)+COUNTIF(JANVIER!$Q$219,$E77)+COUNTIF(JANVIER!$Q$229,$E77)+COUNTIF(JANVIER!$Q$239,$E77)+COUNTIF(JANVIER!$Q$249,$E77)+COUNTIF(JANVIER!$Q$259,$E77)+COUNTIF(JANVIER!$Q$269,$E77)+COUNTIF(JANVIER!$Q$279,$E77)+COUNTIF(JANVIER!$Q$289,$E77)+COUNTIF(JANVIER!$Q$299,$E77)+COUNTIF(JANVIER!$Q$309,$E77)</f>
        <v>0</v>
      </c>
      <c r="BJ77" s="80"/>
      <c r="BK77" s="55">
        <f>COUNTIF(JANVIER!S$6,$E77)+COUNTIF(JANVIER!$S$16,$E77)+COUNTIF(JANVIER!$S$26,$E77)+COUNTIF(JANVIER!$S$37,$E77)+COUNTIF(JANVIER!$S$47,$E77)+COUNTIF(JANVIER!$S$57,$E77)+COUNTIF(JANVIER!$S$67,$E77)+COUNTIF(JANVIER!$S$77,$E77)+COUNTIF(JANVIER!$S$87,$E77)+COUNTIF(JANVIER!$S$97,$E77)+COUNTIF(JANVIER!$S$107,$E77)+COUNTIF(JANVIER!$S$117,$E77)+COUNTIF(JANVIER!$S$127,$E77)+COUNTIF(JANVIER!$S$137,$E77)+COUNTIF(JANVIER!$S$147,$E77)+COUNTIF(JANVIER!$S$157,$E77)+COUNTIF(JANVIER!$S$167,$E77)+COUNTIF(JANVIER!$S$177,$E77)+COUNTIF(JANVIER!$S$187,$E77)+COUNTIF(JANVIER!$S$197,$E77)+COUNTIF(JANVIER!$S$207,$E77)+COUNTIF(JANVIER!$S$217,$E77)+COUNTIF(JANVIER!$S$227,$E77)+COUNTIF(JANVIER!$S$237,$E77)+COUNTIF(JANVIER!$S$247,$E77)+COUNTIF(JANVIER!$S$257,$E77)+COUNTIF(JANVIER!$S$267,$E77)+COUNTIF(JANVIER!$S$277,$E77)+COUNTIF(JANVIER!$S$287,$E77)+COUNTIF(JANVIER!$S$297,$E77)+COUNTIF(JANVIER!$S$307,$E77)</f>
        <v>0</v>
      </c>
      <c r="BL77" s="140">
        <f>COUNTIF(JANVIER!T$6,$E80)+COUNTIF(JANVIER!$T$16,$E80)+COUNTIF(JANVIER!$T$26,$E80)+COUNTIF(JANVIER!$T$37,$E80)+COUNTIF(JANVIER!$T$47,$E80)+COUNTIF(JANVIER!$T$57,$E80)+COUNTIF(JANVIER!$T$67,$E80)+COUNTIF(JANVIER!$T$77,$E80)+COUNTIF(JANVIER!$T$87,$E80)+COUNTIF(JANVIER!$T$97,$E80)+COUNTIF(JANVIER!$T$107,$E80)+COUNTIF(JANVIER!$T$117,$E80)+COUNTIF(JANVIER!$T$127,$E80)+COUNTIF(JANVIER!$T$137,$E80)+COUNTIF(JANVIER!$T$147,$E80)+COUNTIF(JANVIER!$T$157,$E80)+COUNTIF(JANVIER!$T$167,$E80)+COUNTIF(JANVIER!$T$177,$E80)+COUNTIF(JANVIER!$T$187,$E80)+COUNTIF(JANVIER!$T$197,$E80)+COUNTIF(JANVIER!$T$207,$E80)+COUNTIF(JANVIER!$T$217,$E80)+COUNTIF(JANVIER!$T$227,$E80)+COUNTIF(JANVIER!$T$237,$E80)+COUNTIF(JANVIER!$T$247,$E80)+COUNTIF(JANVIER!$T$257,$E80)+COUNTIF(JANVIER!$T$267,$E80)+COUNTIF(JANVIER!$T$277,$E80)+COUNTIF(JANVIER!$T$287,$E80)+COUNTIF(JANVIER!$T$297,$E80)+COUNTIF(JANVIER!$T$307,$E80)</f>
        <v>0</v>
      </c>
      <c r="BM77" s="55">
        <f>COUNTIF(JANVIER!$S$7,$E77)+COUNTIF(JANVIER!$S$17,$E77)+COUNTIF(JANVIER!$S$27,$E77)+COUNTIF(JANVIER!$S$38,$E77)+COUNTIF(JANVIER!$S$48,$E77)+COUNTIF(JANVIER!$S$58,$E77)+COUNTIF(JANVIER!$S$68,$E77)+COUNTIF(JANVIER!$S$78,$E77)+COUNTIF(JANVIER!$S$88,$E77)+COUNTIF(JANVIER!$S$98,$E77)+COUNTIF(JANVIER!$S$108,$E77)+COUNTIF(JANVIER!$S$118,$E77)+COUNTIF(JANVIER!$S$128,$E77)+COUNTIF(JANVIER!$S$138,$E77)+COUNTIF(JANVIER!$S$148,$E77)+COUNTIF(JANVIER!$S$158,$E77)+COUNTIF(JANVIER!$S$168,$E77)+COUNTIF(JANVIER!$S$178,$E77)+COUNTIF(JANVIER!$S$188,$E77)+COUNTIF(JANVIER!$S$198,$E77)+COUNTIF(JANVIER!$S$208,$E77)+COUNTIF(JANVIER!$S$218,$E77)+COUNTIF(JANVIER!$S$228,$E77)+COUNTIF(JANVIER!$S$238,$E77)+COUNTIF(JANVIER!$S$248,$E77)+COUNTIF(JANVIER!$S$258,$E77)+COUNTIF(JANVIER!$S$268,$E77)+COUNTIF(JANVIER!$S$278,$E77)+COUNTIF(JANVIER!$S$288,$E77)+COUNTIF(JANVIER!$S$298,$E77)+COUNTIF(JANVIER!$S$308,$E77)</f>
        <v>0</v>
      </c>
      <c r="BN77" s="140">
        <f>COUNTIF(JANVIER!$T$7,$E77)+COUNTIF(JANVIER!$T$17,$E77)+COUNTIF(JANVIER!$T$27,$E77)+COUNTIF(JANVIER!$T$38,$E77)+COUNTIF(JANVIER!$T$48,$E77)+COUNTIF(JANVIER!$T$58,$E77)+COUNTIF(JANVIER!$T$68,$E77)+COUNTIF(JANVIER!$T$78,$E77)+COUNTIF(JANVIER!$T$88,$E77)+COUNTIF(JANVIER!$T$98,$E77)+COUNTIF(JANVIER!$T$108,$E77)+COUNTIF(JANVIER!$T$118,$E77)+COUNTIF(JANVIER!$T$128,$E77)+COUNTIF(JANVIER!$T$138,$E77)+COUNTIF(JANVIER!$T$148,$E77)+COUNTIF(JANVIER!$T$158,$E77)+COUNTIF(JANVIER!$T$168,$E77)+COUNTIF(JANVIER!$T$178,$E77)+COUNTIF(JANVIER!$T$188,$E77)+COUNTIF(JANVIER!$T$198,$E77)+COUNTIF(JANVIER!$T$208,$E77)+COUNTIF(JANVIER!$T$218,$E77)+COUNTIF(JANVIER!$T$228,$E77)+COUNTIF(JANVIER!$T$238,$E77)+COUNTIF(JANVIER!$T$248,$E77)+COUNTIF(JANVIER!$T$258,$E77)+COUNTIF(JANVIER!$T$268,$E77)+COUNTIF(JANVIER!$T$278,$E77)+COUNTIF(JANVIER!$T$288,$E77)+COUNTIF(JANVIER!$T$298,$E77)+COUNTIF(JANVIER!$T$308,$E77)</f>
        <v>0</v>
      </c>
    </row>
    <row r="78" spans="5:66" x14ac:dyDescent="0.25">
      <c r="E78" s="162"/>
      <c r="F78" s="120"/>
      <c r="G78" s="55">
        <f>COUNTIF(JANVIER!$A$8,$E78)+COUNTIF(JANVIER!$A$18,$E78)+COUNTIF(JANVIER!$A$276,$E78)+COUNTIF(JANVIER!$A$39,$E78)+COUNTIF(JANVIER!$A$49,$E78)+COUNTIF(JANVIER!$A$59,$E78)+COUNTIF(JANVIER!$A$69,$E78)+COUNTIF(JANVIER!$A$79,$E78)+COUNTIF(JANVIER!$A$87,$E78)+COUNTIF(JANVIER!$A$99,$E78)+COUNTIF(JANVIER!$A$109,$E78)+COUNTIF(JANVIER!$A$119,$E78)+COUNTIF(JANVIER!$A$129,$E78)+COUNTIF(JANVIER!$A$139,$E78)+COUNTIF(JANVIER!$A$149,$E78)+COUNTIF(JANVIER!$A$159,$E78)+COUNTIF(JANVIER!$A$169,$E78)+COUNTIF(JANVIER!$A$179,$E78)+COUNTIF(JANVIER!$A$189,$E78)+COUNTIF(JANVIER!$A$199,$E78)+COUNTIF(JANVIER!$A$209,$E78)+COUNTIF(JANVIER!$A$219,$E78)+COUNTIF(JANVIER!$A$229,$E78)+COUNTIF(JANVIER!$A$239,$E78)+COUNTIF(JANVIER!$A$249,$E78)+COUNTIF(JANVIER!$A$259,$E78)+COUNTIF(JANVIER!$A$269,$E78)+COUNTIF(JANVIER!$A$279,$E78)+COUNTIF(JANVIER!$A$289,$E78)+COUNTIF(JANVIER!$A$299,$E78)+COUNTIF(JANVIER!$A$307:$D$309,$E78)</f>
        <v>0</v>
      </c>
      <c r="H78" s="55">
        <f>COUNTIF(JANVIER!$B$8,$E78)+COUNTIF(JANVIER!$B$18,$E78)+COUNTIF(JANVIER!$B$28,$E78)+COUNTIF(JANVIER!$B$39,$E78)+COUNTIF(JANVIER!$B$49,$E78)+COUNTIF(JANVIER!$B$59,$E78)+COUNTIF(JANVIER!$B$69,$E78)+COUNTIF(JANVIER!$B$79,$E78)+COUNTIF(JANVIER!$B$89,$E78)+COUNTIF(JANVIER!$B$99,$E78)+COUNTIF(JANVIER!$B$109,$E78)+COUNTIF(JANVIER!$B$119,$E78)+COUNTIF(JANVIER!$B$129,$E78)+COUNTIF(JANVIER!$B$139,$E78)+COUNTIF(JANVIER!$B$149,$E78)+COUNTIF(JANVIER!$B$159,$E78)+COUNTIF(JANVIER!$B$169,$E78)+COUNTIF(JANVIER!$B$179,$E78)+COUNTIF(JANVIER!$B$189,$E78)+COUNTIF(JANVIER!$B$199,$E78)+COUNTIF(JANVIER!$B$209,$E78)+COUNTIF(JANVIER!$B$219,$E78)+COUNTIF(JANVIER!$B$229,$E78)+COUNTIF(JANVIER!$B$239,$E78)+COUNTIF(JANVIER!$B$249,$E78)+COUNTIF(JANVIER!$B$259,$E78)+COUNTIF(JANVIER!$B$269,$E78)+COUNTIF(JANVIER!$B$279,$E78)+COUNTIF(JANVIER!$B$289,$E78)+COUNTIF(JANVIER!$B$299,$E78)+COUNTIF(JANVIER!$B$309,$E78)</f>
        <v>0</v>
      </c>
      <c r="I78" s="1">
        <f t="shared" si="9"/>
        <v>0</v>
      </c>
      <c r="J78" s="1">
        <f t="shared" si="10"/>
        <v>0</v>
      </c>
      <c r="K78" s="1">
        <f t="shared" si="11"/>
        <v>0</v>
      </c>
      <c r="L78" s="120"/>
      <c r="M78" s="55">
        <f>COUNTIF(JANVIER!$D$6,$E78)+COUNTIF(JANVIER!$D$16,$E78)+COUNTIF(JANVIER!$D$26,$E78)+COUNTIF(JANVIER!$D$37,$E78)+COUNTIF(JANVIER!$D$47,$E78)+COUNTIF(JANVIER!$D$57,$E78)+COUNTIF(JANVIER!$D$67,$E78)+COUNTIF(JANVIER!$D$77,$E78)+COUNTIF(JANVIER!$D$87,$E78)+COUNTIF(JANVIER!$D$97,$E78)+COUNTIF(JANVIER!$D$107,$E78)+COUNTIF(JANVIER!$D$117,$E78)+COUNTIF(JANVIER!$D$127,$E78)+COUNTIF(JANVIER!$D$137,$E78)+COUNTIF(JANVIER!$D$147,$E78)+COUNTIF(JANVIER!$D$157,$E78)+COUNTIF(JANVIER!$D$167,$E78)+COUNTIF(JANVIER!$D$177,$E78)+COUNTIF(JANVIER!$D$187,$E78)+COUNTIF(JANVIER!$D$197,$E78)+COUNTIF(JANVIER!$D$207,$E78)+COUNTIF(JANVIER!$D$217,$E78)+COUNTIF(JANVIER!$D$227,$E78)+COUNTIF(JANVIER!$D$237,$E78)+COUNTIF(JANVIER!$D$247,$E78)+COUNTIF(JANVIER!$D$257,$E78)+COUNTIF(JANVIER!$D$267,$E78)+COUNTIF(JANVIER!$D$277,$E78)+COUNTIF(JANVIER!$D$287,$E78)+COUNTIF(JANVIER!$D$297,$E78)+COUNTIF(JANVIER!$D$307:D379,$E78)</f>
        <v>0</v>
      </c>
      <c r="N78" s="140">
        <f>COUNTIF(JANVIER!$E$6,$E78)+COUNTIF(JANVIER!$E$16,$E78)+COUNTIF(JANVIER!$E$26,$E78)+COUNTIF(JANVIER!$E$37,$E78)+COUNTIF(JANVIER!$E$47,$E78)+COUNTIF(JANVIER!$E$57,$E78)+COUNTIF(JANVIER!$E$67,$E78)+COUNTIF(JANVIER!$E$77,$E78)+COUNTIF(JANVIER!$E$87,$E78)+COUNTIF(JANVIER!$E$97,$E78)+COUNTIF(JANVIER!$E$107,$E78)+COUNTIF(JANVIER!$E$117,$E78)+COUNTIF(JANVIER!$E$127,$E78)+COUNTIF(JANVIER!$E$137,$E78)+COUNTIF(JANVIER!$E$147,$E78)+COUNTIF(JANVIER!$E$157,$E78)+COUNTIF(JANVIER!$E$167,$E78)+COUNTIF(JANVIER!$E$177,$E78)+COUNTIF(JANVIER!$E$187,$E78)+COUNTIF(JANVIER!$E$197,$E78)+COUNTIF(JANVIER!$E$207,$E78)+COUNTIF(JANVIER!$E$217,$E78)+COUNTIF(JANVIER!$E$227,$E78)+COUNTIF(JANVIER!$E$237,$E78)+COUNTIF(JANVIER!$E$247,$E78)+COUNTIF(JANVIER!$E$257,$E78)+COUNTIF(JANVIER!$E$267,$E78)+COUNTIF(JANVIER!$E$277,$E78)+COUNTIF(JANVIER!$E$287,$E78)+COUNTIF(JANVIER!$E$297,$E78)+COUNTIF(JANVIER!$E$307:E379,$E78)</f>
        <v>0</v>
      </c>
      <c r="O78" s="55">
        <f>COUNTIF(JANVIER!$D$7,$E78)+COUNTIF(JANVIER!$D$17,$E78)+COUNTIF(JANVIER!$D$27,$E78)+COUNTIF(JANVIER!$D$38,$E78)+COUNTIF(JANVIER!$D$48,$E78)+COUNTIF(JANVIER!$D$58,$E78)+COUNTIF(JANVIER!$D$68,$E78)+COUNTIF(JANVIER!$D$78,$E78)+COUNTIF(JANVIER!$D$88,$E78)+COUNTIF(JANVIER!$D$98,$E78)+COUNTIF(JANVIER!$D$108,$E78)+COUNTIF(JANVIER!$D$118,$E78)+COUNTIF(JANVIER!$D$128,$E78)+COUNTIF(JANVIER!$D$138,$E78)+COUNTIF(JANVIER!$D$148,$E78)+COUNTIF(JANVIER!$D$158,$E78)+COUNTIF(JANVIER!$D$168,$E78)+COUNTIF(JANVIER!$D$178,$E78)+COUNTIF(JANVIER!$D$188,$E78)+COUNTIF(JANVIER!$D$198,$E78)+COUNTIF(JANVIER!$D$208,$E78)+COUNTIF(JANVIER!$D$218,$E78)+COUNTIF(JANVIER!$D$228,$E78)+COUNTIF(JANVIER!$D$238,$E78)+COUNTIF(JANVIER!$D$248,$E78)+COUNTIF(JANVIER!$D$258,$E78)+COUNTIF(JANVIER!$D$268,$E78)+COUNTIF(JANVIER!$D$278,$E78)+COUNTIF(JANVIER!$D$288,$E78)+COUNTIF(JANVIER!$D$298,$E78)+COUNTIF(JANVIER!$D$308:F379,$E78)</f>
        <v>0</v>
      </c>
      <c r="P78" s="140">
        <f>COUNTIF(JANVIER!$E$7,$E78)+COUNTIF(JANVIER!$E$17,$E78)+COUNTIF(JANVIER!$E$27,$E78)+COUNTIF(JANVIER!$E$38,$E78)+COUNTIF(JANVIER!$E$48,$E78)+COUNTIF(JANVIER!$E$58,$E78)+COUNTIF(JANVIER!$E$68,$E78)+COUNTIF(JANVIER!$E$78,$E78)+COUNTIF(JANVIER!$E$88,$E78)+COUNTIF(JANVIER!$E$98,$E78)+COUNTIF(JANVIER!$E$108,$E78)+COUNTIF(JANVIER!$E$118,$E78)+COUNTIF(JANVIER!$E$128,$E78)+COUNTIF(JANVIER!$E$138,$E78)+COUNTIF(JANVIER!$E$148,$E78)+COUNTIF(JANVIER!$E$158,$E78)+COUNTIF(JANVIER!$E$168,$E78)+COUNTIF(JANVIER!$E$178,$E78)+COUNTIF(JANVIER!$E$188,$E78)+COUNTIF(JANVIER!$E$198,$E78)+COUNTIF(JANVIER!$E$208,$E78)+COUNTIF(JANVIER!$E$218,$E78)+COUNTIF(JANVIER!$E$228,$E78)+COUNTIF(JANVIER!$E$238,$E78)+COUNTIF(JANVIER!$E$248,$E78)+COUNTIF(JANVIER!$E$258,$E78)+COUNTIF(JANVIER!$E$268,$E78)+COUNTIF(JANVIER!$E$278,$E78)+COUNTIF(JANVIER!$E$288,$E78)+COUNTIF(JANVIER!$E$298,$E78)+COUNTIF(JANVIER!$E$308:G379,$E78)</f>
        <v>0</v>
      </c>
      <c r="Q78" s="48">
        <f>COUNTIF(JANVIER!$D$8,$E78)+COUNTIF(JANVIER!$D$18,$E78)+COUNTIF(JANVIER!$D$28,$E78)+COUNTIF(JANVIER!$D$39,$E78)+COUNTIF(JANVIER!$D$49,$E78)+COUNTIF(JANVIER!$D$59,$E78)+COUNTIF(JANVIER!$D$69,$E78)+COUNTIF(JANVIER!$D$79,$E78)+COUNTIF(JANVIER!$D$89,$E78)+COUNTIF(JANVIER!$D$99,$E78)+COUNTIF(JANVIER!$D$109,$E78)+COUNTIF(JANVIER!$D$119,$E78)+COUNTIF(JANVIER!$D$129,$E78)+COUNTIF(JANVIER!$D$139,$E78)+COUNTIF(JANVIER!$D$149,$E78)+COUNTIF(JANVIER!$D$159,$E78)+COUNTIF(JANVIER!$D$169,$E78)+COUNTIF(JANVIER!$D$179,$E78)+COUNTIF(JANVIER!$D$189,$E78)+COUNTIF(JANVIER!$D$199,$E78)+COUNTIF(JANVIER!$D$209,$E78)+COUNTIF(JANVIER!$D$219,$E78)+COUNTIF(JANVIER!$D$229,$E78)+COUNTIF(JANVIER!$D$239,$E78)+COUNTIF(JANVIER!$D$249,$E78)+COUNTIF(JANVIER!$D$259,$E78)+COUNTIF(JANVIER!$D$269,$E78)+COUNTIF(JANVIER!$D$279,$E78)+COUNTIF(JANVIER!$D$289,$E78)+COUNTIF(JANVIER!$D$299,$E78)+COUNTIF(JANVIER!$D$309:H379,$E78)</f>
        <v>0</v>
      </c>
      <c r="R78" s="151">
        <f>COUNTIF(JANVIER!$E$8,$E78)+COUNTIF(JANVIER!$E$18,$E78)+COUNTIF(JANVIER!$E$28,$E78)+COUNTIF(JANVIER!$E$39,$E78)+COUNTIF(JANVIER!$E$49,$E78)+COUNTIF(JANVIER!$E$59,$E78)+COUNTIF(JANVIER!$E$69,$E78)+COUNTIF(JANVIER!$E$79,$E78)+COUNTIF(JANVIER!$E$89,$E78)+COUNTIF(JANVIER!$E$99,$E78)+COUNTIF(JANVIER!$E$109,$E78)+COUNTIF(JANVIER!$E$119,$E78)+COUNTIF(JANVIER!$E$129,$E78)+COUNTIF(JANVIER!$E$139,$E78)+COUNTIF(JANVIER!$E$149,$E78)+COUNTIF(JANVIER!$E$159,$E78)+COUNTIF(JANVIER!$E$169,$E78)+COUNTIF(JANVIER!$E$179,$E78)+COUNTIF(JANVIER!$E$189,$E78)+COUNTIF(JANVIER!$E$199,$E78)+COUNTIF(JANVIER!$E$209,$E78)+COUNTIF(JANVIER!$E$219,$E78)+COUNTIF(JANVIER!$E$229,$E78)+COUNTIF(JANVIER!$E$239,$E78)+COUNTIF(JANVIER!$E$249,$E78)+COUNTIF(JANVIER!$E$259,$E78)+COUNTIF(JANVIER!$E$269,$E78)+COUNTIF(JANVIER!$E$279,$E78)+COUNTIF(JANVIER!$E$289,$E78)+COUNTIF(JANVIER!$E$299,$E78)+COUNTIF(JANVIER!$E$309,$E78)</f>
        <v>0</v>
      </c>
      <c r="S78" s="48">
        <f t="shared" si="12"/>
        <v>0</v>
      </c>
      <c r="T78" s="136">
        <f t="shared" si="12"/>
        <v>0</v>
      </c>
      <c r="U78" s="49">
        <f t="shared" si="13"/>
        <v>0</v>
      </c>
      <c r="V78" s="80"/>
      <c r="W78" s="55">
        <f>COUNTIF(JANVIER!$G$6,$E78)+COUNTIF(JANVIER!$G$16,$E78)+COUNTIF(JANVIER!$G$26,$E78)+COUNTIF(JANVIER!$G$37,$E78)+COUNTIF(JANVIER!$G$47,$E78)+COUNTIF(JANVIER!$G$57,$E78)+COUNTIF(JANVIER!$G$67,$E78)+COUNTIF(JANVIER!$G$77,$E78)+COUNTIF(JANVIER!$G$87,$E78)+COUNTIF(JANVIER!$G$97,$E78)+COUNTIF(JANVIER!$G$107,$E78)+COUNTIF(JANVIER!$G$117,$E78)+COUNTIF(JANVIER!$G$127,$E78)+COUNTIF(JANVIER!$G$137,$E78)+COUNTIF(JANVIER!$G$147,$E78)+COUNTIF(JANVIER!$G$157,$E78)+COUNTIF(JANVIER!$G$167,$E78)+COUNTIF(JANVIER!$G$177,$E78)+COUNTIF(JANVIER!$G$187,$E78)+COUNTIF(JANVIER!$G$197,$E78)+COUNTIF(JANVIER!$G$207,$E78)+COUNTIF(JANVIER!$G$217,$E78)+COUNTIF(JANVIER!$G$227,$E78)+COUNTIF(JANVIER!$G$237,$E78)+COUNTIF(JANVIER!$G$247,$E78)+COUNTIF(JANVIER!$G$257,$E78)+COUNTIF(JANVIER!$G$267,$E78)+COUNTIF(JANVIER!$G$277,$E78)+COUNTIF(JANVIER!$G$287,$E78)+COUNTIF(JANVIER!$G$297,$E78)+COUNTIF(JANVIER!$G$307:N379,$E78)</f>
        <v>0</v>
      </c>
      <c r="X78" s="140">
        <f>COUNTIF(JANVIER!$H$6,$E78)+COUNTIF(JANVIER!$H$16,$E78)+COUNTIF(JANVIER!$H$26,$E78)+COUNTIF(JANVIER!$H$37,$E78)+COUNTIF(JANVIER!$H$47,$E78)+COUNTIF(JANVIER!$H$57,$E78)+COUNTIF(JANVIER!$H$67,$E78)+COUNTIF(JANVIER!$H$77,$E78)+COUNTIF(JANVIER!$H$87,$E78)+COUNTIF(JANVIER!$H$97,$E78)+COUNTIF(JANVIER!$H$107,$E78)+COUNTIF(JANVIER!$H$117,$E78)+COUNTIF(JANVIER!$H$127,$E78)+COUNTIF(JANVIER!$H$137,$E78)+COUNTIF(JANVIER!$H$147,$E78)+COUNTIF(JANVIER!$H$157,$E78)+COUNTIF(JANVIER!$H$167,$E78)+COUNTIF(JANVIER!$H$177,$E78)+COUNTIF(JANVIER!$H$187,$E78)+COUNTIF(JANVIER!$H$197,$E78)+COUNTIF(JANVIER!$H$207,$E78)+COUNTIF(JANVIER!$H$217,$E78)+COUNTIF(JANVIER!$H$227,$E78)+COUNTIF(JANVIER!$H$237,$E78)+COUNTIF(JANVIER!$H$247,$E78)+COUNTIF(JANVIER!$H$257,$E78)+COUNTIF(JANVIER!$H$267,$E78)+COUNTIF(JANVIER!$H$277,$E78)+COUNTIF(JANVIER!$H$287,$E78)+COUNTIF(JANVIER!$H$297,$E78)+COUNTIF(JANVIER!$H$307:O379,$E78)</f>
        <v>0</v>
      </c>
      <c r="Y78" s="55">
        <f>COUNTIF(JANVIER!$G$7,$E78)+COUNTIF(JANVIER!$G$17,$E78)+COUNTIF(JANVIER!$G$27,$E78)+COUNTIF(JANVIER!$G$38,$E78)+COUNTIF(JANVIER!$G$48,$E78)+COUNTIF(JANVIER!$G$58,$E78)+COUNTIF(JANVIER!$G$68,$E78)+COUNTIF(JANVIER!$G$78,$E78)+COUNTIF(JANVIER!$G$88,$E78)+COUNTIF(JANVIER!$G$98,$E78)+COUNTIF(JANVIER!$G$108,$E78)+COUNTIF(JANVIER!$G$118,$E78)+COUNTIF(JANVIER!$G$128,$E78)+COUNTIF(JANVIER!$G$138,$E78)+COUNTIF(JANVIER!$G$148,$E78)+COUNTIF(JANVIER!$G$158,$E78)+COUNTIF(JANVIER!$G$168,$E78)+COUNTIF(JANVIER!$G$178,$E78)+COUNTIF(JANVIER!$G$188,$E78)+COUNTIF(JANVIER!$G$198,$E78)+COUNTIF(JANVIER!$G$208,$E78)+COUNTIF(JANVIER!$G$218,$E78)+COUNTIF(JANVIER!$G$228,$E78)+COUNTIF(JANVIER!$G$238,$E78)+COUNTIF(JANVIER!$G$248,$E78)+COUNTIF(JANVIER!$G$258,$E78)+COUNTIF(JANVIER!$G$268,$E78)+COUNTIF(JANVIER!$G$278,$E78)+COUNTIF(JANVIER!$G$288,$E78)+COUNTIF(JANVIER!$G$298,$E78)+COUNTIF(JANVIER!$G$308:P379,$E78)</f>
        <v>0</v>
      </c>
      <c r="Z78" s="140">
        <f>COUNTIF(JANVIER!$H$7,$E78)+COUNTIF(JANVIER!$H$17,$E78)+COUNTIF(JANVIER!$H$27,$E78)+COUNTIF(JANVIER!$H$38,$E78)+COUNTIF(JANVIER!$H$48,$E78)+COUNTIF(JANVIER!$H$58,$E78)+COUNTIF(JANVIER!$H$68,$E78)+COUNTIF(JANVIER!$H$78,$E78)+COUNTIF(JANVIER!$H$88,$E78)+COUNTIF(JANVIER!$H$98,$E78)+COUNTIF(JANVIER!$H$108,$E78)+COUNTIF(JANVIER!$H$118,$E78)+COUNTIF(JANVIER!$H$128,$E78)+COUNTIF(JANVIER!$H$138,$E78)+COUNTIF(JANVIER!$H$148,$E78)+COUNTIF(JANVIER!$H$158,$E78)+COUNTIF(JANVIER!$H$168,$E78)+COUNTIF(JANVIER!$H$178,$E78)+COUNTIF(JANVIER!$H$188,$E78)+COUNTIF(JANVIER!$H$198,$E78)+COUNTIF(JANVIER!$H$208,$E78)+COUNTIF(JANVIER!$H$218,$E78)+COUNTIF(JANVIER!$H$228,$E78)+COUNTIF(JANVIER!$H$238,$E78)+COUNTIF(JANVIER!$H$248,$E78)+COUNTIF(JANVIER!$H$258,$E78)+COUNTIF(JANVIER!$H$268,$E78)+COUNTIF(JANVIER!$H$278,$E78)+COUNTIF(JANVIER!$H$288,$E78)+COUNTIF(JANVIER!$H$298,$E78)+COUNTIF(JANVIER!$H$308:P379,$E78)</f>
        <v>0</v>
      </c>
      <c r="AA78" s="55">
        <f>COUNTIF(JANVIER!$G$8,$E78)+COUNTIF(JANVIER!$G$18,$E78)+COUNTIF(JANVIER!$G$28,$E78)+COUNTIF(JANVIER!$G$39,$E78)+COUNTIF(JANVIER!$G$49,$E78)+COUNTIF(JANVIER!$G$59,$E78)+COUNTIF(JANVIER!$G$69,$E78)+COUNTIF(JANVIER!$G$79,$E78)+COUNTIF(JANVIER!$G$89,$E78)+COUNTIF(JANVIER!$G$99,$E78)+COUNTIF(JANVIER!$G$109,$E78)+COUNTIF(JANVIER!$G$119,$E78)+COUNTIF(JANVIER!$G$129,$E78)+COUNTIF(JANVIER!$G$139,$E78)+COUNTIF(JANVIER!$G$149,$E78)+COUNTIF(JANVIER!$G$159,$E78)+COUNTIF(JANVIER!$G$169,$E78)+COUNTIF(JANVIER!$G$179,$E78)+COUNTIF(JANVIER!$G$189,$E78)+COUNTIF(JANVIER!$G$199,$E78)+COUNTIF(JANVIER!$G$209,$E78)+COUNTIF(JANVIER!$G$219,$E78)+COUNTIF(JANVIER!$G$229,$E78)+COUNTIF(JANVIER!$G$239,$E78)+COUNTIF(JANVIER!$G$249,$E78)+COUNTIF(JANVIER!$G$259,$E78)+COUNTIF(JANVIER!$G$269,$E78)+COUNTIF(JANVIER!$G$279,$E78)+COUNTIF(JANVIER!$G$289,$E78)+COUNTIF(JANVIER!$G$299,$E78)+COUNTIF(JANVIER!$G$309:R379,$E78)</f>
        <v>0</v>
      </c>
      <c r="AB78" s="140">
        <f>COUNTIF(JANVIER!$H$8,$E78)+COUNTIF(JANVIER!$H$18,$E78)+COUNTIF(JANVIER!$H$28,$E78)+COUNTIF(JANVIER!$H$39,$E78)+COUNTIF(JANVIER!$H$49,$E78)+COUNTIF(JANVIER!$H$59,$E78)+COUNTIF(JANVIER!$H$69,$E78)+COUNTIF(JANVIER!$H$79,$E78)+COUNTIF(JANVIER!$H$89,$E78)+COUNTIF(JANVIER!$H$99,$E78)+COUNTIF(JANVIER!$H$109,$E78)+COUNTIF(JANVIER!$H$119,$E78)+COUNTIF(JANVIER!$H$129,$E78)+COUNTIF(JANVIER!$H$139,$E78)+COUNTIF(JANVIER!$H$149,$E78)+COUNTIF(JANVIER!$H$159,$E78)+COUNTIF(JANVIER!$H$169,$E78)+COUNTIF(JANVIER!$H$179,$E78)+COUNTIF(JANVIER!$H$189,$E78)+COUNTIF(JANVIER!$H$199,$E78)+COUNTIF(JANVIER!$H$209,$E78)+COUNTIF(JANVIER!$H$219,$E78)+COUNTIF(JANVIER!$H$229,$E78)+COUNTIF(JANVIER!$H$239,$E78)+COUNTIF(JANVIER!$H$249,$E78)+COUNTIF(JANVIER!$H$259,$E78)+COUNTIF(JANVIER!$H$269,$E78)+COUNTIF(JANVIER!$H$279,$E78)+COUNTIF(JANVIER!$H$289,$E78)+COUNTIF(JANVIER!$H$299,$E78)+COUNTIF(JANVIER!$H$309,$E78)</f>
        <v>0</v>
      </c>
      <c r="AC78" s="48">
        <f t="shared" si="14"/>
        <v>0</v>
      </c>
      <c r="AD78" s="136">
        <f t="shared" si="15"/>
        <v>0</v>
      </c>
      <c r="AE78" s="49">
        <f t="shared" si="16"/>
        <v>0</v>
      </c>
      <c r="AF78" s="80"/>
      <c r="AG78" s="55">
        <f>COUNTIF(JANVIER!J$6,$E78)+COUNTIF(JANVIER!$J$16,$E78)+COUNTIF(JANVIER!$J$26,$E78)+COUNTIF(JANVIER!$J$37,$E78)+COUNTIF(JANVIER!$J$47,$E78)+COUNTIF(JANVIER!$J$57,$E78)+COUNTIF(JANVIER!$J$67,$E78)+COUNTIF(JANVIER!$J$77,$E78)+COUNTIF(JANVIER!$J$87,$E78)+COUNTIF(JANVIER!$J$97,$E78)+COUNTIF(JANVIER!$J$107,$E78)+COUNTIF(JANVIER!$J$117,$E78)+COUNTIF(JANVIER!$J$127,$E78)+COUNTIF(JANVIER!$J$137,$E78)+COUNTIF(JANVIER!$J$147,$E78)+COUNTIF(JANVIER!$J$157,$E78)+COUNTIF(JANVIER!$J$167,$E78)+COUNTIF(JANVIER!$J$177,$E78)+COUNTIF(JANVIER!$J$187,$E78)+COUNTIF(JANVIER!$J$197,$E78)+COUNTIF(JANVIER!$J$207,$E78)+COUNTIF(JANVIER!$J$217,$E78)+COUNTIF(JANVIER!$J$227,$E78)+COUNTIF(JANVIER!$J$237,$E78)+COUNTIF(JANVIER!$J$247,$E78)+COUNTIF(JANVIER!$J$257,$E78)+COUNTIF(JANVIER!$J$267,$E78)+COUNTIF(JANVIER!$J$277,$E78)+COUNTIF(JANVIER!$J$287,$E78)+COUNTIF(JANVIER!$J$297,$E78)+COUNTIF(JANVIER!$J$307,$E78)</f>
        <v>0</v>
      </c>
      <c r="AH78" s="140">
        <f>COUNTIF(JANVIER!K$6,$E78)+COUNTIF(JANVIER!$K$16,$E78)+COUNTIF(JANVIER!$K$26,$E78)+COUNTIF(JANVIER!$K$37,$E78)+COUNTIF(JANVIER!$K$47,$E78)+COUNTIF(JANVIER!$K$57,$E78)+COUNTIF(JANVIER!$K$67,$E78)+COUNTIF(JANVIER!$K$77,$E78)+COUNTIF(JANVIER!$K$87,$E78)+COUNTIF(JANVIER!$K$97,$E78)+COUNTIF(JANVIER!$K$107,$E78)+COUNTIF(JANVIER!$K$117,$E78)+COUNTIF(JANVIER!$K$127,$E78)+COUNTIF(JANVIER!$K$137,$E78)+COUNTIF(JANVIER!$K$147,$E78)+COUNTIF(JANVIER!$K$157,$E78)+COUNTIF(JANVIER!$K$167,$E78)+COUNTIF(JANVIER!$K$177,$E78)+COUNTIF(JANVIER!$K$187,$E78)+COUNTIF(JANVIER!$K$197,$E78)+COUNTIF(JANVIER!$K$207,$E78)+COUNTIF(JANVIER!$K$217,$E78)+COUNTIF(JANVIER!$K$227,$E78)+COUNTIF(JANVIER!$K$237,$E78)+COUNTIF(JANVIER!$K$247,$E78)+COUNTIF(JANVIER!$K$257,$E78)+COUNTIF(JANVIER!$K$267,$E78)+COUNTIF(JANVIER!$K$277,$E78)+COUNTIF(JANVIER!$K$287,$E78)+COUNTIF(JANVIER!$K$297,$E78)+COUNTIF(JANVIER!$K$307,$E78)</f>
        <v>0</v>
      </c>
      <c r="AI78" s="55">
        <f>COUNTIF(JANVIER!$J$7,$E78)+COUNTIF(JANVIER!$J$17,$E78)+COUNTIF(JANVIER!$J$27,$E78)+COUNTIF(JANVIER!$J$38,$E78)+COUNTIF(JANVIER!$J$48,$E78)+COUNTIF(JANVIER!$J$58,$E78)+COUNTIF(JANVIER!$J$68,$E78)+COUNTIF(JANVIER!$J$78,$E78)+COUNTIF(JANVIER!$J$88,$E78)+COUNTIF(JANVIER!$J$98,$E78)+COUNTIF(JANVIER!$J$108,$E78)+COUNTIF(JANVIER!$J$118,$E78)+COUNTIF(JANVIER!$J$128,$E78)+COUNTIF(JANVIER!$J$138,$E78)+COUNTIF(JANVIER!$J$148,$E78)+COUNTIF(JANVIER!$J$158,$E78)+COUNTIF(JANVIER!$J$168,$E78)+COUNTIF(JANVIER!$J$178,$E78)+COUNTIF(JANVIER!$J$188,$E78)+COUNTIF(JANVIER!$J$198,$E78)+COUNTIF(JANVIER!$J$208,$E78)+COUNTIF(JANVIER!$J$218,$E78)+COUNTIF(JANVIER!$J$228,$E78)+COUNTIF(JANVIER!$J$238,$E78)+COUNTIF(JANVIER!$J$248,$E78)+COUNTIF(JANVIER!$J$258,$E78)+COUNTIF(JANVIER!$J$268,$E78)+COUNTIF(JANVIER!$J$278,$E78)+COUNTIF(JANVIER!$J$288,$E78)+COUNTIF(JANVIER!$J$298,$E78)+COUNTIF(JANVIER!$J$308,$E78)</f>
        <v>0</v>
      </c>
      <c r="AJ78" s="140">
        <f>COUNTIF(JANVIER!$K$7,$E78)+COUNTIF(JANVIER!$K$17,$E78)+COUNTIF(JANVIER!$K$27,$E78)+COUNTIF(JANVIER!$K$38,$E78)+COUNTIF(JANVIER!$K$48,$E78)+COUNTIF(JANVIER!$K$58,$E78)+COUNTIF(JANVIER!$K$68,$E78)+COUNTIF(JANVIER!$K$78,$E78)+COUNTIF(JANVIER!$K$88,$E78)+COUNTIF(JANVIER!$K$98,$E78)+COUNTIF(JANVIER!$K$108,$E78)+COUNTIF(JANVIER!$K$118,$E78)+COUNTIF(JANVIER!$K$128,$E78)+COUNTIF(JANVIER!$K$138,$E78)+COUNTIF(JANVIER!$K$148,$E78)+COUNTIF(JANVIER!$K$158,$E78)+COUNTIF(JANVIER!$K$168,$E78)+COUNTIF(JANVIER!$K$178,$E78)+COUNTIF(JANVIER!$K$188,$E78)+COUNTIF(JANVIER!$K$198,$E78)+COUNTIF(JANVIER!$K$208,$E78)+COUNTIF(JANVIER!$K$218,$E78)+COUNTIF(JANVIER!$K$228,$E78)+COUNTIF(JANVIER!$K$238,$E78)+COUNTIF(JANVIER!$K$248,$E78)+COUNTIF(JANVIER!$K$258,$E78)+COUNTIF(JANVIER!$K$268,$E78)+COUNTIF(JANVIER!$K$278,$E78)+COUNTIF(JANVIER!$K$288,$E78)+COUNTIF(JANVIER!$K$298,$E78)+COUNTIF(JANVIER!$K$308,$E78)</f>
        <v>0</v>
      </c>
      <c r="AK78" s="55">
        <f>COUNTIF(JANVIER!J$8,$E78)+COUNTIF(JANVIER!$J$18,$E78)+COUNTIF(JANVIER!$J$28,$E78)+COUNTIF(JANVIER!$J$39,$E78)+COUNTIF(JANVIER!$J$49,$E78)+COUNTIF(JANVIER!$J$59,$E78)+COUNTIF(JANVIER!$J$69,$E78)+COUNTIF(JANVIER!$J$79,$E78)+COUNTIF(JANVIER!$J$89,$E78)+COUNTIF(JANVIER!$J$99,$E78)+COUNTIF(JANVIER!$J$109,$E78)+COUNTIF(JANVIER!$J$119,$E78)+COUNTIF(JANVIER!$J$129,$E78)+COUNTIF(JANVIER!$J$139,$E78)+COUNTIF(JANVIER!$J$149,$E78)+COUNTIF(JANVIER!$J$159,$E78)+COUNTIF(JANVIER!$J$169,$E78)+COUNTIF(JANVIER!$J$179,$E78)+COUNTIF(JANVIER!$J$189,$E78)+COUNTIF(JANVIER!$J$199,$E78)+COUNTIF(JANVIER!$J$209,$E78)+COUNTIF(JANVIER!$J$219,$E78)+COUNTIF(JANVIER!$J$229,$E78)+COUNTIF(JANVIER!$J$239,$E78)+COUNTIF(JANVIER!$J$249,$E78)+COUNTIF(JANVIER!$J$259,$E78)+COUNTIF(JANVIER!$J$269,$E78)+COUNTIF(JANVIER!$J$279,$E78)+COUNTIF(JANVIER!$J$289,$E78)+COUNTIF(JANVIER!$J$299,$E78)+COUNTIF(JANVIER!$J$309,$E78)</f>
        <v>0</v>
      </c>
      <c r="AL78" s="140">
        <f>COUNTIF(JANVIER!K$8,$E78)+COUNTIF(JANVIER!$K$18,$E78)+COUNTIF(JANVIER!$K$28,$E78)+COUNTIF(JANVIER!$K$39,$E78)+COUNTIF(JANVIER!$K$49,$E78)+COUNTIF(JANVIER!$K$59,$E78)+COUNTIF(JANVIER!$K$69,$E78)+COUNTIF(JANVIER!$K$79,$E78)+COUNTIF(JANVIER!$K$89,$E78)+COUNTIF(JANVIER!$K$99,$E78)+COUNTIF(JANVIER!$K$109,$E78)+COUNTIF(JANVIER!$K$119,$E78)+COUNTIF(JANVIER!$K$129,$E78)+COUNTIF(JANVIER!$K$139,$E78)+COUNTIF(JANVIER!$K$149,$E78)+COUNTIF(JANVIER!$K$159,$E78)+COUNTIF(JANVIER!$K$169,$E78)+COUNTIF(JANVIER!$K$179,$E78)+COUNTIF(JANVIER!$K$189,$E78)+COUNTIF(JANVIER!$K$199,$E78)+COUNTIF(JANVIER!$K$209,$E78)+COUNTIF(JANVIER!$K$219,$E78)+COUNTIF(JANVIER!$K$229,$E78)+COUNTIF(JANVIER!$K$239,$E78)+COUNTIF(JANVIER!$K$249,$E78)+COUNTIF(JANVIER!$K$259,$E78)+COUNTIF(JANVIER!$K$269,$E78)+COUNTIF(JANVIER!$K$279,$E78)+COUNTIF(JANVIER!$K$289,$E78)+COUNTIF(JANVIER!$K$299,$E78)+COUNTIF(JANVIER!$K$309,$E78)</f>
        <v>0</v>
      </c>
      <c r="AM78" s="55">
        <f>COUNTIF(JANVIER!J$9,$E78)+COUNTIF(JANVIER!$J$19,$E78)+COUNTIF(JANVIER!$J$29,$E78)+COUNTIF(JANVIER!$J$40,$E78)+COUNTIF(JANVIER!$J$50,$E78)+COUNTIF(JANVIER!$J$60,$E78)+COUNTIF(JANVIER!$J$70,$E78)+COUNTIF(JANVIER!$J$80,$E78)+COUNTIF(JANVIER!$J$90,$E78)+COUNTIF(JANVIER!$J$100,$E78)+COUNTIF(JANVIER!$J$110,$E78)+COUNTIF(JANVIER!$J$120,$E78)+COUNTIF(JANVIER!$J$130,$E78)+COUNTIF(JANVIER!$J$140,$E78)+COUNTIF(JANVIER!$J$150,$E78)+COUNTIF(JANVIER!$J$160,$E78)+COUNTIF(JANVIER!$J$170,$E78)+COUNTIF(JANVIER!$J$180,$E78)+COUNTIF(JANVIER!$J$190,$E78)+COUNTIF(JANVIER!$J$200,$E78)+COUNTIF(JANVIER!$J$210,$E78)+COUNTIF(JANVIER!$J$220,$E78)+COUNTIF(JANVIER!$J$230,$E78)+COUNTIF(JANVIER!$J$240,$E78)+COUNTIF(JANVIER!$J$250,$E78)+COUNTIF(JANVIER!$J$260,$E78)+COUNTIF(JANVIER!$J$270,$E78)+COUNTIF(JANVIER!$J$280,$E78)+COUNTIF(JANVIER!$J$290,$E78)+COUNTIF(JANVIER!$J$300,$E78)+COUNTIF(JANVIER!$J$310,$E78)</f>
        <v>0</v>
      </c>
      <c r="AN78" s="140">
        <f>COUNTIF(JANVIER!K$9,$E78)+COUNTIF(JANVIER!$K$19,$E78)+COUNTIF(JANVIER!$K$29,$E78)+COUNTIF(JANVIER!$K$40,$E78)+COUNTIF(JANVIER!$K$50,$E78)+COUNTIF(JANVIER!$K$60,$E78)+COUNTIF(JANVIER!$K$70,$E78)+COUNTIF(JANVIER!$K$80,$E78)+COUNTIF(JANVIER!$K$90,$E78)+COUNTIF(JANVIER!$K$100,$E78)+COUNTIF(JANVIER!$K$110,$E78)+COUNTIF(JANVIER!$K$120,$E78)+COUNTIF(JANVIER!$K$130,$E78)+COUNTIF(JANVIER!$K$140,$E78)+COUNTIF(JANVIER!$K$150,$E78)+COUNTIF(JANVIER!$K$160,$E78)+COUNTIF(JANVIER!$K$170,$E78)+COUNTIF(JANVIER!$K$180,$E78)+COUNTIF(JANVIER!$K$190,$E78)+COUNTIF(JANVIER!$K$200,$E78)+COUNTIF(JANVIER!$K$210,$E78)+COUNTIF(JANVIER!$K$220,$E78)+COUNTIF(JANVIER!$K$230,$E78)+COUNTIF(JANVIER!$K$240,$E78)+COUNTIF(JANVIER!$K$250,$E78)+COUNTIF(JANVIER!$K$260,$E78)+COUNTIF(JANVIER!$K$270,$E78)+COUNTIF(JANVIER!$K$280,$E78)+COUNTIF(JANVIER!$K$290,$E78)+COUNTIF(JANVIER!$K$300,$E78)+COUNTIF(JANVIER!$K$310,$E78)</f>
        <v>0</v>
      </c>
      <c r="AO78" s="55">
        <f>COUNTIF(JANVIER!J$10,$E78)+COUNTIF(JANVIER!$J$20,$E78)+COUNTIF(JANVIER!$J$30,$E78)+COUNTIF(JANVIER!$J$41,$E78)+COUNTIF(JANVIER!$J$51,$E78)+COUNTIF(JANVIER!$J$61,$E78)+COUNTIF(JANVIER!$J$71,$E78)+COUNTIF(JANVIER!$J$81,$E78)+COUNTIF(JANVIER!$J$91,$E78)+COUNTIF(JANVIER!$J$101,$E78)+COUNTIF(JANVIER!$J$111,$E78)+COUNTIF(JANVIER!$J$121,$E78)+COUNTIF(JANVIER!$J$131,$E78)+COUNTIF(JANVIER!$J$141,$E78)+COUNTIF(JANVIER!$J$151,$E78)+COUNTIF(JANVIER!$J$161,$E78)+COUNTIF(JANVIER!$J$171,$E78)+COUNTIF(JANVIER!$J$181,$E78)+COUNTIF(JANVIER!$J$191,$E78)+COUNTIF(JANVIER!$J$201,$E78)+COUNTIF(JANVIER!$J$211,$E78)+COUNTIF(JANVIER!$J$221,$E78)+COUNTIF(JANVIER!$J$231,$E78)+COUNTIF(JANVIER!$J$241,$E78)+COUNTIF(JANVIER!$J$251,$E78)+COUNTIF(JANVIER!$J$261,$E78)+COUNTIF(JANVIER!$J$271,$E78)+COUNTIF(JANVIER!$J$281,$E78)+COUNTIF(JANVIER!$J$291,$E78)+COUNTIF(JANVIER!$J$301,$E78)+COUNTIF(JANVIER!$J$311,$E78)</f>
        <v>0</v>
      </c>
      <c r="AP78" s="140">
        <f>COUNTIF(JANVIER!K$10,$E78)+COUNTIF(JANVIER!$K$20,$E78)+COUNTIF(JANVIER!$K$30,$E78)+COUNTIF(JANVIER!$K$40,$E78)+COUNTIF(JANVIER!$K$50,$E78)+COUNTIF(JANVIER!$K$60,$E78)+COUNTIF(JANVIER!$K$70,$E78)+COUNTIF(JANVIER!$K$80,$E78)+COUNTIF(JANVIER!$K$90,$E78)+COUNTIF(JANVIER!$K$100,$E78)+COUNTIF(JANVIER!$K$110,$E78)+COUNTIF(JANVIER!$K$120,$E78)+COUNTIF(JANVIER!$K$130,$E78)+COUNTIF(JANVIER!$K$140,$E78)+COUNTIF(JANVIER!$K$150,$E78)+COUNTIF(JANVIER!$K$160,$E78)+COUNTIF(JANVIER!$K$170,$E78)+COUNTIF(JANVIER!$K$180,$E78)+COUNTIF(JANVIER!$K$190,$E78)+COUNTIF(JANVIER!$K$200,$E78)+COUNTIF(JANVIER!$K$210,$E78)+COUNTIF(JANVIER!$K$220,$E78)+COUNTIF(JANVIER!$K$230,$E78)+COUNTIF(JANVIER!$K$240,$E78)+COUNTIF(JANVIER!$K$250,$E78)+COUNTIF(JANVIER!$K$260,$E78)+COUNTIF(JANVIER!$K$270,$E78)+COUNTIF(JANVIER!$K$280,$E78)+COUNTIF(JANVIER!$K$290,$E78)+COUNTIF(JANVIER!$K$300,$E78)+COUNTIF(JANVIER!$K$310,$E78)</f>
        <v>0</v>
      </c>
      <c r="AQ78" s="55">
        <f>COUNTIF(JANVIER!J$11,$E78)+COUNTIF(JANVIER!$J$21,$E78)+COUNTIF(JANVIER!$J$31,$E78)+COUNTIF(JANVIER!$J$42,$E78)+COUNTIF(JANVIER!$J$52,$E78)+COUNTIF(JANVIER!$J$62,$E78)+COUNTIF(JANVIER!$J$72,$E78)+COUNTIF(JANVIER!$J$82,$E78)+COUNTIF(JANVIER!$J$92,$E78)+COUNTIF(JANVIER!$J$102,$E78)+COUNTIF(JANVIER!$J$112,$E78)+COUNTIF(JANVIER!$J$122,$E78)+COUNTIF(JANVIER!$J$132,$E78)+COUNTIF(JANVIER!$J$142,$E78)+COUNTIF(JANVIER!$J$152,$E78)+COUNTIF(JANVIER!$J$162,$E78)+COUNTIF(JANVIER!$J$172,$E78)+COUNTIF(JANVIER!$J$182,$E78)+COUNTIF(JANVIER!$J$192,$E78)+COUNTIF(JANVIER!$J$202,$E78)+COUNTIF(JANVIER!$J$212,$E78)+COUNTIF(JANVIER!$J$222,$E78)+COUNTIF(JANVIER!$J$232,$E78)+COUNTIF(JANVIER!$J$242,$E78)+COUNTIF(JANVIER!$J$252,$E78)+COUNTIF(JANVIER!$J$262,$E78)+COUNTIF(JANVIER!$J$272,$E78)+COUNTIF(JANVIER!$J$282,$E78)+COUNTIF(JANVIER!$J$292,$E78)+COUNTIF(JANVIER!$J$302,$E78)+COUNTIF(JANVIER!$J$312,$E78)</f>
        <v>0</v>
      </c>
      <c r="AR78" s="140">
        <f>COUNTIF(JANVIER!K$11,$E78)+COUNTIF(JANVIER!$K$21,$E78)+COUNTIF(JANVIER!$K$32,$E78)+COUNTIF(JANVIER!$K$42,$E78)+COUNTIF(JANVIER!$K$52,$E78)+COUNTIF(JANVIER!$K$62,$E78)+COUNTIF(JANVIER!$K$72,$E78)+COUNTIF(JANVIER!$K$82,$E78)+COUNTIF(JANVIER!$K$92,$E78)+COUNTIF(JANVIER!$K$102,$E78)+COUNTIF(JANVIER!$K$112,$E78)+COUNTIF(JANVIER!$K$122,$E78)+COUNTIF(JANVIER!$K$132,$E78)+COUNTIF(JANVIER!$K$142,$E78)+COUNTIF(JANVIER!$K$152,$E78)+COUNTIF(JANVIER!$K$162,$E78)+COUNTIF(JANVIER!$K$172,$E78)+COUNTIF(JANVIER!$K$182,$E78)+COUNTIF(JANVIER!$K$192,$E78)+COUNTIF(JANVIER!$K$202,$E78)+COUNTIF(JANVIER!$K$212,$E78)+COUNTIF(JANVIER!$K$222,$E78)+COUNTIF(JANVIER!$K$232,$E78)+COUNTIF(JANVIER!$K$242,$E78)+COUNTIF(JANVIER!$K$252,$E78)+COUNTIF(JANVIER!$K$262,$E78)+COUNTIF(JANVIER!$K$272,$E78)+COUNTIF(JANVIER!$K$282,$E78)+COUNTIF(JANVIER!$K$292,$E78)+COUNTIF(JANVIER!$K$302,$E78)+COUNTIF(JANVIER!$K$312,$E78)</f>
        <v>0</v>
      </c>
      <c r="AS78" s="158">
        <f t="shared" si="17"/>
        <v>0</v>
      </c>
      <c r="AT78" s="80"/>
      <c r="AU78" s="2">
        <f>COUNTIF(JANVIER!M$6,$E78)+COUNTIF(JANVIER!$M$16,$E78)+COUNTIF(JANVIER!$M$26,$E78)+COUNTIF(JANVIER!$M$37,$E78)+COUNTIF(JANVIER!$M$47,$E78)+COUNTIF(JANVIER!$M$57,$E78)+COUNTIF(JANVIER!$M$67,$E78)+COUNTIF(JANVIER!$M$77,$E78)+COUNTIF(JANVIER!$M$87,$E78)+COUNTIF(JANVIER!$M$97,$E78)+COUNTIF(JANVIER!$M$107,$E78)+COUNTIF(JANVIER!$M$117,$E78)+COUNTIF(JANVIER!$M$127,$E78)+COUNTIF(JANVIER!$M$137,$E78)+COUNTIF(JANVIER!$M$147,$E78)+COUNTIF(JANVIER!$M$157,$E78)+COUNTIF(JANVIER!$M$167,$E78)+COUNTIF(JANVIER!$M$177,$E78)+COUNTIF(JANVIER!$M$187,$E78)+COUNTIF(JANVIER!$M$197,$E78)+COUNTIF(JANVIER!$M$207,$E78)+COUNTIF(JANVIER!$M$217,$E78)+COUNTIF(JANVIER!$M$227,$E78)+COUNTIF(JANVIER!$M$237,$E78)+COUNTIF(JANVIER!$M$247,$E78)+COUNTIF(JANVIER!$M$257,$E78)+COUNTIF(JANVIER!$M$267,$E78)+COUNTIF(JANVIER!$M$277,$E78)+COUNTIF(JANVIER!$M$287,$E78)+COUNTIF(JANVIER!$M$297,$E78)+COUNTIF(JANVIER!$M$307,$E78)</f>
        <v>0</v>
      </c>
      <c r="AV78" s="138">
        <f>COUNTIF(JANVIER!N$6,$E78)+COUNTIF(JANVIER!$N$16,$E78)+COUNTIF(JANVIER!$N$26,$E78)+COUNTIF(JANVIER!$N$37,$E78)+COUNTIF(JANVIER!$N$47,$E78)+COUNTIF(JANVIER!$N$57,$E78)+COUNTIF(JANVIER!$N$67,$E78)+COUNTIF(JANVIER!$N$77,$E78)+COUNTIF(JANVIER!$N$87,$E78)+COUNTIF(JANVIER!$N$97,$E78)+COUNTIF(JANVIER!$N$107,$E78)+COUNTIF(JANVIER!$N$117,$E78)+COUNTIF(JANVIER!$N$127,$E78)+COUNTIF(JANVIER!$N$137,$E78)+COUNTIF(JANVIER!$N$147,$E78)+COUNTIF(JANVIER!$N$157,$E78)+COUNTIF(JANVIER!$N$167,$E78)+COUNTIF(JANVIER!$N$177,$E78)+COUNTIF(JANVIER!$N$187,$E78)+COUNTIF(JANVIER!$N$197,$E78)+COUNTIF(JANVIER!$N$207,$E78)+COUNTIF(JANVIER!$N$217,$E78)+COUNTIF(JANVIER!$N$227,$E78)+COUNTIF(JANVIER!$N$237,$E78)+COUNTIF(JANVIER!$N$247,$E78)+COUNTIF(JANVIER!$N$257,$E78)+COUNTIF(JANVIER!$N$267,$E78)+COUNTIF(JANVIER!$N$277,$E78)+COUNTIF(JANVIER!$N$287,$E78)+COUNTIF(JANVIER!$N$297,$E78)+COUNTIF(JANVIER!$N$307,$E78)</f>
        <v>0</v>
      </c>
      <c r="AW78" s="2">
        <f>COUNTIF(JANVIER!$M$7,$E78)+COUNTIF(JANVIER!$M$17,$E78)+COUNTIF(JANVIER!$M$27,$E78)+COUNTIF(JANVIER!$M$38,$E78)+COUNTIF(JANVIER!$M$48,$E78)+COUNTIF(JANVIER!$M$58,$E78)+COUNTIF(JANVIER!$M$68,$E78)+COUNTIF(JANVIER!$M$78,$E78)+COUNTIF(JANVIER!$M$88,$E78)+COUNTIF(JANVIER!$M$98,$E78)+COUNTIF(JANVIER!$M$108,$E78)+COUNTIF(JANVIER!$M$118,$E78)+COUNTIF(JANVIER!$M$128,$E78)+COUNTIF(JANVIER!$M$138,$E78)+COUNTIF(JANVIER!$M$148,$E78)+COUNTIF(JANVIER!$M$158,$E78)+COUNTIF(JANVIER!$M$168,$E78)+COUNTIF(JANVIER!$M$178,$E78)+COUNTIF(JANVIER!$M$188,$E78)+COUNTIF(JANVIER!$M$198,$E78)+COUNTIF(JANVIER!$M$208,$E78)+COUNTIF(JANVIER!$M$218,$E78)+COUNTIF(JANVIER!$M$228,$E78)+COUNTIF(JANVIER!$M$238,$E78)+COUNTIF(JANVIER!$M$248,$E78)+COUNTIF(JANVIER!$M$258,$E78)+COUNTIF(JANVIER!$M$268,$E78)+COUNTIF(JANVIER!$M$278,$E78)+COUNTIF(JANVIER!$M$288,$E78)+COUNTIF(JANVIER!$M$298,$E78)+COUNTIF(JANVIER!$M$308,$E78)</f>
        <v>0</v>
      </c>
      <c r="AX78" s="138">
        <f>COUNTIF(JANVIER!N$7,$E78)+COUNTIF(JANVIER!$N$17,$E78)+COUNTIF(JANVIER!$N$27,$E78)+COUNTIF(JANVIER!$N$38,$E78)+COUNTIF(JANVIER!$N$48,$E78)+COUNTIF(JANVIER!$N$58,$E78)+COUNTIF(JANVIER!$N$68,$E78)+COUNTIF(JANVIER!$N$78,$E78)+COUNTIF(JANVIER!$N$88,$E78)+COUNTIF(JANVIER!$N$98,$E78)+COUNTIF(JANVIER!$N$108,$E78)+COUNTIF(JANVIER!$N$118,$E78)+COUNTIF(JANVIER!$N$128,$E78)+COUNTIF(JANVIER!$N$138,$E78)+COUNTIF(JANVIER!$N$148,$E78)+COUNTIF(JANVIER!$N$158,$E78)+COUNTIF(JANVIER!$N$168,$E78)+COUNTIF(JANVIER!$N$178,$E78)+COUNTIF(JANVIER!$N$188,$E78)+COUNTIF(JANVIER!$N$198,$E78)+COUNTIF(JANVIER!$N$208,$E78)+COUNTIF(JANVIER!$N$218,$E78)+COUNTIF(JANVIER!$N$228,$E78)+COUNTIF(JANVIER!$N$238,$E78)+COUNTIF(JANVIER!$N$248,$E78)+COUNTIF(JANVIER!$N$258,$E78)+COUNTIF(JANVIER!$N$268,$E78)+COUNTIF(JANVIER!$N$278,$E78)+COUNTIF(JANVIER!$N$288,$E78)+COUNTIF(JANVIER!$N$298,$E78)+COUNTIF(JANVIER!$N$308,$E78)</f>
        <v>0</v>
      </c>
      <c r="AY78" s="98">
        <f>COUNTIF(JANVIER!M$8,$E78)+COUNTIF(JANVIER!$M$18,$E78)+COUNTIF(JANVIER!$M$28,$E78)+COUNTIF(JANVIER!$M$39,$E78)+COUNTIF(JANVIER!$M$49,$E78)+COUNTIF(JANVIER!$M$59,$E78)+COUNTIF(JANVIER!$M$69,$E78)+COUNTIF(JANVIER!$M$79,$E78)+COUNTIF(JANVIER!$M$89,$E78)+COUNTIF(JANVIER!$M$99,$E78)+COUNTIF(JANVIER!$M$109,$E78)+COUNTIF(JANVIER!$M$119,$E78)+COUNTIF(JANVIER!$M$129,$E78)+COUNTIF(JANVIER!$M$139,$E78)+COUNTIF(JANVIER!$M$149,$E78)+COUNTIF(JANVIER!$M$159,$E78)+COUNTIF(JANVIER!$M$169,$E78)+COUNTIF(JANVIER!$M$179,$E78)+COUNTIF(JANVIER!$M$189,$E78)+COUNTIF(JANVIER!$M$199,$E78)+COUNTIF(JANVIER!$M$209,$E78)+COUNTIF(JANVIER!$M$219,$E78)+COUNTIF(JANVIER!$M$229,$E78)+COUNTIF(JANVIER!$M$239,$E78)+COUNTIF(JANVIER!$M$249,$E78)+COUNTIF(JANVIER!$M$259,$E78)+COUNTIF(JANVIER!$M$269,$E78)+COUNTIF(JANVIER!$M$279,$E78)+COUNTIF(JANVIER!$M$289,$E78)+COUNTIF(JANVIER!$M$299,$E78)+COUNTIF(JANVIER!$M$309,$E78)</f>
        <v>0</v>
      </c>
      <c r="AZ78" s="136">
        <f>COUNTIF(JANVIER!N$8,$E78)+COUNTIF(JANVIER!$N$18,$E78)+COUNTIF(JANVIER!$N$28,$E78)+COUNTIF(JANVIER!$N$39,$E78)+COUNTIF(JANVIER!$N$49,$E78)+COUNTIF(JANVIER!$N$59,$E78)+COUNTIF(JANVIER!$N$69,$E78)+COUNTIF(JANVIER!$N$79,$E78)+COUNTIF(JANVIER!$N$89,$E78)+COUNTIF(JANVIER!$N$99,$E78)+COUNTIF(JANVIER!$N$109,$E78)+COUNTIF(JANVIER!$N$119,$E78)+COUNTIF(JANVIER!$N$129,$E78)+COUNTIF(JANVIER!$N$139,$E78)+COUNTIF(JANVIER!$N$149,$E78)+COUNTIF(JANVIER!$N$159,$E78)+COUNTIF(JANVIER!$N$169,$E78)+COUNTIF(JANVIER!$N$179,$E78)+COUNTIF(JANVIER!$N$189,$E78)+COUNTIF(JANVIER!$N$199,$E78)+COUNTIF(JANVIER!$N$209,$E78)+COUNTIF(JANVIER!$N$219,$E78)+COUNTIF(JANVIER!$N$229,$E78)+COUNTIF(JANVIER!$N$239,$E78)+COUNTIF(JANVIER!$N$249,$E78)+COUNTIF(JANVIER!$N$259,$E78)+COUNTIF(JANVIER!$N$269,$E78)+COUNTIF(JANVIER!$N$279,$E78)+COUNTIF(JANVIER!$N$289,$E78)+COUNTIF(JANVIER!$N$299,$E78)+COUNTIF(JANVIER!$N$309,$E78)</f>
        <v>0</v>
      </c>
      <c r="BA78" s="98">
        <f>COUNTIF(JANVIER!M$9,$E78)+COUNTIF(JANVIER!$M$19,$E78)+COUNTIF(JANVIER!$M$29,$E78)+COUNTIF(JANVIER!$M$40,$E78)+COUNTIF(JANVIER!$M$50,$E78)+COUNTIF(JANVIER!$M$60,$E78)+COUNTIF(JANVIER!$M$70,$E78)+COUNTIF(JANVIER!$M$80,$E78)+COUNTIF(JANVIER!$M$90,$E78)+COUNTIF(JANVIER!$M$100,$E78)+COUNTIF(JANVIER!$M$110,$E78)+COUNTIF(JANVIER!$M$120,$E78)+COUNTIF(JANVIER!$M$130,$E78)+COUNTIF(JANVIER!$M$140,$E78)+COUNTIF(JANVIER!$M$150,$E78)+COUNTIF(JANVIER!$M$160,$E78)+COUNTIF(JANVIER!$M$170,$E78)+COUNTIF(JANVIER!$M$180,$E78)+COUNTIF(JANVIER!$M$190,$E78)+COUNTIF(JANVIER!$M$200,$E78)+COUNTIF(JANVIER!$M$210,$E78)+COUNTIF(JANVIER!$M$220,$E78)+COUNTIF(JANVIER!$M$230,$E78)+COUNTIF(JANVIER!$M$240,$E78)+COUNTIF(JANVIER!$M$250,$E78)+COUNTIF(JANVIER!$M$260,$E78)+COUNTIF(JANVIER!$M$270,$E78)+COUNTIF(JANVIER!$M$280,$E78)+COUNTIF(JANVIER!$M$290,$E78)+COUNTIF(JANVIER!$M$300,$E78)+COUNTIF(JANVIER!$M$310,$E78)</f>
        <v>0</v>
      </c>
      <c r="BB78" s="136">
        <f>COUNTIF(JANVIER!N$9,$E78)+COUNTIF(JANVIER!$N$19,$E78)+COUNTIF(JANVIER!$N$29,$E78)+COUNTIF(JANVIER!$N$40,$E78)+COUNTIF(JANVIER!$N$50,$E78)+COUNTIF(JANVIER!$N$60,$E78)+COUNTIF(JANVIER!$N$70,$E78)+COUNTIF(JANVIER!$N$80,$E78)+COUNTIF(JANVIER!$N$90,$E78)+COUNTIF(JANVIER!$N$100,$E78)+COUNTIF(JANVIER!$N$110,$E78)+COUNTIF(JANVIER!$N$120,$E78)+COUNTIF(JANVIER!$N$130,$E78)+COUNTIF(JANVIER!$N$140,$E78)+COUNTIF(JANVIER!$N$150,$E78)+COUNTIF(JANVIER!$N$160,$E78)+COUNTIF(JANVIER!$N$170,$E78)+COUNTIF(JANVIER!$N$180,$E78)+COUNTIF(JANVIER!$N$190,$E78)+COUNTIF(JANVIER!$N$200,$E78)+COUNTIF(JANVIER!$N$210,$E78)+COUNTIF(JANVIER!$N$220,$E78)+COUNTIF(JANVIER!$N$230,$E78)+COUNTIF(JANVIER!$N$240,$E78)+COUNTIF(JANVIER!$N$250,$E78)+COUNTIF(JANVIER!$N$260,$E78)+COUNTIF(JANVIER!$N$270,$E78)+COUNTIF(JANVIER!$N$280,$E78)+COUNTIF(JANVIER!$N$290,$E78)+COUNTIF(JANVIER!$N$300,$E78)+COUNTIF(JANVIER!$N$310,$E78)</f>
        <v>0</v>
      </c>
      <c r="BC78" s="80"/>
      <c r="BD78" s="55">
        <f>COUNTIF(JANVIER!P$6,$E78)+COUNTIF(JANVIER!$P$16,$E78)+COUNTIF(JANVIER!$P$26,$E78)+COUNTIF(JANVIER!$P$37,$E78)+COUNTIF(JANVIER!$P$47,$E78)+COUNTIF(JANVIER!$P$57,$E78)+COUNTIF(JANVIER!$P$67,$E78)+COUNTIF(JANVIER!$P$77,$E78)+COUNTIF(JANVIER!$P$87,$E78)+COUNTIF(JANVIER!$P$97,$E78)+COUNTIF(JANVIER!$P$107,$E78)+COUNTIF(JANVIER!$P$117,$E78)+COUNTIF(JANVIER!$P$127,$E78)+COUNTIF(JANVIER!$P$137,$E78)+COUNTIF(JANVIER!$P$147,$E78)+COUNTIF(JANVIER!$P$157,$E78)+COUNTIF(JANVIER!$P$167,$E78)+COUNTIF(JANVIER!$P$177,$E78)+COUNTIF(JANVIER!$P$187,$E78)+COUNTIF(JANVIER!$P$197,$E78)+COUNTIF(JANVIER!$P$207,$E78)+COUNTIF(JANVIER!$P$217,$E78)+COUNTIF(JANVIER!$P$227,$E78)+COUNTIF(JANVIER!$P$237,$E78)+COUNTIF(JANVIER!$P$247,$E78)+COUNTIF(JANVIER!$P$257,$E78)+COUNTIF(JANVIER!$P$267,$E78)+COUNTIF(JANVIER!$P$277,$E78)+COUNTIF(JANVIER!$P$287,$E78)+COUNTIF(JANVIER!$P$297,$E78)+COUNTIF(JANVIER!$P$307,$E78)</f>
        <v>0</v>
      </c>
      <c r="BE78" s="140">
        <f>COUNTIF(JANVIER!Q$6,$E78)+COUNTIF(JANVIER!$P$16,$E78)+COUNTIF(JANVIER!$P$26,$E78)+COUNTIF(JANVIER!$P$37,$E78)+COUNTIF(JANVIER!$M$47,$E78)+COUNTIF(JANVIER!$P$57,$E78)+COUNTIF(JANVIER!$P$67,$E78)+COUNTIF(JANVIER!$P$77,$E78)+COUNTIF(JANVIER!$P$87,$E78)+COUNTIF(JANVIER!$P$97,$E78)+COUNTIF(JANVIER!$P$107,$E78)+COUNTIF(JANVIER!$P$117,$E78)+COUNTIF(JANVIER!$P$127,$E78)+COUNTIF(JANVIER!$P$137,$E78)+COUNTIF(JANVIER!$P$147,$E78)+COUNTIF(JANVIER!$P$157,$E78)+COUNTIF(JANVIER!$P$167,$E78)+COUNTIF(JANVIER!$P$177,$E78)+COUNTIF(JANVIER!$P$187,$E78)+COUNTIF(JANVIER!$P$197,$E78)+COUNTIF(JANVIER!$P$207,$E78)+COUNTIF(JANVIER!$P$217,$E78)+COUNTIF(JANVIER!$P$227,$E78)+COUNTIF(JANVIER!$P$237,$E78)+COUNTIF(JANVIER!$P$247,$E78)+COUNTIF(JANVIER!$P$257,$E78)+COUNTIF(JANVIER!$P$267,$E78)+COUNTIF(JANVIER!$P$277,$E78)+COUNTIF(JANVIER!$P$287,$E78)+COUNTIF(JANVIER!$P$297,$E78)+COUNTIF(JANVIER!$P$307,$E78)</f>
        <v>0</v>
      </c>
      <c r="BF78" s="55">
        <f>COUNTIF(JANVIER!$P$7,$E78)+COUNTIF(JANVIER!$P$17,$E78)+COUNTIF(JANVIER!$P$27,$E78)+COUNTIF(JANVIER!$P$38,$E78)+COUNTIF(JANVIER!$P$48,$E78)+COUNTIF(JANVIER!$P$58,$E78)+COUNTIF(JANVIER!$P$68,$E78)+COUNTIF(JANVIER!$P$78,$E78)+COUNTIF(JANVIER!$P$88,$E78)+COUNTIF(JANVIER!$P$98,$E78)+COUNTIF(JANVIER!$P$108,$E78)+COUNTIF(JANVIER!$P$118,$E78)+COUNTIF(JANVIER!$P$128,$E78)+COUNTIF(JANVIER!$P$138,$E78)+COUNTIF(JANVIER!$P$148,$E78)+COUNTIF(JANVIER!$P$158,$E78)+COUNTIF(JANVIER!$P$168,$E78)+COUNTIF(JANVIER!$P$178,$E78)+COUNTIF(JANVIER!$P$188,$E78)+COUNTIF(JANVIER!$P$198,$E78)+COUNTIF(JANVIER!$P$208,$E78)+COUNTIF(JANVIER!$P$218,$E78)+COUNTIF(JANVIER!$P$228,$E78)+COUNTIF(JANVIER!$P$238,$E78)+COUNTIF(JANVIER!$P$248,$E78)+COUNTIF(JANVIER!$P$258,$E78)+COUNTIF(JANVIER!$P$268,$E78)+COUNTIF(JANVIER!$P$278,$E78)+COUNTIF(JANVIER!$P$288,$E78)+COUNTIF(JANVIER!$P$298,$E78)+COUNTIF(JANVIER!$P$308,$E78)</f>
        <v>0</v>
      </c>
      <c r="BG78" s="140">
        <f>COUNTIF(JANVIER!$Q$7,$E78)+COUNTIF(JANVIER!$Q$17,$E78)+COUNTIF(JANVIER!$Q$27,$E78)+COUNTIF(JANVIER!$Q$38,$E78)+COUNTIF(JANVIER!$Q$48,$E78)+COUNTIF(JANVIER!$Q$58,$E78)+COUNTIF(JANVIER!$Q$68,$E78)+COUNTIF(JANVIER!$Q$78,$E78)+COUNTIF(JANVIER!$Q$88,$E78)+COUNTIF(JANVIER!$Q$98,$E78)+COUNTIF(JANVIER!$Q$108,$E78)+COUNTIF(JANVIER!$Q$118,$E78)+COUNTIF(JANVIER!$Q$128,$E78)+COUNTIF(JANVIER!$Q$138,$E78)+COUNTIF(JANVIER!$Q$148,$E78)+COUNTIF(JANVIER!$Q$158,$E78)+COUNTIF(JANVIER!$Q$168,$E78)+COUNTIF(JANVIER!$Q$178,$E78)+COUNTIF(JANVIER!$Q$188,$E78)+COUNTIF(JANVIER!$Q$198,$E78)+COUNTIF(JANVIER!$Q$208,$E78)+COUNTIF(JANVIER!$Q$218,$E78)+COUNTIF(JANVIER!$Q$228,$E78)+COUNTIF(JANVIER!$Q$238,$E78)+COUNTIF(JANVIER!$Q$248,$E78)+COUNTIF(JANVIER!$Q$258,$E78)+COUNTIF(JANVIER!$Q$268,$E78)+COUNTIF(JANVIER!$Q$278,$E78)+COUNTIF(JANVIER!$Q$288,$E78)+COUNTIF(JANVIER!$Q$298,$E78)+COUNTIF(JANVIER!$Q$308,$E78)</f>
        <v>0</v>
      </c>
      <c r="BH78" s="48">
        <f>COUNTIF(JANVIER!P$8,$E78)+COUNTIF(JANVIER!$P$18,$E78)+COUNTIF(JANVIER!$P$28,$E78)+COUNTIF(JANVIER!$P$39,$E78)+COUNTIF(JANVIER!$P$49,$E78)+COUNTIF(JANVIER!$P$59,$E78)+COUNTIF(JANVIER!$P$69,$E78)+COUNTIF(JANVIER!$P$79,$E78)+COUNTIF(JANVIER!$P$89,$E78)+COUNTIF(JANVIER!$P$99,$E78)+COUNTIF(JANVIER!$P$109,$E78)+COUNTIF(JANVIER!$P$119,$E78)+COUNTIF(JANVIER!$P$129,$E78)+COUNTIF(JANVIER!$P$139,$E78)+COUNTIF(JANVIER!$P$149,$E78)+COUNTIF(JANVIER!$P$159,$E78)+COUNTIF(JANVIER!$P$169,$E78)+COUNTIF(JANVIER!$P$179,$E78)+COUNTIF(JANVIER!$P$189,$E78)+COUNTIF(JANVIER!$P$199,$E78)+COUNTIF(JANVIER!$P$209,$E78)+COUNTIF(JANVIER!$P$219,$E78)+COUNTIF(JANVIER!$P$229,$E78)+COUNTIF(JANVIER!$P$239,$E78)+COUNTIF(JANVIER!$P$249,$E78)+COUNTIF(JANVIER!$P$259,$E78)+COUNTIF(JANVIER!$P$269,$E78)+COUNTIF(JANVIER!$P$279,$E78)+COUNTIF(JANVIER!$P$289,$E78)+COUNTIF(JANVIER!$P$299,$E78)+COUNTIF(JANVIER!$P$309,$E78)</f>
        <v>0</v>
      </c>
      <c r="BI78" s="151">
        <f>COUNTIF(JANVIER!Q$8,$E78)+COUNTIF(JANVIER!$Q$18,$E78)+COUNTIF(JANVIER!$Q$28,$E78)+COUNTIF(JANVIER!$Q$39,$E78)+COUNTIF(JANVIER!$Q$49,$E78)+COUNTIF(JANVIER!$Q$59,$E78)+COUNTIF(JANVIER!$Q$69,$E78)+COUNTIF(JANVIER!$Q$79,$E78)+COUNTIF(JANVIER!$Q$89,$E78)+COUNTIF(JANVIER!$Q$99,$E78)+COUNTIF(JANVIER!$Q$109,$E78)+COUNTIF(JANVIER!$Q$119,$E78)+COUNTIF(JANVIER!$Q$129,$E78)+COUNTIF(JANVIER!$Q$139,$E78)+COUNTIF(JANVIER!$Q$149,$E78)+COUNTIF(JANVIER!$Q$159,$E78)+COUNTIF(JANVIER!$Q$169,$E78)+COUNTIF(JANVIER!$Q$179,$E78)+COUNTIF(JANVIER!$Q$189,$E78)+COUNTIF(JANVIER!$Q$199,$E78)+COUNTIF(JANVIER!$Q$209,$E78)+COUNTIF(JANVIER!$Q$219,$E78)+COUNTIF(JANVIER!$Q$229,$E78)+COUNTIF(JANVIER!$Q$239,$E78)+COUNTIF(JANVIER!$Q$249,$E78)+COUNTIF(JANVIER!$Q$259,$E78)+COUNTIF(JANVIER!$Q$269,$E78)+COUNTIF(JANVIER!$Q$279,$E78)+COUNTIF(JANVIER!$Q$289,$E78)+COUNTIF(JANVIER!$Q$299,$E78)+COUNTIF(JANVIER!$Q$309,$E78)</f>
        <v>0</v>
      </c>
      <c r="BJ78" s="80"/>
      <c r="BK78" s="55">
        <f>COUNTIF(JANVIER!S$6,$E78)+COUNTIF(JANVIER!$S$16,$E78)+COUNTIF(JANVIER!$S$26,$E78)+COUNTIF(JANVIER!$S$37,$E78)+COUNTIF(JANVIER!$S$47,$E78)+COUNTIF(JANVIER!$S$57,$E78)+COUNTIF(JANVIER!$S$67,$E78)+COUNTIF(JANVIER!$S$77,$E78)+COUNTIF(JANVIER!$S$87,$E78)+COUNTIF(JANVIER!$S$97,$E78)+COUNTIF(JANVIER!$S$107,$E78)+COUNTIF(JANVIER!$S$117,$E78)+COUNTIF(JANVIER!$S$127,$E78)+COUNTIF(JANVIER!$S$137,$E78)+COUNTIF(JANVIER!$S$147,$E78)+COUNTIF(JANVIER!$S$157,$E78)+COUNTIF(JANVIER!$S$167,$E78)+COUNTIF(JANVIER!$S$177,$E78)+COUNTIF(JANVIER!$S$187,$E78)+COUNTIF(JANVIER!$S$197,$E78)+COUNTIF(JANVIER!$S$207,$E78)+COUNTIF(JANVIER!$S$217,$E78)+COUNTIF(JANVIER!$S$227,$E78)+COUNTIF(JANVIER!$S$237,$E78)+COUNTIF(JANVIER!$S$247,$E78)+COUNTIF(JANVIER!$S$257,$E78)+COUNTIF(JANVIER!$S$267,$E78)+COUNTIF(JANVIER!$S$277,$E78)+COUNTIF(JANVIER!$S$287,$E78)+COUNTIF(JANVIER!$S$297,$E78)+COUNTIF(JANVIER!$S$307,$E78)</f>
        <v>0</v>
      </c>
      <c r="BL78" s="140">
        <f>COUNTIF(JANVIER!T$6,$E81)+COUNTIF(JANVIER!$T$16,$E81)+COUNTIF(JANVIER!$T$26,$E81)+COUNTIF(JANVIER!$T$37,$E81)+COUNTIF(JANVIER!$T$47,$E81)+COUNTIF(JANVIER!$T$57,$E81)+COUNTIF(JANVIER!$T$67,$E81)+COUNTIF(JANVIER!$T$77,$E81)+COUNTIF(JANVIER!$T$87,$E81)+COUNTIF(JANVIER!$T$97,$E81)+COUNTIF(JANVIER!$T$107,$E81)+COUNTIF(JANVIER!$T$117,$E81)+COUNTIF(JANVIER!$T$127,$E81)+COUNTIF(JANVIER!$T$137,$E81)+COUNTIF(JANVIER!$T$147,$E81)+COUNTIF(JANVIER!$T$157,$E81)+COUNTIF(JANVIER!$T$167,$E81)+COUNTIF(JANVIER!$T$177,$E81)+COUNTIF(JANVIER!$T$187,$E81)+COUNTIF(JANVIER!$T$197,$E81)+COUNTIF(JANVIER!$T$207,$E81)+COUNTIF(JANVIER!$T$217,$E81)+COUNTIF(JANVIER!$T$227,$E81)+COUNTIF(JANVIER!$T$237,$E81)+COUNTIF(JANVIER!$T$247,$E81)+COUNTIF(JANVIER!$T$257,$E81)+COUNTIF(JANVIER!$T$267,$E81)+COUNTIF(JANVIER!$T$277,$E81)+COUNTIF(JANVIER!$T$287,$E81)+COUNTIF(JANVIER!$T$297,$E81)+COUNTIF(JANVIER!$T$307,$E81)</f>
        <v>0</v>
      </c>
      <c r="BM78" s="55">
        <f>COUNTIF(JANVIER!$S$7,$E78)+COUNTIF(JANVIER!$S$17,$E78)+COUNTIF(JANVIER!$S$27,$E78)+COUNTIF(JANVIER!$S$38,$E78)+COUNTIF(JANVIER!$S$48,$E78)+COUNTIF(JANVIER!$S$58,$E78)+COUNTIF(JANVIER!$S$68,$E78)+COUNTIF(JANVIER!$S$78,$E78)+COUNTIF(JANVIER!$S$88,$E78)+COUNTIF(JANVIER!$S$98,$E78)+COUNTIF(JANVIER!$S$108,$E78)+COUNTIF(JANVIER!$S$118,$E78)+COUNTIF(JANVIER!$S$128,$E78)+COUNTIF(JANVIER!$S$138,$E78)+COUNTIF(JANVIER!$S$148,$E78)+COUNTIF(JANVIER!$S$158,$E78)+COUNTIF(JANVIER!$S$168,$E78)+COUNTIF(JANVIER!$S$178,$E78)+COUNTIF(JANVIER!$S$188,$E78)+COUNTIF(JANVIER!$S$198,$E78)+COUNTIF(JANVIER!$S$208,$E78)+COUNTIF(JANVIER!$S$218,$E78)+COUNTIF(JANVIER!$S$228,$E78)+COUNTIF(JANVIER!$S$238,$E78)+COUNTIF(JANVIER!$S$248,$E78)+COUNTIF(JANVIER!$S$258,$E78)+COUNTIF(JANVIER!$S$268,$E78)+COUNTIF(JANVIER!$S$278,$E78)+COUNTIF(JANVIER!$S$288,$E78)+COUNTIF(JANVIER!$S$298,$E78)+COUNTIF(JANVIER!$S$308,$E78)</f>
        <v>0</v>
      </c>
      <c r="BN78" s="140">
        <f>COUNTIF(JANVIER!$T$7,$E78)+COUNTIF(JANVIER!$T$17,$E78)+COUNTIF(JANVIER!$T$27,$E78)+COUNTIF(JANVIER!$T$38,$E78)+COUNTIF(JANVIER!$T$48,$E78)+COUNTIF(JANVIER!$T$58,$E78)+COUNTIF(JANVIER!$T$68,$E78)+COUNTIF(JANVIER!$T$78,$E78)+COUNTIF(JANVIER!$T$88,$E78)+COUNTIF(JANVIER!$T$98,$E78)+COUNTIF(JANVIER!$T$108,$E78)+COUNTIF(JANVIER!$T$118,$E78)+COUNTIF(JANVIER!$T$128,$E78)+COUNTIF(JANVIER!$T$138,$E78)+COUNTIF(JANVIER!$T$148,$E78)+COUNTIF(JANVIER!$T$158,$E78)+COUNTIF(JANVIER!$T$168,$E78)+COUNTIF(JANVIER!$T$178,$E78)+COUNTIF(JANVIER!$T$188,$E78)+COUNTIF(JANVIER!$T$198,$E78)+COUNTIF(JANVIER!$T$208,$E78)+COUNTIF(JANVIER!$T$218,$E78)+COUNTIF(JANVIER!$T$228,$E78)+COUNTIF(JANVIER!$T$238,$E78)+COUNTIF(JANVIER!$T$248,$E78)+COUNTIF(JANVIER!$T$258,$E78)+COUNTIF(JANVIER!$T$268,$E78)+COUNTIF(JANVIER!$T$278,$E78)+COUNTIF(JANVIER!$T$288,$E78)+COUNTIF(JANVIER!$T$298,$E78)+COUNTIF(JANVIER!$T$308,$E78)</f>
        <v>0</v>
      </c>
    </row>
    <row r="79" spans="5:66" x14ac:dyDescent="0.25">
      <c r="E79" s="162"/>
      <c r="F79" s="120"/>
      <c r="G79" s="55">
        <f>COUNTIF(JANVIER!$A$8,$E79)+COUNTIF(JANVIER!$A$18,$E79)+COUNTIF(JANVIER!$A$276,$E79)+COUNTIF(JANVIER!$A$39,$E79)+COUNTIF(JANVIER!$A$49,$E79)+COUNTIF(JANVIER!$A$59,$E79)+COUNTIF(JANVIER!$A$69,$E79)+COUNTIF(JANVIER!$A$79,$E79)+COUNTIF(JANVIER!$A$87,$E79)+COUNTIF(JANVIER!$A$99,$E79)+COUNTIF(JANVIER!$A$109,$E79)+COUNTIF(JANVIER!$A$119,$E79)+COUNTIF(JANVIER!$A$129,$E79)+COUNTIF(JANVIER!$A$139,$E79)+COUNTIF(JANVIER!$A$149,$E79)+COUNTIF(JANVIER!$A$159,$E79)+COUNTIF(JANVIER!$A$169,$E79)+COUNTIF(JANVIER!$A$179,$E79)+COUNTIF(JANVIER!$A$189,$E79)+COUNTIF(JANVIER!$A$199,$E79)+COUNTIF(JANVIER!$A$209,$E79)+COUNTIF(JANVIER!$A$219,$E79)+COUNTIF(JANVIER!$A$229,$E79)+COUNTIF(JANVIER!$A$239,$E79)+COUNTIF(JANVIER!$A$249,$E79)+COUNTIF(JANVIER!$A$259,$E79)+COUNTIF(JANVIER!$A$269,$E79)+COUNTIF(JANVIER!$A$279,$E79)+COUNTIF(JANVIER!$A$289,$E79)+COUNTIF(JANVIER!$A$299,$E79)+COUNTIF(JANVIER!$A$307:$D$309,$E79)</f>
        <v>0</v>
      </c>
      <c r="H79" s="55">
        <f>COUNTIF(JANVIER!$B$8,$E79)+COUNTIF(JANVIER!$B$18,$E79)+COUNTIF(JANVIER!$B$28,$E79)+COUNTIF(JANVIER!$B$39,$E79)+COUNTIF(JANVIER!$B$49,$E79)+COUNTIF(JANVIER!$B$59,$E79)+COUNTIF(JANVIER!$B$69,$E79)+COUNTIF(JANVIER!$B$79,$E79)+COUNTIF(JANVIER!$B$89,$E79)+COUNTIF(JANVIER!$B$99,$E79)+COUNTIF(JANVIER!$B$109,$E79)+COUNTIF(JANVIER!$B$119,$E79)+COUNTIF(JANVIER!$B$129,$E79)+COUNTIF(JANVIER!$B$139,$E79)+COUNTIF(JANVIER!$B$149,$E79)+COUNTIF(JANVIER!$B$159,$E79)+COUNTIF(JANVIER!$B$169,$E79)+COUNTIF(JANVIER!$B$179,$E79)+COUNTIF(JANVIER!$B$189,$E79)+COUNTIF(JANVIER!$B$199,$E79)+COUNTIF(JANVIER!$B$209,$E79)+COUNTIF(JANVIER!$B$219,$E79)+COUNTIF(JANVIER!$B$229,$E79)+COUNTIF(JANVIER!$B$239,$E79)+COUNTIF(JANVIER!$B$249,$E79)+COUNTIF(JANVIER!$B$259,$E79)+COUNTIF(JANVIER!$B$269,$E79)+COUNTIF(JANVIER!$B$279,$E79)+COUNTIF(JANVIER!$B$289,$E79)+COUNTIF(JANVIER!$B$299,$E79)+COUNTIF(JANVIER!$B$309,$E79)</f>
        <v>0</v>
      </c>
      <c r="I79" s="1">
        <f t="shared" si="9"/>
        <v>0</v>
      </c>
      <c r="J79" s="1">
        <f t="shared" si="10"/>
        <v>0</v>
      </c>
      <c r="K79" s="1">
        <f t="shared" si="11"/>
        <v>0</v>
      </c>
      <c r="L79" s="120"/>
      <c r="M79" s="55">
        <f>COUNTIF(JANVIER!$D$6,$E79)+COUNTIF(JANVIER!$D$16,$E79)+COUNTIF(JANVIER!$D$26,$E79)+COUNTIF(JANVIER!$D$37,$E79)+COUNTIF(JANVIER!$D$47,$E79)+COUNTIF(JANVIER!$D$57,$E79)+COUNTIF(JANVIER!$D$67,$E79)+COUNTIF(JANVIER!$D$77,$E79)+COUNTIF(JANVIER!$D$87,$E79)+COUNTIF(JANVIER!$D$97,$E79)+COUNTIF(JANVIER!$D$107,$E79)+COUNTIF(JANVIER!$D$117,$E79)+COUNTIF(JANVIER!$D$127,$E79)+COUNTIF(JANVIER!$D$137,$E79)+COUNTIF(JANVIER!$D$147,$E79)+COUNTIF(JANVIER!$D$157,$E79)+COUNTIF(JANVIER!$D$167,$E79)+COUNTIF(JANVIER!$D$177,$E79)+COUNTIF(JANVIER!$D$187,$E79)+COUNTIF(JANVIER!$D$197,$E79)+COUNTIF(JANVIER!$D$207,$E79)+COUNTIF(JANVIER!$D$217,$E79)+COUNTIF(JANVIER!$D$227,$E79)+COUNTIF(JANVIER!$D$237,$E79)+COUNTIF(JANVIER!$D$247,$E79)+COUNTIF(JANVIER!$D$257,$E79)+COUNTIF(JANVIER!$D$267,$E79)+COUNTIF(JANVIER!$D$277,$E79)+COUNTIF(JANVIER!$D$287,$E79)+COUNTIF(JANVIER!$D$297,$E79)+COUNTIF(JANVIER!$D$307:D380,$E79)</f>
        <v>0</v>
      </c>
      <c r="N79" s="140">
        <f>COUNTIF(JANVIER!$E$6,$E79)+COUNTIF(JANVIER!$E$16,$E79)+COUNTIF(JANVIER!$E$26,$E79)+COUNTIF(JANVIER!$E$37,$E79)+COUNTIF(JANVIER!$E$47,$E79)+COUNTIF(JANVIER!$E$57,$E79)+COUNTIF(JANVIER!$E$67,$E79)+COUNTIF(JANVIER!$E$77,$E79)+COUNTIF(JANVIER!$E$87,$E79)+COUNTIF(JANVIER!$E$97,$E79)+COUNTIF(JANVIER!$E$107,$E79)+COUNTIF(JANVIER!$E$117,$E79)+COUNTIF(JANVIER!$E$127,$E79)+COUNTIF(JANVIER!$E$137,$E79)+COUNTIF(JANVIER!$E$147,$E79)+COUNTIF(JANVIER!$E$157,$E79)+COUNTIF(JANVIER!$E$167,$E79)+COUNTIF(JANVIER!$E$177,$E79)+COUNTIF(JANVIER!$E$187,$E79)+COUNTIF(JANVIER!$E$197,$E79)+COUNTIF(JANVIER!$E$207,$E79)+COUNTIF(JANVIER!$E$217,$E79)+COUNTIF(JANVIER!$E$227,$E79)+COUNTIF(JANVIER!$E$237,$E79)+COUNTIF(JANVIER!$E$247,$E79)+COUNTIF(JANVIER!$E$257,$E79)+COUNTIF(JANVIER!$E$267,$E79)+COUNTIF(JANVIER!$E$277,$E79)+COUNTIF(JANVIER!$E$287,$E79)+COUNTIF(JANVIER!$E$297,$E79)+COUNTIF(JANVIER!$E$307:E380,$E79)</f>
        <v>0</v>
      </c>
      <c r="O79" s="55">
        <f>COUNTIF(JANVIER!$D$7,$E79)+COUNTIF(JANVIER!$D$17,$E79)+COUNTIF(JANVIER!$D$27,$E79)+COUNTIF(JANVIER!$D$38,$E79)+COUNTIF(JANVIER!$D$48,$E79)+COUNTIF(JANVIER!$D$58,$E79)+COUNTIF(JANVIER!$D$68,$E79)+COUNTIF(JANVIER!$D$78,$E79)+COUNTIF(JANVIER!$D$88,$E79)+COUNTIF(JANVIER!$D$98,$E79)+COUNTIF(JANVIER!$D$108,$E79)+COUNTIF(JANVIER!$D$118,$E79)+COUNTIF(JANVIER!$D$128,$E79)+COUNTIF(JANVIER!$D$138,$E79)+COUNTIF(JANVIER!$D$148,$E79)+COUNTIF(JANVIER!$D$158,$E79)+COUNTIF(JANVIER!$D$168,$E79)+COUNTIF(JANVIER!$D$178,$E79)+COUNTIF(JANVIER!$D$188,$E79)+COUNTIF(JANVIER!$D$198,$E79)+COUNTIF(JANVIER!$D$208,$E79)+COUNTIF(JANVIER!$D$218,$E79)+COUNTIF(JANVIER!$D$228,$E79)+COUNTIF(JANVIER!$D$238,$E79)+COUNTIF(JANVIER!$D$248,$E79)+COUNTIF(JANVIER!$D$258,$E79)+COUNTIF(JANVIER!$D$268,$E79)+COUNTIF(JANVIER!$D$278,$E79)+COUNTIF(JANVIER!$D$288,$E79)+COUNTIF(JANVIER!$D$298,$E79)+COUNTIF(JANVIER!$D$308:F380,$E79)</f>
        <v>0</v>
      </c>
      <c r="P79" s="140">
        <f>COUNTIF(JANVIER!$E$7,$E79)+COUNTIF(JANVIER!$E$17,$E79)+COUNTIF(JANVIER!$E$27,$E79)+COUNTIF(JANVIER!$E$38,$E79)+COUNTIF(JANVIER!$E$48,$E79)+COUNTIF(JANVIER!$E$58,$E79)+COUNTIF(JANVIER!$E$68,$E79)+COUNTIF(JANVIER!$E$78,$E79)+COUNTIF(JANVIER!$E$88,$E79)+COUNTIF(JANVIER!$E$98,$E79)+COUNTIF(JANVIER!$E$108,$E79)+COUNTIF(JANVIER!$E$118,$E79)+COUNTIF(JANVIER!$E$128,$E79)+COUNTIF(JANVIER!$E$138,$E79)+COUNTIF(JANVIER!$E$148,$E79)+COUNTIF(JANVIER!$E$158,$E79)+COUNTIF(JANVIER!$E$168,$E79)+COUNTIF(JANVIER!$E$178,$E79)+COUNTIF(JANVIER!$E$188,$E79)+COUNTIF(JANVIER!$E$198,$E79)+COUNTIF(JANVIER!$E$208,$E79)+COUNTIF(JANVIER!$E$218,$E79)+COUNTIF(JANVIER!$E$228,$E79)+COUNTIF(JANVIER!$E$238,$E79)+COUNTIF(JANVIER!$E$248,$E79)+COUNTIF(JANVIER!$E$258,$E79)+COUNTIF(JANVIER!$E$268,$E79)+COUNTIF(JANVIER!$E$278,$E79)+COUNTIF(JANVIER!$E$288,$E79)+COUNTIF(JANVIER!$E$298,$E79)+COUNTIF(JANVIER!$E$308:G380,$E79)</f>
        <v>0</v>
      </c>
      <c r="Q79" s="48">
        <f>COUNTIF(JANVIER!$D$8,$E79)+COUNTIF(JANVIER!$D$18,$E79)+COUNTIF(JANVIER!$D$28,$E79)+COUNTIF(JANVIER!$D$39,$E79)+COUNTIF(JANVIER!$D$49,$E79)+COUNTIF(JANVIER!$D$59,$E79)+COUNTIF(JANVIER!$D$69,$E79)+COUNTIF(JANVIER!$D$79,$E79)+COUNTIF(JANVIER!$D$89,$E79)+COUNTIF(JANVIER!$D$99,$E79)+COUNTIF(JANVIER!$D$109,$E79)+COUNTIF(JANVIER!$D$119,$E79)+COUNTIF(JANVIER!$D$129,$E79)+COUNTIF(JANVIER!$D$139,$E79)+COUNTIF(JANVIER!$D$149,$E79)+COUNTIF(JANVIER!$D$159,$E79)+COUNTIF(JANVIER!$D$169,$E79)+COUNTIF(JANVIER!$D$179,$E79)+COUNTIF(JANVIER!$D$189,$E79)+COUNTIF(JANVIER!$D$199,$E79)+COUNTIF(JANVIER!$D$209,$E79)+COUNTIF(JANVIER!$D$219,$E79)+COUNTIF(JANVIER!$D$229,$E79)+COUNTIF(JANVIER!$D$239,$E79)+COUNTIF(JANVIER!$D$249,$E79)+COUNTIF(JANVIER!$D$259,$E79)+COUNTIF(JANVIER!$D$269,$E79)+COUNTIF(JANVIER!$D$279,$E79)+COUNTIF(JANVIER!$D$289,$E79)+COUNTIF(JANVIER!$D$299,$E79)+COUNTIF(JANVIER!$D$309:H380,$E79)</f>
        <v>0</v>
      </c>
      <c r="R79" s="151">
        <f>COUNTIF(JANVIER!$E$8,$E79)+COUNTIF(JANVIER!$E$18,$E79)+COUNTIF(JANVIER!$E$28,$E79)+COUNTIF(JANVIER!$E$39,$E79)+COUNTIF(JANVIER!$E$49,$E79)+COUNTIF(JANVIER!$E$59,$E79)+COUNTIF(JANVIER!$E$69,$E79)+COUNTIF(JANVIER!$E$79,$E79)+COUNTIF(JANVIER!$E$89,$E79)+COUNTIF(JANVIER!$E$99,$E79)+COUNTIF(JANVIER!$E$109,$E79)+COUNTIF(JANVIER!$E$119,$E79)+COUNTIF(JANVIER!$E$129,$E79)+COUNTIF(JANVIER!$E$139,$E79)+COUNTIF(JANVIER!$E$149,$E79)+COUNTIF(JANVIER!$E$159,$E79)+COUNTIF(JANVIER!$E$169,$E79)+COUNTIF(JANVIER!$E$179,$E79)+COUNTIF(JANVIER!$E$189,$E79)+COUNTIF(JANVIER!$E$199,$E79)+COUNTIF(JANVIER!$E$209,$E79)+COUNTIF(JANVIER!$E$219,$E79)+COUNTIF(JANVIER!$E$229,$E79)+COUNTIF(JANVIER!$E$239,$E79)+COUNTIF(JANVIER!$E$249,$E79)+COUNTIF(JANVIER!$E$259,$E79)+COUNTIF(JANVIER!$E$269,$E79)+COUNTIF(JANVIER!$E$279,$E79)+COUNTIF(JANVIER!$E$289,$E79)+COUNTIF(JANVIER!$E$299,$E79)+COUNTIF(JANVIER!$E$309,$E79)</f>
        <v>0</v>
      </c>
      <c r="S79" s="48">
        <f t="shared" si="12"/>
        <v>0</v>
      </c>
      <c r="T79" s="136">
        <f t="shared" si="12"/>
        <v>0</v>
      </c>
      <c r="U79" s="49">
        <f t="shared" si="13"/>
        <v>0</v>
      </c>
      <c r="V79" s="80"/>
      <c r="W79" s="55">
        <f>COUNTIF(JANVIER!$G$6,$E79)+COUNTIF(JANVIER!$G$16,$E79)+COUNTIF(JANVIER!$G$26,$E79)+COUNTIF(JANVIER!$G$37,$E79)+COUNTIF(JANVIER!$G$47,$E79)+COUNTIF(JANVIER!$G$57,$E79)+COUNTIF(JANVIER!$G$67,$E79)+COUNTIF(JANVIER!$G$77,$E79)+COUNTIF(JANVIER!$G$87,$E79)+COUNTIF(JANVIER!$G$97,$E79)+COUNTIF(JANVIER!$G$107,$E79)+COUNTIF(JANVIER!$G$117,$E79)+COUNTIF(JANVIER!$G$127,$E79)+COUNTIF(JANVIER!$G$137,$E79)+COUNTIF(JANVIER!$G$147,$E79)+COUNTIF(JANVIER!$G$157,$E79)+COUNTIF(JANVIER!$G$167,$E79)+COUNTIF(JANVIER!$G$177,$E79)+COUNTIF(JANVIER!$G$187,$E79)+COUNTIF(JANVIER!$G$197,$E79)+COUNTIF(JANVIER!$G$207,$E79)+COUNTIF(JANVIER!$G$217,$E79)+COUNTIF(JANVIER!$G$227,$E79)+COUNTIF(JANVIER!$G$237,$E79)+COUNTIF(JANVIER!$G$247,$E79)+COUNTIF(JANVIER!$G$257,$E79)+COUNTIF(JANVIER!$G$267,$E79)+COUNTIF(JANVIER!$G$277,$E79)+COUNTIF(JANVIER!$G$287,$E79)+COUNTIF(JANVIER!$G$297,$E79)+COUNTIF(JANVIER!$G$307:N380,$E79)</f>
        <v>0</v>
      </c>
      <c r="X79" s="140">
        <f>COUNTIF(JANVIER!$H$6,$E79)+COUNTIF(JANVIER!$H$16,$E79)+COUNTIF(JANVIER!$H$26,$E79)+COUNTIF(JANVIER!$H$37,$E79)+COUNTIF(JANVIER!$H$47,$E79)+COUNTIF(JANVIER!$H$57,$E79)+COUNTIF(JANVIER!$H$67,$E79)+COUNTIF(JANVIER!$H$77,$E79)+COUNTIF(JANVIER!$H$87,$E79)+COUNTIF(JANVIER!$H$97,$E79)+COUNTIF(JANVIER!$H$107,$E79)+COUNTIF(JANVIER!$H$117,$E79)+COUNTIF(JANVIER!$H$127,$E79)+COUNTIF(JANVIER!$H$137,$E79)+COUNTIF(JANVIER!$H$147,$E79)+COUNTIF(JANVIER!$H$157,$E79)+COUNTIF(JANVIER!$H$167,$E79)+COUNTIF(JANVIER!$H$177,$E79)+COUNTIF(JANVIER!$H$187,$E79)+COUNTIF(JANVIER!$H$197,$E79)+COUNTIF(JANVIER!$H$207,$E79)+COUNTIF(JANVIER!$H$217,$E79)+COUNTIF(JANVIER!$H$227,$E79)+COUNTIF(JANVIER!$H$237,$E79)+COUNTIF(JANVIER!$H$247,$E79)+COUNTIF(JANVIER!$H$257,$E79)+COUNTIF(JANVIER!$H$267,$E79)+COUNTIF(JANVIER!$H$277,$E79)+COUNTIF(JANVIER!$H$287,$E79)+COUNTIF(JANVIER!$H$297,$E79)+COUNTIF(JANVIER!$H$307:O380,$E79)</f>
        <v>0</v>
      </c>
      <c r="Y79" s="55">
        <f>COUNTIF(JANVIER!$G$7,$E79)+COUNTIF(JANVIER!$G$17,$E79)+COUNTIF(JANVIER!$G$27,$E79)+COUNTIF(JANVIER!$G$38,$E79)+COUNTIF(JANVIER!$G$48,$E79)+COUNTIF(JANVIER!$G$58,$E79)+COUNTIF(JANVIER!$G$68,$E79)+COUNTIF(JANVIER!$G$78,$E79)+COUNTIF(JANVIER!$G$88,$E79)+COUNTIF(JANVIER!$G$98,$E79)+COUNTIF(JANVIER!$G$108,$E79)+COUNTIF(JANVIER!$G$118,$E79)+COUNTIF(JANVIER!$G$128,$E79)+COUNTIF(JANVIER!$G$138,$E79)+COUNTIF(JANVIER!$G$148,$E79)+COUNTIF(JANVIER!$G$158,$E79)+COUNTIF(JANVIER!$G$168,$E79)+COUNTIF(JANVIER!$G$178,$E79)+COUNTIF(JANVIER!$G$188,$E79)+COUNTIF(JANVIER!$G$198,$E79)+COUNTIF(JANVIER!$G$208,$E79)+COUNTIF(JANVIER!$G$218,$E79)+COUNTIF(JANVIER!$G$228,$E79)+COUNTIF(JANVIER!$G$238,$E79)+COUNTIF(JANVIER!$G$248,$E79)+COUNTIF(JANVIER!$G$258,$E79)+COUNTIF(JANVIER!$G$268,$E79)+COUNTIF(JANVIER!$G$278,$E79)+COUNTIF(JANVIER!$G$288,$E79)+COUNTIF(JANVIER!$G$298,$E79)+COUNTIF(JANVIER!$G$308:P380,$E79)</f>
        <v>0</v>
      </c>
      <c r="Z79" s="140">
        <f>COUNTIF(JANVIER!$H$7,$E79)+COUNTIF(JANVIER!$H$17,$E79)+COUNTIF(JANVIER!$H$27,$E79)+COUNTIF(JANVIER!$H$38,$E79)+COUNTIF(JANVIER!$H$48,$E79)+COUNTIF(JANVIER!$H$58,$E79)+COUNTIF(JANVIER!$H$68,$E79)+COUNTIF(JANVIER!$H$78,$E79)+COUNTIF(JANVIER!$H$88,$E79)+COUNTIF(JANVIER!$H$98,$E79)+COUNTIF(JANVIER!$H$108,$E79)+COUNTIF(JANVIER!$H$118,$E79)+COUNTIF(JANVIER!$H$128,$E79)+COUNTIF(JANVIER!$H$138,$E79)+COUNTIF(JANVIER!$H$148,$E79)+COUNTIF(JANVIER!$H$158,$E79)+COUNTIF(JANVIER!$H$168,$E79)+COUNTIF(JANVIER!$H$178,$E79)+COUNTIF(JANVIER!$H$188,$E79)+COUNTIF(JANVIER!$H$198,$E79)+COUNTIF(JANVIER!$H$208,$E79)+COUNTIF(JANVIER!$H$218,$E79)+COUNTIF(JANVIER!$H$228,$E79)+COUNTIF(JANVIER!$H$238,$E79)+COUNTIF(JANVIER!$H$248,$E79)+COUNTIF(JANVIER!$H$258,$E79)+COUNTIF(JANVIER!$H$268,$E79)+COUNTIF(JANVIER!$H$278,$E79)+COUNTIF(JANVIER!$H$288,$E79)+COUNTIF(JANVIER!$H$298,$E79)+COUNTIF(JANVIER!$H$308:P380,$E79)</f>
        <v>0</v>
      </c>
      <c r="AA79" s="55">
        <f>COUNTIF(JANVIER!$G$8,$E79)+COUNTIF(JANVIER!$G$18,$E79)+COUNTIF(JANVIER!$G$28,$E79)+COUNTIF(JANVIER!$G$39,$E79)+COUNTIF(JANVIER!$G$49,$E79)+COUNTIF(JANVIER!$G$59,$E79)+COUNTIF(JANVIER!$G$69,$E79)+COUNTIF(JANVIER!$G$79,$E79)+COUNTIF(JANVIER!$G$89,$E79)+COUNTIF(JANVIER!$G$99,$E79)+COUNTIF(JANVIER!$G$109,$E79)+COUNTIF(JANVIER!$G$119,$E79)+COUNTIF(JANVIER!$G$129,$E79)+COUNTIF(JANVIER!$G$139,$E79)+COUNTIF(JANVIER!$G$149,$E79)+COUNTIF(JANVIER!$G$159,$E79)+COUNTIF(JANVIER!$G$169,$E79)+COUNTIF(JANVIER!$G$179,$E79)+COUNTIF(JANVIER!$G$189,$E79)+COUNTIF(JANVIER!$G$199,$E79)+COUNTIF(JANVIER!$G$209,$E79)+COUNTIF(JANVIER!$G$219,$E79)+COUNTIF(JANVIER!$G$229,$E79)+COUNTIF(JANVIER!$G$239,$E79)+COUNTIF(JANVIER!$G$249,$E79)+COUNTIF(JANVIER!$G$259,$E79)+COUNTIF(JANVIER!$G$269,$E79)+COUNTIF(JANVIER!$G$279,$E79)+COUNTIF(JANVIER!$G$289,$E79)+COUNTIF(JANVIER!$G$299,$E79)+COUNTIF(JANVIER!$G$309:R380,$E79)</f>
        <v>0</v>
      </c>
      <c r="AB79" s="140">
        <f>COUNTIF(JANVIER!$H$8,$E79)+COUNTIF(JANVIER!$H$18,$E79)+COUNTIF(JANVIER!$H$28,$E79)+COUNTIF(JANVIER!$H$39,$E79)+COUNTIF(JANVIER!$H$49,$E79)+COUNTIF(JANVIER!$H$59,$E79)+COUNTIF(JANVIER!$H$69,$E79)+COUNTIF(JANVIER!$H$79,$E79)+COUNTIF(JANVIER!$H$89,$E79)+COUNTIF(JANVIER!$H$99,$E79)+COUNTIF(JANVIER!$H$109,$E79)+COUNTIF(JANVIER!$H$119,$E79)+COUNTIF(JANVIER!$H$129,$E79)+COUNTIF(JANVIER!$H$139,$E79)+COUNTIF(JANVIER!$H$149,$E79)+COUNTIF(JANVIER!$H$159,$E79)+COUNTIF(JANVIER!$H$169,$E79)+COUNTIF(JANVIER!$H$179,$E79)+COUNTIF(JANVIER!$H$189,$E79)+COUNTIF(JANVIER!$H$199,$E79)+COUNTIF(JANVIER!$H$209,$E79)+COUNTIF(JANVIER!$H$219,$E79)+COUNTIF(JANVIER!$H$229,$E79)+COUNTIF(JANVIER!$H$239,$E79)+COUNTIF(JANVIER!$H$249,$E79)+COUNTIF(JANVIER!$H$259,$E79)+COUNTIF(JANVIER!$H$269,$E79)+COUNTIF(JANVIER!$H$279,$E79)+COUNTIF(JANVIER!$H$289,$E79)+COUNTIF(JANVIER!$H$299,$E79)+COUNTIF(JANVIER!$H$309,$E79)</f>
        <v>0</v>
      </c>
      <c r="AC79" s="48">
        <f t="shared" si="14"/>
        <v>0</v>
      </c>
      <c r="AD79" s="136">
        <f t="shared" si="15"/>
        <v>0</v>
      </c>
      <c r="AE79" s="49">
        <f t="shared" si="16"/>
        <v>0</v>
      </c>
      <c r="AF79" s="80"/>
      <c r="AG79" s="55">
        <f>COUNTIF(JANVIER!J$6,$E79)+COUNTIF(JANVIER!$J$16,$E79)+COUNTIF(JANVIER!$J$26,$E79)+COUNTIF(JANVIER!$J$37,$E79)+COUNTIF(JANVIER!$J$47,$E79)+COUNTIF(JANVIER!$J$57,$E79)+COUNTIF(JANVIER!$J$67,$E79)+COUNTIF(JANVIER!$J$77,$E79)+COUNTIF(JANVIER!$J$87,$E79)+COUNTIF(JANVIER!$J$97,$E79)+COUNTIF(JANVIER!$J$107,$E79)+COUNTIF(JANVIER!$J$117,$E79)+COUNTIF(JANVIER!$J$127,$E79)+COUNTIF(JANVIER!$J$137,$E79)+COUNTIF(JANVIER!$J$147,$E79)+COUNTIF(JANVIER!$J$157,$E79)+COUNTIF(JANVIER!$J$167,$E79)+COUNTIF(JANVIER!$J$177,$E79)+COUNTIF(JANVIER!$J$187,$E79)+COUNTIF(JANVIER!$J$197,$E79)+COUNTIF(JANVIER!$J$207,$E79)+COUNTIF(JANVIER!$J$217,$E79)+COUNTIF(JANVIER!$J$227,$E79)+COUNTIF(JANVIER!$J$237,$E79)+COUNTIF(JANVIER!$J$247,$E79)+COUNTIF(JANVIER!$J$257,$E79)+COUNTIF(JANVIER!$J$267,$E79)+COUNTIF(JANVIER!$J$277,$E79)+COUNTIF(JANVIER!$J$287,$E79)+COUNTIF(JANVIER!$J$297,$E79)+COUNTIF(JANVIER!$J$307,$E79)</f>
        <v>0</v>
      </c>
      <c r="AH79" s="140">
        <f>COUNTIF(JANVIER!K$6,$E79)+COUNTIF(JANVIER!$K$16,$E79)+COUNTIF(JANVIER!$K$26,$E79)+COUNTIF(JANVIER!$K$37,$E79)+COUNTIF(JANVIER!$K$47,$E79)+COUNTIF(JANVIER!$K$57,$E79)+COUNTIF(JANVIER!$K$67,$E79)+COUNTIF(JANVIER!$K$77,$E79)+COUNTIF(JANVIER!$K$87,$E79)+COUNTIF(JANVIER!$K$97,$E79)+COUNTIF(JANVIER!$K$107,$E79)+COUNTIF(JANVIER!$K$117,$E79)+COUNTIF(JANVIER!$K$127,$E79)+COUNTIF(JANVIER!$K$137,$E79)+COUNTIF(JANVIER!$K$147,$E79)+COUNTIF(JANVIER!$K$157,$E79)+COUNTIF(JANVIER!$K$167,$E79)+COUNTIF(JANVIER!$K$177,$E79)+COUNTIF(JANVIER!$K$187,$E79)+COUNTIF(JANVIER!$K$197,$E79)+COUNTIF(JANVIER!$K$207,$E79)+COUNTIF(JANVIER!$K$217,$E79)+COUNTIF(JANVIER!$K$227,$E79)+COUNTIF(JANVIER!$K$237,$E79)+COUNTIF(JANVIER!$K$247,$E79)+COUNTIF(JANVIER!$K$257,$E79)+COUNTIF(JANVIER!$K$267,$E79)+COUNTIF(JANVIER!$K$277,$E79)+COUNTIF(JANVIER!$K$287,$E79)+COUNTIF(JANVIER!$K$297,$E79)+COUNTIF(JANVIER!$K$307,$E79)</f>
        <v>0</v>
      </c>
      <c r="AI79" s="55">
        <f>COUNTIF(JANVIER!$J$7,$E79)+COUNTIF(JANVIER!$J$17,$E79)+COUNTIF(JANVIER!$J$27,$E79)+COUNTIF(JANVIER!$J$38,$E79)+COUNTIF(JANVIER!$J$48,$E79)+COUNTIF(JANVIER!$J$58,$E79)+COUNTIF(JANVIER!$J$68,$E79)+COUNTIF(JANVIER!$J$78,$E79)+COUNTIF(JANVIER!$J$88,$E79)+COUNTIF(JANVIER!$J$98,$E79)+COUNTIF(JANVIER!$J$108,$E79)+COUNTIF(JANVIER!$J$118,$E79)+COUNTIF(JANVIER!$J$128,$E79)+COUNTIF(JANVIER!$J$138,$E79)+COUNTIF(JANVIER!$J$148,$E79)+COUNTIF(JANVIER!$J$158,$E79)+COUNTIF(JANVIER!$J$168,$E79)+COUNTIF(JANVIER!$J$178,$E79)+COUNTIF(JANVIER!$J$188,$E79)+COUNTIF(JANVIER!$J$198,$E79)+COUNTIF(JANVIER!$J$208,$E79)+COUNTIF(JANVIER!$J$218,$E79)+COUNTIF(JANVIER!$J$228,$E79)+COUNTIF(JANVIER!$J$238,$E79)+COUNTIF(JANVIER!$J$248,$E79)+COUNTIF(JANVIER!$J$258,$E79)+COUNTIF(JANVIER!$J$268,$E79)+COUNTIF(JANVIER!$J$278,$E79)+COUNTIF(JANVIER!$J$288,$E79)+COUNTIF(JANVIER!$J$298,$E79)+COUNTIF(JANVIER!$J$308,$E79)</f>
        <v>0</v>
      </c>
      <c r="AJ79" s="140">
        <f>COUNTIF(JANVIER!$K$7,$E79)+COUNTIF(JANVIER!$K$17,$E79)+COUNTIF(JANVIER!$K$27,$E79)+COUNTIF(JANVIER!$K$38,$E79)+COUNTIF(JANVIER!$K$48,$E79)+COUNTIF(JANVIER!$K$58,$E79)+COUNTIF(JANVIER!$K$68,$E79)+COUNTIF(JANVIER!$K$78,$E79)+COUNTIF(JANVIER!$K$88,$E79)+COUNTIF(JANVIER!$K$98,$E79)+COUNTIF(JANVIER!$K$108,$E79)+COUNTIF(JANVIER!$K$118,$E79)+COUNTIF(JANVIER!$K$128,$E79)+COUNTIF(JANVIER!$K$138,$E79)+COUNTIF(JANVIER!$K$148,$E79)+COUNTIF(JANVIER!$K$158,$E79)+COUNTIF(JANVIER!$K$168,$E79)+COUNTIF(JANVIER!$K$178,$E79)+COUNTIF(JANVIER!$K$188,$E79)+COUNTIF(JANVIER!$K$198,$E79)+COUNTIF(JANVIER!$K$208,$E79)+COUNTIF(JANVIER!$K$218,$E79)+COUNTIF(JANVIER!$K$228,$E79)+COUNTIF(JANVIER!$K$238,$E79)+COUNTIF(JANVIER!$K$248,$E79)+COUNTIF(JANVIER!$K$258,$E79)+COUNTIF(JANVIER!$K$268,$E79)+COUNTIF(JANVIER!$K$278,$E79)+COUNTIF(JANVIER!$K$288,$E79)+COUNTIF(JANVIER!$K$298,$E79)+COUNTIF(JANVIER!$K$308,$E79)</f>
        <v>0</v>
      </c>
      <c r="AK79" s="55">
        <f>COUNTIF(JANVIER!J$8,$E79)+COUNTIF(JANVIER!$J$18,$E79)+COUNTIF(JANVIER!$J$28,$E79)+COUNTIF(JANVIER!$J$39,$E79)+COUNTIF(JANVIER!$J$49,$E79)+COUNTIF(JANVIER!$J$59,$E79)+COUNTIF(JANVIER!$J$69,$E79)+COUNTIF(JANVIER!$J$79,$E79)+COUNTIF(JANVIER!$J$89,$E79)+COUNTIF(JANVIER!$J$99,$E79)+COUNTIF(JANVIER!$J$109,$E79)+COUNTIF(JANVIER!$J$119,$E79)+COUNTIF(JANVIER!$J$129,$E79)+COUNTIF(JANVIER!$J$139,$E79)+COUNTIF(JANVIER!$J$149,$E79)+COUNTIF(JANVIER!$J$159,$E79)+COUNTIF(JANVIER!$J$169,$E79)+COUNTIF(JANVIER!$J$179,$E79)+COUNTIF(JANVIER!$J$189,$E79)+COUNTIF(JANVIER!$J$199,$E79)+COUNTIF(JANVIER!$J$209,$E79)+COUNTIF(JANVIER!$J$219,$E79)+COUNTIF(JANVIER!$J$229,$E79)+COUNTIF(JANVIER!$J$239,$E79)+COUNTIF(JANVIER!$J$249,$E79)+COUNTIF(JANVIER!$J$259,$E79)+COUNTIF(JANVIER!$J$269,$E79)+COUNTIF(JANVIER!$J$279,$E79)+COUNTIF(JANVIER!$J$289,$E79)+COUNTIF(JANVIER!$J$299,$E79)+COUNTIF(JANVIER!$J$309,$E79)</f>
        <v>0</v>
      </c>
      <c r="AL79" s="140">
        <f>COUNTIF(JANVIER!K$8,$E79)+COUNTIF(JANVIER!$K$18,$E79)+COUNTIF(JANVIER!$K$28,$E79)+COUNTIF(JANVIER!$K$39,$E79)+COUNTIF(JANVIER!$K$49,$E79)+COUNTIF(JANVIER!$K$59,$E79)+COUNTIF(JANVIER!$K$69,$E79)+COUNTIF(JANVIER!$K$79,$E79)+COUNTIF(JANVIER!$K$89,$E79)+COUNTIF(JANVIER!$K$99,$E79)+COUNTIF(JANVIER!$K$109,$E79)+COUNTIF(JANVIER!$K$119,$E79)+COUNTIF(JANVIER!$K$129,$E79)+COUNTIF(JANVIER!$K$139,$E79)+COUNTIF(JANVIER!$K$149,$E79)+COUNTIF(JANVIER!$K$159,$E79)+COUNTIF(JANVIER!$K$169,$E79)+COUNTIF(JANVIER!$K$179,$E79)+COUNTIF(JANVIER!$K$189,$E79)+COUNTIF(JANVIER!$K$199,$E79)+COUNTIF(JANVIER!$K$209,$E79)+COUNTIF(JANVIER!$K$219,$E79)+COUNTIF(JANVIER!$K$229,$E79)+COUNTIF(JANVIER!$K$239,$E79)+COUNTIF(JANVIER!$K$249,$E79)+COUNTIF(JANVIER!$K$259,$E79)+COUNTIF(JANVIER!$K$269,$E79)+COUNTIF(JANVIER!$K$279,$E79)+COUNTIF(JANVIER!$K$289,$E79)+COUNTIF(JANVIER!$K$299,$E79)+COUNTIF(JANVIER!$K$309,$E79)</f>
        <v>0</v>
      </c>
      <c r="AM79" s="55">
        <f>COUNTIF(JANVIER!J$9,$E79)+COUNTIF(JANVIER!$J$19,$E79)+COUNTIF(JANVIER!$J$29,$E79)+COUNTIF(JANVIER!$J$40,$E79)+COUNTIF(JANVIER!$J$50,$E79)+COUNTIF(JANVIER!$J$60,$E79)+COUNTIF(JANVIER!$J$70,$E79)+COUNTIF(JANVIER!$J$80,$E79)+COUNTIF(JANVIER!$J$90,$E79)+COUNTIF(JANVIER!$J$100,$E79)+COUNTIF(JANVIER!$J$110,$E79)+COUNTIF(JANVIER!$J$120,$E79)+COUNTIF(JANVIER!$J$130,$E79)+COUNTIF(JANVIER!$J$140,$E79)+COUNTIF(JANVIER!$J$150,$E79)+COUNTIF(JANVIER!$J$160,$E79)+COUNTIF(JANVIER!$J$170,$E79)+COUNTIF(JANVIER!$J$180,$E79)+COUNTIF(JANVIER!$J$190,$E79)+COUNTIF(JANVIER!$J$200,$E79)+COUNTIF(JANVIER!$J$210,$E79)+COUNTIF(JANVIER!$J$220,$E79)+COUNTIF(JANVIER!$J$230,$E79)+COUNTIF(JANVIER!$J$240,$E79)+COUNTIF(JANVIER!$J$250,$E79)+COUNTIF(JANVIER!$J$260,$E79)+COUNTIF(JANVIER!$J$270,$E79)+COUNTIF(JANVIER!$J$280,$E79)+COUNTIF(JANVIER!$J$290,$E79)+COUNTIF(JANVIER!$J$300,$E79)+COUNTIF(JANVIER!$J$310,$E79)</f>
        <v>0</v>
      </c>
      <c r="AN79" s="140">
        <f>COUNTIF(JANVIER!K$9,$E79)+COUNTIF(JANVIER!$K$19,$E79)+COUNTIF(JANVIER!$K$29,$E79)+COUNTIF(JANVIER!$K$40,$E79)+COUNTIF(JANVIER!$K$50,$E79)+COUNTIF(JANVIER!$K$60,$E79)+COUNTIF(JANVIER!$K$70,$E79)+COUNTIF(JANVIER!$K$80,$E79)+COUNTIF(JANVIER!$K$90,$E79)+COUNTIF(JANVIER!$K$100,$E79)+COUNTIF(JANVIER!$K$110,$E79)+COUNTIF(JANVIER!$K$120,$E79)+COUNTIF(JANVIER!$K$130,$E79)+COUNTIF(JANVIER!$K$140,$E79)+COUNTIF(JANVIER!$K$150,$E79)+COUNTIF(JANVIER!$K$160,$E79)+COUNTIF(JANVIER!$K$170,$E79)+COUNTIF(JANVIER!$K$180,$E79)+COUNTIF(JANVIER!$K$190,$E79)+COUNTIF(JANVIER!$K$200,$E79)+COUNTIF(JANVIER!$K$210,$E79)+COUNTIF(JANVIER!$K$220,$E79)+COUNTIF(JANVIER!$K$230,$E79)+COUNTIF(JANVIER!$K$240,$E79)+COUNTIF(JANVIER!$K$250,$E79)+COUNTIF(JANVIER!$K$260,$E79)+COUNTIF(JANVIER!$K$270,$E79)+COUNTIF(JANVIER!$K$280,$E79)+COUNTIF(JANVIER!$K$290,$E79)+COUNTIF(JANVIER!$K$300,$E79)+COUNTIF(JANVIER!$K$310,$E79)</f>
        <v>0</v>
      </c>
      <c r="AO79" s="55">
        <f>COUNTIF(JANVIER!J$10,$E79)+COUNTIF(JANVIER!$J$20,$E79)+COUNTIF(JANVIER!$J$30,$E79)+COUNTIF(JANVIER!$J$41,$E79)+COUNTIF(JANVIER!$J$51,$E79)+COUNTIF(JANVIER!$J$61,$E79)+COUNTIF(JANVIER!$J$71,$E79)+COUNTIF(JANVIER!$J$81,$E79)+COUNTIF(JANVIER!$J$91,$E79)+COUNTIF(JANVIER!$J$101,$E79)+COUNTIF(JANVIER!$J$111,$E79)+COUNTIF(JANVIER!$J$121,$E79)+COUNTIF(JANVIER!$J$131,$E79)+COUNTIF(JANVIER!$J$141,$E79)+COUNTIF(JANVIER!$J$151,$E79)+COUNTIF(JANVIER!$J$161,$E79)+COUNTIF(JANVIER!$J$171,$E79)+COUNTIF(JANVIER!$J$181,$E79)+COUNTIF(JANVIER!$J$191,$E79)+COUNTIF(JANVIER!$J$201,$E79)+COUNTIF(JANVIER!$J$211,$E79)+COUNTIF(JANVIER!$J$221,$E79)+COUNTIF(JANVIER!$J$231,$E79)+COUNTIF(JANVIER!$J$241,$E79)+COUNTIF(JANVIER!$J$251,$E79)+COUNTIF(JANVIER!$J$261,$E79)+COUNTIF(JANVIER!$J$271,$E79)+COUNTIF(JANVIER!$J$281,$E79)+COUNTIF(JANVIER!$J$291,$E79)+COUNTIF(JANVIER!$J$301,$E79)+COUNTIF(JANVIER!$J$311,$E79)</f>
        <v>0</v>
      </c>
      <c r="AP79" s="140">
        <f>COUNTIF(JANVIER!K$10,$E79)+COUNTIF(JANVIER!$K$20,$E79)+COUNTIF(JANVIER!$K$30,$E79)+COUNTIF(JANVIER!$K$40,$E79)+COUNTIF(JANVIER!$K$50,$E79)+COUNTIF(JANVIER!$K$60,$E79)+COUNTIF(JANVIER!$K$70,$E79)+COUNTIF(JANVIER!$K$80,$E79)+COUNTIF(JANVIER!$K$90,$E79)+COUNTIF(JANVIER!$K$100,$E79)+COUNTIF(JANVIER!$K$110,$E79)+COUNTIF(JANVIER!$K$120,$E79)+COUNTIF(JANVIER!$K$130,$E79)+COUNTIF(JANVIER!$K$140,$E79)+COUNTIF(JANVIER!$K$150,$E79)+COUNTIF(JANVIER!$K$160,$E79)+COUNTIF(JANVIER!$K$170,$E79)+COUNTIF(JANVIER!$K$180,$E79)+COUNTIF(JANVIER!$K$190,$E79)+COUNTIF(JANVIER!$K$200,$E79)+COUNTIF(JANVIER!$K$210,$E79)+COUNTIF(JANVIER!$K$220,$E79)+COUNTIF(JANVIER!$K$230,$E79)+COUNTIF(JANVIER!$K$240,$E79)+COUNTIF(JANVIER!$K$250,$E79)+COUNTIF(JANVIER!$K$260,$E79)+COUNTIF(JANVIER!$K$270,$E79)+COUNTIF(JANVIER!$K$280,$E79)+COUNTIF(JANVIER!$K$290,$E79)+COUNTIF(JANVIER!$K$300,$E79)+COUNTIF(JANVIER!$K$310,$E79)</f>
        <v>0</v>
      </c>
      <c r="AQ79" s="55">
        <f>COUNTIF(JANVIER!J$11,$E79)+COUNTIF(JANVIER!$J$21,$E79)+COUNTIF(JANVIER!$J$31,$E79)+COUNTIF(JANVIER!$J$42,$E79)+COUNTIF(JANVIER!$J$52,$E79)+COUNTIF(JANVIER!$J$62,$E79)+COUNTIF(JANVIER!$J$72,$E79)+COUNTIF(JANVIER!$J$82,$E79)+COUNTIF(JANVIER!$J$92,$E79)+COUNTIF(JANVIER!$J$102,$E79)+COUNTIF(JANVIER!$J$112,$E79)+COUNTIF(JANVIER!$J$122,$E79)+COUNTIF(JANVIER!$J$132,$E79)+COUNTIF(JANVIER!$J$142,$E79)+COUNTIF(JANVIER!$J$152,$E79)+COUNTIF(JANVIER!$J$162,$E79)+COUNTIF(JANVIER!$J$172,$E79)+COUNTIF(JANVIER!$J$182,$E79)+COUNTIF(JANVIER!$J$192,$E79)+COUNTIF(JANVIER!$J$202,$E79)+COUNTIF(JANVIER!$J$212,$E79)+COUNTIF(JANVIER!$J$222,$E79)+COUNTIF(JANVIER!$J$232,$E79)+COUNTIF(JANVIER!$J$242,$E79)+COUNTIF(JANVIER!$J$252,$E79)+COUNTIF(JANVIER!$J$262,$E79)+COUNTIF(JANVIER!$J$272,$E79)+COUNTIF(JANVIER!$J$282,$E79)+COUNTIF(JANVIER!$J$292,$E79)+COUNTIF(JANVIER!$J$302,$E79)+COUNTIF(JANVIER!$J$312,$E79)</f>
        <v>0</v>
      </c>
      <c r="AR79" s="140">
        <f>COUNTIF(JANVIER!K$11,$E79)+COUNTIF(JANVIER!$K$21,$E79)+COUNTIF(JANVIER!$K$32,$E79)+COUNTIF(JANVIER!$K$42,$E79)+COUNTIF(JANVIER!$K$52,$E79)+COUNTIF(JANVIER!$K$62,$E79)+COUNTIF(JANVIER!$K$72,$E79)+COUNTIF(JANVIER!$K$82,$E79)+COUNTIF(JANVIER!$K$92,$E79)+COUNTIF(JANVIER!$K$102,$E79)+COUNTIF(JANVIER!$K$112,$E79)+COUNTIF(JANVIER!$K$122,$E79)+COUNTIF(JANVIER!$K$132,$E79)+COUNTIF(JANVIER!$K$142,$E79)+COUNTIF(JANVIER!$K$152,$E79)+COUNTIF(JANVIER!$K$162,$E79)+COUNTIF(JANVIER!$K$172,$E79)+COUNTIF(JANVIER!$K$182,$E79)+COUNTIF(JANVIER!$K$192,$E79)+COUNTIF(JANVIER!$K$202,$E79)+COUNTIF(JANVIER!$K$212,$E79)+COUNTIF(JANVIER!$K$222,$E79)+COUNTIF(JANVIER!$K$232,$E79)+COUNTIF(JANVIER!$K$242,$E79)+COUNTIF(JANVIER!$K$252,$E79)+COUNTIF(JANVIER!$K$262,$E79)+COUNTIF(JANVIER!$K$272,$E79)+COUNTIF(JANVIER!$K$282,$E79)+COUNTIF(JANVIER!$K$292,$E79)+COUNTIF(JANVIER!$K$302,$E79)+COUNTIF(JANVIER!$K$312,$E79)</f>
        <v>0</v>
      </c>
      <c r="AS79" s="158">
        <f t="shared" si="17"/>
        <v>0</v>
      </c>
      <c r="AT79" s="80"/>
      <c r="AU79" s="2">
        <f>COUNTIF(JANVIER!M$6,$E79)+COUNTIF(JANVIER!$M$16,$E79)+COUNTIF(JANVIER!$M$26,$E79)+COUNTIF(JANVIER!$M$37,$E79)+COUNTIF(JANVIER!$M$47,$E79)+COUNTIF(JANVIER!$M$57,$E79)+COUNTIF(JANVIER!$M$67,$E79)+COUNTIF(JANVIER!$M$77,$E79)+COUNTIF(JANVIER!$M$87,$E79)+COUNTIF(JANVIER!$M$97,$E79)+COUNTIF(JANVIER!$M$107,$E79)+COUNTIF(JANVIER!$M$117,$E79)+COUNTIF(JANVIER!$M$127,$E79)+COUNTIF(JANVIER!$M$137,$E79)+COUNTIF(JANVIER!$M$147,$E79)+COUNTIF(JANVIER!$M$157,$E79)+COUNTIF(JANVIER!$M$167,$E79)+COUNTIF(JANVIER!$M$177,$E79)+COUNTIF(JANVIER!$M$187,$E79)+COUNTIF(JANVIER!$M$197,$E79)+COUNTIF(JANVIER!$M$207,$E79)+COUNTIF(JANVIER!$M$217,$E79)+COUNTIF(JANVIER!$M$227,$E79)+COUNTIF(JANVIER!$M$237,$E79)+COUNTIF(JANVIER!$M$247,$E79)+COUNTIF(JANVIER!$M$257,$E79)+COUNTIF(JANVIER!$M$267,$E79)+COUNTIF(JANVIER!$M$277,$E79)+COUNTIF(JANVIER!$M$287,$E79)+COUNTIF(JANVIER!$M$297,$E79)+COUNTIF(JANVIER!$M$307,$E79)</f>
        <v>0</v>
      </c>
      <c r="AV79" s="138">
        <f>COUNTIF(JANVIER!N$6,$E79)+COUNTIF(JANVIER!$N$16,$E79)+COUNTIF(JANVIER!$N$26,$E79)+COUNTIF(JANVIER!$N$37,$E79)+COUNTIF(JANVIER!$N$47,$E79)+COUNTIF(JANVIER!$N$57,$E79)+COUNTIF(JANVIER!$N$67,$E79)+COUNTIF(JANVIER!$N$77,$E79)+COUNTIF(JANVIER!$N$87,$E79)+COUNTIF(JANVIER!$N$97,$E79)+COUNTIF(JANVIER!$N$107,$E79)+COUNTIF(JANVIER!$N$117,$E79)+COUNTIF(JANVIER!$N$127,$E79)+COUNTIF(JANVIER!$N$137,$E79)+COUNTIF(JANVIER!$N$147,$E79)+COUNTIF(JANVIER!$N$157,$E79)+COUNTIF(JANVIER!$N$167,$E79)+COUNTIF(JANVIER!$N$177,$E79)+COUNTIF(JANVIER!$N$187,$E79)+COUNTIF(JANVIER!$N$197,$E79)+COUNTIF(JANVIER!$N$207,$E79)+COUNTIF(JANVIER!$N$217,$E79)+COUNTIF(JANVIER!$N$227,$E79)+COUNTIF(JANVIER!$N$237,$E79)+COUNTIF(JANVIER!$N$247,$E79)+COUNTIF(JANVIER!$N$257,$E79)+COUNTIF(JANVIER!$N$267,$E79)+COUNTIF(JANVIER!$N$277,$E79)+COUNTIF(JANVIER!$N$287,$E79)+COUNTIF(JANVIER!$N$297,$E79)+COUNTIF(JANVIER!$N$307,$E79)</f>
        <v>0</v>
      </c>
      <c r="AW79" s="2">
        <f>COUNTIF(JANVIER!$M$7,$E79)+COUNTIF(JANVIER!$M$17,$E79)+COUNTIF(JANVIER!$M$27,$E79)+COUNTIF(JANVIER!$M$38,$E79)+COUNTIF(JANVIER!$M$48,$E79)+COUNTIF(JANVIER!$M$58,$E79)+COUNTIF(JANVIER!$M$68,$E79)+COUNTIF(JANVIER!$M$78,$E79)+COUNTIF(JANVIER!$M$88,$E79)+COUNTIF(JANVIER!$M$98,$E79)+COUNTIF(JANVIER!$M$108,$E79)+COUNTIF(JANVIER!$M$118,$E79)+COUNTIF(JANVIER!$M$128,$E79)+COUNTIF(JANVIER!$M$138,$E79)+COUNTIF(JANVIER!$M$148,$E79)+COUNTIF(JANVIER!$M$158,$E79)+COUNTIF(JANVIER!$M$168,$E79)+COUNTIF(JANVIER!$M$178,$E79)+COUNTIF(JANVIER!$M$188,$E79)+COUNTIF(JANVIER!$M$198,$E79)+COUNTIF(JANVIER!$M$208,$E79)+COUNTIF(JANVIER!$M$218,$E79)+COUNTIF(JANVIER!$M$228,$E79)+COUNTIF(JANVIER!$M$238,$E79)+COUNTIF(JANVIER!$M$248,$E79)+COUNTIF(JANVIER!$M$258,$E79)+COUNTIF(JANVIER!$M$268,$E79)+COUNTIF(JANVIER!$M$278,$E79)+COUNTIF(JANVIER!$M$288,$E79)+COUNTIF(JANVIER!$M$298,$E79)+COUNTIF(JANVIER!$M$308,$E79)</f>
        <v>0</v>
      </c>
      <c r="AX79" s="138">
        <f>COUNTIF(JANVIER!N$7,$E79)+COUNTIF(JANVIER!$N$17,$E79)+COUNTIF(JANVIER!$N$27,$E79)+COUNTIF(JANVIER!$N$38,$E79)+COUNTIF(JANVIER!$N$48,$E79)+COUNTIF(JANVIER!$N$58,$E79)+COUNTIF(JANVIER!$N$68,$E79)+COUNTIF(JANVIER!$N$78,$E79)+COUNTIF(JANVIER!$N$88,$E79)+COUNTIF(JANVIER!$N$98,$E79)+COUNTIF(JANVIER!$N$108,$E79)+COUNTIF(JANVIER!$N$118,$E79)+COUNTIF(JANVIER!$N$128,$E79)+COUNTIF(JANVIER!$N$138,$E79)+COUNTIF(JANVIER!$N$148,$E79)+COUNTIF(JANVIER!$N$158,$E79)+COUNTIF(JANVIER!$N$168,$E79)+COUNTIF(JANVIER!$N$178,$E79)+COUNTIF(JANVIER!$N$188,$E79)+COUNTIF(JANVIER!$N$198,$E79)+COUNTIF(JANVIER!$N$208,$E79)+COUNTIF(JANVIER!$N$218,$E79)+COUNTIF(JANVIER!$N$228,$E79)+COUNTIF(JANVIER!$N$238,$E79)+COUNTIF(JANVIER!$N$248,$E79)+COUNTIF(JANVIER!$N$258,$E79)+COUNTIF(JANVIER!$N$268,$E79)+COUNTIF(JANVIER!$N$278,$E79)+COUNTIF(JANVIER!$N$288,$E79)+COUNTIF(JANVIER!$N$298,$E79)+COUNTIF(JANVIER!$N$308,$E79)</f>
        <v>0</v>
      </c>
      <c r="AY79" s="98">
        <f>COUNTIF(JANVIER!M$8,$E79)+COUNTIF(JANVIER!$M$18,$E79)+COUNTIF(JANVIER!$M$28,$E79)+COUNTIF(JANVIER!$M$39,$E79)+COUNTIF(JANVIER!$M$49,$E79)+COUNTIF(JANVIER!$M$59,$E79)+COUNTIF(JANVIER!$M$69,$E79)+COUNTIF(JANVIER!$M$79,$E79)+COUNTIF(JANVIER!$M$89,$E79)+COUNTIF(JANVIER!$M$99,$E79)+COUNTIF(JANVIER!$M$109,$E79)+COUNTIF(JANVIER!$M$119,$E79)+COUNTIF(JANVIER!$M$129,$E79)+COUNTIF(JANVIER!$M$139,$E79)+COUNTIF(JANVIER!$M$149,$E79)+COUNTIF(JANVIER!$M$159,$E79)+COUNTIF(JANVIER!$M$169,$E79)+COUNTIF(JANVIER!$M$179,$E79)+COUNTIF(JANVIER!$M$189,$E79)+COUNTIF(JANVIER!$M$199,$E79)+COUNTIF(JANVIER!$M$209,$E79)+COUNTIF(JANVIER!$M$219,$E79)+COUNTIF(JANVIER!$M$229,$E79)+COUNTIF(JANVIER!$M$239,$E79)+COUNTIF(JANVIER!$M$249,$E79)+COUNTIF(JANVIER!$M$259,$E79)+COUNTIF(JANVIER!$M$269,$E79)+COUNTIF(JANVIER!$M$279,$E79)+COUNTIF(JANVIER!$M$289,$E79)+COUNTIF(JANVIER!$M$299,$E79)+COUNTIF(JANVIER!$M$309,$E79)</f>
        <v>0</v>
      </c>
      <c r="AZ79" s="136">
        <f>COUNTIF(JANVIER!N$8,$E79)+COUNTIF(JANVIER!$N$18,$E79)+COUNTIF(JANVIER!$N$28,$E79)+COUNTIF(JANVIER!$N$39,$E79)+COUNTIF(JANVIER!$N$49,$E79)+COUNTIF(JANVIER!$N$59,$E79)+COUNTIF(JANVIER!$N$69,$E79)+COUNTIF(JANVIER!$N$79,$E79)+COUNTIF(JANVIER!$N$89,$E79)+COUNTIF(JANVIER!$N$99,$E79)+COUNTIF(JANVIER!$N$109,$E79)+COUNTIF(JANVIER!$N$119,$E79)+COUNTIF(JANVIER!$N$129,$E79)+COUNTIF(JANVIER!$N$139,$E79)+COUNTIF(JANVIER!$N$149,$E79)+COUNTIF(JANVIER!$N$159,$E79)+COUNTIF(JANVIER!$N$169,$E79)+COUNTIF(JANVIER!$N$179,$E79)+COUNTIF(JANVIER!$N$189,$E79)+COUNTIF(JANVIER!$N$199,$E79)+COUNTIF(JANVIER!$N$209,$E79)+COUNTIF(JANVIER!$N$219,$E79)+COUNTIF(JANVIER!$N$229,$E79)+COUNTIF(JANVIER!$N$239,$E79)+COUNTIF(JANVIER!$N$249,$E79)+COUNTIF(JANVIER!$N$259,$E79)+COUNTIF(JANVIER!$N$269,$E79)+COUNTIF(JANVIER!$N$279,$E79)+COUNTIF(JANVIER!$N$289,$E79)+COUNTIF(JANVIER!$N$299,$E79)+COUNTIF(JANVIER!$N$309,$E79)</f>
        <v>0</v>
      </c>
      <c r="BA79" s="98">
        <f>COUNTIF(JANVIER!M$9,$E79)+COUNTIF(JANVIER!$M$19,$E79)+COUNTIF(JANVIER!$M$29,$E79)+COUNTIF(JANVIER!$M$40,$E79)+COUNTIF(JANVIER!$M$50,$E79)+COUNTIF(JANVIER!$M$60,$E79)+COUNTIF(JANVIER!$M$70,$E79)+COUNTIF(JANVIER!$M$80,$E79)+COUNTIF(JANVIER!$M$90,$E79)+COUNTIF(JANVIER!$M$100,$E79)+COUNTIF(JANVIER!$M$110,$E79)+COUNTIF(JANVIER!$M$120,$E79)+COUNTIF(JANVIER!$M$130,$E79)+COUNTIF(JANVIER!$M$140,$E79)+COUNTIF(JANVIER!$M$150,$E79)+COUNTIF(JANVIER!$M$160,$E79)+COUNTIF(JANVIER!$M$170,$E79)+COUNTIF(JANVIER!$M$180,$E79)+COUNTIF(JANVIER!$M$190,$E79)+COUNTIF(JANVIER!$M$200,$E79)+COUNTIF(JANVIER!$M$210,$E79)+COUNTIF(JANVIER!$M$220,$E79)+COUNTIF(JANVIER!$M$230,$E79)+COUNTIF(JANVIER!$M$240,$E79)+COUNTIF(JANVIER!$M$250,$E79)+COUNTIF(JANVIER!$M$260,$E79)+COUNTIF(JANVIER!$M$270,$E79)+COUNTIF(JANVIER!$M$280,$E79)+COUNTIF(JANVIER!$M$290,$E79)+COUNTIF(JANVIER!$M$300,$E79)+COUNTIF(JANVIER!$M$310,$E79)</f>
        <v>0</v>
      </c>
      <c r="BB79" s="136">
        <f>COUNTIF(JANVIER!N$9,$E79)+COUNTIF(JANVIER!$N$19,$E79)+COUNTIF(JANVIER!$N$29,$E79)+COUNTIF(JANVIER!$N$40,$E79)+COUNTIF(JANVIER!$N$50,$E79)+COUNTIF(JANVIER!$N$60,$E79)+COUNTIF(JANVIER!$N$70,$E79)+COUNTIF(JANVIER!$N$80,$E79)+COUNTIF(JANVIER!$N$90,$E79)+COUNTIF(JANVIER!$N$100,$E79)+COUNTIF(JANVIER!$N$110,$E79)+COUNTIF(JANVIER!$N$120,$E79)+COUNTIF(JANVIER!$N$130,$E79)+COUNTIF(JANVIER!$N$140,$E79)+COUNTIF(JANVIER!$N$150,$E79)+COUNTIF(JANVIER!$N$160,$E79)+COUNTIF(JANVIER!$N$170,$E79)+COUNTIF(JANVIER!$N$180,$E79)+COUNTIF(JANVIER!$N$190,$E79)+COUNTIF(JANVIER!$N$200,$E79)+COUNTIF(JANVIER!$N$210,$E79)+COUNTIF(JANVIER!$N$220,$E79)+COUNTIF(JANVIER!$N$230,$E79)+COUNTIF(JANVIER!$N$240,$E79)+COUNTIF(JANVIER!$N$250,$E79)+COUNTIF(JANVIER!$N$260,$E79)+COUNTIF(JANVIER!$N$270,$E79)+COUNTIF(JANVIER!$N$280,$E79)+COUNTIF(JANVIER!$N$290,$E79)+COUNTIF(JANVIER!$N$300,$E79)+COUNTIF(JANVIER!$N$310,$E79)</f>
        <v>0</v>
      </c>
      <c r="BC79" s="80"/>
      <c r="BD79" s="55">
        <f>COUNTIF(JANVIER!P$6,$E79)+COUNTIF(JANVIER!$P$16,$E79)+COUNTIF(JANVIER!$P$26,$E79)+COUNTIF(JANVIER!$P$37,$E79)+COUNTIF(JANVIER!$P$47,$E79)+COUNTIF(JANVIER!$P$57,$E79)+COUNTIF(JANVIER!$P$67,$E79)+COUNTIF(JANVIER!$P$77,$E79)+COUNTIF(JANVIER!$P$87,$E79)+COUNTIF(JANVIER!$P$97,$E79)+COUNTIF(JANVIER!$P$107,$E79)+COUNTIF(JANVIER!$P$117,$E79)+COUNTIF(JANVIER!$P$127,$E79)+COUNTIF(JANVIER!$P$137,$E79)+COUNTIF(JANVIER!$P$147,$E79)+COUNTIF(JANVIER!$P$157,$E79)+COUNTIF(JANVIER!$P$167,$E79)+COUNTIF(JANVIER!$P$177,$E79)+COUNTIF(JANVIER!$P$187,$E79)+COUNTIF(JANVIER!$P$197,$E79)+COUNTIF(JANVIER!$P$207,$E79)+COUNTIF(JANVIER!$P$217,$E79)+COUNTIF(JANVIER!$P$227,$E79)+COUNTIF(JANVIER!$P$237,$E79)+COUNTIF(JANVIER!$P$247,$E79)+COUNTIF(JANVIER!$P$257,$E79)+COUNTIF(JANVIER!$P$267,$E79)+COUNTIF(JANVIER!$P$277,$E79)+COUNTIF(JANVIER!$P$287,$E79)+COUNTIF(JANVIER!$P$297,$E79)+COUNTIF(JANVIER!$P$307,$E79)</f>
        <v>0</v>
      </c>
      <c r="BE79" s="140">
        <f>COUNTIF(JANVIER!Q$6,$E79)+COUNTIF(JANVIER!$P$16,$E79)+COUNTIF(JANVIER!$P$26,$E79)+COUNTIF(JANVIER!$P$37,$E79)+COUNTIF(JANVIER!$M$47,$E79)+COUNTIF(JANVIER!$P$57,$E79)+COUNTIF(JANVIER!$P$67,$E79)+COUNTIF(JANVIER!$P$77,$E79)+COUNTIF(JANVIER!$P$87,$E79)+COUNTIF(JANVIER!$P$97,$E79)+COUNTIF(JANVIER!$P$107,$E79)+COUNTIF(JANVIER!$P$117,$E79)+COUNTIF(JANVIER!$P$127,$E79)+COUNTIF(JANVIER!$P$137,$E79)+COUNTIF(JANVIER!$P$147,$E79)+COUNTIF(JANVIER!$P$157,$E79)+COUNTIF(JANVIER!$P$167,$E79)+COUNTIF(JANVIER!$P$177,$E79)+COUNTIF(JANVIER!$P$187,$E79)+COUNTIF(JANVIER!$P$197,$E79)+COUNTIF(JANVIER!$P$207,$E79)+COUNTIF(JANVIER!$P$217,$E79)+COUNTIF(JANVIER!$P$227,$E79)+COUNTIF(JANVIER!$P$237,$E79)+COUNTIF(JANVIER!$P$247,$E79)+COUNTIF(JANVIER!$P$257,$E79)+COUNTIF(JANVIER!$P$267,$E79)+COUNTIF(JANVIER!$P$277,$E79)+COUNTIF(JANVIER!$P$287,$E79)+COUNTIF(JANVIER!$P$297,$E79)+COUNTIF(JANVIER!$P$307,$E79)</f>
        <v>0</v>
      </c>
      <c r="BF79" s="55">
        <f>COUNTIF(JANVIER!$P$7,$E79)+COUNTIF(JANVIER!$P$17,$E79)+COUNTIF(JANVIER!$P$27,$E79)+COUNTIF(JANVIER!$P$38,$E79)+COUNTIF(JANVIER!$P$48,$E79)+COUNTIF(JANVIER!$P$58,$E79)+COUNTIF(JANVIER!$P$68,$E79)+COUNTIF(JANVIER!$P$78,$E79)+COUNTIF(JANVIER!$P$88,$E79)+COUNTIF(JANVIER!$P$98,$E79)+COUNTIF(JANVIER!$P$108,$E79)+COUNTIF(JANVIER!$P$118,$E79)+COUNTIF(JANVIER!$P$128,$E79)+COUNTIF(JANVIER!$P$138,$E79)+COUNTIF(JANVIER!$P$148,$E79)+COUNTIF(JANVIER!$P$158,$E79)+COUNTIF(JANVIER!$P$168,$E79)+COUNTIF(JANVIER!$P$178,$E79)+COUNTIF(JANVIER!$P$188,$E79)+COUNTIF(JANVIER!$P$198,$E79)+COUNTIF(JANVIER!$P$208,$E79)+COUNTIF(JANVIER!$P$218,$E79)+COUNTIF(JANVIER!$P$228,$E79)+COUNTIF(JANVIER!$P$238,$E79)+COUNTIF(JANVIER!$P$248,$E79)+COUNTIF(JANVIER!$P$258,$E79)+COUNTIF(JANVIER!$P$268,$E79)+COUNTIF(JANVIER!$P$278,$E79)+COUNTIF(JANVIER!$P$288,$E79)+COUNTIF(JANVIER!$P$298,$E79)+COUNTIF(JANVIER!$P$308,$E79)</f>
        <v>0</v>
      </c>
      <c r="BG79" s="140">
        <f>COUNTIF(JANVIER!$Q$7,$E79)+COUNTIF(JANVIER!$Q$17,$E79)+COUNTIF(JANVIER!$Q$27,$E79)+COUNTIF(JANVIER!$Q$38,$E79)+COUNTIF(JANVIER!$Q$48,$E79)+COUNTIF(JANVIER!$Q$58,$E79)+COUNTIF(JANVIER!$Q$68,$E79)+COUNTIF(JANVIER!$Q$78,$E79)+COUNTIF(JANVIER!$Q$88,$E79)+COUNTIF(JANVIER!$Q$98,$E79)+COUNTIF(JANVIER!$Q$108,$E79)+COUNTIF(JANVIER!$Q$118,$E79)+COUNTIF(JANVIER!$Q$128,$E79)+COUNTIF(JANVIER!$Q$138,$E79)+COUNTIF(JANVIER!$Q$148,$E79)+COUNTIF(JANVIER!$Q$158,$E79)+COUNTIF(JANVIER!$Q$168,$E79)+COUNTIF(JANVIER!$Q$178,$E79)+COUNTIF(JANVIER!$Q$188,$E79)+COUNTIF(JANVIER!$Q$198,$E79)+COUNTIF(JANVIER!$Q$208,$E79)+COUNTIF(JANVIER!$Q$218,$E79)+COUNTIF(JANVIER!$Q$228,$E79)+COUNTIF(JANVIER!$Q$238,$E79)+COUNTIF(JANVIER!$Q$248,$E79)+COUNTIF(JANVIER!$Q$258,$E79)+COUNTIF(JANVIER!$Q$268,$E79)+COUNTIF(JANVIER!$Q$278,$E79)+COUNTIF(JANVIER!$Q$288,$E79)+COUNTIF(JANVIER!$Q$298,$E79)+COUNTIF(JANVIER!$Q$308,$E79)</f>
        <v>0</v>
      </c>
      <c r="BH79" s="48">
        <f>COUNTIF(JANVIER!P$8,$E79)+COUNTIF(JANVIER!$P$18,$E79)+COUNTIF(JANVIER!$P$28,$E79)+COUNTIF(JANVIER!$P$39,$E79)+COUNTIF(JANVIER!$P$49,$E79)+COUNTIF(JANVIER!$P$59,$E79)+COUNTIF(JANVIER!$P$69,$E79)+COUNTIF(JANVIER!$P$79,$E79)+COUNTIF(JANVIER!$P$89,$E79)+COUNTIF(JANVIER!$P$99,$E79)+COUNTIF(JANVIER!$P$109,$E79)+COUNTIF(JANVIER!$P$119,$E79)+COUNTIF(JANVIER!$P$129,$E79)+COUNTIF(JANVIER!$P$139,$E79)+COUNTIF(JANVIER!$P$149,$E79)+COUNTIF(JANVIER!$P$159,$E79)+COUNTIF(JANVIER!$P$169,$E79)+COUNTIF(JANVIER!$P$179,$E79)+COUNTIF(JANVIER!$P$189,$E79)+COUNTIF(JANVIER!$P$199,$E79)+COUNTIF(JANVIER!$P$209,$E79)+COUNTIF(JANVIER!$P$219,$E79)+COUNTIF(JANVIER!$P$229,$E79)+COUNTIF(JANVIER!$P$239,$E79)+COUNTIF(JANVIER!$P$249,$E79)+COUNTIF(JANVIER!$P$259,$E79)+COUNTIF(JANVIER!$P$269,$E79)+COUNTIF(JANVIER!$P$279,$E79)+COUNTIF(JANVIER!$P$289,$E79)+COUNTIF(JANVIER!$P$299,$E79)+COUNTIF(JANVIER!$P$309,$E79)</f>
        <v>0</v>
      </c>
      <c r="BI79" s="151">
        <f>COUNTIF(JANVIER!Q$8,$E79)+COUNTIF(JANVIER!$Q$18,$E79)+COUNTIF(JANVIER!$Q$28,$E79)+COUNTIF(JANVIER!$Q$39,$E79)+COUNTIF(JANVIER!$Q$49,$E79)+COUNTIF(JANVIER!$Q$59,$E79)+COUNTIF(JANVIER!$Q$69,$E79)+COUNTIF(JANVIER!$Q$79,$E79)+COUNTIF(JANVIER!$Q$89,$E79)+COUNTIF(JANVIER!$Q$99,$E79)+COUNTIF(JANVIER!$Q$109,$E79)+COUNTIF(JANVIER!$Q$119,$E79)+COUNTIF(JANVIER!$Q$129,$E79)+COUNTIF(JANVIER!$Q$139,$E79)+COUNTIF(JANVIER!$Q$149,$E79)+COUNTIF(JANVIER!$Q$159,$E79)+COUNTIF(JANVIER!$Q$169,$E79)+COUNTIF(JANVIER!$Q$179,$E79)+COUNTIF(JANVIER!$Q$189,$E79)+COUNTIF(JANVIER!$Q$199,$E79)+COUNTIF(JANVIER!$Q$209,$E79)+COUNTIF(JANVIER!$Q$219,$E79)+COUNTIF(JANVIER!$Q$229,$E79)+COUNTIF(JANVIER!$Q$239,$E79)+COUNTIF(JANVIER!$Q$249,$E79)+COUNTIF(JANVIER!$Q$259,$E79)+COUNTIF(JANVIER!$Q$269,$E79)+COUNTIF(JANVIER!$Q$279,$E79)+COUNTIF(JANVIER!$Q$289,$E79)+COUNTIF(JANVIER!$Q$299,$E79)+COUNTIF(JANVIER!$Q$309,$E79)</f>
        <v>0</v>
      </c>
      <c r="BJ79" s="80"/>
      <c r="BK79" s="55">
        <f>COUNTIF(JANVIER!S$6,$E79)+COUNTIF(JANVIER!$S$16,$E79)+COUNTIF(JANVIER!$S$26,$E79)+COUNTIF(JANVIER!$S$37,$E79)+COUNTIF(JANVIER!$S$47,$E79)+COUNTIF(JANVIER!$S$57,$E79)+COUNTIF(JANVIER!$S$67,$E79)+COUNTIF(JANVIER!$S$77,$E79)+COUNTIF(JANVIER!$S$87,$E79)+COUNTIF(JANVIER!$S$97,$E79)+COUNTIF(JANVIER!$S$107,$E79)+COUNTIF(JANVIER!$S$117,$E79)+COUNTIF(JANVIER!$S$127,$E79)+COUNTIF(JANVIER!$S$137,$E79)+COUNTIF(JANVIER!$S$147,$E79)+COUNTIF(JANVIER!$S$157,$E79)+COUNTIF(JANVIER!$S$167,$E79)+COUNTIF(JANVIER!$S$177,$E79)+COUNTIF(JANVIER!$S$187,$E79)+COUNTIF(JANVIER!$S$197,$E79)+COUNTIF(JANVIER!$S$207,$E79)+COUNTIF(JANVIER!$S$217,$E79)+COUNTIF(JANVIER!$S$227,$E79)+COUNTIF(JANVIER!$S$237,$E79)+COUNTIF(JANVIER!$S$247,$E79)+COUNTIF(JANVIER!$S$257,$E79)+COUNTIF(JANVIER!$S$267,$E79)+COUNTIF(JANVIER!$S$277,$E79)+COUNTIF(JANVIER!$S$287,$E79)+COUNTIF(JANVIER!$S$297,$E79)+COUNTIF(JANVIER!$S$307,$E79)</f>
        <v>0</v>
      </c>
      <c r="BL79" s="140">
        <f>COUNTIF(JANVIER!T$6,$E82)+COUNTIF(JANVIER!$T$16,$E82)+COUNTIF(JANVIER!$T$26,$E82)+COUNTIF(JANVIER!$T$37,$E82)+COUNTIF(JANVIER!$T$47,$E82)+COUNTIF(JANVIER!$T$57,$E82)+COUNTIF(JANVIER!$T$67,$E82)+COUNTIF(JANVIER!$T$77,$E82)+COUNTIF(JANVIER!$T$87,$E82)+COUNTIF(JANVIER!$T$97,$E82)+COUNTIF(JANVIER!$T$107,$E82)+COUNTIF(JANVIER!$T$117,$E82)+COUNTIF(JANVIER!$T$127,$E82)+COUNTIF(JANVIER!$T$137,$E82)+COUNTIF(JANVIER!$T$147,$E82)+COUNTIF(JANVIER!$T$157,$E82)+COUNTIF(JANVIER!$T$167,$E82)+COUNTIF(JANVIER!$T$177,$E82)+COUNTIF(JANVIER!$T$187,$E82)+COUNTIF(JANVIER!$T$197,$E82)+COUNTIF(JANVIER!$T$207,$E82)+COUNTIF(JANVIER!$T$217,$E82)+COUNTIF(JANVIER!$T$227,$E82)+COUNTIF(JANVIER!$T$237,$E82)+COUNTIF(JANVIER!$T$247,$E82)+COUNTIF(JANVIER!$T$257,$E82)+COUNTIF(JANVIER!$T$267,$E82)+COUNTIF(JANVIER!$T$277,$E82)+COUNTIF(JANVIER!$T$287,$E82)+COUNTIF(JANVIER!$T$297,$E82)+COUNTIF(JANVIER!$T$307,$E82)</f>
        <v>0</v>
      </c>
      <c r="BM79" s="55">
        <f>COUNTIF(JANVIER!$S$7,$E79)+COUNTIF(JANVIER!$S$17,$E79)+COUNTIF(JANVIER!$S$27,$E79)+COUNTIF(JANVIER!$S$38,$E79)+COUNTIF(JANVIER!$S$48,$E79)+COUNTIF(JANVIER!$S$58,$E79)+COUNTIF(JANVIER!$S$68,$E79)+COUNTIF(JANVIER!$S$78,$E79)+COUNTIF(JANVIER!$S$88,$E79)+COUNTIF(JANVIER!$S$98,$E79)+COUNTIF(JANVIER!$S$108,$E79)+COUNTIF(JANVIER!$S$118,$E79)+COUNTIF(JANVIER!$S$128,$E79)+COUNTIF(JANVIER!$S$138,$E79)+COUNTIF(JANVIER!$S$148,$E79)+COUNTIF(JANVIER!$S$158,$E79)+COUNTIF(JANVIER!$S$168,$E79)+COUNTIF(JANVIER!$S$178,$E79)+COUNTIF(JANVIER!$S$188,$E79)+COUNTIF(JANVIER!$S$198,$E79)+COUNTIF(JANVIER!$S$208,$E79)+COUNTIF(JANVIER!$S$218,$E79)+COUNTIF(JANVIER!$S$228,$E79)+COUNTIF(JANVIER!$S$238,$E79)+COUNTIF(JANVIER!$S$248,$E79)+COUNTIF(JANVIER!$S$258,$E79)+COUNTIF(JANVIER!$S$268,$E79)+COUNTIF(JANVIER!$S$278,$E79)+COUNTIF(JANVIER!$S$288,$E79)+COUNTIF(JANVIER!$S$298,$E79)+COUNTIF(JANVIER!$S$308,$E79)</f>
        <v>0</v>
      </c>
      <c r="BN79" s="140">
        <f>COUNTIF(JANVIER!$T$7,$E79)+COUNTIF(JANVIER!$T$17,$E79)+COUNTIF(JANVIER!$T$27,$E79)+COUNTIF(JANVIER!$T$38,$E79)+COUNTIF(JANVIER!$T$48,$E79)+COUNTIF(JANVIER!$T$58,$E79)+COUNTIF(JANVIER!$T$68,$E79)+COUNTIF(JANVIER!$T$78,$E79)+COUNTIF(JANVIER!$T$88,$E79)+COUNTIF(JANVIER!$T$98,$E79)+COUNTIF(JANVIER!$T$108,$E79)+COUNTIF(JANVIER!$T$118,$E79)+COUNTIF(JANVIER!$T$128,$E79)+COUNTIF(JANVIER!$T$138,$E79)+COUNTIF(JANVIER!$T$148,$E79)+COUNTIF(JANVIER!$T$158,$E79)+COUNTIF(JANVIER!$T$168,$E79)+COUNTIF(JANVIER!$T$178,$E79)+COUNTIF(JANVIER!$T$188,$E79)+COUNTIF(JANVIER!$T$198,$E79)+COUNTIF(JANVIER!$T$208,$E79)+COUNTIF(JANVIER!$T$218,$E79)+COUNTIF(JANVIER!$T$228,$E79)+COUNTIF(JANVIER!$T$238,$E79)+COUNTIF(JANVIER!$T$248,$E79)+COUNTIF(JANVIER!$T$258,$E79)+COUNTIF(JANVIER!$T$268,$E79)+COUNTIF(JANVIER!$T$278,$E79)+COUNTIF(JANVIER!$T$288,$E79)+COUNTIF(JANVIER!$T$298,$E79)+COUNTIF(JANVIER!$T$308,$E79)</f>
        <v>0</v>
      </c>
    </row>
    <row r="80" spans="5:66" x14ac:dyDescent="0.25">
      <c r="E80" s="162"/>
      <c r="F80" s="120"/>
      <c r="G80" s="55">
        <f>COUNTIF(JANVIER!$A$8,$E80)+COUNTIF(JANVIER!$A$18,$E80)+COUNTIF(JANVIER!$A$276,$E80)+COUNTIF(JANVIER!$A$39,$E80)+COUNTIF(JANVIER!$A$49,$E80)+COUNTIF(JANVIER!$A$59,$E80)+COUNTIF(JANVIER!$A$69,$E80)+COUNTIF(JANVIER!$A$79,$E80)+COUNTIF(JANVIER!$A$87,$E80)+COUNTIF(JANVIER!$A$99,$E80)+COUNTIF(JANVIER!$A$109,$E80)+COUNTIF(JANVIER!$A$119,$E80)+COUNTIF(JANVIER!$A$129,$E80)+COUNTIF(JANVIER!$A$139,$E80)+COUNTIF(JANVIER!$A$149,$E80)+COUNTIF(JANVIER!$A$159,$E80)+COUNTIF(JANVIER!$A$169,$E80)+COUNTIF(JANVIER!$A$179,$E80)+COUNTIF(JANVIER!$A$189,$E80)+COUNTIF(JANVIER!$A$199,$E80)+COUNTIF(JANVIER!$A$209,$E80)+COUNTIF(JANVIER!$A$219,$E80)+COUNTIF(JANVIER!$A$229,$E80)+COUNTIF(JANVIER!$A$239,$E80)+COUNTIF(JANVIER!$A$249,$E80)+COUNTIF(JANVIER!$A$259,$E80)+COUNTIF(JANVIER!$A$269,$E80)+COUNTIF(JANVIER!$A$279,$E80)+COUNTIF(JANVIER!$A$289,$E80)+COUNTIF(JANVIER!$A$299,$E80)+COUNTIF(JANVIER!$A$307:$D$309,$E80)</f>
        <v>0</v>
      </c>
      <c r="H80" s="55">
        <f>COUNTIF(JANVIER!$B$8,$E80)+COUNTIF(JANVIER!$B$18,$E80)+COUNTIF(JANVIER!$B$28,$E80)+COUNTIF(JANVIER!$B$39,$E80)+COUNTIF(JANVIER!$B$49,$E80)+COUNTIF(JANVIER!$B$59,$E80)+COUNTIF(JANVIER!$B$69,$E80)+COUNTIF(JANVIER!$B$79,$E80)+COUNTIF(JANVIER!$B$89,$E80)+COUNTIF(JANVIER!$B$99,$E80)+COUNTIF(JANVIER!$B$109,$E80)+COUNTIF(JANVIER!$B$119,$E80)+COUNTIF(JANVIER!$B$129,$E80)+COUNTIF(JANVIER!$B$139,$E80)+COUNTIF(JANVIER!$B$149,$E80)+COUNTIF(JANVIER!$B$159,$E80)+COUNTIF(JANVIER!$B$169,$E80)+COUNTIF(JANVIER!$B$179,$E80)+COUNTIF(JANVIER!$B$189,$E80)+COUNTIF(JANVIER!$B$199,$E80)+COUNTIF(JANVIER!$B$209,$E80)+COUNTIF(JANVIER!$B$219,$E80)+COUNTIF(JANVIER!$B$229,$E80)+COUNTIF(JANVIER!$B$239,$E80)+COUNTIF(JANVIER!$B$249,$E80)+COUNTIF(JANVIER!$B$259,$E80)+COUNTIF(JANVIER!$B$269,$E80)+COUNTIF(JANVIER!$B$279,$E80)+COUNTIF(JANVIER!$B$289,$E80)+COUNTIF(JANVIER!$B$299,$E80)+COUNTIF(JANVIER!$B$309,$E80)</f>
        <v>0</v>
      </c>
      <c r="I80" s="1">
        <f t="shared" si="9"/>
        <v>0</v>
      </c>
      <c r="J80" s="1">
        <f t="shared" si="10"/>
        <v>0</v>
      </c>
      <c r="K80" s="1">
        <f t="shared" si="11"/>
        <v>0</v>
      </c>
      <c r="L80" s="120"/>
      <c r="M80" s="55">
        <f>COUNTIF(JANVIER!$D$6,$E80)+COUNTIF(JANVIER!$D$16,$E80)+COUNTIF(JANVIER!$D$26,$E80)+COUNTIF(JANVIER!$D$37,$E80)+COUNTIF(JANVIER!$D$47,$E80)+COUNTIF(JANVIER!$D$57,$E80)+COUNTIF(JANVIER!$D$67,$E80)+COUNTIF(JANVIER!$D$77,$E80)+COUNTIF(JANVIER!$D$87,$E80)+COUNTIF(JANVIER!$D$97,$E80)+COUNTIF(JANVIER!$D$107,$E80)+COUNTIF(JANVIER!$D$117,$E80)+COUNTIF(JANVIER!$D$127,$E80)+COUNTIF(JANVIER!$D$137,$E80)+COUNTIF(JANVIER!$D$147,$E80)+COUNTIF(JANVIER!$D$157,$E80)+COUNTIF(JANVIER!$D$167,$E80)+COUNTIF(JANVIER!$D$177,$E80)+COUNTIF(JANVIER!$D$187,$E80)+COUNTIF(JANVIER!$D$197,$E80)+COUNTIF(JANVIER!$D$207,$E80)+COUNTIF(JANVIER!$D$217,$E80)+COUNTIF(JANVIER!$D$227,$E80)+COUNTIF(JANVIER!$D$237,$E80)+COUNTIF(JANVIER!$D$247,$E80)+COUNTIF(JANVIER!$D$257,$E80)+COUNTIF(JANVIER!$D$267,$E80)+COUNTIF(JANVIER!$D$277,$E80)+COUNTIF(JANVIER!$D$287,$E80)+COUNTIF(JANVIER!$D$297,$E80)+COUNTIF(JANVIER!$D$307:D381,$E80)</f>
        <v>0</v>
      </c>
      <c r="N80" s="140">
        <f>COUNTIF(JANVIER!$E$6,$E80)+COUNTIF(JANVIER!$E$16,$E80)+COUNTIF(JANVIER!$E$26,$E80)+COUNTIF(JANVIER!$E$37,$E80)+COUNTIF(JANVIER!$E$47,$E80)+COUNTIF(JANVIER!$E$57,$E80)+COUNTIF(JANVIER!$E$67,$E80)+COUNTIF(JANVIER!$E$77,$E80)+COUNTIF(JANVIER!$E$87,$E80)+COUNTIF(JANVIER!$E$97,$E80)+COUNTIF(JANVIER!$E$107,$E80)+COUNTIF(JANVIER!$E$117,$E80)+COUNTIF(JANVIER!$E$127,$E80)+COUNTIF(JANVIER!$E$137,$E80)+COUNTIF(JANVIER!$E$147,$E80)+COUNTIF(JANVIER!$E$157,$E80)+COUNTIF(JANVIER!$E$167,$E80)+COUNTIF(JANVIER!$E$177,$E80)+COUNTIF(JANVIER!$E$187,$E80)+COUNTIF(JANVIER!$E$197,$E80)+COUNTIF(JANVIER!$E$207,$E80)+COUNTIF(JANVIER!$E$217,$E80)+COUNTIF(JANVIER!$E$227,$E80)+COUNTIF(JANVIER!$E$237,$E80)+COUNTIF(JANVIER!$E$247,$E80)+COUNTIF(JANVIER!$E$257,$E80)+COUNTIF(JANVIER!$E$267,$E80)+COUNTIF(JANVIER!$E$277,$E80)+COUNTIF(JANVIER!$E$287,$E80)+COUNTIF(JANVIER!$E$297,$E80)+COUNTIF(JANVIER!$E$307:E381,$E80)</f>
        <v>0</v>
      </c>
      <c r="O80" s="55">
        <f>COUNTIF(JANVIER!$D$7,$E80)+COUNTIF(JANVIER!$D$17,$E80)+COUNTIF(JANVIER!$D$27,$E80)+COUNTIF(JANVIER!$D$38,$E80)+COUNTIF(JANVIER!$D$48,$E80)+COUNTIF(JANVIER!$D$58,$E80)+COUNTIF(JANVIER!$D$68,$E80)+COUNTIF(JANVIER!$D$78,$E80)+COUNTIF(JANVIER!$D$88,$E80)+COUNTIF(JANVIER!$D$98,$E80)+COUNTIF(JANVIER!$D$108,$E80)+COUNTIF(JANVIER!$D$118,$E80)+COUNTIF(JANVIER!$D$128,$E80)+COUNTIF(JANVIER!$D$138,$E80)+COUNTIF(JANVIER!$D$148,$E80)+COUNTIF(JANVIER!$D$158,$E80)+COUNTIF(JANVIER!$D$168,$E80)+COUNTIF(JANVIER!$D$178,$E80)+COUNTIF(JANVIER!$D$188,$E80)+COUNTIF(JANVIER!$D$198,$E80)+COUNTIF(JANVIER!$D$208,$E80)+COUNTIF(JANVIER!$D$218,$E80)+COUNTIF(JANVIER!$D$228,$E80)+COUNTIF(JANVIER!$D$238,$E80)+COUNTIF(JANVIER!$D$248,$E80)+COUNTIF(JANVIER!$D$258,$E80)+COUNTIF(JANVIER!$D$268,$E80)+COUNTIF(JANVIER!$D$278,$E80)+COUNTIF(JANVIER!$D$288,$E80)+COUNTIF(JANVIER!$D$298,$E80)+COUNTIF(JANVIER!$D$308:F381,$E80)</f>
        <v>0</v>
      </c>
      <c r="P80" s="140">
        <f>COUNTIF(JANVIER!$E$7,$E80)+COUNTIF(JANVIER!$E$17,$E80)+COUNTIF(JANVIER!$E$27,$E80)+COUNTIF(JANVIER!$E$38,$E80)+COUNTIF(JANVIER!$E$48,$E80)+COUNTIF(JANVIER!$E$58,$E80)+COUNTIF(JANVIER!$E$68,$E80)+COUNTIF(JANVIER!$E$78,$E80)+COUNTIF(JANVIER!$E$88,$E80)+COUNTIF(JANVIER!$E$98,$E80)+COUNTIF(JANVIER!$E$108,$E80)+COUNTIF(JANVIER!$E$118,$E80)+COUNTIF(JANVIER!$E$128,$E80)+COUNTIF(JANVIER!$E$138,$E80)+COUNTIF(JANVIER!$E$148,$E80)+COUNTIF(JANVIER!$E$158,$E80)+COUNTIF(JANVIER!$E$168,$E80)+COUNTIF(JANVIER!$E$178,$E80)+COUNTIF(JANVIER!$E$188,$E80)+COUNTIF(JANVIER!$E$198,$E80)+COUNTIF(JANVIER!$E$208,$E80)+COUNTIF(JANVIER!$E$218,$E80)+COUNTIF(JANVIER!$E$228,$E80)+COUNTIF(JANVIER!$E$238,$E80)+COUNTIF(JANVIER!$E$248,$E80)+COUNTIF(JANVIER!$E$258,$E80)+COUNTIF(JANVIER!$E$268,$E80)+COUNTIF(JANVIER!$E$278,$E80)+COUNTIF(JANVIER!$E$288,$E80)+COUNTIF(JANVIER!$E$298,$E80)+COUNTIF(JANVIER!$E$308:G381,$E80)</f>
        <v>0</v>
      </c>
      <c r="Q80" s="48">
        <f>COUNTIF(JANVIER!$D$8,$E80)+COUNTIF(JANVIER!$D$18,$E80)+COUNTIF(JANVIER!$D$28,$E80)+COUNTIF(JANVIER!$D$39,$E80)+COUNTIF(JANVIER!$D$49,$E80)+COUNTIF(JANVIER!$D$59,$E80)+COUNTIF(JANVIER!$D$69,$E80)+COUNTIF(JANVIER!$D$79,$E80)+COUNTIF(JANVIER!$D$89,$E80)+COUNTIF(JANVIER!$D$99,$E80)+COUNTIF(JANVIER!$D$109,$E80)+COUNTIF(JANVIER!$D$119,$E80)+COUNTIF(JANVIER!$D$129,$E80)+COUNTIF(JANVIER!$D$139,$E80)+COUNTIF(JANVIER!$D$149,$E80)+COUNTIF(JANVIER!$D$159,$E80)+COUNTIF(JANVIER!$D$169,$E80)+COUNTIF(JANVIER!$D$179,$E80)+COUNTIF(JANVIER!$D$189,$E80)+COUNTIF(JANVIER!$D$199,$E80)+COUNTIF(JANVIER!$D$209,$E80)+COUNTIF(JANVIER!$D$219,$E80)+COUNTIF(JANVIER!$D$229,$E80)+COUNTIF(JANVIER!$D$239,$E80)+COUNTIF(JANVIER!$D$249,$E80)+COUNTIF(JANVIER!$D$259,$E80)+COUNTIF(JANVIER!$D$269,$E80)+COUNTIF(JANVIER!$D$279,$E80)+COUNTIF(JANVIER!$D$289,$E80)+COUNTIF(JANVIER!$D$299,$E80)+COUNTIF(JANVIER!$D$309:H381,$E80)</f>
        <v>0</v>
      </c>
      <c r="R80" s="151">
        <f>COUNTIF(JANVIER!$E$8,$E80)+COUNTIF(JANVIER!$E$18,$E80)+COUNTIF(JANVIER!$E$28,$E80)+COUNTIF(JANVIER!$E$39,$E80)+COUNTIF(JANVIER!$E$49,$E80)+COUNTIF(JANVIER!$E$59,$E80)+COUNTIF(JANVIER!$E$69,$E80)+COUNTIF(JANVIER!$E$79,$E80)+COUNTIF(JANVIER!$E$89,$E80)+COUNTIF(JANVIER!$E$99,$E80)+COUNTIF(JANVIER!$E$109,$E80)+COUNTIF(JANVIER!$E$119,$E80)+COUNTIF(JANVIER!$E$129,$E80)+COUNTIF(JANVIER!$E$139,$E80)+COUNTIF(JANVIER!$E$149,$E80)+COUNTIF(JANVIER!$E$159,$E80)+COUNTIF(JANVIER!$E$169,$E80)+COUNTIF(JANVIER!$E$179,$E80)+COUNTIF(JANVIER!$E$189,$E80)+COUNTIF(JANVIER!$E$199,$E80)+COUNTIF(JANVIER!$E$209,$E80)+COUNTIF(JANVIER!$E$219,$E80)+COUNTIF(JANVIER!$E$229,$E80)+COUNTIF(JANVIER!$E$239,$E80)+COUNTIF(JANVIER!$E$249,$E80)+COUNTIF(JANVIER!$E$259,$E80)+COUNTIF(JANVIER!$E$269,$E80)+COUNTIF(JANVIER!$E$279,$E80)+COUNTIF(JANVIER!$E$289,$E80)+COUNTIF(JANVIER!$E$299,$E80)+COUNTIF(JANVIER!$E$309,$E80)</f>
        <v>0</v>
      </c>
      <c r="S80" s="48">
        <f t="shared" si="12"/>
        <v>0</v>
      </c>
      <c r="T80" s="136">
        <f t="shared" si="12"/>
        <v>0</v>
      </c>
      <c r="U80" s="49">
        <f t="shared" si="13"/>
        <v>0</v>
      </c>
      <c r="V80" s="80"/>
      <c r="W80" s="55">
        <f>COUNTIF(JANVIER!$G$6,$E80)+COUNTIF(JANVIER!$G$16,$E80)+COUNTIF(JANVIER!$G$26,$E80)+COUNTIF(JANVIER!$G$37,$E80)+COUNTIF(JANVIER!$G$47,$E80)+COUNTIF(JANVIER!$G$57,$E80)+COUNTIF(JANVIER!$G$67,$E80)+COUNTIF(JANVIER!$G$77,$E80)+COUNTIF(JANVIER!$G$87,$E80)+COUNTIF(JANVIER!$G$97,$E80)+COUNTIF(JANVIER!$G$107,$E80)+COUNTIF(JANVIER!$G$117,$E80)+COUNTIF(JANVIER!$G$127,$E80)+COUNTIF(JANVIER!$G$137,$E80)+COUNTIF(JANVIER!$G$147,$E80)+COUNTIF(JANVIER!$G$157,$E80)+COUNTIF(JANVIER!$G$167,$E80)+COUNTIF(JANVIER!$G$177,$E80)+COUNTIF(JANVIER!$G$187,$E80)+COUNTIF(JANVIER!$G$197,$E80)+COUNTIF(JANVIER!$G$207,$E80)+COUNTIF(JANVIER!$G$217,$E80)+COUNTIF(JANVIER!$G$227,$E80)+COUNTIF(JANVIER!$G$237,$E80)+COUNTIF(JANVIER!$G$247,$E80)+COUNTIF(JANVIER!$G$257,$E80)+COUNTIF(JANVIER!$G$267,$E80)+COUNTIF(JANVIER!$G$277,$E80)+COUNTIF(JANVIER!$G$287,$E80)+COUNTIF(JANVIER!$G$297,$E80)+COUNTIF(JANVIER!$G$307:N381,$E80)</f>
        <v>0</v>
      </c>
      <c r="X80" s="140">
        <f>COUNTIF(JANVIER!$H$6,$E80)+COUNTIF(JANVIER!$H$16,$E80)+COUNTIF(JANVIER!$H$26,$E80)+COUNTIF(JANVIER!$H$37,$E80)+COUNTIF(JANVIER!$H$47,$E80)+COUNTIF(JANVIER!$H$57,$E80)+COUNTIF(JANVIER!$H$67,$E80)+COUNTIF(JANVIER!$H$77,$E80)+COUNTIF(JANVIER!$H$87,$E80)+COUNTIF(JANVIER!$H$97,$E80)+COUNTIF(JANVIER!$H$107,$E80)+COUNTIF(JANVIER!$H$117,$E80)+COUNTIF(JANVIER!$H$127,$E80)+COUNTIF(JANVIER!$H$137,$E80)+COUNTIF(JANVIER!$H$147,$E80)+COUNTIF(JANVIER!$H$157,$E80)+COUNTIF(JANVIER!$H$167,$E80)+COUNTIF(JANVIER!$H$177,$E80)+COUNTIF(JANVIER!$H$187,$E80)+COUNTIF(JANVIER!$H$197,$E80)+COUNTIF(JANVIER!$H$207,$E80)+COUNTIF(JANVIER!$H$217,$E80)+COUNTIF(JANVIER!$H$227,$E80)+COUNTIF(JANVIER!$H$237,$E80)+COUNTIF(JANVIER!$H$247,$E80)+COUNTIF(JANVIER!$H$257,$E80)+COUNTIF(JANVIER!$H$267,$E80)+COUNTIF(JANVIER!$H$277,$E80)+COUNTIF(JANVIER!$H$287,$E80)+COUNTIF(JANVIER!$H$297,$E80)+COUNTIF(JANVIER!$H$307:O381,$E80)</f>
        <v>0</v>
      </c>
      <c r="Y80" s="55">
        <f>COUNTIF(JANVIER!$G$7,$E80)+COUNTIF(JANVIER!$G$17,$E80)+COUNTIF(JANVIER!$G$27,$E80)+COUNTIF(JANVIER!$G$38,$E80)+COUNTIF(JANVIER!$G$48,$E80)+COUNTIF(JANVIER!$G$58,$E80)+COUNTIF(JANVIER!$G$68,$E80)+COUNTIF(JANVIER!$G$78,$E80)+COUNTIF(JANVIER!$G$88,$E80)+COUNTIF(JANVIER!$G$98,$E80)+COUNTIF(JANVIER!$G$108,$E80)+COUNTIF(JANVIER!$G$118,$E80)+COUNTIF(JANVIER!$G$128,$E80)+COUNTIF(JANVIER!$G$138,$E80)+COUNTIF(JANVIER!$G$148,$E80)+COUNTIF(JANVIER!$G$158,$E80)+COUNTIF(JANVIER!$G$168,$E80)+COUNTIF(JANVIER!$G$178,$E80)+COUNTIF(JANVIER!$G$188,$E80)+COUNTIF(JANVIER!$G$198,$E80)+COUNTIF(JANVIER!$G$208,$E80)+COUNTIF(JANVIER!$G$218,$E80)+COUNTIF(JANVIER!$G$228,$E80)+COUNTIF(JANVIER!$G$238,$E80)+COUNTIF(JANVIER!$G$248,$E80)+COUNTIF(JANVIER!$G$258,$E80)+COUNTIF(JANVIER!$G$268,$E80)+COUNTIF(JANVIER!$G$278,$E80)+COUNTIF(JANVIER!$G$288,$E80)+COUNTIF(JANVIER!$G$298,$E80)+COUNTIF(JANVIER!$G$308:P381,$E80)</f>
        <v>0</v>
      </c>
      <c r="Z80" s="140">
        <f>COUNTIF(JANVIER!$H$7,$E80)+COUNTIF(JANVIER!$H$17,$E80)+COUNTIF(JANVIER!$H$27,$E80)+COUNTIF(JANVIER!$H$38,$E80)+COUNTIF(JANVIER!$H$48,$E80)+COUNTIF(JANVIER!$H$58,$E80)+COUNTIF(JANVIER!$H$68,$E80)+COUNTIF(JANVIER!$H$78,$E80)+COUNTIF(JANVIER!$H$88,$E80)+COUNTIF(JANVIER!$H$98,$E80)+COUNTIF(JANVIER!$H$108,$E80)+COUNTIF(JANVIER!$H$118,$E80)+COUNTIF(JANVIER!$H$128,$E80)+COUNTIF(JANVIER!$H$138,$E80)+COUNTIF(JANVIER!$H$148,$E80)+COUNTIF(JANVIER!$H$158,$E80)+COUNTIF(JANVIER!$H$168,$E80)+COUNTIF(JANVIER!$H$178,$E80)+COUNTIF(JANVIER!$H$188,$E80)+COUNTIF(JANVIER!$H$198,$E80)+COUNTIF(JANVIER!$H$208,$E80)+COUNTIF(JANVIER!$H$218,$E80)+COUNTIF(JANVIER!$H$228,$E80)+COUNTIF(JANVIER!$H$238,$E80)+COUNTIF(JANVIER!$H$248,$E80)+COUNTIF(JANVIER!$H$258,$E80)+COUNTIF(JANVIER!$H$268,$E80)+COUNTIF(JANVIER!$H$278,$E80)+COUNTIF(JANVIER!$H$288,$E80)+COUNTIF(JANVIER!$H$298,$E80)+COUNTIF(JANVIER!$H$308:P381,$E80)</f>
        <v>0</v>
      </c>
      <c r="AA80" s="55">
        <f>COUNTIF(JANVIER!$G$8,$E80)+COUNTIF(JANVIER!$G$18,$E80)+COUNTIF(JANVIER!$G$28,$E80)+COUNTIF(JANVIER!$G$39,$E80)+COUNTIF(JANVIER!$G$49,$E80)+COUNTIF(JANVIER!$G$59,$E80)+COUNTIF(JANVIER!$G$69,$E80)+COUNTIF(JANVIER!$G$79,$E80)+COUNTIF(JANVIER!$G$89,$E80)+COUNTIF(JANVIER!$G$99,$E80)+COUNTIF(JANVIER!$G$109,$E80)+COUNTIF(JANVIER!$G$119,$E80)+COUNTIF(JANVIER!$G$129,$E80)+COUNTIF(JANVIER!$G$139,$E80)+COUNTIF(JANVIER!$G$149,$E80)+COUNTIF(JANVIER!$G$159,$E80)+COUNTIF(JANVIER!$G$169,$E80)+COUNTIF(JANVIER!$G$179,$E80)+COUNTIF(JANVIER!$G$189,$E80)+COUNTIF(JANVIER!$G$199,$E80)+COUNTIF(JANVIER!$G$209,$E80)+COUNTIF(JANVIER!$G$219,$E80)+COUNTIF(JANVIER!$G$229,$E80)+COUNTIF(JANVIER!$G$239,$E80)+COUNTIF(JANVIER!$G$249,$E80)+COUNTIF(JANVIER!$G$259,$E80)+COUNTIF(JANVIER!$G$269,$E80)+COUNTIF(JANVIER!$G$279,$E80)+COUNTIF(JANVIER!$G$289,$E80)+COUNTIF(JANVIER!$G$299,$E80)+COUNTIF(JANVIER!$G$309:R381,$E80)</f>
        <v>0</v>
      </c>
      <c r="AB80" s="140">
        <f>COUNTIF(JANVIER!$H$8,$E80)+COUNTIF(JANVIER!$H$18,$E80)+COUNTIF(JANVIER!$H$28,$E80)+COUNTIF(JANVIER!$H$39,$E80)+COUNTIF(JANVIER!$H$49,$E80)+COUNTIF(JANVIER!$H$59,$E80)+COUNTIF(JANVIER!$H$69,$E80)+COUNTIF(JANVIER!$H$79,$E80)+COUNTIF(JANVIER!$H$89,$E80)+COUNTIF(JANVIER!$H$99,$E80)+COUNTIF(JANVIER!$H$109,$E80)+COUNTIF(JANVIER!$H$119,$E80)+COUNTIF(JANVIER!$H$129,$E80)+COUNTIF(JANVIER!$H$139,$E80)+COUNTIF(JANVIER!$H$149,$E80)+COUNTIF(JANVIER!$H$159,$E80)+COUNTIF(JANVIER!$H$169,$E80)+COUNTIF(JANVIER!$H$179,$E80)+COUNTIF(JANVIER!$H$189,$E80)+COUNTIF(JANVIER!$H$199,$E80)+COUNTIF(JANVIER!$H$209,$E80)+COUNTIF(JANVIER!$H$219,$E80)+COUNTIF(JANVIER!$H$229,$E80)+COUNTIF(JANVIER!$H$239,$E80)+COUNTIF(JANVIER!$H$249,$E80)+COUNTIF(JANVIER!$H$259,$E80)+COUNTIF(JANVIER!$H$269,$E80)+COUNTIF(JANVIER!$H$279,$E80)+COUNTIF(JANVIER!$H$289,$E80)+COUNTIF(JANVIER!$H$299,$E80)+COUNTIF(JANVIER!$H$309,$E80)</f>
        <v>0</v>
      </c>
      <c r="AC80" s="48">
        <f t="shared" si="14"/>
        <v>0</v>
      </c>
      <c r="AD80" s="136">
        <f t="shared" si="15"/>
        <v>0</v>
      </c>
      <c r="AE80" s="49">
        <f t="shared" si="16"/>
        <v>0</v>
      </c>
      <c r="AF80" s="80"/>
      <c r="AG80" s="55">
        <f>COUNTIF(JANVIER!J$6,$E80)+COUNTIF(JANVIER!$J$16,$E80)+COUNTIF(JANVIER!$J$26,$E80)+COUNTIF(JANVIER!$J$37,$E80)+COUNTIF(JANVIER!$J$47,$E80)+COUNTIF(JANVIER!$J$57,$E80)+COUNTIF(JANVIER!$J$67,$E80)+COUNTIF(JANVIER!$J$77,$E80)+COUNTIF(JANVIER!$J$87,$E80)+COUNTIF(JANVIER!$J$97,$E80)+COUNTIF(JANVIER!$J$107,$E80)+COUNTIF(JANVIER!$J$117,$E80)+COUNTIF(JANVIER!$J$127,$E80)+COUNTIF(JANVIER!$J$137,$E80)+COUNTIF(JANVIER!$J$147,$E80)+COUNTIF(JANVIER!$J$157,$E80)+COUNTIF(JANVIER!$J$167,$E80)+COUNTIF(JANVIER!$J$177,$E80)+COUNTIF(JANVIER!$J$187,$E80)+COUNTIF(JANVIER!$J$197,$E80)+COUNTIF(JANVIER!$J$207,$E80)+COUNTIF(JANVIER!$J$217,$E80)+COUNTIF(JANVIER!$J$227,$E80)+COUNTIF(JANVIER!$J$237,$E80)+COUNTIF(JANVIER!$J$247,$E80)+COUNTIF(JANVIER!$J$257,$E80)+COUNTIF(JANVIER!$J$267,$E80)+COUNTIF(JANVIER!$J$277,$E80)+COUNTIF(JANVIER!$J$287,$E80)+COUNTIF(JANVIER!$J$297,$E80)+COUNTIF(JANVIER!$J$307,$E80)</f>
        <v>0</v>
      </c>
      <c r="AH80" s="140">
        <f>COUNTIF(JANVIER!K$6,$E80)+COUNTIF(JANVIER!$K$16,$E80)+COUNTIF(JANVIER!$K$26,$E80)+COUNTIF(JANVIER!$K$37,$E80)+COUNTIF(JANVIER!$K$47,$E80)+COUNTIF(JANVIER!$K$57,$E80)+COUNTIF(JANVIER!$K$67,$E80)+COUNTIF(JANVIER!$K$77,$E80)+COUNTIF(JANVIER!$K$87,$E80)+COUNTIF(JANVIER!$K$97,$E80)+COUNTIF(JANVIER!$K$107,$E80)+COUNTIF(JANVIER!$K$117,$E80)+COUNTIF(JANVIER!$K$127,$E80)+COUNTIF(JANVIER!$K$137,$E80)+COUNTIF(JANVIER!$K$147,$E80)+COUNTIF(JANVIER!$K$157,$E80)+COUNTIF(JANVIER!$K$167,$E80)+COUNTIF(JANVIER!$K$177,$E80)+COUNTIF(JANVIER!$K$187,$E80)+COUNTIF(JANVIER!$K$197,$E80)+COUNTIF(JANVIER!$K$207,$E80)+COUNTIF(JANVIER!$K$217,$E80)+COUNTIF(JANVIER!$K$227,$E80)+COUNTIF(JANVIER!$K$237,$E80)+COUNTIF(JANVIER!$K$247,$E80)+COUNTIF(JANVIER!$K$257,$E80)+COUNTIF(JANVIER!$K$267,$E80)+COUNTIF(JANVIER!$K$277,$E80)+COUNTIF(JANVIER!$K$287,$E80)+COUNTIF(JANVIER!$K$297,$E80)+COUNTIF(JANVIER!$K$307,$E80)</f>
        <v>0</v>
      </c>
      <c r="AI80" s="55">
        <f>COUNTIF(JANVIER!$J$7,$E80)+COUNTIF(JANVIER!$J$17,$E80)+COUNTIF(JANVIER!$J$27,$E80)+COUNTIF(JANVIER!$J$38,$E80)+COUNTIF(JANVIER!$J$48,$E80)+COUNTIF(JANVIER!$J$58,$E80)+COUNTIF(JANVIER!$J$68,$E80)+COUNTIF(JANVIER!$J$78,$E80)+COUNTIF(JANVIER!$J$88,$E80)+COUNTIF(JANVIER!$J$98,$E80)+COUNTIF(JANVIER!$J$108,$E80)+COUNTIF(JANVIER!$J$118,$E80)+COUNTIF(JANVIER!$J$128,$E80)+COUNTIF(JANVIER!$J$138,$E80)+COUNTIF(JANVIER!$J$148,$E80)+COUNTIF(JANVIER!$J$158,$E80)+COUNTIF(JANVIER!$J$168,$E80)+COUNTIF(JANVIER!$J$178,$E80)+COUNTIF(JANVIER!$J$188,$E80)+COUNTIF(JANVIER!$J$198,$E80)+COUNTIF(JANVIER!$J$208,$E80)+COUNTIF(JANVIER!$J$218,$E80)+COUNTIF(JANVIER!$J$228,$E80)+COUNTIF(JANVIER!$J$238,$E80)+COUNTIF(JANVIER!$J$248,$E80)+COUNTIF(JANVIER!$J$258,$E80)+COUNTIF(JANVIER!$J$268,$E80)+COUNTIF(JANVIER!$J$278,$E80)+COUNTIF(JANVIER!$J$288,$E80)+COUNTIF(JANVIER!$J$298,$E80)+COUNTIF(JANVIER!$J$308,$E80)</f>
        <v>0</v>
      </c>
      <c r="AJ80" s="140">
        <f>COUNTIF(JANVIER!$K$7,$E80)+COUNTIF(JANVIER!$K$17,$E80)+COUNTIF(JANVIER!$K$27,$E80)+COUNTIF(JANVIER!$K$38,$E80)+COUNTIF(JANVIER!$K$48,$E80)+COUNTIF(JANVIER!$K$58,$E80)+COUNTIF(JANVIER!$K$68,$E80)+COUNTIF(JANVIER!$K$78,$E80)+COUNTIF(JANVIER!$K$88,$E80)+COUNTIF(JANVIER!$K$98,$E80)+COUNTIF(JANVIER!$K$108,$E80)+COUNTIF(JANVIER!$K$118,$E80)+COUNTIF(JANVIER!$K$128,$E80)+COUNTIF(JANVIER!$K$138,$E80)+COUNTIF(JANVIER!$K$148,$E80)+COUNTIF(JANVIER!$K$158,$E80)+COUNTIF(JANVIER!$K$168,$E80)+COUNTIF(JANVIER!$K$178,$E80)+COUNTIF(JANVIER!$K$188,$E80)+COUNTIF(JANVIER!$K$198,$E80)+COUNTIF(JANVIER!$K$208,$E80)+COUNTIF(JANVIER!$K$218,$E80)+COUNTIF(JANVIER!$K$228,$E80)+COUNTIF(JANVIER!$K$238,$E80)+COUNTIF(JANVIER!$K$248,$E80)+COUNTIF(JANVIER!$K$258,$E80)+COUNTIF(JANVIER!$K$268,$E80)+COUNTIF(JANVIER!$K$278,$E80)+COUNTIF(JANVIER!$K$288,$E80)+COUNTIF(JANVIER!$K$298,$E80)+COUNTIF(JANVIER!$K$308,$E80)</f>
        <v>0</v>
      </c>
      <c r="AK80" s="55">
        <f>COUNTIF(JANVIER!J$8,$E80)+COUNTIF(JANVIER!$J$18,$E80)+COUNTIF(JANVIER!$J$28,$E80)+COUNTIF(JANVIER!$J$39,$E80)+COUNTIF(JANVIER!$J$49,$E80)+COUNTIF(JANVIER!$J$59,$E80)+COUNTIF(JANVIER!$J$69,$E80)+COUNTIF(JANVIER!$J$79,$E80)+COUNTIF(JANVIER!$J$89,$E80)+COUNTIF(JANVIER!$J$99,$E80)+COUNTIF(JANVIER!$J$109,$E80)+COUNTIF(JANVIER!$J$119,$E80)+COUNTIF(JANVIER!$J$129,$E80)+COUNTIF(JANVIER!$J$139,$E80)+COUNTIF(JANVIER!$J$149,$E80)+COUNTIF(JANVIER!$J$159,$E80)+COUNTIF(JANVIER!$J$169,$E80)+COUNTIF(JANVIER!$J$179,$E80)+COUNTIF(JANVIER!$J$189,$E80)+COUNTIF(JANVIER!$J$199,$E80)+COUNTIF(JANVIER!$J$209,$E80)+COUNTIF(JANVIER!$J$219,$E80)+COUNTIF(JANVIER!$J$229,$E80)+COUNTIF(JANVIER!$J$239,$E80)+COUNTIF(JANVIER!$J$249,$E80)+COUNTIF(JANVIER!$J$259,$E80)+COUNTIF(JANVIER!$J$269,$E80)+COUNTIF(JANVIER!$J$279,$E80)+COUNTIF(JANVIER!$J$289,$E80)+COUNTIF(JANVIER!$J$299,$E80)+COUNTIF(JANVIER!$J$309,$E80)</f>
        <v>0</v>
      </c>
      <c r="AL80" s="140">
        <f>COUNTIF(JANVIER!K$8,$E80)+COUNTIF(JANVIER!$K$18,$E80)+COUNTIF(JANVIER!$K$28,$E80)+COUNTIF(JANVIER!$K$39,$E80)+COUNTIF(JANVIER!$K$49,$E80)+COUNTIF(JANVIER!$K$59,$E80)+COUNTIF(JANVIER!$K$69,$E80)+COUNTIF(JANVIER!$K$79,$E80)+COUNTIF(JANVIER!$K$89,$E80)+COUNTIF(JANVIER!$K$99,$E80)+COUNTIF(JANVIER!$K$109,$E80)+COUNTIF(JANVIER!$K$119,$E80)+COUNTIF(JANVIER!$K$129,$E80)+COUNTIF(JANVIER!$K$139,$E80)+COUNTIF(JANVIER!$K$149,$E80)+COUNTIF(JANVIER!$K$159,$E80)+COUNTIF(JANVIER!$K$169,$E80)+COUNTIF(JANVIER!$K$179,$E80)+COUNTIF(JANVIER!$K$189,$E80)+COUNTIF(JANVIER!$K$199,$E80)+COUNTIF(JANVIER!$K$209,$E80)+COUNTIF(JANVIER!$K$219,$E80)+COUNTIF(JANVIER!$K$229,$E80)+COUNTIF(JANVIER!$K$239,$E80)+COUNTIF(JANVIER!$K$249,$E80)+COUNTIF(JANVIER!$K$259,$E80)+COUNTIF(JANVIER!$K$269,$E80)+COUNTIF(JANVIER!$K$279,$E80)+COUNTIF(JANVIER!$K$289,$E80)+COUNTIF(JANVIER!$K$299,$E80)+COUNTIF(JANVIER!$K$309,$E80)</f>
        <v>0</v>
      </c>
      <c r="AM80" s="55">
        <f>COUNTIF(JANVIER!J$9,$E80)+COUNTIF(JANVIER!$J$19,$E80)+COUNTIF(JANVIER!$J$29,$E80)+COUNTIF(JANVIER!$J$40,$E80)+COUNTIF(JANVIER!$J$50,$E80)+COUNTIF(JANVIER!$J$60,$E80)+COUNTIF(JANVIER!$J$70,$E80)+COUNTIF(JANVIER!$J$80,$E80)+COUNTIF(JANVIER!$J$90,$E80)+COUNTIF(JANVIER!$J$100,$E80)+COUNTIF(JANVIER!$J$110,$E80)+COUNTIF(JANVIER!$J$120,$E80)+COUNTIF(JANVIER!$J$130,$E80)+COUNTIF(JANVIER!$J$140,$E80)+COUNTIF(JANVIER!$J$150,$E80)+COUNTIF(JANVIER!$J$160,$E80)+COUNTIF(JANVIER!$J$170,$E80)+COUNTIF(JANVIER!$J$180,$E80)+COUNTIF(JANVIER!$J$190,$E80)+COUNTIF(JANVIER!$J$200,$E80)+COUNTIF(JANVIER!$J$210,$E80)+COUNTIF(JANVIER!$J$220,$E80)+COUNTIF(JANVIER!$J$230,$E80)+COUNTIF(JANVIER!$J$240,$E80)+COUNTIF(JANVIER!$J$250,$E80)+COUNTIF(JANVIER!$J$260,$E80)+COUNTIF(JANVIER!$J$270,$E80)+COUNTIF(JANVIER!$J$280,$E80)+COUNTIF(JANVIER!$J$290,$E80)+COUNTIF(JANVIER!$J$300,$E80)+COUNTIF(JANVIER!$J$310,$E80)</f>
        <v>0</v>
      </c>
      <c r="AN80" s="140">
        <f>COUNTIF(JANVIER!K$9,$E80)+COUNTIF(JANVIER!$K$19,$E80)+COUNTIF(JANVIER!$K$29,$E80)+COUNTIF(JANVIER!$K$40,$E80)+COUNTIF(JANVIER!$K$50,$E80)+COUNTIF(JANVIER!$K$60,$E80)+COUNTIF(JANVIER!$K$70,$E80)+COUNTIF(JANVIER!$K$80,$E80)+COUNTIF(JANVIER!$K$90,$E80)+COUNTIF(JANVIER!$K$100,$E80)+COUNTIF(JANVIER!$K$110,$E80)+COUNTIF(JANVIER!$K$120,$E80)+COUNTIF(JANVIER!$K$130,$E80)+COUNTIF(JANVIER!$K$140,$E80)+COUNTIF(JANVIER!$K$150,$E80)+COUNTIF(JANVIER!$K$160,$E80)+COUNTIF(JANVIER!$K$170,$E80)+COUNTIF(JANVIER!$K$180,$E80)+COUNTIF(JANVIER!$K$190,$E80)+COUNTIF(JANVIER!$K$200,$E80)+COUNTIF(JANVIER!$K$210,$E80)+COUNTIF(JANVIER!$K$220,$E80)+COUNTIF(JANVIER!$K$230,$E80)+COUNTIF(JANVIER!$K$240,$E80)+COUNTIF(JANVIER!$K$250,$E80)+COUNTIF(JANVIER!$K$260,$E80)+COUNTIF(JANVIER!$K$270,$E80)+COUNTIF(JANVIER!$K$280,$E80)+COUNTIF(JANVIER!$K$290,$E80)+COUNTIF(JANVIER!$K$300,$E80)+COUNTIF(JANVIER!$K$310,$E80)</f>
        <v>0</v>
      </c>
      <c r="AO80" s="55">
        <f>COUNTIF(JANVIER!J$10,$E80)+COUNTIF(JANVIER!$J$20,$E80)+COUNTIF(JANVIER!$J$30,$E80)+COUNTIF(JANVIER!$J$41,$E80)+COUNTIF(JANVIER!$J$51,$E80)+COUNTIF(JANVIER!$J$61,$E80)+COUNTIF(JANVIER!$J$71,$E80)+COUNTIF(JANVIER!$J$81,$E80)+COUNTIF(JANVIER!$J$91,$E80)+COUNTIF(JANVIER!$J$101,$E80)+COUNTIF(JANVIER!$J$111,$E80)+COUNTIF(JANVIER!$J$121,$E80)+COUNTIF(JANVIER!$J$131,$E80)+COUNTIF(JANVIER!$J$141,$E80)+COUNTIF(JANVIER!$J$151,$E80)+COUNTIF(JANVIER!$J$161,$E80)+COUNTIF(JANVIER!$J$171,$E80)+COUNTIF(JANVIER!$J$181,$E80)+COUNTIF(JANVIER!$J$191,$E80)+COUNTIF(JANVIER!$J$201,$E80)+COUNTIF(JANVIER!$J$211,$E80)+COUNTIF(JANVIER!$J$221,$E80)+COUNTIF(JANVIER!$J$231,$E80)+COUNTIF(JANVIER!$J$241,$E80)+COUNTIF(JANVIER!$J$251,$E80)+COUNTIF(JANVIER!$J$261,$E80)+COUNTIF(JANVIER!$J$271,$E80)+COUNTIF(JANVIER!$J$281,$E80)+COUNTIF(JANVIER!$J$291,$E80)+COUNTIF(JANVIER!$J$301,$E80)+COUNTIF(JANVIER!$J$311,$E80)</f>
        <v>0</v>
      </c>
      <c r="AP80" s="140">
        <f>COUNTIF(JANVIER!K$10,$E80)+COUNTIF(JANVIER!$K$20,$E80)+COUNTIF(JANVIER!$K$30,$E80)+COUNTIF(JANVIER!$K$40,$E80)+COUNTIF(JANVIER!$K$50,$E80)+COUNTIF(JANVIER!$K$60,$E80)+COUNTIF(JANVIER!$K$70,$E80)+COUNTIF(JANVIER!$K$80,$E80)+COUNTIF(JANVIER!$K$90,$E80)+COUNTIF(JANVIER!$K$100,$E80)+COUNTIF(JANVIER!$K$110,$E80)+COUNTIF(JANVIER!$K$120,$E80)+COUNTIF(JANVIER!$K$130,$E80)+COUNTIF(JANVIER!$K$140,$E80)+COUNTIF(JANVIER!$K$150,$E80)+COUNTIF(JANVIER!$K$160,$E80)+COUNTIF(JANVIER!$K$170,$E80)+COUNTIF(JANVIER!$K$180,$E80)+COUNTIF(JANVIER!$K$190,$E80)+COUNTIF(JANVIER!$K$200,$E80)+COUNTIF(JANVIER!$K$210,$E80)+COUNTIF(JANVIER!$K$220,$E80)+COUNTIF(JANVIER!$K$230,$E80)+COUNTIF(JANVIER!$K$240,$E80)+COUNTIF(JANVIER!$K$250,$E80)+COUNTIF(JANVIER!$K$260,$E80)+COUNTIF(JANVIER!$K$270,$E80)+COUNTIF(JANVIER!$K$280,$E80)+COUNTIF(JANVIER!$K$290,$E80)+COUNTIF(JANVIER!$K$300,$E80)+COUNTIF(JANVIER!$K$310,$E80)</f>
        <v>0</v>
      </c>
      <c r="AQ80" s="55">
        <f>COUNTIF(JANVIER!J$11,$E80)+COUNTIF(JANVIER!$J$21,$E80)+COUNTIF(JANVIER!$J$31,$E80)+COUNTIF(JANVIER!$J$42,$E80)+COUNTIF(JANVIER!$J$52,$E80)+COUNTIF(JANVIER!$J$62,$E80)+COUNTIF(JANVIER!$J$72,$E80)+COUNTIF(JANVIER!$J$82,$E80)+COUNTIF(JANVIER!$J$92,$E80)+COUNTIF(JANVIER!$J$102,$E80)+COUNTIF(JANVIER!$J$112,$E80)+COUNTIF(JANVIER!$J$122,$E80)+COUNTIF(JANVIER!$J$132,$E80)+COUNTIF(JANVIER!$J$142,$E80)+COUNTIF(JANVIER!$J$152,$E80)+COUNTIF(JANVIER!$J$162,$E80)+COUNTIF(JANVIER!$J$172,$E80)+COUNTIF(JANVIER!$J$182,$E80)+COUNTIF(JANVIER!$J$192,$E80)+COUNTIF(JANVIER!$J$202,$E80)+COUNTIF(JANVIER!$J$212,$E80)+COUNTIF(JANVIER!$J$222,$E80)+COUNTIF(JANVIER!$J$232,$E80)+COUNTIF(JANVIER!$J$242,$E80)+COUNTIF(JANVIER!$J$252,$E80)+COUNTIF(JANVIER!$J$262,$E80)+COUNTIF(JANVIER!$J$272,$E80)+COUNTIF(JANVIER!$J$282,$E80)+COUNTIF(JANVIER!$J$292,$E80)+COUNTIF(JANVIER!$J$302,$E80)+COUNTIF(JANVIER!$J$312,$E80)</f>
        <v>0</v>
      </c>
      <c r="AR80" s="140">
        <f>COUNTIF(JANVIER!K$11,$E80)+COUNTIF(JANVIER!$K$21,$E80)+COUNTIF(JANVIER!$K$32,$E80)+COUNTIF(JANVIER!$K$42,$E80)+COUNTIF(JANVIER!$K$52,$E80)+COUNTIF(JANVIER!$K$62,$E80)+COUNTIF(JANVIER!$K$72,$E80)+COUNTIF(JANVIER!$K$82,$E80)+COUNTIF(JANVIER!$K$92,$E80)+COUNTIF(JANVIER!$K$102,$E80)+COUNTIF(JANVIER!$K$112,$E80)+COUNTIF(JANVIER!$K$122,$E80)+COUNTIF(JANVIER!$K$132,$E80)+COUNTIF(JANVIER!$K$142,$E80)+COUNTIF(JANVIER!$K$152,$E80)+COUNTIF(JANVIER!$K$162,$E80)+COUNTIF(JANVIER!$K$172,$E80)+COUNTIF(JANVIER!$K$182,$E80)+COUNTIF(JANVIER!$K$192,$E80)+COUNTIF(JANVIER!$K$202,$E80)+COUNTIF(JANVIER!$K$212,$E80)+COUNTIF(JANVIER!$K$222,$E80)+COUNTIF(JANVIER!$K$232,$E80)+COUNTIF(JANVIER!$K$242,$E80)+COUNTIF(JANVIER!$K$252,$E80)+COUNTIF(JANVIER!$K$262,$E80)+COUNTIF(JANVIER!$K$272,$E80)+COUNTIF(JANVIER!$K$282,$E80)+COUNTIF(JANVIER!$K$292,$E80)+COUNTIF(JANVIER!$K$302,$E80)+COUNTIF(JANVIER!$K$312,$E80)</f>
        <v>0</v>
      </c>
      <c r="AS80" s="158">
        <f t="shared" si="17"/>
        <v>0</v>
      </c>
      <c r="AT80" s="80"/>
      <c r="AU80" s="2">
        <f>COUNTIF(JANVIER!M$6,$E80)+COUNTIF(JANVIER!$M$16,$E80)+COUNTIF(JANVIER!$M$26,$E80)+COUNTIF(JANVIER!$M$37,$E80)+COUNTIF(JANVIER!$M$47,$E80)+COUNTIF(JANVIER!$M$57,$E80)+COUNTIF(JANVIER!$M$67,$E80)+COUNTIF(JANVIER!$M$77,$E80)+COUNTIF(JANVIER!$M$87,$E80)+COUNTIF(JANVIER!$M$97,$E80)+COUNTIF(JANVIER!$M$107,$E80)+COUNTIF(JANVIER!$M$117,$E80)+COUNTIF(JANVIER!$M$127,$E80)+COUNTIF(JANVIER!$M$137,$E80)+COUNTIF(JANVIER!$M$147,$E80)+COUNTIF(JANVIER!$M$157,$E80)+COUNTIF(JANVIER!$M$167,$E80)+COUNTIF(JANVIER!$M$177,$E80)+COUNTIF(JANVIER!$M$187,$E80)+COUNTIF(JANVIER!$M$197,$E80)+COUNTIF(JANVIER!$M$207,$E80)+COUNTIF(JANVIER!$M$217,$E80)+COUNTIF(JANVIER!$M$227,$E80)+COUNTIF(JANVIER!$M$237,$E80)+COUNTIF(JANVIER!$M$247,$E80)+COUNTIF(JANVIER!$M$257,$E80)+COUNTIF(JANVIER!$M$267,$E80)+COUNTIF(JANVIER!$M$277,$E80)+COUNTIF(JANVIER!$M$287,$E80)+COUNTIF(JANVIER!$M$297,$E80)+COUNTIF(JANVIER!$M$307,$E80)</f>
        <v>0</v>
      </c>
      <c r="AV80" s="138">
        <f>COUNTIF(JANVIER!N$6,$E80)+COUNTIF(JANVIER!$N$16,$E80)+COUNTIF(JANVIER!$N$26,$E80)+COUNTIF(JANVIER!$N$37,$E80)+COUNTIF(JANVIER!$N$47,$E80)+COUNTIF(JANVIER!$N$57,$E80)+COUNTIF(JANVIER!$N$67,$E80)+COUNTIF(JANVIER!$N$77,$E80)+COUNTIF(JANVIER!$N$87,$E80)+COUNTIF(JANVIER!$N$97,$E80)+COUNTIF(JANVIER!$N$107,$E80)+COUNTIF(JANVIER!$N$117,$E80)+COUNTIF(JANVIER!$N$127,$E80)+COUNTIF(JANVIER!$N$137,$E80)+COUNTIF(JANVIER!$N$147,$E80)+COUNTIF(JANVIER!$N$157,$E80)+COUNTIF(JANVIER!$N$167,$E80)+COUNTIF(JANVIER!$N$177,$E80)+COUNTIF(JANVIER!$N$187,$E80)+COUNTIF(JANVIER!$N$197,$E80)+COUNTIF(JANVIER!$N$207,$E80)+COUNTIF(JANVIER!$N$217,$E80)+COUNTIF(JANVIER!$N$227,$E80)+COUNTIF(JANVIER!$N$237,$E80)+COUNTIF(JANVIER!$N$247,$E80)+COUNTIF(JANVIER!$N$257,$E80)+COUNTIF(JANVIER!$N$267,$E80)+COUNTIF(JANVIER!$N$277,$E80)+COUNTIF(JANVIER!$N$287,$E80)+COUNTIF(JANVIER!$N$297,$E80)+COUNTIF(JANVIER!$N$307,$E80)</f>
        <v>0</v>
      </c>
      <c r="AW80" s="2">
        <f>COUNTIF(JANVIER!$M$7,$E80)+COUNTIF(JANVIER!$M$17,$E80)+COUNTIF(JANVIER!$M$27,$E80)+COUNTIF(JANVIER!$M$38,$E80)+COUNTIF(JANVIER!$M$48,$E80)+COUNTIF(JANVIER!$M$58,$E80)+COUNTIF(JANVIER!$M$68,$E80)+COUNTIF(JANVIER!$M$78,$E80)+COUNTIF(JANVIER!$M$88,$E80)+COUNTIF(JANVIER!$M$98,$E80)+COUNTIF(JANVIER!$M$108,$E80)+COUNTIF(JANVIER!$M$118,$E80)+COUNTIF(JANVIER!$M$128,$E80)+COUNTIF(JANVIER!$M$138,$E80)+COUNTIF(JANVIER!$M$148,$E80)+COUNTIF(JANVIER!$M$158,$E80)+COUNTIF(JANVIER!$M$168,$E80)+COUNTIF(JANVIER!$M$178,$E80)+COUNTIF(JANVIER!$M$188,$E80)+COUNTIF(JANVIER!$M$198,$E80)+COUNTIF(JANVIER!$M$208,$E80)+COUNTIF(JANVIER!$M$218,$E80)+COUNTIF(JANVIER!$M$228,$E80)+COUNTIF(JANVIER!$M$238,$E80)+COUNTIF(JANVIER!$M$248,$E80)+COUNTIF(JANVIER!$M$258,$E80)+COUNTIF(JANVIER!$M$268,$E80)+COUNTIF(JANVIER!$M$278,$E80)+COUNTIF(JANVIER!$M$288,$E80)+COUNTIF(JANVIER!$M$298,$E80)+COUNTIF(JANVIER!$M$308,$E80)</f>
        <v>0</v>
      </c>
      <c r="AX80" s="138">
        <f>COUNTIF(JANVIER!N$7,$E80)+COUNTIF(JANVIER!$N$17,$E80)+COUNTIF(JANVIER!$N$27,$E80)+COUNTIF(JANVIER!$N$38,$E80)+COUNTIF(JANVIER!$N$48,$E80)+COUNTIF(JANVIER!$N$58,$E80)+COUNTIF(JANVIER!$N$68,$E80)+COUNTIF(JANVIER!$N$78,$E80)+COUNTIF(JANVIER!$N$88,$E80)+COUNTIF(JANVIER!$N$98,$E80)+COUNTIF(JANVIER!$N$108,$E80)+COUNTIF(JANVIER!$N$118,$E80)+COUNTIF(JANVIER!$N$128,$E80)+COUNTIF(JANVIER!$N$138,$E80)+COUNTIF(JANVIER!$N$148,$E80)+COUNTIF(JANVIER!$N$158,$E80)+COUNTIF(JANVIER!$N$168,$E80)+COUNTIF(JANVIER!$N$178,$E80)+COUNTIF(JANVIER!$N$188,$E80)+COUNTIF(JANVIER!$N$198,$E80)+COUNTIF(JANVIER!$N$208,$E80)+COUNTIF(JANVIER!$N$218,$E80)+COUNTIF(JANVIER!$N$228,$E80)+COUNTIF(JANVIER!$N$238,$E80)+COUNTIF(JANVIER!$N$248,$E80)+COUNTIF(JANVIER!$N$258,$E80)+COUNTIF(JANVIER!$N$268,$E80)+COUNTIF(JANVIER!$N$278,$E80)+COUNTIF(JANVIER!$N$288,$E80)+COUNTIF(JANVIER!$N$298,$E80)+COUNTIF(JANVIER!$N$308,$E80)</f>
        <v>0</v>
      </c>
      <c r="AY80" s="98">
        <f>COUNTIF(JANVIER!M$8,$E80)+COUNTIF(JANVIER!$M$18,$E80)+COUNTIF(JANVIER!$M$28,$E80)+COUNTIF(JANVIER!$M$39,$E80)+COUNTIF(JANVIER!$M$49,$E80)+COUNTIF(JANVIER!$M$59,$E80)+COUNTIF(JANVIER!$M$69,$E80)+COUNTIF(JANVIER!$M$79,$E80)+COUNTIF(JANVIER!$M$89,$E80)+COUNTIF(JANVIER!$M$99,$E80)+COUNTIF(JANVIER!$M$109,$E80)+COUNTIF(JANVIER!$M$119,$E80)+COUNTIF(JANVIER!$M$129,$E80)+COUNTIF(JANVIER!$M$139,$E80)+COUNTIF(JANVIER!$M$149,$E80)+COUNTIF(JANVIER!$M$159,$E80)+COUNTIF(JANVIER!$M$169,$E80)+COUNTIF(JANVIER!$M$179,$E80)+COUNTIF(JANVIER!$M$189,$E80)+COUNTIF(JANVIER!$M$199,$E80)+COUNTIF(JANVIER!$M$209,$E80)+COUNTIF(JANVIER!$M$219,$E80)+COUNTIF(JANVIER!$M$229,$E80)+COUNTIF(JANVIER!$M$239,$E80)+COUNTIF(JANVIER!$M$249,$E80)+COUNTIF(JANVIER!$M$259,$E80)+COUNTIF(JANVIER!$M$269,$E80)+COUNTIF(JANVIER!$M$279,$E80)+COUNTIF(JANVIER!$M$289,$E80)+COUNTIF(JANVIER!$M$299,$E80)+COUNTIF(JANVIER!$M$309,$E80)</f>
        <v>0</v>
      </c>
      <c r="AZ80" s="136">
        <f>COUNTIF(JANVIER!N$8,$E80)+COUNTIF(JANVIER!$N$18,$E80)+COUNTIF(JANVIER!$N$28,$E80)+COUNTIF(JANVIER!$N$39,$E80)+COUNTIF(JANVIER!$N$49,$E80)+COUNTIF(JANVIER!$N$59,$E80)+COUNTIF(JANVIER!$N$69,$E80)+COUNTIF(JANVIER!$N$79,$E80)+COUNTIF(JANVIER!$N$89,$E80)+COUNTIF(JANVIER!$N$99,$E80)+COUNTIF(JANVIER!$N$109,$E80)+COUNTIF(JANVIER!$N$119,$E80)+COUNTIF(JANVIER!$N$129,$E80)+COUNTIF(JANVIER!$N$139,$E80)+COUNTIF(JANVIER!$N$149,$E80)+COUNTIF(JANVIER!$N$159,$E80)+COUNTIF(JANVIER!$N$169,$E80)+COUNTIF(JANVIER!$N$179,$E80)+COUNTIF(JANVIER!$N$189,$E80)+COUNTIF(JANVIER!$N$199,$E80)+COUNTIF(JANVIER!$N$209,$E80)+COUNTIF(JANVIER!$N$219,$E80)+COUNTIF(JANVIER!$N$229,$E80)+COUNTIF(JANVIER!$N$239,$E80)+COUNTIF(JANVIER!$N$249,$E80)+COUNTIF(JANVIER!$N$259,$E80)+COUNTIF(JANVIER!$N$269,$E80)+COUNTIF(JANVIER!$N$279,$E80)+COUNTIF(JANVIER!$N$289,$E80)+COUNTIF(JANVIER!$N$299,$E80)+COUNTIF(JANVIER!$N$309,$E80)</f>
        <v>0</v>
      </c>
      <c r="BA80" s="98">
        <f>COUNTIF(JANVIER!M$9,$E80)+COUNTIF(JANVIER!$M$19,$E80)+COUNTIF(JANVIER!$M$29,$E80)+COUNTIF(JANVIER!$M$40,$E80)+COUNTIF(JANVIER!$M$50,$E80)+COUNTIF(JANVIER!$M$60,$E80)+COUNTIF(JANVIER!$M$70,$E80)+COUNTIF(JANVIER!$M$80,$E80)+COUNTIF(JANVIER!$M$90,$E80)+COUNTIF(JANVIER!$M$100,$E80)+COUNTIF(JANVIER!$M$110,$E80)+COUNTIF(JANVIER!$M$120,$E80)+COUNTIF(JANVIER!$M$130,$E80)+COUNTIF(JANVIER!$M$140,$E80)+COUNTIF(JANVIER!$M$150,$E80)+COUNTIF(JANVIER!$M$160,$E80)+COUNTIF(JANVIER!$M$170,$E80)+COUNTIF(JANVIER!$M$180,$E80)+COUNTIF(JANVIER!$M$190,$E80)+COUNTIF(JANVIER!$M$200,$E80)+COUNTIF(JANVIER!$M$210,$E80)+COUNTIF(JANVIER!$M$220,$E80)+COUNTIF(JANVIER!$M$230,$E80)+COUNTIF(JANVIER!$M$240,$E80)+COUNTIF(JANVIER!$M$250,$E80)+COUNTIF(JANVIER!$M$260,$E80)+COUNTIF(JANVIER!$M$270,$E80)+COUNTIF(JANVIER!$M$280,$E80)+COUNTIF(JANVIER!$M$290,$E80)+COUNTIF(JANVIER!$M$300,$E80)+COUNTIF(JANVIER!$M$310,$E80)</f>
        <v>0</v>
      </c>
      <c r="BB80" s="136">
        <f>COUNTIF(JANVIER!N$9,$E80)+COUNTIF(JANVIER!$N$19,$E80)+COUNTIF(JANVIER!$N$29,$E80)+COUNTIF(JANVIER!$N$40,$E80)+COUNTIF(JANVIER!$N$50,$E80)+COUNTIF(JANVIER!$N$60,$E80)+COUNTIF(JANVIER!$N$70,$E80)+COUNTIF(JANVIER!$N$80,$E80)+COUNTIF(JANVIER!$N$90,$E80)+COUNTIF(JANVIER!$N$100,$E80)+COUNTIF(JANVIER!$N$110,$E80)+COUNTIF(JANVIER!$N$120,$E80)+COUNTIF(JANVIER!$N$130,$E80)+COUNTIF(JANVIER!$N$140,$E80)+COUNTIF(JANVIER!$N$150,$E80)+COUNTIF(JANVIER!$N$160,$E80)+COUNTIF(JANVIER!$N$170,$E80)+COUNTIF(JANVIER!$N$180,$E80)+COUNTIF(JANVIER!$N$190,$E80)+COUNTIF(JANVIER!$N$200,$E80)+COUNTIF(JANVIER!$N$210,$E80)+COUNTIF(JANVIER!$N$220,$E80)+COUNTIF(JANVIER!$N$230,$E80)+COUNTIF(JANVIER!$N$240,$E80)+COUNTIF(JANVIER!$N$250,$E80)+COUNTIF(JANVIER!$N$260,$E80)+COUNTIF(JANVIER!$N$270,$E80)+COUNTIF(JANVIER!$N$280,$E80)+COUNTIF(JANVIER!$N$290,$E80)+COUNTIF(JANVIER!$N$300,$E80)+COUNTIF(JANVIER!$N$310,$E80)</f>
        <v>0</v>
      </c>
      <c r="BC80" s="80"/>
      <c r="BD80" s="55">
        <f>COUNTIF(JANVIER!P$6,$E80)+COUNTIF(JANVIER!$P$16,$E80)+COUNTIF(JANVIER!$P$26,$E80)+COUNTIF(JANVIER!$P$37,$E80)+COUNTIF(JANVIER!$P$47,$E80)+COUNTIF(JANVIER!$P$57,$E80)+COUNTIF(JANVIER!$P$67,$E80)+COUNTIF(JANVIER!$P$77,$E80)+COUNTIF(JANVIER!$P$87,$E80)+COUNTIF(JANVIER!$P$97,$E80)+COUNTIF(JANVIER!$P$107,$E80)+COUNTIF(JANVIER!$P$117,$E80)+COUNTIF(JANVIER!$P$127,$E80)+COUNTIF(JANVIER!$P$137,$E80)+COUNTIF(JANVIER!$P$147,$E80)+COUNTIF(JANVIER!$P$157,$E80)+COUNTIF(JANVIER!$P$167,$E80)+COUNTIF(JANVIER!$P$177,$E80)+COUNTIF(JANVIER!$P$187,$E80)+COUNTIF(JANVIER!$P$197,$E80)+COUNTIF(JANVIER!$P$207,$E80)+COUNTIF(JANVIER!$P$217,$E80)+COUNTIF(JANVIER!$P$227,$E80)+COUNTIF(JANVIER!$P$237,$E80)+COUNTIF(JANVIER!$P$247,$E80)+COUNTIF(JANVIER!$P$257,$E80)+COUNTIF(JANVIER!$P$267,$E80)+COUNTIF(JANVIER!$P$277,$E80)+COUNTIF(JANVIER!$P$287,$E80)+COUNTIF(JANVIER!$P$297,$E80)+COUNTIF(JANVIER!$P$307,$E80)</f>
        <v>0</v>
      </c>
      <c r="BE80" s="140">
        <f>COUNTIF(JANVIER!Q$6,$E80)+COUNTIF(JANVIER!$P$16,$E80)+COUNTIF(JANVIER!$P$26,$E80)+COUNTIF(JANVIER!$P$37,$E80)+COUNTIF(JANVIER!$M$47,$E80)+COUNTIF(JANVIER!$P$57,$E80)+COUNTIF(JANVIER!$P$67,$E80)+COUNTIF(JANVIER!$P$77,$E80)+COUNTIF(JANVIER!$P$87,$E80)+COUNTIF(JANVIER!$P$97,$E80)+COUNTIF(JANVIER!$P$107,$E80)+COUNTIF(JANVIER!$P$117,$E80)+COUNTIF(JANVIER!$P$127,$E80)+COUNTIF(JANVIER!$P$137,$E80)+COUNTIF(JANVIER!$P$147,$E80)+COUNTIF(JANVIER!$P$157,$E80)+COUNTIF(JANVIER!$P$167,$E80)+COUNTIF(JANVIER!$P$177,$E80)+COUNTIF(JANVIER!$P$187,$E80)+COUNTIF(JANVIER!$P$197,$E80)+COUNTIF(JANVIER!$P$207,$E80)+COUNTIF(JANVIER!$P$217,$E80)+COUNTIF(JANVIER!$P$227,$E80)+COUNTIF(JANVIER!$P$237,$E80)+COUNTIF(JANVIER!$P$247,$E80)+COUNTIF(JANVIER!$P$257,$E80)+COUNTIF(JANVIER!$P$267,$E80)+COUNTIF(JANVIER!$P$277,$E80)+COUNTIF(JANVIER!$P$287,$E80)+COUNTIF(JANVIER!$P$297,$E80)+COUNTIF(JANVIER!$P$307,$E80)</f>
        <v>0</v>
      </c>
      <c r="BF80" s="55">
        <f>COUNTIF(JANVIER!$P$7,$E80)+COUNTIF(JANVIER!$P$17,$E80)+COUNTIF(JANVIER!$P$27,$E80)+COUNTIF(JANVIER!$P$38,$E80)+COUNTIF(JANVIER!$P$48,$E80)+COUNTIF(JANVIER!$P$58,$E80)+COUNTIF(JANVIER!$P$68,$E80)+COUNTIF(JANVIER!$P$78,$E80)+COUNTIF(JANVIER!$P$88,$E80)+COUNTIF(JANVIER!$P$98,$E80)+COUNTIF(JANVIER!$P$108,$E80)+COUNTIF(JANVIER!$P$118,$E80)+COUNTIF(JANVIER!$P$128,$E80)+COUNTIF(JANVIER!$P$138,$E80)+COUNTIF(JANVIER!$P$148,$E80)+COUNTIF(JANVIER!$P$158,$E80)+COUNTIF(JANVIER!$P$168,$E80)+COUNTIF(JANVIER!$P$178,$E80)+COUNTIF(JANVIER!$P$188,$E80)+COUNTIF(JANVIER!$P$198,$E80)+COUNTIF(JANVIER!$P$208,$E80)+COUNTIF(JANVIER!$P$218,$E80)+COUNTIF(JANVIER!$P$228,$E80)+COUNTIF(JANVIER!$P$238,$E80)+COUNTIF(JANVIER!$P$248,$E80)+COUNTIF(JANVIER!$P$258,$E80)+COUNTIF(JANVIER!$P$268,$E80)+COUNTIF(JANVIER!$P$278,$E80)+COUNTIF(JANVIER!$P$288,$E80)+COUNTIF(JANVIER!$P$298,$E80)+COUNTIF(JANVIER!$P$308,$E80)</f>
        <v>0</v>
      </c>
      <c r="BG80" s="140">
        <f>COUNTIF(JANVIER!$Q$7,$E80)+COUNTIF(JANVIER!$Q$17,$E80)+COUNTIF(JANVIER!$Q$27,$E80)+COUNTIF(JANVIER!$Q$38,$E80)+COUNTIF(JANVIER!$Q$48,$E80)+COUNTIF(JANVIER!$Q$58,$E80)+COUNTIF(JANVIER!$Q$68,$E80)+COUNTIF(JANVIER!$Q$78,$E80)+COUNTIF(JANVIER!$Q$88,$E80)+COUNTIF(JANVIER!$Q$98,$E80)+COUNTIF(JANVIER!$Q$108,$E80)+COUNTIF(JANVIER!$Q$118,$E80)+COUNTIF(JANVIER!$Q$128,$E80)+COUNTIF(JANVIER!$Q$138,$E80)+COUNTIF(JANVIER!$Q$148,$E80)+COUNTIF(JANVIER!$Q$158,$E80)+COUNTIF(JANVIER!$Q$168,$E80)+COUNTIF(JANVIER!$Q$178,$E80)+COUNTIF(JANVIER!$Q$188,$E80)+COUNTIF(JANVIER!$Q$198,$E80)+COUNTIF(JANVIER!$Q$208,$E80)+COUNTIF(JANVIER!$Q$218,$E80)+COUNTIF(JANVIER!$Q$228,$E80)+COUNTIF(JANVIER!$Q$238,$E80)+COUNTIF(JANVIER!$Q$248,$E80)+COUNTIF(JANVIER!$Q$258,$E80)+COUNTIF(JANVIER!$Q$268,$E80)+COUNTIF(JANVIER!$Q$278,$E80)+COUNTIF(JANVIER!$Q$288,$E80)+COUNTIF(JANVIER!$Q$298,$E80)+COUNTIF(JANVIER!$Q$308,$E80)</f>
        <v>0</v>
      </c>
      <c r="BH80" s="48">
        <f>COUNTIF(JANVIER!P$8,$E80)+COUNTIF(JANVIER!$P$18,$E80)+COUNTIF(JANVIER!$P$28,$E80)+COUNTIF(JANVIER!$P$39,$E80)+COUNTIF(JANVIER!$P$49,$E80)+COUNTIF(JANVIER!$P$59,$E80)+COUNTIF(JANVIER!$P$69,$E80)+COUNTIF(JANVIER!$P$79,$E80)+COUNTIF(JANVIER!$P$89,$E80)+COUNTIF(JANVIER!$P$99,$E80)+COUNTIF(JANVIER!$P$109,$E80)+COUNTIF(JANVIER!$P$119,$E80)+COUNTIF(JANVIER!$P$129,$E80)+COUNTIF(JANVIER!$P$139,$E80)+COUNTIF(JANVIER!$P$149,$E80)+COUNTIF(JANVIER!$P$159,$E80)+COUNTIF(JANVIER!$P$169,$E80)+COUNTIF(JANVIER!$P$179,$E80)+COUNTIF(JANVIER!$P$189,$E80)+COUNTIF(JANVIER!$P$199,$E80)+COUNTIF(JANVIER!$P$209,$E80)+COUNTIF(JANVIER!$P$219,$E80)+COUNTIF(JANVIER!$P$229,$E80)+COUNTIF(JANVIER!$P$239,$E80)+COUNTIF(JANVIER!$P$249,$E80)+COUNTIF(JANVIER!$P$259,$E80)+COUNTIF(JANVIER!$P$269,$E80)+COUNTIF(JANVIER!$P$279,$E80)+COUNTIF(JANVIER!$P$289,$E80)+COUNTIF(JANVIER!$P$299,$E80)+COUNTIF(JANVIER!$P$309,$E80)</f>
        <v>0</v>
      </c>
      <c r="BI80" s="151">
        <f>COUNTIF(JANVIER!Q$8,$E80)+COUNTIF(JANVIER!$Q$18,$E80)+COUNTIF(JANVIER!$Q$28,$E80)+COUNTIF(JANVIER!$Q$39,$E80)+COUNTIF(JANVIER!$Q$49,$E80)+COUNTIF(JANVIER!$Q$59,$E80)+COUNTIF(JANVIER!$Q$69,$E80)+COUNTIF(JANVIER!$Q$79,$E80)+COUNTIF(JANVIER!$Q$89,$E80)+COUNTIF(JANVIER!$Q$99,$E80)+COUNTIF(JANVIER!$Q$109,$E80)+COUNTIF(JANVIER!$Q$119,$E80)+COUNTIF(JANVIER!$Q$129,$E80)+COUNTIF(JANVIER!$Q$139,$E80)+COUNTIF(JANVIER!$Q$149,$E80)+COUNTIF(JANVIER!$Q$159,$E80)+COUNTIF(JANVIER!$Q$169,$E80)+COUNTIF(JANVIER!$Q$179,$E80)+COUNTIF(JANVIER!$Q$189,$E80)+COUNTIF(JANVIER!$Q$199,$E80)+COUNTIF(JANVIER!$Q$209,$E80)+COUNTIF(JANVIER!$Q$219,$E80)+COUNTIF(JANVIER!$Q$229,$E80)+COUNTIF(JANVIER!$Q$239,$E80)+COUNTIF(JANVIER!$Q$249,$E80)+COUNTIF(JANVIER!$Q$259,$E80)+COUNTIF(JANVIER!$Q$269,$E80)+COUNTIF(JANVIER!$Q$279,$E80)+COUNTIF(JANVIER!$Q$289,$E80)+COUNTIF(JANVIER!$Q$299,$E80)+COUNTIF(JANVIER!$Q$309,$E80)</f>
        <v>0</v>
      </c>
      <c r="BJ80" s="80"/>
      <c r="BK80" s="55">
        <f>COUNTIF(JANVIER!S$6,$E80)+COUNTIF(JANVIER!$S$16,$E80)+COUNTIF(JANVIER!$S$26,$E80)+COUNTIF(JANVIER!$S$37,$E80)+COUNTIF(JANVIER!$S$47,$E80)+COUNTIF(JANVIER!$S$57,$E80)+COUNTIF(JANVIER!$S$67,$E80)+COUNTIF(JANVIER!$S$77,$E80)+COUNTIF(JANVIER!$S$87,$E80)+COUNTIF(JANVIER!$S$97,$E80)+COUNTIF(JANVIER!$S$107,$E80)+COUNTIF(JANVIER!$S$117,$E80)+COUNTIF(JANVIER!$S$127,$E80)+COUNTIF(JANVIER!$S$137,$E80)+COUNTIF(JANVIER!$S$147,$E80)+COUNTIF(JANVIER!$S$157,$E80)+COUNTIF(JANVIER!$S$167,$E80)+COUNTIF(JANVIER!$S$177,$E80)+COUNTIF(JANVIER!$S$187,$E80)+COUNTIF(JANVIER!$S$197,$E80)+COUNTIF(JANVIER!$S$207,$E80)+COUNTIF(JANVIER!$S$217,$E80)+COUNTIF(JANVIER!$S$227,$E80)+COUNTIF(JANVIER!$S$237,$E80)+COUNTIF(JANVIER!$S$247,$E80)+COUNTIF(JANVIER!$S$257,$E80)+COUNTIF(JANVIER!$S$267,$E80)+COUNTIF(JANVIER!$S$277,$E80)+COUNTIF(JANVIER!$S$287,$E80)+COUNTIF(JANVIER!$S$297,$E80)+COUNTIF(JANVIER!$S$307,$E80)</f>
        <v>0</v>
      </c>
      <c r="BL80" s="140">
        <f>COUNTIF(JANVIER!T$6,$E83)+COUNTIF(JANVIER!$T$16,$E83)+COUNTIF(JANVIER!$T$26,$E83)+COUNTIF(JANVIER!$T$37,$E83)+COUNTIF(JANVIER!$T$47,$E83)+COUNTIF(JANVIER!$T$57,$E83)+COUNTIF(JANVIER!$T$67,$E83)+COUNTIF(JANVIER!$T$77,$E83)+COUNTIF(JANVIER!$T$87,$E83)+COUNTIF(JANVIER!$T$97,$E83)+COUNTIF(JANVIER!$T$107,$E83)+COUNTIF(JANVIER!$T$117,$E83)+COUNTIF(JANVIER!$T$127,$E83)+COUNTIF(JANVIER!$T$137,$E83)+COUNTIF(JANVIER!$T$147,$E83)+COUNTIF(JANVIER!$T$157,$E83)+COUNTIF(JANVIER!$T$167,$E83)+COUNTIF(JANVIER!$T$177,$E83)+COUNTIF(JANVIER!$T$187,$E83)+COUNTIF(JANVIER!$T$197,$E83)+COUNTIF(JANVIER!$T$207,$E83)+COUNTIF(JANVIER!$T$217,$E83)+COUNTIF(JANVIER!$T$227,$E83)+COUNTIF(JANVIER!$T$237,$E83)+COUNTIF(JANVIER!$T$247,$E83)+COUNTIF(JANVIER!$T$257,$E83)+COUNTIF(JANVIER!$T$267,$E83)+COUNTIF(JANVIER!$T$277,$E83)+COUNTIF(JANVIER!$T$287,$E83)+COUNTIF(JANVIER!$T$297,$E83)+COUNTIF(JANVIER!$T$307,$E83)</f>
        <v>0</v>
      </c>
      <c r="BM80" s="55">
        <f>COUNTIF(JANVIER!$S$7,$E80)+COUNTIF(JANVIER!$S$17,$E80)+COUNTIF(JANVIER!$S$27,$E80)+COUNTIF(JANVIER!$S$38,$E80)+COUNTIF(JANVIER!$S$48,$E80)+COUNTIF(JANVIER!$S$58,$E80)+COUNTIF(JANVIER!$S$68,$E80)+COUNTIF(JANVIER!$S$78,$E80)+COUNTIF(JANVIER!$S$88,$E80)+COUNTIF(JANVIER!$S$98,$E80)+COUNTIF(JANVIER!$S$108,$E80)+COUNTIF(JANVIER!$S$118,$E80)+COUNTIF(JANVIER!$S$128,$E80)+COUNTIF(JANVIER!$S$138,$E80)+COUNTIF(JANVIER!$S$148,$E80)+COUNTIF(JANVIER!$S$158,$E80)+COUNTIF(JANVIER!$S$168,$E80)+COUNTIF(JANVIER!$S$178,$E80)+COUNTIF(JANVIER!$S$188,$E80)+COUNTIF(JANVIER!$S$198,$E80)+COUNTIF(JANVIER!$S$208,$E80)+COUNTIF(JANVIER!$S$218,$E80)+COUNTIF(JANVIER!$S$228,$E80)+COUNTIF(JANVIER!$S$238,$E80)+COUNTIF(JANVIER!$S$248,$E80)+COUNTIF(JANVIER!$S$258,$E80)+COUNTIF(JANVIER!$S$268,$E80)+COUNTIF(JANVIER!$S$278,$E80)+COUNTIF(JANVIER!$S$288,$E80)+COUNTIF(JANVIER!$S$298,$E80)+COUNTIF(JANVIER!$S$308,$E80)</f>
        <v>0</v>
      </c>
      <c r="BN80" s="140">
        <f>COUNTIF(JANVIER!$T$7,$E80)+COUNTIF(JANVIER!$T$17,$E80)+COUNTIF(JANVIER!$T$27,$E80)+COUNTIF(JANVIER!$T$38,$E80)+COUNTIF(JANVIER!$T$48,$E80)+COUNTIF(JANVIER!$T$58,$E80)+COUNTIF(JANVIER!$T$68,$E80)+COUNTIF(JANVIER!$T$78,$E80)+COUNTIF(JANVIER!$T$88,$E80)+COUNTIF(JANVIER!$T$98,$E80)+COUNTIF(JANVIER!$T$108,$E80)+COUNTIF(JANVIER!$T$118,$E80)+COUNTIF(JANVIER!$T$128,$E80)+COUNTIF(JANVIER!$T$138,$E80)+COUNTIF(JANVIER!$T$148,$E80)+COUNTIF(JANVIER!$T$158,$E80)+COUNTIF(JANVIER!$T$168,$E80)+COUNTIF(JANVIER!$T$178,$E80)+COUNTIF(JANVIER!$T$188,$E80)+COUNTIF(JANVIER!$T$198,$E80)+COUNTIF(JANVIER!$T$208,$E80)+COUNTIF(JANVIER!$T$218,$E80)+COUNTIF(JANVIER!$T$228,$E80)+COUNTIF(JANVIER!$T$238,$E80)+COUNTIF(JANVIER!$T$248,$E80)+COUNTIF(JANVIER!$T$258,$E80)+COUNTIF(JANVIER!$T$268,$E80)+COUNTIF(JANVIER!$T$278,$E80)+COUNTIF(JANVIER!$T$288,$E80)+COUNTIF(JANVIER!$T$298,$E80)+COUNTIF(JANVIER!$T$308,$E80)</f>
        <v>0</v>
      </c>
    </row>
    <row r="81" spans="5:66" x14ac:dyDescent="0.25">
      <c r="E81" s="162"/>
      <c r="F81" s="120"/>
      <c r="G81" s="55">
        <f>COUNTIF(JANVIER!$A$8,$E81)+COUNTIF(JANVIER!$A$18,$E81)+COUNTIF(JANVIER!$A$276,$E81)+COUNTIF(JANVIER!$A$39,$E81)+COUNTIF(JANVIER!$A$49,$E81)+COUNTIF(JANVIER!$A$59,$E81)+COUNTIF(JANVIER!$A$69,$E81)+COUNTIF(JANVIER!$A$79,$E81)+COUNTIF(JANVIER!$A$87,$E81)+COUNTIF(JANVIER!$A$99,$E81)+COUNTIF(JANVIER!$A$109,$E81)+COUNTIF(JANVIER!$A$119,$E81)+COUNTIF(JANVIER!$A$129,$E81)+COUNTIF(JANVIER!$A$139,$E81)+COUNTIF(JANVIER!$A$149,$E81)+COUNTIF(JANVIER!$A$159,$E81)+COUNTIF(JANVIER!$A$169,$E81)+COUNTIF(JANVIER!$A$179,$E81)+COUNTIF(JANVIER!$A$189,$E81)+COUNTIF(JANVIER!$A$199,$E81)+COUNTIF(JANVIER!$A$209,$E81)+COUNTIF(JANVIER!$A$219,$E81)+COUNTIF(JANVIER!$A$229,$E81)+COUNTIF(JANVIER!$A$239,$E81)+COUNTIF(JANVIER!$A$249,$E81)+COUNTIF(JANVIER!$A$259,$E81)+COUNTIF(JANVIER!$A$269,$E81)+COUNTIF(JANVIER!$A$279,$E81)+COUNTIF(JANVIER!$A$289,$E81)+COUNTIF(JANVIER!$A$299,$E81)+COUNTIF(JANVIER!$A$307:$D$309,$E81)</f>
        <v>0</v>
      </c>
      <c r="H81" s="55">
        <f>COUNTIF(JANVIER!$B$8,$E81)+COUNTIF(JANVIER!$B$18,$E81)+COUNTIF(JANVIER!$B$28,$E81)+COUNTIF(JANVIER!$B$39,$E81)+COUNTIF(JANVIER!$B$49,$E81)+COUNTIF(JANVIER!$B$59,$E81)+COUNTIF(JANVIER!$B$69,$E81)+COUNTIF(JANVIER!$B$79,$E81)+COUNTIF(JANVIER!$B$89,$E81)+COUNTIF(JANVIER!$B$99,$E81)+COUNTIF(JANVIER!$B$109,$E81)+COUNTIF(JANVIER!$B$119,$E81)+COUNTIF(JANVIER!$B$129,$E81)+COUNTIF(JANVIER!$B$139,$E81)+COUNTIF(JANVIER!$B$149,$E81)+COUNTIF(JANVIER!$B$159,$E81)+COUNTIF(JANVIER!$B$169,$E81)+COUNTIF(JANVIER!$B$179,$E81)+COUNTIF(JANVIER!$B$189,$E81)+COUNTIF(JANVIER!$B$199,$E81)+COUNTIF(JANVIER!$B$209,$E81)+COUNTIF(JANVIER!$B$219,$E81)+COUNTIF(JANVIER!$B$229,$E81)+COUNTIF(JANVIER!$B$239,$E81)+COUNTIF(JANVIER!$B$249,$E81)+COUNTIF(JANVIER!$B$259,$E81)+COUNTIF(JANVIER!$B$269,$E81)+COUNTIF(JANVIER!$B$279,$E81)+COUNTIF(JANVIER!$B$289,$E81)+COUNTIF(JANVIER!$B$299,$E81)+COUNTIF(JANVIER!$B$309,$E81)</f>
        <v>0</v>
      </c>
      <c r="I81" s="1">
        <f t="shared" si="9"/>
        <v>0</v>
      </c>
      <c r="J81" s="1">
        <f t="shared" si="10"/>
        <v>0</v>
      </c>
      <c r="K81" s="1">
        <f t="shared" si="11"/>
        <v>0</v>
      </c>
      <c r="L81" s="120"/>
      <c r="M81" s="55">
        <f>COUNTIF(JANVIER!$D$6,$E81)+COUNTIF(JANVIER!$D$16,$E81)+COUNTIF(JANVIER!$D$26,$E81)+COUNTIF(JANVIER!$D$37,$E81)+COUNTIF(JANVIER!$D$47,$E81)+COUNTIF(JANVIER!$D$57,$E81)+COUNTIF(JANVIER!$D$67,$E81)+COUNTIF(JANVIER!$D$77,$E81)+COUNTIF(JANVIER!$D$87,$E81)+COUNTIF(JANVIER!$D$97,$E81)+COUNTIF(JANVIER!$D$107,$E81)+COUNTIF(JANVIER!$D$117,$E81)+COUNTIF(JANVIER!$D$127,$E81)+COUNTIF(JANVIER!$D$137,$E81)+COUNTIF(JANVIER!$D$147,$E81)+COUNTIF(JANVIER!$D$157,$E81)+COUNTIF(JANVIER!$D$167,$E81)+COUNTIF(JANVIER!$D$177,$E81)+COUNTIF(JANVIER!$D$187,$E81)+COUNTIF(JANVIER!$D$197,$E81)+COUNTIF(JANVIER!$D$207,$E81)+COUNTIF(JANVIER!$D$217,$E81)+COUNTIF(JANVIER!$D$227,$E81)+COUNTIF(JANVIER!$D$237,$E81)+COUNTIF(JANVIER!$D$247,$E81)+COUNTIF(JANVIER!$D$257,$E81)+COUNTIF(JANVIER!$D$267,$E81)+COUNTIF(JANVIER!$D$277,$E81)+COUNTIF(JANVIER!$D$287,$E81)+COUNTIF(JANVIER!$D$297,$E81)+COUNTIF(JANVIER!$D$307:D382,$E81)</f>
        <v>0</v>
      </c>
      <c r="N81" s="140">
        <f>COUNTIF(JANVIER!$E$6,$E81)+COUNTIF(JANVIER!$E$16,$E81)+COUNTIF(JANVIER!$E$26,$E81)+COUNTIF(JANVIER!$E$37,$E81)+COUNTIF(JANVIER!$E$47,$E81)+COUNTIF(JANVIER!$E$57,$E81)+COUNTIF(JANVIER!$E$67,$E81)+COUNTIF(JANVIER!$E$77,$E81)+COUNTIF(JANVIER!$E$87,$E81)+COUNTIF(JANVIER!$E$97,$E81)+COUNTIF(JANVIER!$E$107,$E81)+COUNTIF(JANVIER!$E$117,$E81)+COUNTIF(JANVIER!$E$127,$E81)+COUNTIF(JANVIER!$E$137,$E81)+COUNTIF(JANVIER!$E$147,$E81)+COUNTIF(JANVIER!$E$157,$E81)+COUNTIF(JANVIER!$E$167,$E81)+COUNTIF(JANVIER!$E$177,$E81)+COUNTIF(JANVIER!$E$187,$E81)+COUNTIF(JANVIER!$E$197,$E81)+COUNTIF(JANVIER!$E$207,$E81)+COUNTIF(JANVIER!$E$217,$E81)+COUNTIF(JANVIER!$E$227,$E81)+COUNTIF(JANVIER!$E$237,$E81)+COUNTIF(JANVIER!$E$247,$E81)+COUNTIF(JANVIER!$E$257,$E81)+COUNTIF(JANVIER!$E$267,$E81)+COUNTIF(JANVIER!$E$277,$E81)+COUNTIF(JANVIER!$E$287,$E81)+COUNTIF(JANVIER!$E$297,$E81)+COUNTIF(JANVIER!$E$307:E382,$E81)</f>
        <v>0</v>
      </c>
      <c r="O81" s="55">
        <f>COUNTIF(JANVIER!$D$7,$E81)+COUNTIF(JANVIER!$D$17,$E81)+COUNTIF(JANVIER!$D$27,$E81)+COUNTIF(JANVIER!$D$38,$E81)+COUNTIF(JANVIER!$D$48,$E81)+COUNTIF(JANVIER!$D$58,$E81)+COUNTIF(JANVIER!$D$68,$E81)+COUNTIF(JANVIER!$D$78,$E81)+COUNTIF(JANVIER!$D$88,$E81)+COUNTIF(JANVIER!$D$98,$E81)+COUNTIF(JANVIER!$D$108,$E81)+COUNTIF(JANVIER!$D$118,$E81)+COUNTIF(JANVIER!$D$128,$E81)+COUNTIF(JANVIER!$D$138,$E81)+COUNTIF(JANVIER!$D$148,$E81)+COUNTIF(JANVIER!$D$158,$E81)+COUNTIF(JANVIER!$D$168,$E81)+COUNTIF(JANVIER!$D$178,$E81)+COUNTIF(JANVIER!$D$188,$E81)+COUNTIF(JANVIER!$D$198,$E81)+COUNTIF(JANVIER!$D$208,$E81)+COUNTIF(JANVIER!$D$218,$E81)+COUNTIF(JANVIER!$D$228,$E81)+COUNTIF(JANVIER!$D$238,$E81)+COUNTIF(JANVIER!$D$248,$E81)+COUNTIF(JANVIER!$D$258,$E81)+COUNTIF(JANVIER!$D$268,$E81)+COUNTIF(JANVIER!$D$278,$E81)+COUNTIF(JANVIER!$D$288,$E81)+COUNTIF(JANVIER!$D$298,$E81)+COUNTIF(JANVIER!$D$308:F382,$E81)</f>
        <v>0</v>
      </c>
      <c r="P81" s="140">
        <f>COUNTIF(JANVIER!$E$7,$E81)+COUNTIF(JANVIER!$E$17,$E81)+COUNTIF(JANVIER!$E$27,$E81)+COUNTIF(JANVIER!$E$38,$E81)+COUNTIF(JANVIER!$E$48,$E81)+COUNTIF(JANVIER!$E$58,$E81)+COUNTIF(JANVIER!$E$68,$E81)+COUNTIF(JANVIER!$E$78,$E81)+COUNTIF(JANVIER!$E$88,$E81)+COUNTIF(JANVIER!$E$98,$E81)+COUNTIF(JANVIER!$E$108,$E81)+COUNTIF(JANVIER!$E$118,$E81)+COUNTIF(JANVIER!$E$128,$E81)+COUNTIF(JANVIER!$E$138,$E81)+COUNTIF(JANVIER!$E$148,$E81)+COUNTIF(JANVIER!$E$158,$E81)+COUNTIF(JANVIER!$E$168,$E81)+COUNTIF(JANVIER!$E$178,$E81)+COUNTIF(JANVIER!$E$188,$E81)+COUNTIF(JANVIER!$E$198,$E81)+COUNTIF(JANVIER!$E$208,$E81)+COUNTIF(JANVIER!$E$218,$E81)+COUNTIF(JANVIER!$E$228,$E81)+COUNTIF(JANVIER!$E$238,$E81)+COUNTIF(JANVIER!$E$248,$E81)+COUNTIF(JANVIER!$E$258,$E81)+COUNTIF(JANVIER!$E$268,$E81)+COUNTIF(JANVIER!$E$278,$E81)+COUNTIF(JANVIER!$E$288,$E81)+COUNTIF(JANVIER!$E$298,$E81)+COUNTIF(JANVIER!$E$308:G382,$E81)</f>
        <v>0</v>
      </c>
      <c r="Q81" s="48">
        <f>COUNTIF(JANVIER!$D$8,$E81)+COUNTIF(JANVIER!$D$18,$E81)+COUNTIF(JANVIER!$D$28,$E81)+COUNTIF(JANVIER!$D$39,$E81)+COUNTIF(JANVIER!$D$49,$E81)+COUNTIF(JANVIER!$D$59,$E81)+COUNTIF(JANVIER!$D$69,$E81)+COUNTIF(JANVIER!$D$79,$E81)+COUNTIF(JANVIER!$D$89,$E81)+COUNTIF(JANVIER!$D$99,$E81)+COUNTIF(JANVIER!$D$109,$E81)+COUNTIF(JANVIER!$D$119,$E81)+COUNTIF(JANVIER!$D$129,$E81)+COUNTIF(JANVIER!$D$139,$E81)+COUNTIF(JANVIER!$D$149,$E81)+COUNTIF(JANVIER!$D$159,$E81)+COUNTIF(JANVIER!$D$169,$E81)+COUNTIF(JANVIER!$D$179,$E81)+COUNTIF(JANVIER!$D$189,$E81)+COUNTIF(JANVIER!$D$199,$E81)+COUNTIF(JANVIER!$D$209,$E81)+COUNTIF(JANVIER!$D$219,$E81)+COUNTIF(JANVIER!$D$229,$E81)+COUNTIF(JANVIER!$D$239,$E81)+COUNTIF(JANVIER!$D$249,$E81)+COUNTIF(JANVIER!$D$259,$E81)+COUNTIF(JANVIER!$D$269,$E81)+COUNTIF(JANVIER!$D$279,$E81)+COUNTIF(JANVIER!$D$289,$E81)+COUNTIF(JANVIER!$D$299,$E81)+COUNTIF(JANVIER!$D$309:H382,$E81)</f>
        <v>0</v>
      </c>
      <c r="R81" s="151">
        <f>COUNTIF(JANVIER!$E$8,$E81)+COUNTIF(JANVIER!$E$18,$E81)+COUNTIF(JANVIER!$E$28,$E81)+COUNTIF(JANVIER!$E$39,$E81)+COUNTIF(JANVIER!$E$49,$E81)+COUNTIF(JANVIER!$E$59,$E81)+COUNTIF(JANVIER!$E$69,$E81)+COUNTIF(JANVIER!$E$79,$E81)+COUNTIF(JANVIER!$E$89,$E81)+COUNTIF(JANVIER!$E$99,$E81)+COUNTIF(JANVIER!$E$109,$E81)+COUNTIF(JANVIER!$E$119,$E81)+COUNTIF(JANVIER!$E$129,$E81)+COUNTIF(JANVIER!$E$139,$E81)+COUNTIF(JANVIER!$E$149,$E81)+COUNTIF(JANVIER!$E$159,$E81)+COUNTIF(JANVIER!$E$169,$E81)+COUNTIF(JANVIER!$E$179,$E81)+COUNTIF(JANVIER!$E$189,$E81)+COUNTIF(JANVIER!$E$199,$E81)+COUNTIF(JANVIER!$E$209,$E81)+COUNTIF(JANVIER!$E$219,$E81)+COUNTIF(JANVIER!$E$229,$E81)+COUNTIF(JANVIER!$E$239,$E81)+COUNTIF(JANVIER!$E$249,$E81)+COUNTIF(JANVIER!$E$259,$E81)+COUNTIF(JANVIER!$E$269,$E81)+COUNTIF(JANVIER!$E$279,$E81)+COUNTIF(JANVIER!$E$289,$E81)+COUNTIF(JANVIER!$E$299,$E81)+COUNTIF(JANVIER!$E$309,$E81)</f>
        <v>0</v>
      </c>
      <c r="S81" s="48">
        <f t="shared" si="12"/>
        <v>0</v>
      </c>
      <c r="T81" s="136">
        <f t="shared" si="12"/>
        <v>0</v>
      </c>
      <c r="U81" s="49">
        <f t="shared" si="13"/>
        <v>0</v>
      </c>
      <c r="V81" s="80"/>
      <c r="W81" s="55">
        <f>COUNTIF(JANVIER!$G$6,$E81)+COUNTIF(JANVIER!$G$16,$E81)+COUNTIF(JANVIER!$G$26,$E81)+COUNTIF(JANVIER!$G$37,$E81)+COUNTIF(JANVIER!$G$47,$E81)+COUNTIF(JANVIER!$G$57,$E81)+COUNTIF(JANVIER!$G$67,$E81)+COUNTIF(JANVIER!$G$77,$E81)+COUNTIF(JANVIER!$G$87,$E81)+COUNTIF(JANVIER!$G$97,$E81)+COUNTIF(JANVIER!$G$107,$E81)+COUNTIF(JANVIER!$G$117,$E81)+COUNTIF(JANVIER!$G$127,$E81)+COUNTIF(JANVIER!$G$137,$E81)+COUNTIF(JANVIER!$G$147,$E81)+COUNTIF(JANVIER!$G$157,$E81)+COUNTIF(JANVIER!$G$167,$E81)+COUNTIF(JANVIER!$G$177,$E81)+COUNTIF(JANVIER!$G$187,$E81)+COUNTIF(JANVIER!$G$197,$E81)+COUNTIF(JANVIER!$G$207,$E81)+COUNTIF(JANVIER!$G$217,$E81)+COUNTIF(JANVIER!$G$227,$E81)+COUNTIF(JANVIER!$G$237,$E81)+COUNTIF(JANVIER!$G$247,$E81)+COUNTIF(JANVIER!$G$257,$E81)+COUNTIF(JANVIER!$G$267,$E81)+COUNTIF(JANVIER!$G$277,$E81)+COUNTIF(JANVIER!$G$287,$E81)+COUNTIF(JANVIER!$G$297,$E81)+COUNTIF(JANVIER!$G$307:N382,$E81)</f>
        <v>0</v>
      </c>
      <c r="X81" s="140">
        <f>COUNTIF(JANVIER!$H$6,$E81)+COUNTIF(JANVIER!$H$16,$E81)+COUNTIF(JANVIER!$H$26,$E81)+COUNTIF(JANVIER!$H$37,$E81)+COUNTIF(JANVIER!$H$47,$E81)+COUNTIF(JANVIER!$H$57,$E81)+COUNTIF(JANVIER!$H$67,$E81)+COUNTIF(JANVIER!$H$77,$E81)+COUNTIF(JANVIER!$H$87,$E81)+COUNTIF(JANVIER!$H$97,$E81)+COUNTIF(JANVIER!$H$107,$E81)+COUNTIF(JANVIER!$H$117,$E81)+COUNTIF(JANVIER!$H$127,$E81)+COUNTIF(JANVIER!$H$137,$E81)+COUNTIF(JANVIER!$H$147,$E81)+COUNTIF(JANVIER!$H$157,$E81)+COUNTIF(JANVIER!$H$167,$E81)+COUNTIF(JANVIER!$H$177,$E81)+COUNTIF(JANVIER!$H$187,$E81)+COUNTIF(JANVIER!$H$197,$E81)+COUNTIF(JANVIER!$H$207,$E81)+COUNTIF(JANVIER!$H$217,$E81)+COUNTIF(JANVIER!$H$227,$E81)+COUNTIF(JANVIER!$H$237,$E81)+COUNTIF(JANVIER!$H$247,$E81)+COUNTIF(JANVIER!$H$257,$E81)+COUNTIF(JANVIER!$H$267,$E81)+COUNTIF(JANVIER!$H$277,$E81)+COUNTIF(JANVIER!$H$287,$E81)+COUNTIF(JANVIER!$H$297,$E81)+COUNTIF(JANVIER!$H$307:O382,$E81)</f>
        <v>0</v>
      </c>
      <c r="Y81" s="55">
        <f>COUNTIF(JANVIER!$G$7,$E81)+COUNTIF(JANVIER!$G$17,$E81)+COUNTIF(JANVIER!$G$27,$E81)+COUNTIF(JANVIER!$G$38,$E81)+COUNTIF(JANVIER!$G$48,$E81)+COUNTIF(JANVIER!$G$58,$E81)+COUNTIF(JANVIER!$G$68,$E81)+COUNTIF(JANVIER!$G$78,$E81)+COUNTIF(JANVIER!$G$88,$E81)+COUNTIF(JANVIER!$G$98,$E81)+COUNTIF(JANVIER!$G$108,$E81)+COUNTIF(JANVIER!$G$118,$E81)+COUNTIF(JANVIER!$G$128,$E81)+COUNTIF(JANVIER!$G$138,$E81)+COUNTIF(JANVIER!$G$148,$E81)+COUNTIF(JANVIER!$G$158,$E81)+COUNTIF(JANVIER!$G$168,$E81)+COUNTIF(JANVIER!$G$178,$E81)+COUNTIF(JANVIER!$G$188,$E81)+COUNTIF(JANVIER!$G$198,$E81)+COUNTIF(JANVIER!$G$208,$E81)+COUNTIF(JANVIER!$G$218,$E81)+COUNTIF(JANVIER!$G$228,$E81)+COUNTIF(JANVIER!$G$238,$E81)+COUNTIF(JANVIER!$G$248,$E81)+COUNTIF(JANVIER!$G$258,$E81)+COUNTIF(JANVIER!$G$268,$E81)+COUNTIF(JANVIER!$G$278,$E81)+COUNTIF(JANVIER!$G$288,$E81)+COUNTIF(JANVIER!$G$298,$E81)+COUNTIF(JANVIER!$G$308:P382,$E81)</f>
        <v>0</v>
      </c>
      <c r="Z81" s="140">
        <f>COUNTIF(JANVIER!$H$7,$E81)+COUNTIF(JANVIER!$H$17,$E81)+COUNTIF(JANVIER!$H$27,$E81)+COUNTIF(JANVIER!$H$38,$E81)+COUNTIF(JANVIER!$H$48,$E81)+COUNTIF(JANVIER!$H$58,$E81)+COUNTIF(JANVIER!$H$68,$E81)+COUNTIF(JANVIER!$H$78,$E81)+COUNTIF(JANVIER!$H$88,$E81)+COUNTIF(JANVIER!$H$98,$E81)+COUNTIF(JANVIER!$H$108,$E81)+COUNTIF(JANVIER!$H$118,$E81)+COUNTIF(JANVIER!$H$128,$E81)+COUNTIF(JANVIER!$H$138,$E81)+COUNTIF(JANVIER!$H$148,$E81)+COUNTIF(JANVIER!$H$158,$E81)+COUNTIF(JANVIER!$H$168,$E81)+COUNTIF(JANVIER!$H$178,$E81)+COUNTIF(JANVIER!$H$188,$E81)+COUNTIF(JANVIER!$H$198,$E81)+COUNTIF(JANVIER!$H$208,$E81)+COUNTIF(JANVIER!$H$218,$E81)+COUNTIF(JANVIER!$H$228,$E81)+COUNTIF(JANVIER!$H$238,$E81)+COUNTIF(JANVIER!$H$248,$E81)+COUNTIF(JANVIER!$H$258,$E81)+COUNTIF(JANVIER!$H$268,$E81)+COUNTIF(JANVIER!$H$278,$E81)+COUNTIF(JANVIER!$H$288,$E81)+COUNTIF(JANVIER!$H$298,$E81)+COUNTIF(JANVIER!$H$308:P382,$E81)</f>
        <v>0</v>
      </c>
      <c r="AA81" s="55">
        <f>COUNTIF(JANVIER!$G$8,$E81)+COUNTIF(JANVIER!$G$18,$E81)+COUNTIF(JANVIER!$G$28,$E81)+COUNTIF(JANVIER!$G$39,$E81)+COUNTIF(JANVIER!$G$49,$E81)+COUNTIF(JANVIER!$G$59,$E81)+COUNTIF(JANVIER!$G$69,$E81)+COUNTIF(JANVIER!$G$79,$E81)+COUNTIF(JANVIER!$G$89,$E81)+COUNTIF(JANVIER!$G$99,$E81)+COUNTIF(JANVIER!$G$109,$E81)+COUNTIF(JANVIER!$G$119,$E81)+COUNTIF(JANVIER!$G$129,$E81)+COUNTIF(JANVIER!$G$139,$E81)+COUNTIF(JANVIER!$G$149,$E81)+COUNTIF(JANVIER!$G$159,$E81)+COUNTIF(JANVIER!$G$169,$E81)+COUNTIF(JANVIER!$G$179,$E81)+COUNTIF(JANVIER!$G$189,$E81)+COUNTIF(JANVIER!$G$199,$E81)+COUNTIF(JANVIER!$G$209,$E81)+COUNTIF(JANVIER!$G$219,$E81)+COUNTIF(JANVIER!$G$229,$E81)+COUNTIF(JANVIER!$G$239,$E81)+COUNTIF(JANVIER!$G$249,$E81)+COUNTIF(JANVIER!$G$259,$E81)+COUNTIF(JANVIER!$G$269,$E81)+COUNTIF(JANVIER!$G$279,$E81)+COUNTIF(JANVIER!$G$289,$E81)+COUNTIF(JANVIER!$G$299,$E81)+COUNTIF(JANVIER!$G$309:R382,$E81)</f>
        <v>0</v>
      </c>
      <c r="AB81" s="140">
        <f>COUNTIF(JANVIER!$H$8,$E81)+COUNTIF(JANVIER!$H$18,$E81)+COUNTIF(JANVIER!$H$28,$E81)+COUNTIF(JANVIER!$H$39,$E81)+COUNTIF(JANVIER!$H$49,$E81)+COUNTIF(JANVIER!$H$59,$E81)+COUNTIF(JANVIER!$H$69,$E81)+COUNTIF(JANVIER!$H$79,$E81)+COUNTIF(JANVIER!$H$89,$E81)+COUNTIF(JANVIER!$H$99,$E81)+COUNTIF(JANVIER!$H$109,$E81)+COUNTIF(JANVIER!$H$119,$E81)+COUNTIF(JANVIER!$H$129,$E81)+COUNTIF(JANVIER!$H$139,$E81)+COUNTIF(JANVIER!$H$149,$E81)+COUNTIF(JANVIER!$H$159,$E81)+COUNTIF(JANVIER!$H$169,$E81)+COUNTIF(JANVIER!$H$179,$E81)+COUNTIF(JANVIER!$H$189,$E81)+COUNTIF(JANVIER!$H$199,$E81)+COUNTIF(JANVIER!$H$209,$E81)+COUNTIF(JANVIER!$H$219,$E81)+COUNTIF(JANVIER!$H$229,$E81)+COUNTIF(JANVIER!$H$239,$E81)+COUNTIF(JANVIER!$H$249,$E81)+COUNTIF(JANVIER!$H$259,$E81)+COUNTIF(JANVIER!$H$269,$E81)+COUNTIF(JANVIER!$H$279,$E81)+COUNTIF(JANVIER!$H$289,$E81)+COUNTIF(JANVIER!$H$299,$E81)+COUNTIF(JANVIER!$H$309,$E81)</f>
        <v>0</v>
      </c>
      <c r="AC81" s="48">
        <f t="shared" si="14"/>
        <v>0</v>
      </c>
      <c r="AD81" s="136">
        <f t="shared" si="15"/>
        <v>0</v>
      </c>
      <c r="AE81" s="49">
        <f t="shared" si="16"/>
        <v>0</v>
      </c>
      <c r="AF81" s="80"/>
      <c r="AG81" s="55">
        <f>COUNTIF(JANVIER!J$6,$E81)+COUNTIF(JANVIER!$J$16,$E81)+COUNTIF(JANVIER!$J$26,$E81)+COUNTIF(JANVIER!$J$37,$E81)+COUNTIF(JANVIER!$J$47,$E81)+COUNTIF(JANVIER!$J$57,$E81)+COUNTIF(JANVIER!$J$67,$E81)+COUNTIF(JANVIER!$J$77,$E81)+COUNTIF(JANVIER!$J$87,$E81)+COUNTIF(JANVIER!$J$97,$E81)+COUNTIF(JANVIER!$J$107,$E81)+COUNTIF(JANVIER!$J$117,$E81)+COUNTIF(JANVIER!$J$127,$E81)+COUNTIF(JANVIER!$J$137,$E81)+COUNTIF(JANVIER!$J$147,$E81)+COUNTIF(JANVIER!$J$157,$E81)+COUNTIF(JANVIER!$J$167,$E81)+COUNTIF(JANVIER!$J$177,$E81)+COUNTIF(JANVIER!$J$187,$E81)+COUNTIF(JANVIER!$J$197,$E81)+COUNTIF(JANVIER!$J$207,$E81)+COUNTIF(JANVIER!$J$217,$E81)+COUNTIF(JANVIER!$J$227,$E81)+COUNTIF(JANVIER!$J$237,$E81)+COUNTIF(JANVIER!$J$247,$E81)+COUNTIF(JANVIER!$J$257,$E81)+COUNTIF(JANVIER!$J$267,$E81)+COUNTIF(JANVIER!$J$277,$E81)+COUNTIF(JANVIER!$J$287,$E81)+COUNTIF(JANVIER!$J$297,$E81)+COUNTIF(JANVIER!$J$307,$E81)</f>
        <v>0</v>
      </c>
      <c r="AH81" s="140">
        <f>COUNTIF(JANVIER!K$6,$E81)+COUNTIF(JANVIER!$K$16,$E81)+COUNTIF(JANVIER!$K$26,$E81)+COUNTIF(JANVIER!$K$37,$E81)+COUNTIF(JANVIER!$K$47,$E81)+COUNTIF(JANVIER!$K$57,$E81)+COUNTIF(JANVIER!$K$67,$E81)+COUNTIF(JANVIER!$K$77,$E81)+COUNTIF(JANVIER!$K$87,$E81)+COUNTIF(JANVIER!$K$97,$E81)+COUNTIF(JANVIER!$K$107,$E81)+COUNTIF(JANVIER!$K$117,$E81)+COUNTIF(JANVIER!$K$127,$E81)+COUNTIF(JANVIER!$K$137,$E81)+COUNTIF(JANVIER!$K$147,$E81)+COUNTIF(JANVIER!$K$157,$E81)+COUNTIF(JANVIER!$K$167,$E81)+COUNTIF(JANVIER!$K$177,$E81)+COUNTIF(JANVIER!$K$187,$E81)+COUNTIF(JANVIER!$K$197,$E81)+COUNTIF(JANVIER!$K$207,$E81)+COUNTIF(JANVIER!$K$217,$E81)+COUNTIF(JANVIER!$K$227,$E81)+COUNTIF(JANVIER!$K$237,$E81)+COUNTIF(JANVIER!$K$247,$E81)+COUNTIF(JANVIER!$K$257,$E81)+COUNTIF(JANVIER!$K$267,$E81)+COUNTIF(JANVIER!$K$277,$E81)+COUNTIF(JANVIER!$K$287,$E81)+COUNTIF(JANVIER!$K$297,$E81)+COUNTIF(JANVIER!$K$307,$E81)</f>
        <v>0</v>
      </c>
      <c r="AI81" s="55">
        <f>COUNTIF(JANVIER!$J$7,$E81)+COUNTIF(JANVIER!$J$17,$E81)+COUNTIF(JANVIER!$J$27,$E81)+COUNTIF(JANVIER!$J$38,$E81)+COUNTIF(JANVIER!$J$48,$E81)+COUNTIF(JANVIER!$J$58,$E81)+COUNTIF(JANVIER!$J$68,$E81)+COUNTIF(JANVIER!$J$78,$E81)+COUNTIF(JANVIER!$J$88,$E81)+COUNTIF(JANVIER!$J$98,$E81)+COUNTIF(JANVIER!$J$108,$E81)+COUNTIF(JANVIER!$J$118,$E81)+COUNTIF(JANVIER!$J$128,$E81)+COUNTIF(JANVIER!$J$138,$E81)+COUNTIF(JANVIER!$J$148,$E81)+COUNTIF(JANVIER!$J$158,$E81)+COUNTIF(JANVIER!$J$168,$E81)+COUNTIF(JANVIER!$J$178,$E81)+COUNTIF(JANVIER!$J$188,$E81)+COUNTIF(JANVIER!$J$198,$E81)+COUNTIF(JANVIER!$J$208,$E81)+COUNTIF(JANVIER!$J$218,$E81)+COUNTIF(JANVIER!$J$228,$E81)+COUNTIF(JANVIER!$J$238,$E81)+COUNTIF(JANVIER!$J$248,$E81)+COUNTIF(JANVIER!$J$258,$E81)+COUNTIF(JANVIER!$J$268,$E81)+COUNTIF(JANVIER!$J$278,$E81)+COUNTIF(JANVIER!$J$288,$E81)+COUNTIF(JANVIER!$J$298,$E81)+COUNTIF(JANVIER!$J$308,$E81)</f>
        <v>0</v>
      </c>
      <c r="AJ81" s="140">
        <f>COUNTIF(JANVIER!$K$7,$E81)+COUNTIF(JANVIER!$K$17,$E81)+COUNTIF(JANVIER!$K$27,$E81)+COUNTIF(JANVIER!$K$38,$E81)+COUNTIF(JANVIER!$K$48,$E81)+COUNTIF(JANVIER!$K$58,$E81)+COUNTIF(JANVIER!$K$68,$E81)+COUNTIF(JANVIER!$K$78,$E81)+COUNTIF(JANVIER!$K$88,$E81)+COUNTIF(JANVIER!$K$98,$E81)+COUNTIF(JANVIER!$K$108,$E81)+COUNTIF(JANVIER!$K$118,$E81)+COUNTIF(JANVIER!$K$128,$E81)+COUNTIF(JANVIER!$K$138,$E81)+COUNTIF(JANVIER!$K$148,$E81)+COUNTIF(JANVIER!$K$158,$E81)+COUNTIF(JANVIER!$K$168,$E81)+COUNTIF(JANVIER!$K$178,$E81)+COUNTIF(JANVIER!$K$188,$E81)+COUNTIF(JANVIER!$K$198,$E81)+COUNTIF(JANVIER!$K$208,$E81)+COUNTIF(JANVIER!$K$218,$E81)+COUNTIF(JANVIER!$K$228,$E81)+COUNTIF(JANVIER!$K$238,$E81)+COUNTIF(JANVIER!$K$248,$E81)+COUNTIF(JANVIER!$K$258,$E81)+COUNTIF(JANVIER!$K$268,$E81)+COUNTIF(JANVIER!$K$278,$E81)+COUNTIF(JANVIER!$K$288,$E81)+COUNTIF(JANVIER!$K$298,$E81)+COUNTIF(JANVIER!$K$308,$E81)</f>
        <v>0</v>
      </c>
      <c r="AK81" s="55">
        <f>COUNTIF(JANVIER!J$8,$E81)+COUNTIF(JANVIER!$J$18,$E81)+COUNTIF(JANVIER!$J$28,$E81)+COUNTIF(JANVIER!$J$39,$E81)+COUNTIF(JANVIER!$J$49,$E81)+COUNTIF(JANVIER!$J$59,$E81)+COUNTIF(JANVIER!$J$69,$E81)+COUNTIF(JANVIER!$J$79,$E81)+COUNTIF(JANVIER!$J$89,$E81)+COUNTIF(JANVIER!$J$99,$E81)+COUNTIF(JANVIER!$J$109,$E81)+COUNTIF(JANVIER!$J$119,$E81)+COUNTIF(JANVIER!$J$129,$E81)+COUNTIF(JANVIER!$J$139,$E81)+COUNTIF(JANVIER!$J$149,$E81)+COUNTIF(JANVIER!$J$159,$E81)+COUNTIF(JANVIER!$J$169,$E81)+COUNTIF(JANVIER!$J$179,$E81)+COUNTIF(JANVIER!$J$189,$E81)+COUNTIF(JANVIER!$J$199,$E81)+COUNTIF(JANVIER!$J$209,$E81)+COUNTIF(JANVIER!$J$219,$E81)+COUNTIF(JANVIER!$J$229,$E81)+COUNTIF(JANVIER!$J$239,$E81)+COUNTIF(JANVIER!$J$249,$E81)+COUNTIF(JANVIER!$J$259,$E81)+COUNTIF(JANVIER!$J$269,$E81)+COUNTIF(JANVIER!$J$279,$E81)+COUNTIF(JANVIER!$J$289,$E81)+COUNTIF(JANVIER!$J$299,$E81)+COUNTIF(JANVIER!$J$309,$E81)</f>
        <v>0</v>
      </c>
      <c r="AL81" s="140">
        <f>COUNTIF(JANVIER!K$8,$E81)+COUNTIF(JANVIER!$K$18,$E81)+COUNTIF(JANVIER!$K$28,$E81)+COUNTIF(JANVIER!$K$39,$E81)+COUNTIF(JANVIER!$K$49,$E81)+COUNTIF(JANVIER!$K$59,$E81)+COUNTIF(JANVIER!$K$69,$E81)+COUNTIF(JANVIER!$K$79,$E81)+COUNTIF(JANVIER!$K$89,$E81)+COUNTIF(JANVIER!$K$99,$E81)+COUNTIF(JANVIER!$K$109,$E81)+COUNTIF(JANVIER!$K$119,$E81)+COUNTIF(JANVIER!$K$129,$E81)+COUNTIF(JANVIER!$K$139,$E81)+COUNTIF(JANVIER!$K$149,$E81)+COUNTIF(JANVIER!$K$159,$E81)+COUNTIF(JANVIER!$K$169,$E81)+COUNTIF(JANVIER!$K$179,$E81)+COUNTIF(JANVIER!$K$189,$E81)+COUNTIF(JANVIER!$K$199,$E81)+COUNTIF(JANVIER!$K$209,$E81)+COUNTIF(JANVIER!$K$219,$E81)+COUNTIF(JANVIER!$K$229,$E81)+COUNTIF(JANVIER!$K$239,$E81)+COUNTIF(JANVIER!$K$249,$E81)+COUNTIF(JANVIER!$K$259,$E81)+COUNTIF(JANVIER!$K$269,$E81)+COUNTIF(JANVIER!$K$279,$E81)+COUNTIF(JANVIER!$K$289,$E81)+COUNTIF(JANVIER!$K$299,$E81)+COUNTIF(JANVIER!$K$309,$E81)</f>
        <v>0</v>
      </c>
      <c r="AM81" s="55">
        <f>COUNTIF(JANVIER!J$9,$E81)+COUNTIF(JANVIER!$J$19,$E81)+COUNTIF(JANVIER!$J$29,$E81)+COUNTIF(JANVIER!$J$40,$E81)+COUNTIF(JANVIER!$J$50,$E81)+COUNTIF(JANVIER!$J$60,$E81)+COUNTIF(JANVIER!$J$70,$E81)+COUNTIF(JANVIER!$J$80,$E81)+COUNTIF(JANVIER!$J$90,$E81)+COUNTIF(JANVIER!$J$100,$E81)+COUNTIF(JANVIER!$J$110,$E81)+COUNTIF(JANVIER!$J$120,$E81)+COUNTIF(JANVIER!$J$130,$E81)+COUNTIF(JANVIER!$J$140,$E81)+COUNTIF(JANVIER!$J$150,$E81)+COUNTIF(JANVIER!$J$160,$E81)+COUNTIF(JANVIER!$J$170,$E81)+COUNTIF(JANVIER!$J$180,$E81)+COUNTIF(JANVIER!$J$190,$E81)+COUNTIF(JANVIER!$J$200,$E81)+COUNTIF(JANVIER!$J$210,$E81)+COUNTIF(JANVIER!$J$220,$E81)+COUNTIF(JANVIER!$J$230,$E81)+COUNTIF(JANVIER!$J$240,$E81)+COUNTIF(JANVIER!$J$250,$E81)+COUNTIF(JANVIER!$J$260,$E81)+COUNTIF(JANVIER!$J$270,$E81)+COUNTIF(JANVIER!$J$280,$E81)+COUNTIF(JANVIER!$J$290,$E81)+COUNTIF(JANVIER!$J$300,$E81)+COUNTIF(JANVIER!$J$310,$E81)</f>
        <v>0</v>
      </c>
      <c r="AN81" s="140">
        <f>COUNTIF(JANVIER!K$9,$E81)+COUNTIF(JANVIER!$K$19,$E81)+COUNTIF(JANVIER!$K$29,$E81)+COUNTIF(JANVIER!$K$40,$E81)+COUNTIF(JANVIER!$K$50,$E81)+COUNTIF(JANVIER!$K$60,$E81)+COUNTIF(JANVIER!$K$70,$E81)+COUNTIF(JANVIER!$K$80,$E81)+COUNTIF(JANVIER!$K$90,$E81)+COUNTIF(JANVIER!$K$100,$E81)+COUNTIF(JANVIER!$K$110,$E81)+COUNTIF(JANVIER!$K$120,$E81)+COUNTIF(JANVIER!$K$130,$E81)+COUNTIF(JANVIER!$K$140,$E81)+COUNTIF(JANVIER!$K$150,$E81)+COUNTIF(JANVIER!$K$160,$E81)+COUNTIF(JANVIER!$K$170,$E81)+COUNTIF(JANVIER!$K$180,$E81)+COUNTIF(JANVIER!$K$190,$E81)+COUNTIF(JANVIER!$K$200,$E81)+COUNTIF(JANVIER!$K$210,$E81)+COUNTIF(JANVIER!$K$220,$E81)+COUNTIF(JANVIER!$K$230,$E81)+COUNTIF(JANVIER!$K$240,$E81)+COUNTIF(JANVIER!$K$250,$E81)+COUNTIF(JANVIER!$K$260,$E81)+COUNTIF(JANVIER!$K$270,$E81)+COUNTIF(JANVIER!$K$280,$E81)+COUNTIF(JANVIER!$K$290,$E81)+COUNTIF(JANVIER!$K$300,$E81)+COUNTIF(JANVIER!$K$310,$E81)</f>
        <v>0</v>
      </c>
      <c r="AO81" s="55">
        <f>COUNTIF(JANVIER!J$10,$E81)+COUNTIF(JANVIER!$J$20,$E81)+COUNTIF(JANVIER!$J$30,$E81)+COUNTIF(JANVIER!$J$41,$E81)+COUNTIF(JANVIER!$J$51,$E81)+COUNTIF(JANVIER!$J$61,$E81)+COUNTIF(JANVIER!$J$71,$E81)+COUNTIF(JANVIER!$J$81,$E81)+COUNTIF(JANVIER!$J$91,$E81)+COUNTIF(JANVIER!$J$101,$E81)+COUNTIF(JANVIER!$J$111,$E81)+COUNTIF(JANVIER!$J$121,$E81)+COUNTIF(JANVIER!$J$131,$E81)+COUNTIF(JANVIER!$J$141,$E81)+COUNTIF(JANVIER!$J$151,$E81)+COUNTIF(JANVIER!$J$161,$E81)+COUNTIF(JANVIER!$J$171,$E81)+COUNTIF(JANVIER!$J$181,$E81)+COUNTIF(JANVIER!$J$191,$E81)+COUNTIF(JANVIER!$J$201,$E81)+COUNTIF(JANVIER!$J$211,$E81)+COUNTIF(JANVIER!$J$221,$E81)+COUNTIF(JANVIER!$J$231,$E81)+COUNTIF(JANVIER!$J$241,$E81)+COUNTIF(JANVIER!$J$251,$E81)+COUNTIF(JANVIER!$J$261,$E81)+COUNTIF(JANVIER!$J$271,$E81)+COUNTIF(JANVIER!$J$281,$E81)+COUNTIF(JANVIER!$J$291,$E81)+COUNTIF(JANVIER!$J$301,$E81)+COUNTIF(JANVIER!$J$311,$E81)</f>
        <v>0</v>
      </c>
      <c r="AP81" s="140">
        <f>COUNTIF(JANVIER!K$10,$E81)+COUNTIF(JANVIER!$K$20,$E81)+COUNTIF(JANVIER!$K$30,$E81)+COUNTIF(JANVIER!$K$40,$E81)+COUNTIF(JANVIER!$K$50,$E81)+COUNTIF(JANVIER!$K$60,$E81)+COUNTIF(JANVIER!$K$70,$E81)+COUNTIF(JANVIER!$K$80,$E81)+COUNTIF(JANVIER!$K$90,$E81)+COUNTIF(JANVIER!$K$100,$E81)+COUNTIF(JANVIER!$K$110,$E81)+COUNTIF(JANVIER!$K$120,$E81)+COUNTIF(JANVIER!$K$130,$E81)+COUNTIF(JANVIER!$K$140,$E81)+COUNTIF(JANVIER!$K$150,$E81)+COUNTIF(JANVIER!$K$160,$E81)+COUNTIF(JANVIER!$K$170,$E81)+COUNTIF(JANVIER!$K$180,$E81)+COUNTIF(JANVIER!$K$190,$E81)+COUNTIF(JANVIER!$K$200,$E81)+COUNTIF(JANVIER!$K$210,$E81)+COUNTIF(JANVIER!$K$220,$E81)+COUNTIF(JANVIER!$K$230,$E81)+COUNTIF(JANVIER!$K$240,$E81)+COUNTIF(JANVIER!$K$250,$E81)+COUNTIF(JANVIER!$K$260,$E81)+COUNTIF(JANVIER!$K$270,$E81)+COUNTIF(JANVIER!$K$280,$E81)+COUNTIF(JANVIER!$K$290,$E81)+COUNTIF(JANVIER!$K$300,$E81)+COUNTIF(JANVIER!$K$310,$E81)</f>
        <v>0</v>
      </c>
      <c r="AQ81" s="55">
        <f>COUNTIF(JANVIER!J$11,$E81)+COUNTIF(JANVIER!$J$21,$E81)+COUNTIF(JANVIER!$J$31,$E81)+COUNTIF(JANVIER!$J$42,$E81)+COUNTIF(JANVIER!$J$52,$E81)+COUNTIF(JANVIER!$J$62,$E81)+COUNTIF(JANVIER!$J$72,$E81)+COUNTIF(JANVIER!$J$82,$E81)+COUNTIF(JANVIER!$J$92,$E81)+COUNTIF(JANVIER!$J$102,$E81)+COUNTIF(JANVIER!$J$112,$E81)+COUNTIF(JANVIER!$J$122,$E81)+COUNTIF(JANVIER!$J$132,$E81)+COUNTIF(JANVIER!$J$142,$E81)+COUNTIF(JANVIER!$J$152,$E81)+COUNTIF(JANVIER!$J$162,$E81)+COUNTIF(JANVIER!$J$172,$E81)+COUNTIF(JANVIER!$J$182,$E81)+COUNTIF(JANVIER!$J$192,$E81)+COUNTIF(JANVIER!$J$202,$E81)+COUNTIF(JANVIER!$J$212,$E81)+COUNTIF(JANVIER!$J$222,$E81)+COUNTIF(JANVIER!$J$232,$E81)+COUNTIF(JANVIER!$J$242,$E81)+COUNTIF(JANVIER!$J$252,$E81)+COUNTIF(JANVIER!$J$262,$E81)+COUNTIF(JANVIER!$J$272,$E81)+COUNTIF(JANVIER!$J$282,$E81)+COUNTIF(JANVIER!$J$292,$E81)+COUNTIF(JANVIER!$J$302,$E81)+COUNTIF(JANVIER!$J$312,$E81)</f>
        <v>0</v>
      </c>
      <c r="AR81" s="140">
        <f>COUNTIF(JANVIER!K$11,$E81)+COUNTIF(JANVIER!$K$21,$E81)+COUNTIF(JANVIER!$K$32,$E81)+COUNTIF(JANVIER!$K$42,$E81)+COUNTIF(JANVIER!$K$52,$E81)+COUNTIF(JANVIER!$K$62,$E81)+COUNTIF(JANVIER!$K$72,$E81)+COUNTIF(JANVIER!$K$82,$E81)+COUNTIF(JANVIER!$K$92,$E81)+COUNTIF(JANVIER!$K$102,$E81)+COUNTIF(JANVIER!$K$112,$E81)+COUNTIF(JANVIER!$K$122,$E81)+COUNTIF(JANVIER!$K$132,$E81)+COUNTIF(JANVIER!$K$142,$E81)+COUNTIF(JANVIER!$K$152,$E81)+COUNTIF(JANVIER!$K$162,$E81)+COUNTIF(JANVIER!$K$172,$E81)+COUNTIF(JANVIER!$K$182,$E81)+COUNTIF(JANVIER!$K$192,$E81)+COUNTIF(JANVIER!$K$202,$E81)+COUNTIF(JANVIER!$K$212,$E81)+COUNTIF(JANVIER!$K$222,$E81)+COUNTIF(JANVIER!$K$232,$E81)+COUNTIF(JANVIER!$K$242,$E81)+COUNTIF(JANVIER!$K$252,$E81)+COUNTIF(JANVIER!$K$262,$E81)+COUNTIF(JANVIER!$K$272,$E81)+COUNTIF(JANVIER!$K$282,$E81)+COUNTIF(JANVIER!$K$292,$E81)+COUNTIF(JANVIER!$K$302,$E81)+COUNTIF(JANVIER!$K$312,$E81)</f>
        <v>0</v>
      </c>
      <c r="AS81" s="158">
        <f t="shared" si="17"/>
        <v>0</v>
      </c>
      <c r="AT81" s="80"/>
      <c r="AU81" s="2">
        <f>COUNTIF(JANVIER!M$6,$E81)+COUNTIF(JANVIER!$M$16,$E81)+COUNTIF(JANVIER!$M$26,$E81)+COUNTIF(JANVIER!$M$37,$E81)+COUNTIF(JANVIER!$M$47,$E81)+COUNTIF(JANVIER!$M$57,$E81)+COUNTIF(JANVIER!$M$67,$E81)+COUNTIF(JANVIER!$M$77,$E81)+COUNTIF(JANVIER!$M$87,$E81)+COUNTIF(JANVIER!$M$97,$E81)+COUNTIF(JANVIER!$M$107,$E81)+COUNTIF(JANVIER!$M$117,$E81)+COUNTIF(JANVIER!$M$127,$E81)+COUNTIF(JANVIER!$M$137,$E81)+COUNTIF(JANVIER!$M$147,$E81)+COUNTIF(JANVIER!$M$157,$E81)+COUNTIF(JANVIER!$M$167,$E81)+COUNTIF(JANVIER!$M$177,$E81)+COUNTIF(JANVIER!$M$187,$E81)+COUNTIF(JANVIER!$M$197,$E81)+COUNTIF(JANVIER!$M$207,$E81)+COUNTIF(JANVIER!$M$217,$E81)+COUNTIF(JANVIER!$M$227,$E81)+COUNTIF(JANVIER!$M$237,$E81)+COUNTIF(JANVIER!$M$247,$E81)+COUNTIF(JANVIER!$M$257,$E81)+COUNTIF(JANVIER!$M$267,$E81)+COUNTIF(JANVIER!$M$277,$E81)+COUNTIF(JANVIER!$M$287,$E81)+COUNTIF(JANVIER!$M$297,$E81)+COUNTIF(JANVIER!$M$307,$E81)</f>
        <v>0</v>
      </c>
      <c r="AV81" s="138">
        <f>COUNTIF(JANVIER!N$6,$E81)+COUNTIF(JANVIER!$N$16,$E81)+COUNTIF(JANVIER!$N$26,$E81)+COUNTIF(JANVIER!$N$37,$E81)+COUNTIF(JANVIER!$N$47,$E81)+COUNTIF(JANVIER!$N$57,$E81)+COUNTIF(JANVIER!$N$67,$E81)+COUNTIF(JANVIER!$N$77,$E81)+COUNTIF(JANVIER!$N$87,$E81)+COUNTIF(JANVIER!$N$97,$E81)+COUNTIF(JANVIER!$N$107,$E81)+COUNTIF(JANVIER!$N$117,$E81)+COUNTIF(JANVIER!$N$127,$E81)+COUNTIF(JANVIER!$N$137,$E81)+COUNTIF(JANVIER!$N$147,$E81)+COUNTIF(JANVIER!$N$157,$E81)+COUNTIF(JANVIER!$N$167,$E81)+COUNTIF(JANVIER!$N$177,$E81)+COUNTIF(JANVIER!$N$187,$E81)+COUNTIF(JANVIER!$N$197,$E81)+COUNTIF(JANVIER!$N$207,$E81)+COUNTIF(JANVIER!$N$217,$E81)+COUNTIF(JANVIER!$N$227,$E81)+COUNTIF(JANVIER!$N$237,$E81)+COUNTIF(JANVIER!$N$247,$E81)+COUNTIF(JANVIER!$N$257,$E81)+COUNTIF(JANVIER!$N$267,$E81)+COUNTIF(JANVIER!$N$277,$E81)+COUNTIF(JANVIER!$N$287,$E81)+COUNTIF(JANVIER!$N$297,$E81)+COUNTIF(JANVIER!$N$307,$E81)</f>
        <v>0</v>
      </c>
      <c r="AW81" s="2">
        <f>COUNTIF(JANVIER!$M$7,$E81)+COUNTIF(JANVIER!$M$17,$E81)+COUNTIF(JANVIER!$M$27,$E81)+COUNTIF(JANVIER!$M$38,$E81)+COUNTIF(JANVIER!$M$48,$E81)+COUNTIF(JANVIER!$M$58,$E81)+COUNTIF(JANVIER!$M$68,$E81)+COUNTIF(JANVIER!$M$78,$E81)+COUNTIF(JANVIER!$M$88,$E81)+COUNTIF(JANVIER!$M$98,$E81)+COUNTIF(JANVIER!$M$108,$E81)+COUNTIF(JANVIER!$M$118,$E81)+COUNTIF(JANVIER!$M$128,$E81)+COUNTIF(JANVIER!$M$138,$E81)+COUNTIF(JANVIER!$M$148,$E81)+COUNTIF(JANVIER!$M$158,$E81)+COUNTIF(JANVIER!$M$168,$E81)+COUNTIF(JANVIER!$M$178,$E81)+COUNTIF(JANVIER!$M$188,$E81)+COUNTIF(JANVIER!$M$198,$E81)+COUNTIF(JANVIER!$M$208,$E81)+COUNTIF(JANVIER!$M$218,$E81)+COUNTIF(JANVIER!$M$228,$E81)+COUNTIF(JANVIER!$M$238,$E81)+COUNTIF(JANVIER!$M$248,$E81)+COUNTIF(JANVIER!$M$258,$E81)+COUNTIF(JANVIER!$M$268,$E81)+COUNTIF(JANVIER!$M$278,$E81)+COUNTIF(JANVIER!$M$288,$E81)+COUNTIF(JANVIER!$M$298,$E81)+COUNTIF(JANVIER!$M$308,$E81)</f>
        <v>0</v>
      </c>
      <c r="AX81" s="138">
        <f>COUNTIF(JANVIER!N$7,$E81)+COUNTIF(JANVIER!$N$17,$E81)+COUNTIF(JANVIER!$N$27,$E81)+COUNTIF(JANVIER!$N$38,$E81)+COUNTIF(JANVIER!$N$48,$E81)+COUNTIF(JANVIER!$N$58,$E81)+COUNTIF(JANVIER!$N$68,$E81)+COUNTIF(JANVIER!$N$78,$E81)+COUNTIF(JANVIER!$N$88,$E81)+COUNTIF(JANVIER!$N$98,$E81)+COUNTIF(JANVIER!$N$108,$E81)+COUNTIF(JANVIER!$N$118,$E81)+COUNTIF(JANVIER!$N$128,$E81)+COUNTIF(JANVIER!$N$138,$E81)+COUNTIF(JANVIER!$N$148,$E81)+COUNTIF(JANVIER!$N$158,$E81)+COUNTIF(JANVIER!$N$168,$E81)+COUNTIF(JANVIER!$N$178,$E81)+COUNTIF(JANVIER!$N$188,$E81)+COUNTIF(JANVIER!$N$198,$E81)+COUNTIF(JANVIER!$N$208,$E81)+COUNTIF(JANVIER!$N$218,$E81)+COUNTIF(JANVIER!$N$228,$E81)+COUNTIF(JANVIER!$N$238,$E81)+COUNTIF(JANVIER!$N$248,$E81)+COUNTIF(JANVIER!$N$258,$E81)+COUNTIF(JANVIER!$N$268,$E81)+COUNTIF(JANVIER!$N$278,$E81)+COUNTIF(JANVIER!$N$288,$E81)+COUNTIF(JANVIER!$N$298,$E81)+COUNTIF(JANVIER!$N$308,$E81)</f>
        <v>0</v>
      </c>
      <c r="AY81" s="98">
        <f>COUNTIF(JANVIER!M$8,$E81)+COUNTIF(JANVIER!$M$18,$E81)+COUNTIF(JANVIER!$M$28,$E81)+COUNTIF(JANVIER!$M$39,$E81)+COUNTIF(JANVIER!$M$49,$E81)+COUNTIF(JANVIER!$M$59,$E81)+COUNTIF(JANVIER!$M$69,$E81)+COUNTIF(JANVIER!$M$79,$E81)+COUNTIF(JANVIER!$M$89,$E81)+COUNTIF(JANVIER!$M$99,$E81)+COUNTIF(JANVIER!$M$109,$E81)+COUNTIF(JANVIER!$M$119,$E81)+COUNTIF(JANVIER!$M$129,$E81)+COUNTIF(JANVIER!$M$139,$E81)+COUNTIF(JANVIER!$M$149,$E81)+COUNTIF(JANVIER!$M$159,$E81)+COUNTIF(JANVIER!$M$169,$E81)+COUNTIF(JANVIER!$M$179,$E81)+COUNTIF(JANVIER!$M$189,$E81)+COUNTIF(JANVIER!$M$199,$E81)+COUNTIF(JANVIER!$M$209,$E81)+COUNTIF(JANVIER!$M$219,$E81)+COUNTIF(JANVIER!$M$229,$E81)+COUNTIF(JANVIER!$M$239,$E81)+COUNTIF(JANVIER!$M$249,$E81)+COUNTIF(JANVIER!$M$259,$E81)+COUNTIF(JANVIER!$M$269,$E81)+COUNTIF(JANVIER!$M$279,$E81)+COUNTIF(JANVIER!$M$289,$E81)+COUNTIF(JANVIER!$M$299,$E81)+COUNTIF(JANVIER!$M$309,$E81)</f>
        <v>0</v>
      </c>
      <c r="AZ81" s="136">
        <f>COUNTIF(JANVIER!N$8,$E81)+COUNTIF(JANVIER!$N$18,$E81)+COUNTIF(JANVIER!$N$28,$E81)+COUNTIF(JANVIER!$N$39,$E81)+COUNTIF(JANVIER!$N$49,$E81)+COUNTIF(JANVIER!$N$59,$E81)+COUNTIF(JANVIER!$N$69,$E81)+COUNTIF(JANVIER!$N$79,$E81)+COUNTIF(JANVIER!$N$89,$E81)+COUNTIF(JANVIER!$N$99,$E81)+COUNTIF(JANVIER!$N$109,$E81)+COUNTIF(JANVIER!$N$119,$E81)+COUNTIF(JANVIER!$N$129,$E81)+COUNTIF(JANVIER!$N$139,$E81)+COUNTIF(JANVIER!$N$149,$E81)+COUNTIF(JANVIER!$N$159,$E81)+COUNTIF(JANVIER!$N$169,$E81)+COUNTIF(JANVIER!$N$179,$E81)+COUNTIF(JANVIER!$N$189,$E81)+COUNTIF(JANVIER!$N$199,$E81)+COUNTIF(JANVIER!$N$209,$E81)+COUNTIF(JANVIER!$N$219,$E81)+COUNTIF(JANVIER!$N$229,$E81)+COUNTIF(JANVIER!$N$239,$E81)+COUNTIF(JANVIER!$N$249,$E81)+COUNTIF(JANVIER!$N$259,$E81)+COUNTIF(JANVIER!$N$269,$E81)+COUNTIF(JANVIER!$N$279,$E81)+COUNTIF(JANVIER!$N$289,$E81)+COUNTIF(JANVIER!$N$299,$E81)+COUNTIF(JANVIER!$N$309,$E81)</f>
        <v>0</v>
      </c>
      <c r="BA81" s="98">
        <f>COUNTIF(JANVIER!M$9,$E81)+COUNTIF(JANVIER!$M$19,$E81)+COUNTIF(JANVIER!$M$29,$E81)+COUNTIF(JANVIER!$M$40,$E81)+COUNTIF(JANVIER!$M$50,$E81)+COUNTIF(JANVIER!$M$60,$E81)+COUNTIF(JANVIER!$M$70,$E81)+COUNTIF(JANVIER!$M$80,$E81)+COUNTIF(JANVIER!$M$90,$E81)+COUNTIF(JANVIER!$M$100,$E81)+COUNTIF(JANVIER!$M$110,$E81)+COUNTIF(JANVIER!$M$120,$E81)+COUNTIF(JANVIER!$M$130,$E81)+COUNTIF(JANVIER!$M$140,$E81)+COUNTIF(JANVIER!$M$150,$E81)+COUNTIF(JANVIER!$M$160,$E81)+COUNTIF(JANVIER!$M$170,$E81)+COUNTIF(JANVIER!$M$180,$E81)+COUNTIF(JANVIER!$M$190,$E81)+COUNTIF(JANVIER!$M$200,$E81)+COUNTIF(JANVIER!$M$210,$E81)+COUNTIF(JANVIER!$M$220,$E81)+COUNTIF(JANVIER!$M$230,$E81)+COUNTIF(JANVIER!$M$240,$E81)+COUNTIF(JANVIER!$M$250,$E81)+COUNTIF(JANVIER!$M$260,$E81)+COUNTIF(JANVIER!$M$270,$E81)+COUNTIF(JANVIER!$M$280,$E81)+COUNTIF(JANVIER!$M$290,$E81)+COUNTIF(JANVIER!$M$300,$E81)+COUNTIF(JANVIER!$M$310,$E81)</f>
        <v>0</v>
      </c>
      <c r="BB81" s="136">
        <f>COUNTIF(JANVIER!N$9,$E81)+COUNTIF(JANVIER!$N$19,$E81)+COUNTIF(JANVIER!$N$29,$E81)+COUNTIF(JANVIER!$N$40,$E81)+COUNTIF(JANVIER!$N$50,$E81)+COUNTIF(JANVIER!$N$60,$E81)+COUNTIF(JANVIER!$N$70,$E81)+COUNTIF(JANVIER!$N$80,$E81)+COUNTIF(JANVIER!$N$90,$E81)+COUNTIF(JANVIER!$N$100,$E81)+COUNTIF(JANVIER!$N$110,$E81)+COUNTIF(JANVIER!$N$120,$E81)+COUNTIF(JANVIER!$N$130,$E81)+COUNTIF(JANVIER!$N$140,$E81)+COUNTIF(JANVIER!$N$150,$E81)+COUNTIF(JANVIER!$N$160,$E81)+COUNTIF(JANVIER!$N$170,$E81)+COUNTIF(JANVIER!$N$180,$E81)+COUNTIF(JANVIER!$N$190,$E81)+COUNTIF(JANVIER!$N$200,$E81)+COUNTIF(JANVIER!$N$210,$E81)+COUNTIF(JANVIER!$N$220,$E81)+COUNTIF(JANVIER!$N$230,$E81)+COUNTIF(JANVIER!$N$240,$E81)+COUNTIF(JANVIER!$N$250,$E81)+COUNTIF(JANVIER!$N$260,$E81)+COUNTIF(JANVIER!$N$270,$E81)+COUNTIF(JANVIER!$N$280,$E81)+COUNTIF(JANVIER!$N$290,$E81)+COUNTIF(JANVIER!$N$300,$E81)+COUNTIF(JANVIER!$N$310,$E81)</f>
        <v>0</v>
      </c>
      <c r="BC81" s="80"/>
      <c r="BD81" s="55">
        <f>COUNTIF(JANVIER!P$6,$E81)+COUNTIF(JANVIER!$P$16,$E81)+COUNTIF(JANVIER!$P$26,$E81)+COUNTIF(JANVIER!$P$37,$E81)+COUNTIF(JANVIER!$P$47,$E81)+COUNTIF(JANVIER!$P$57,$E81)+COUNTIF(JANVIER!$P$67,$E81)+COUNTIF(JANVIER!$P$77,$E81)+COUNTIF(JANVIER!$P$87,$E81)+COUNTIF(JANVIER!$P$97,$E81)+COUNTIF(JANVIER!$P$107,$E81)+COUNTIF(JANVIER!$P$117,$E81)+COUNTIF(JANVIER!$P$127,$E81)+COUNTIF(JANVIER!$P$137,$E81)+COUNTIF(JANVIER!$P$147,$E81)+COUNTIF(JANVIER!$P$157,$E81)+COUNTIF(JANVIER!$P$167,$E81)+COUNTIF(JANVIER!$P$177,$E81)+COUNTIF(JANVIER!$P$187,$E81)+COUNTIF(JANVIER!$P$197,$E81)+COUNTIF(JANVIER!$P$207,$E81)+COUNTIF(JANVIER!$P$217,$E81)+COUNTIF(JANVIER!$P$227,$E81)+COUNTIF(JANVIER!$P$237,$E81)+COUNTIF(JANVIER!$P$247,$E81)+COUNTIF(JANVIER!$P$257,$E81)+COUNTIF(JANVIER!$P$267,$E81)+COUNTIF(JANVIER!$P$277,$E81)+COUNTIF(JANVIER!$P$287,$E81)+COUNTIF(JANVIER!$P$297,$E81)+COUNTIF(JANVIER!$P$307,$E81)</f>
        <v>0</v>
      </c>
      <c r="BE81" s="140">
        <f>COUNTIF(JANVIER!Q$6,$E81)+COUNTIF(JANVIER!$P$16,$E81)+COUNTIF(JANVIER!$P$26,$E81)+COUNTIF(JANVIER!$P$37,$E81)+COUNTIF(JANVIER!$M$47,$E81)+COUNTIF(JANVIER!$P$57,$E81)+COUNTIF(JANVIER!$P$67,$E81)+COUNTIF(JANVIER!$P$77,$E81)+COUNTIF(JANVIER!$P$87,$E81)+COUNTIF(JANVIER!$P$97,$E81)+COUNTIF(JANVIER!$P$107,$E81)+COUNTIF(JANVIER!$P$117,$E81)+COUNTIF(JANVIER!$P$127,$E81)+COUNTIF(JANVIER!$P$137,$E81)+COUNTIF(JANVIER!$P$147,$E81)+COUNTIF(JANVIER!$P$157,$E81)+COUNTIF(JANVIER!$P$167,$E81)+COUNTIF(JANVIER!$P$177,$E81)+COUNTIF(JANVIER!$P$187,$E81)+COUNTIF(JANVIER!$P$197,$E81)+COUNTIF(JANVIER!$P$207,$E81)+COUNTIF(JANVIER!$P$217,$E81)+COUNTIF(JANVIER!$P$227,$E81)+COUNTIF(JANVIER!$P$237,$E81)+COUNTIF(JANVIER!$P$247,$E81)+COUNTIF(JANVIER!$P$257,$E81)+COUNTIF(JANVIER!$P$267,$E81)+COUNTIF(JANVIER!$P$277,$E81)+COUNTIF(JANVIER!$P$287,$E81)+COUNTIF(JANVIER!$P$297,$E81)+COUNTIF(JANVIER!$P$307,$E81)</f>
        <v>0</v>
      </c>
      <c r="BF81" s="55">
        <f>COUNTIF(JANVIER!$P$7,$E81)+COUNTIF(JANVIER!$P$17,$E81)+COUNTIF(JANVIER!$P$27,$E81)+COUNTIF(JANVIER!$P$38,$E81)+COUNTIF(JANVIER!$P$48,$E81)+COUNTIF(JANVIER!$P$58,$E81)+COUNTIF(JANVIER!$P$68,$E81)+COUNTIF(JANVIER!$P$78,$E81)+COUNTIF(JANVIER!$P$88,$E81)+COUNTIF(JANVIER!$P$98,$E81)+COUNTIF(JANVIER!$P$108,$E81)+COUNTIF(JANVIER!$P$118,$E81)+COUNTIF(JANVIER!$P$128,$E81)+COUNTIF(JANVIER!$P$138,$E81)+COUNTIF(JANVIER!$P$148,$E81)+COUNTIF(JANVIER!$P$158,$E81)+COUNTIF(JANVIER!$P$168,$E81)+COUNTIF(JANVIER!$P$178,$E81)+COUNTIF(JANVIER!$P$188,$E81)+COUNTIF(JANVIER!$P$198,$E81)+COUNTIF(JANVIER!$P$208,$E81)+COUNTIF(JANVIER!$P$218,$E81)+COUNTIF(JANVIER!$P$228,$E81)+COUNTIF(JANVIER!$P$238,$E81)+COUNTIF(JANVIER!$P$248,$E81)+COUNTIF(JANVIER!$P$258,$E81)+COUNTIF(JANVIER!$P$268,$E81)+COUNTIF(JANVIER!$P$278,$E81)+COUNTIF(JANVIER!$P$288,$E81)+COUNTIF(JANVIER!$P$298,$E81)+COUNTIF(JANVIER!$P$308,$E81)</f>
        <v>0</v>
      </c>
      <c r="BG81" s="140">
        <f>COUNTIF(JANVIER!$Q$7,$E81)+COUNTIF(JANVIER!$Q$17,$E81)+COUNTIF(JANVIER!$Q$27,$E81)+COUNTIF(JANVIER!$Q$38,$E81)+COUNTIF(JANVIER!$Q$48,$E81)+COUNTIF(JANVIER!$Q$58,$E81)+COUNTIF(JANVIER!$Q$68,$E81)+COUNTIF(JANVIER!$Q$78,$E81)+COUNTIF(JANVIER!$Q$88,$E81)+COUNTIF(JANVIER!$Q$98,$E81)+COUNTIF(JANVIER!$Q$108,$E81)+COUNTIF(JANVIER!$Q$118,$E81)+COUNTIF(JANVIER!$Q$128,$E81)+COUNTIF(JANVIER!$Q$138,$E81)+COUNTIF(JANVIER!$Q$148,$E81)+COUNTIF(JANVIER!$Q$158,$E81)+COUNTIF(JANVIER!$Q$168,$E81)+COUNTIF(JANVIER!$Q$178,$E81)+COUNTIF(JANVIER!$Q$188,$E81)+COUNTIF(JANVIER!$Q$198,$E81)+COUNTIF(JANVIER!$Q$208,$E81)+COUNTIF(JANVIER!$Q$218,$E81)+COUNTIF(JANVIER!$Q$228,$E81)+COUNTIF(JANVIER!$Q$238,$E81)+COUNTIF(JANVIER!$Q$248,$E81)+COUNTIF(JANVIER!$Q$258,$E81)+COUNTIF(JANVIER!$Q$268,$E81)+COUNTIF(JANVIER!$Q$278,$E81)+COUNTIF(JANVIER!$Q$288,$E81)+COUNTIF(JANVIER!$Q$298,$E81)+COUNTIF(JANVIER!$Q$308,$E81)</f>
        <v>0</v>
      </c>
      <c r="BH81" s="48">
        <f>COUNTIF(JANVIER!P$8,$E81)+COUNTIF(JANVIER!$P$18,$E81)+COUNTIF(JANVIER!$P$28,$E81)+COUNTIF(JANVIER!$P$39,$E81)+COUNTIF(JANVIER!$P$49,$E81)+COUNTIF(JANVIER!$P$59,$E81)+COUNTIF(JANVIER!$P$69,$E81)+COUNTIF(JANVIER!$P$79,$E81)+COUNTIF(JANVIER!$P$89,$E81)+COUNTIF(JANVIER!$P$99,$E81)+COUNTIF(JANVIER!$P$109,$E81)+COUNTIF(JANVIER!$P$119,$E81)+COUNTIF(JANVIER!$P$129,$E81)+COUNTIF(JANVIER!$P$139,$E81)+COUNTIF(JANVIER!$P$149,$E81)+COUNTIF(JANVIER!$P$159,$E81)+COUNTIF(JANVIER!$P$169,$E81)+COUNTIF(JANVIER!$P$179,$E81)+COUNTIF(JANVIER!$P$189,$E81)+COUNTIF(JANVIER!$P$199,$E81)+COUNTIF(JANVIER!$P$209,$E81)+COUNTIF(JANVIER!$P$219,$E81)+COUNTIF(JANVIER!$P$229,$E81)+COUNTIF(JANVIER!$P$239,$E81)+COUNTIF(JANVIER!$P$249,$E81)+COUNTIF(JANVIER!$P$259,$E81)+COUNTIF(JANVIER!$P$269,$E81)+COUNTIF(JANVIER!$P$279,$E81)+COUNTIF(JANVIER!$P$289,$E81)+COUNTIF(JANVIER!$P$299,$E81)+COUNTIF(JANVIER!$P$309,$E81)</f>
        <v>0</v>
      </c>
      <c r="BI81" s="151">
        <f>COUNTIF(JANVIER!Q$8,$E81)+COUNTIF(JANVIER!$Q$18,$E81)+COUNTIF(JANVIER!$Q$28,$E81)+COUNTIF(JANVIER!$Q$39,$E81)+COUNTIF(JANVIER!$Q$49,$E81)+COUNTIF(JANVIER!$Q$59,$E81)+COUNTIF(JANVIER!$Q$69,$E81)+COUNTIF(JANVIER!$Q$79,$E81)+COUNTIF(JANVIER!$Q$89,$E81)+COUNTIF(JANVIER!$Q$99,$E81)+COUNTIF(JANVIER!$Q$109,$E81)+COUNTIF(JANVIER!$Q$119,$E81)+COUNTIF(JANVIER!$Q$129,$E81)+COUNTIF(JANVIER!$Q$139,$E81)+COUNTIF(JANVIER!$Q$149,$E81)+COUNTIF(JANVIER!$Q$159,$E81)+COUNTIF(JANVIER!$Q$169,$E81)+COUNTIF(JANVIER!$Q$179,$E81)+COUNTIF(JANVIER!$Q$189,$E81)+COUNTIF(JANVIER!$Q$199,$E81)+COUNTIF(JANVIER!$Q$209,$E81)+COUNTIF(JANVIER!$Q$219,$E81)+COUNTIF(JANVIER!$Q$229,$E81)+COUNTIF(JANVIER!$Q$239,$E81)+COUNTIF(JANVIER!$Q$249,$E81)+COUNTIF(JANVIER!$Q$259,$E81)+COUNTIF(JANVIER!$Q$269,$E81)+COUNTIF(JANVIER!$Q$279,$E81)+COUNTIF(JANVIER!$Q$289,$E81)+COUNTIF(JANVIER!$Q$299,$E81)+COUNTIF(JANVIER!$Q$309,$E81)</f>
        <v>0</v>
      </c>
      <c r="BJ81" s="80"/>
      <c r="BK81" s="55">
        <f>COUNTIF(JANVIER!S$6,$E81)+COUNTIF(JANVIER!$S$16,$E81)+COUNTIF(JANVIER!$S$26,$E81)+COUNTIF(JANVIER!$S$37,$E81)+COUNTIF(JANVIER!$S$47,$E81)+COUNTIF(JANVIER!$S$57,$E81)+COUNTIF(JANVIER!$S$67,$E81)+COUNTIF(JANVIER!$S$77,$E81)+COUNTIF(JANVIER!$S$87,$E81)+COUNTIF(JANVIER!$S$97,$E81)+COUNTIF(JANVIER!$S$107,$E81)+COUNTIF(JANVIER!$S$117,$E81)+COUNTIF(JANVIER!$S$127,$E81)+COUNTIF(JANVIER!$S$137,$E81)+COUNTIF(JANVIER!$S$147,$E81)+COUNTIF(JANVIER!$S$157,$E81)+COUNTIF(JANVIER!$S$167,$E81)+COUNTIF(JANVIER!$S$177,$E81)+COUNTIF(JANVIER!$S$187,$E81)+COUNTIF(JANVIER!$S$197,$E81)+COUNTIF(JANVIER!$S$207,$E81)+COUNTIF(JANVIER!$S$217,$E81)+COUNTIF(JANVIER!$S$227,$E81)+COUNTIF(JANVIER!$S$237,$E81)+COUNTIF(JANVIER!$S$247,$E81)+COUNTIF(JANVIER!$S$257,$E81)+COUNTIF(JANVIER!$S$267,$E81)+COUNTIF(JANVIER!$S$277,$E81)+COUNTIF(JANVIER!$S$287,$E81)+COUNTIF(JANVIER!$S$297,$E81)+COUNTIF(JANVIER!$S$307,$E81)</f>
        <v>0</v>
      </c>
      <c r="BL81" s="140">
        <f>COUNTIF(JANVIER!T$6,$E84)+COUNTIF(JANVIER!$T$16,$E84)+COUNTIF(JANVIER!$T$26,$E84)+COUNTIF(JANVIER!$T$37,$E84)+COUNTIF(JANVIER!$T$47,$E84)+COUNTIF(JANVIER!$T$57,$E84)+COUNTIF(JANVIER!$T$67,$E84)+COUNTIF(JANVIER!$T$77,$E84)+COUNTIF(JANVIER!$T$87,$E84)+COUNTIF(JANVIER!$T$97,$E84)+COUNTIF(JANVIER!$T$107,$E84)+COUNTIF(JANVIER!$T$117,$E84)+COUNTIF(JANVIER!$T$127,$E84)+COUNTIF(JANVIER!$T$137,$E84)+COUNTIF(JANVIER!$T$147,$E84)+COUNTIF(JANVIER!$T$157,$E84)+COUNTIF(JANVIER!$T$167,$E84)+COUNTIF(JANVIER!$T$177,$E84)+COUNTIF(JANVIER!$T$187,$E84)+COUNTIF(JANVIER!$T$197,$E84)+COUNTIF(JANVIER!$T$207,$E84)+COUNTIF(JANVIER!$T$217,$E84)+COUNTIF(JANVIER!$T$227,$E84)+COUNTIF(JANVIER!$T$237,$E84)+COUNTIF(JANVIER!$T$247,$E84)+COUNTIF(JANVIER!$T$257,$E84)+COUNTIF(JANVIER!$T$267,$E84)+COUNTIF(JANVIER!$T$277,$E84)+COUNTIF(JANVIER!$T$287,$E84)+COUNTIF(JANVIER!$T$297,$E84)+COUNTIF(JANVIER!$T$307,$E84)</f>
        <v>0</v>
      </c>
      <c r="BM81" s="55">
        <f>COUNTIF(JANVIER!$S$7,$E81)+COUNTIF(JANVIER!$S$17,$E81)+COUNTIF(JANVIER!$S$27,$E81)+COUNTIF(JANVIER!$S$38,$E81)+COUNTIF(JANVIER!$S$48,$E81)+COUNTIF(JANVIER!$S$58,$E81)+COUNTIF(JANVIER!$S$68,$E81)+COUNTIF(JANVIER!$S$78,$E81)+COUNTIF(JANVIER!$S$88,$E81)+COUNTIF(JANVIER!$S$98,$E81)+COUNTIF(JANVIER!$S$108,$E81)+COUNTIF(JANVIER!$S$118,$E81)+COUNTIF(JANVIER!$S$128,$E81)+COUNTIF(JANVIER!$S$138,$E81)+COUNTIF(JANVIER!$S$148,$E81)+COUNTIF(JANVIER!$S$158,$E81)+COUNTIF(JANVIER!$S$168,$E81)+COUNTIF(JANVIER!$S$178,$E81)+COUNTIF(JANVIER!$S$188,$E81)+COUNTIF(JANVIER!$S$198,$E81)+COUNTIF(JANVIER!$S$208,$E81)+COUNTIF(JANVIER!$S$218,$E81)+COUNTIF(JANVIER!$S$228,$E81)+COUNTIF(JANVIER!$S$238,$E81)+COUNTIF(JANVIER!$S$248,$E81)+COUNTIF(JANVIER!$S$258,$E81)+COUNTIF(JANVIER!$S$268,$E81)+COUNTIF(JANVIER!$S$278,$E81)+COUNTIF(JANVIER!$S$288,$E81)+COUNTIF(JANVIER!$S$298,$E81)+COUNTIF(JANVIER!$S$308,$E81)</f>
        <v>0</v>
      </c>
      <c r="BN81" s="140">
        <f>COUNTIF(JANVIER!$T$7,$E81)+COUNTIF(JANVIER!$T$17,$E81)+COUNTIF(JANVIER!$T$27,$E81)+COUNTIF(JANVIER!$T$38,$E81)+COUNTIF(JANVIER!$T$48,$E81)+COUNTIF(JANVIER!$T$58,$E81)+COUNTIF(JANVIER!$T$68,$E81)+COUNTIF(JANVIER!$T$78,$E81)+COUNTIF(JANVIER!$T$88,$E81)+COUNTIF(JANVIER!$T$98,$E81)+COUNTIF(JANVIER!$T$108,$E81)+COUNTIF(JANVIER!$T$118,$E81)+COUNTIF(JANVIER!$T$128,$E81)+COUNTIF(JANVIER!$T$138,$E81)+COUNTIF(JANVIER!$T$148,$E81)+COUNTIF(JANVIER!$T$158,$E81)+COUNTIF(JANVIER!$T$168,$E81)+COUNTIF(JANVIER!$T$178,$E81)+COUNTIF(JANVIER!$T$188,$E81)+COUNTIF(JANVIER!$T$198,$E81)+COUNTIF(JANVIER!$T$208,$E81)+COUNTIF(JANVIER!$T$218,$E81)+COUNTIF(JANVIER!$T$228,$E81)+COUNTIF(JANVIER!$T$238,$E81)+COUNTIF(JANVIER!$T$248,$E81)+COUNTIF(JANVIER!$T$258,$E81)+COUNTIF(JANVIER!$T$268,$E81)+COUNTIF(JANVIER!$T$278,$E81)+COUNTIF(JANVIER!$T$288,$E81)+COUNTIF(JANVIER!$T$298,$E81)+COUNTIF(JANVIER!$T$308,$E81)</f>
        <v>0</v>
      </c>
    </row>
    <row r="82" spans="5:66" x14ac:dyDescent="0.25">
      <c r="E82" s="162"/>
      <c r="F82" s="120"/>
      <c r="G82" s="55">
        <f>COUNTIF(JANVIER!$A$8,$E82)+COUNTIF(JANVIER!$A$18,$E82)+COUNTIF(JANVIER!$A$276,$E82)+COUNTIF(JANVIER!$A$39,$E82)+COUNTIF(JANVIER!$A$49,$E82)+COUNTIF(JANVIER!$A$59,$E82)+COUNTIF(JANVIER!$A$69,$E82)+COUNTIF(JANVIER!$A$79,$E82)+COUNTIF(JANVIER!$A$87,$E82)+COUNTIF(JANVIER!$A$99,$E82)+COUNTIF(JANVIER!$A$109,$E82)+COUNTIF(JANVIER!$A$119,$E82)+COUNTIF(JANVIER!$A$129,$E82)+COUNTIF(JANVIER!$A$139,$E82)+COUNTIF(JANVIER!$A$149,$E82)+COUNTIF(JANVIER!$A$159,$E82)+COUNTIF(JANVIER!$A$169,$E82)+COUNTIF(JANVIER!$A$179,$E82)+COUNTIF(JANVIER!$A$189,$E82)+COUNTIF(JANVIER!$A$199,$E82)+COUNTIF(JANVIER!$A$209,$E82)+COUNTIF(JANVIER!$A$219,$E82)+COUNTIF(JANVIER!$A$229,$E82)+COUNTIF(JANVIER!$A$239,$E82)+COUNTIF(JANVIER!$A$249,$E82)+COUNTIF(JANVIER!$A$259,$E82)+COUNTIF(JANVIER!$A$269,$E82)+COUNTIF(JANVIER!$A$279,$E82)+COUNTIF(JANVIER!$A$289,$E82)+COUNTIF(JANVIER!$A$299,$E82)+COUNTIF(JANVIER!$A$307:$D$309,$E82)</f>
        <v>0</v>
      </c>
      <c r="H82" s="55">
        <f>COUNTIF(JANVIER!$B$8,$E82)+COUNTIF(JANVIER!$B$18,$E82)+COUNTIF(JANVIER!$B$28,$E82)+COUNTIF(JANVIER!$B$39,$E82)+COUNTIF(JANVIER!$B$49,$E82)+COUNTIF(JANVIER!$B$59,$E82)+COUNTIF(JANVIER!$B$69,$E82)+COUNTIF(JANVIER!$B$79,$E82)+COUNTIF(JANVIER!$B$89,$E82)+COUNTIF(JANVIER!$B$99,$E82)+COUNTIF(JANVIER!$B$109,$E82)+COUNTIF(JANVIER!$B$119,$E82)+COUNTIF(JANVIER!$B$129,$E82)+COUNTIF(JANVIER!$B$139,$E82)+COUNTIF(JANVIER!$B$149,$E82)+COUNTIF(JANVIER!$B$159,$E82)+COUNTIF(JANVIER!$B$169,$E82)+COUNTIF(JANVIER!$B$179,$E82)+COUNTIF(JANVIER!$B$189,$E82)+COUNTIF(JANVIER!$B$199,$E82)+COUNTIF(JANVIER!$B$209,$E82)+COUNTIF(JANVIER!$B$219,$E82)+COUNTIF(JANVIER!$B$229,$E82)+COUNTIF(JANVIER!$B$239,$E82)+COUNTIF(JANVIER!$B$249,$E82)+COUNTIF(JANVIER!$B$259,$E82)+COUNTIF(JANVIER!$B$269,$E82)+COUNTIF(JANVIER!$B$279,$E82)+COUNTIF(JANVIER!$B$289,$E82)+COUNTIF(JANVIER!$B$299,$E82)+COUNTIF(JANVIER!$B$309,$E82)</f>
        <v>0</v>
      </c>
      <c r="I82" s="1">
        <f t="shared" si="9"/>
        <v>0</v>
      </c>
      <c r="J82" s="1">
        <f t="shared" si="10"/>
        <v>0</v>
      </c>
      <c r="K82" s="1">
        <f t="shared" si="11"/>
        <v>0</v>
      </c>
      <c r="L82" s="120"/>
      <c r="M82" s="55">
        <f>COUNTIF(JANVIER!$D$6,$E82)+COUNTIF(JANVIER!$D$16,$E82)+COUNTIF(JANVIER!$D$26,$E82)+COUNTIF(JANVIER!$D$37,$E82)+COUNTIF(JANVIER!$D$47,$E82)+COUNTIF(JANVIER!$D$57,$E82)+COUNTIF(JANVIER!$D$67,$E82)+COUNTIF(JANVIER!$D$77,$E82)+COUNTIF(JANVIER!$D$87,$E82)+COUNTIF(JANVIER!$D$97,$E82)+COUNTIF(JANVIER!$D$107,$E82)+COUNTIF(JANVIER!$D$117,$E82)+COUNTIF(JANVIER!$D$127,$E82)+COUNTIF(JANVIER!$D$137,$E82)+COUNTIF(JANVIER!$D$147,$E82)+COUNTIF(JANVIER!$D$157,$E82)+COUNTIF(JANVIER!$D$167,$E82)+COUNTIF(JANVIER!$D$177,$E82)+COUNTIF(JANVIER!$D$187,$E82)+COUNTIF(JANVIER!$D$197,$E82)+COUNTIF(JANVIER!$D$207,$E82)+COUNTIF(JANVIER!$D$217,$E82)+COUNTIF(JANVIER!$D$227,$E82)+COUNTIF(JANVIER!$D$237,$E82)+COUNTIF(JANVIER!$D$247,$E82)+COUNTIF(JANVIER!$D$257,$E82)+COUNTIF(JANVIER!$D$267,$E82)+COUNTIF(JANVIER!$D$277,$E82)+COUNTIF(JANVIER!$D$287,$E82)+COUNTIF(JANVIER!$D$297,$E82)+COUNTIF(JANVIER!$D$307:D383,$E82)</f>
        <v>0</v>
      </c>
      <c r="N82" s="140">
        <f>COUNTIF(JANVIER!$E$6,$E82)+COUNTIF(JANVIER!$E$16,$E82)+COUNTIF(JANVIER!$E$26,$E82)+COUNTIF(JANVIER!$E$37,$E82)+COUNTIF(JANVIER!$E$47,$E82)+COUNTIF(JANVIER!$E$57,$E82)+COUNTIF(JANVIER!$E$67,$E82)+COUNTIF(JANVIER!$E$77,$E82)+COUNTIF(JANVIER!$E$87,$E82)+COUNTIF(JANVIER!$E$97,$E82)+COUNTIF(JANVIER!$E$107,$E82)+COUNTIF(JANVIER!$E$117,$E82)+COUNTIF(JANVIER!$E$127,$E82)+COUNTIF(JANVIER!$E$137,$E82)+COUNTIF(JANVIER!$E$147,$E82)+COUNTIF(JANVIER!$E$157,$E82)+COUNTIF(JANVIER!$E$167,$E82)+COUNTIF(JANVIER!$E$177,$E82)+COUNTIF(JANVIER!$E$187,$E82)+COUNTIF(JANVIER!$E$197,$E82)+COUNTIF(JANVIER!$E$207,$E82)+COUNTIF(JANVIER!$E$217,$E82)+COUNTIF(JANVIER!$E$227,$E82)+COUNTIF(JANVIER!$E$237,$E82)+COUNTIF(JANVIER!$E$247,$E82)+COUNTIF(JANVIER!$E$257,$E82)+COUNTIF(JANVIER!$E$267,$E82)+COUNTIF(JANVIER!$E$277,$E82)+COUNTIF(JANVIER!$E$287,$E82)+COUNTIF(JANVIER!$E$297,$E82)+COUNTIF(JANVIER!$E$307:E383,$E82)</f>
        <v>0</v>
      </c>
      <c r="O82" s="55">
        <f>COUNTIF(JANVIER!$D$7,$E82)+COUNTIF(JANVIER!$D$17,$E82)+COUNTIF(JANVIER!$D$27,$E82)+COUNTIF(JANVIER!$D$38,$E82)+COUNTIF(JANVIER!$D$48,$E82)+COUNTIF(JANVIER!$D$58,$E82)+COUNTIF(JANVIER!$D$68,$E82)+COUNTIF(JANVIER!$D$78,$E82)+COUNTIF(JANVIER!$D$88,$E82)+COUNTIF(JANVIER!$D$98,$E82)+COUNTIF(JANVIER!$D$108,$E82)+COUNTIF(JANVIER!$D$118,$E82)+COUNTIF(JANVIER!$D$128,$E82)+COUNTIF(JANVIER!$D$138,$E82)+COUNTIF(JANVIER!$D$148,$E82)+COUNTIF(JANVIER!$D$158,$E82)+COUNTIF(JANVIER!$D$168,$E82)+COUNTIF(JANVIER!$D$178,$E82)+COUNTIF(JANVIER!$D$188,$E82)+COUNTIF(JANVIER!$D$198,$E82)+COUNTIF(JANVIER!$D$208,$E82)+COUNTIF(JANVIER!$D$218,$E82)+COUNTIF(JANVIER!$D$228,$E82)+COUNTIF(JANVIER!$D$238,$E82)+COUNTIF(JANVIER!$D$248,$E82)+COUNTIF(JANVIER!$D$258,$E82)+COUNTIF(JANVIER!$D$268,$E82)+COUNTIF(JANVIER!$D$278,$E82)+COUNTIF(JANVIER!$D$288,$E82)+COUNTIF(JANVIER!$D$298,$E82)+COUNTIF(JANVIER!$D$308:F383,$E82)</f>
        <v>0</v>
      </c>
      <c r="P82" s="140">
        <f>COUNTIF(JANVIER!$E$7,$E82)+COUNTIF(JANVIER!$E$17,$E82)+COUNTIF(JANVIER!$E$27,$E82)+COUNTIF(JANVIER!$E$38,$E82)+COUNTIF(JANVIER!$E$48,$E82)+COUNTIF(JANVIER!$E$58,$E82)+COUNTIF(JANVIER!$E$68,$E82)+COUNTIF(JANVIER!$E$78,$E82)+COUNTIF(JANVIER!$E$88,$E82)+COUNTIF(JANVIER!$E$98,$E82)+COUNTIF(JANVIER!$E$108,$E82)+COUNTIF(JANVIER!$E$118,$E82)+COUNTIF(JANVIER!$E$128,$E82)+COUNTIF(JANVIER!$E$138,$E82)+COUNTIF(JANVIER!$E$148,$E82)+COUNTIF(JANVIER!$E$158,$E82)+COUNTIF(JANVIER!$E$168,$E82)+COUNTIF(JANVIER!$E$178,$E82)+COUNTIF(JANVIER!$E$188,$E82)+COUNTIF(JANVIER!$E$198,$E82)+COUNTIF(JANVIER!$E$208,$E82)+COUNTIF(JANVIER!$E$218,$E82)+COUNTIF(JANVIER!$E$228,$E82)+COUNTIF(JANVIER!$E$238,$E82)+COUNTIF(JANVIER!$E$248,$E82)+COUNTIF(JANVIER!$E$258,$E82)+COUNTIF(JANVIER!$E$268,$E82)+COUNTIF(JANVIER!$E$278,$E82)+COUNTIF(JANVIER!$E$288,$E82)+COUNTIF(JANVIER!$E$298,$E82)+COUNTIF(JANVIER!$E$308:G383,$E82)</f>
        <v>0</v>
      </c>
      <c r="Q82" s="48">
        <f>COUNTIF(JANVIER!$D$8,$E82)+COUNTIF(JANVIER!$D$18,$E82)+COUNTIF(JANVIER!$D$28,$E82)+COUNTIF(JANVIER!$D$39,$E82)+COUNTIF(JANVIER!$D$49,$E82)+COUNTIF(JANVIER!$D$59,$E82)+COUNTIF(JANVIER!$D$69,$E82)+COUNTIF(JANVIER!$D$79,$E82)+COUNTIF(JANVIER!$D$89,$E82)+COUNTIF(JANVIER!$D$99,$E82)+COUNTIF(JANVIER!$D$109,$E82)+COUNTIF(JANVIER!$D$119,$E82)+COUNTIF(JANVIER!$D$129,$E82)+COUNTIF(JANVIER!$D$139,$E82)+COUNTIF(JANVIER!$D$149,$E82)+COUNTIF(JANVIER!$D$159,$E82)+COUNTIF(JANVIER!$D$169,$E82)+COUNTIF(JANVIER!$D$179,$E82)+COUNTIF(JANVIER!$D$189,$E82)+COUNTIF(JANVIER!$D$199,$E82)+COUNTIF(JANVIER!$D$209,$E82)+COUNTIF(JANVIER!$D$219,$E82)+COUNTIF(JANVIER!$D$229,$E82)+COUNTIF(JANVIER!$D$239,$E82)+COUNTIF(JANVIER!$D$249,$E82)+COUNTIF(JANVIER!$D$259,$E82)+COUNTIF(JANVIER!$D$269,$E82)+COUNTIF(JANVIER!$D$279,$E82)+COUNTIF(JANVIER!$D$289,$E82)+COUNTIF(JANVIER!$D$299,$E82)+COUNTIF(JANVIER!$D$309:H383,$E82)</f>
        <v>0</v>
      </c>
      <c r="R82" s="151">
        <f>COUNTIF(JANVIER!$E$8,$E82)+COUNTIF(JANVIER!$E$18,$E82)+COUNTIF(JANVIER!$E$28,$E82)+COUNTIF(JANVIER!$E$39,$E82)+COUNTIF(JANVIER!$E$49,$E82)+COUNTIF(JANVIER!$E$59,$E82)+COUNTIF(JANVIER!$E$69,$E82)+COUNTIF(JANVIER!$E$79,$E82)+COUNTIF(JANVIER!$E$89,$E82)+COUNTIF(JANVIER!$E$99,$E82)+COUNTIF(JANVIER!$E$109,$E82)+COUNTIF(JANVIER!$E$119,$E82)+COUNTIF(JANVIER!$E$129,$E82)+COUNTIF(JANVIER!$E$139,$E82)+COUNTIF(JANVIER!$E$149,$E82)+COUNTIF(JANVIER!$E$159,$E82)+COUNTIF(JANVIER!$E$169,$E82)+COUNTIF(JANVIER!$E$179,$E82)+COUNTIF(JANVIER!$E$189,$E82)+COUNTIF(JANVIER!$E$199,$E82)+COUNTIF(JANVIER!$E$209,$E82)+COUNTIF(JANVIER!$E$219,$E82)+COUNTIF(JANVIER!$E$229,$E82)+COUNTIF(JANVIER!$E$239,$E82)+COUNTIF(JANVIER!$E$249,$E82)+COUNTIF(JANVIER!$E$259,$E82)+COUNTIF(JANVIER!$E$269,$E82)+COUNTIF(JANVIER!$E$279,$E82)+COUNTIF(JANVIER!$E$289,$E82)+COUNTIF(JANVIER!$E$299,$E82)+COUNTIF(JANVIER!$E$309,$E82)</f>
        <v>0</v>
      </c>
      <c r="S82" s="48">
        <f t="shared" si="12"/>
        <v>0</v>
      </c>
      <c r="T82" s="136">
        <f t="shared" si="12"/>
        <v>0</v>
      </c>
      <c r="U82" s="49">
        <f t="shared" si="13"/>
        <v>0</v>
      </c>
      <c r="V82" s="80"/>
      <c r="W82" s="55">
        <f>COUNTIF(JANVIER!$G$6,$E82)+COUNTIF(JANVIER!$G$16,$E82)+COUNTIF(JANVIER!$G$26,$E82)+COUNTIF(JANVIER!$G$37,$E82)+COUNTIF(JANVIER!$G$47,$E82)+COUNTIF(JANVIER!$G$57,$E82)+COUNTIF(JANVIER!$G$67,$E82)+COUNTIF(JANVIER!$G$77,$E82)+COUNTIF(JANVIER!$G$87,$E82)+COUNTIF(JANVIER!$G$97,$E82)+COUNTIF(JANVIER!$G$107,$E82)+COUNTIF(JANVIER!$G$117,$E82)+COUNTIF(JANVIER!$G$127,$E82)+COUNTIF(JANVIER!$G$137,$E82)+COUNTIF(JANVIER!$G$147,$E82)+COUNTIF(JANVIER!$G$157,$E82)+COUNTIF(JANVIER!$G$167,$E82)+COUNTIF(JANVIER!$G$177,$E82)+COUNTIF(JANVIER!$G$187,$E82)+COUNTIF(JANVIER!$G$197,$E82)+COUNTIF(JANVIER!$G$207,$E82)+COUNTIF(JANVIER!$G$217,$E82)+COUNTIF(JANVIER!$G$227,$E82)+COUNTIF(JANVIER!$G$237,$E82)+COUNTIF(JANVIER!$G$247,$E82)+COUNTIF(JANVIER!$G$257,$E82)+COUNTIF(JANVIER!$G$267,$E82)+COUNTIF(JANVIER!$G$277,$E82)+COUNTIF(JANVIER!$G$287,$E82)+COUNTIF(JANVIER!$G$297,$E82)+COUNTIF(JANVIER!$G$307:N383,$E82)</f>
        <v>0</v>
      </c>
      <c r="X82" s="140">
        <f>COUNTIF(JANVIER!$H$6,$E82)+COUNTIF(JANVIER!$H$16,$E82)+COUNTIF(JANVIER!$H$26,$E82)+COUNTIF(JANVIER!$H$37,$E82)+COUNTIF(JANVIER!$H$47,$E82)+COUNTIF(JANVIER!$H$57,$E82)+COUNTIF(JANVIER!$H$67,$E82)+COUNTIF(JANVIER!$H$77,$E82)+COUNTIF(JANVIER!$H$87,$E82)+COUNTIF(JANVIER!$H$97,$E82)+COUNTIF(JANVIER!$H$107,$E82)+COUNTIF(JANVIER!$H$117,$E82)+COUNTIF(JANVIER!$H$127,$E82)+COUNTIF(JANVIER!$H$137,$E82)+COUNTIF(JANVIER!$H$147,$E82)+COUNTIF(JANVIER!$H$157,$E82)+COUNTIF(JANVIER!$H$167,$E82)+COUNTIF(JANVIER!$H$177,$E82)+COUNTIF(JANVIER!$H$187,$E82)+COUNTIF(JANVIER!$H$197,$E82)+COUNTIF(JANVIER!$H$207,$E82)+COUNTIF(JANVIER!$H$217,$E82)+COUNTIF(JANVIER!$H$227,$E82)+COUNTIF(JANVIER!$H$237,$E82)+COUNTIF(JANVIER!$H$247,$E82)+COUNTIF(JANVIER!$H$257,$E82)+COUNTIF(JANVIER!$H$267,$E82)+COUNTIF(JANVIER!$H$277,$E82)+COUNTIF(JANVIER!$H$287,$E82)+COUNTIF(JANVIER!$H$297,$E82)+COUNTIF(JANVIER!$H$307:O383,$E82)</f>
        <v>0</v>
      </c>
      <c r="Y82" s="55">
        <f>COUNTIF(JANVIER!$G$7,$E82)+COUNTIF(JANVIER!$G$17,$E82)+COUNTIF(JANVIER!$G$27,$E82)+COUNTIF(JANVIER!$G$38,$E82)+COUNTIF(JANVIER!$G$48,$E82)+COUNTIF(JANVIER!$G$58,$E82)+COUNTIF(JANVIER!$G$68,$E82)+COUNTIF(JANVIER!$G$78,$E82)+COUNTIF(JANVIER!$G$88,$E82)+COUNTIF(JANVIER!$G$98,$E82)+COUNTIF(JANVIER!$G$108,$E82)+COUNTIF(JANVIER!$G$118,$E82)+COUNTIF(JANVIER!$G$128,$E82)+COUNTIF(JANVIER!$G$138,$E82)+COUNTIF(JANVIER!$G$148,$E82)+COUNTIF(JANVIER!$G$158,$E82)+COUNTIF(JANVIER!$G$168,$E82)+COUNTIF(JANVIER!$G$178,$E82)+COUNTIF(JANVIER!$G$188,$E82)+COUNTIF(JANVIER!$G$198,$E82)+COUNTIF(JANVIER!$G$208,$E82)+COUNTIF(JANVIER!$G$218,$E82)+COUNTIF(JANVIER!$G$228,$E82)+COUNTIF(JANVIER!$G$238,$E82)+COUNTIF(JANVIER!$G$248,$E82)+COUNTIF(JANVIER!$G$258,$E82)+COUNTIF(JANVIER!$G$268,$E82)+COUNTIF(JANVIER!$G$278,$E82)+COUNTIF(JANVIER!$G$288,$E82)+COUNTIF(JANVIER!$G$298,$E82)+COUNTIF(JANVIER!$G$308:P383,$E82)</f>
        <v>0</v>
      </c>
      <c r="Z82" s="140">
        <f>COUNTIF(JANVIER!$H$7,$E82)+COUNTIF(JANVIER!$H$17,$E82)+COUNTIF(JANVIER!$H$27,$E82)+COUNTIF(JANVIER!$H$38,$E82)+COUNTIF(JANVIER!$H$48,$E82)+COUNTIF(JANVIER!$H$58,$E82)+COUNTIF(JANVIER!$H$68,$E82)+COUNTIF(JANVIER!$H$78,$E82)+COUNTIF(JANVIER!$H$88,$E82)+COUNTIF(JANVIER!$H$98,$E82)+COUNTIF(JANVIER!$H$108,$E82)+COUNTIF(JANVIER!$H$118,$E82)+COUNTIF(JANVIER!$H$128,$E82)+COUNTIF(JANVIER!$H$138,$E82)+COUNTIF(JANVIER!$H$148,$E82)+COUNTIF(JANVIER!$H$158,$E82)+COUNTIF(JANVIER!$H$168,$E82)+COUNTIF(JANVIER!$H$178,$E82)+COUNTIF(JANVIER!$H$188,$E82)+COUNTIF(JANVIER!$H$198,$E82)+COUNTIF(JANVIER!$H$208,$E82)+COUNTIF(JANVIER!$H$218,$E82)+COUNTIF(JANVIER!$H$228,$E82)+COUNTIF(JANVIER!$H$238,$E82)+COUNTIF(JANVIER!$H$248,$E82)+COUNTIF(JANVIER!$H$258,$E82)+COUNTIF(JANVIER!$H$268,$E82)+COUNTIF(JANVIER!$H$278,$E82)+COUNTIF(JANVIER!$H$288,$E82)+COUNTIF(JANVIER!$H$298,$E82)+COUNTIF(JANVIER!$H$308:P383,$E82)</f>
        <v>0</v>
      </c>
      <c r="AA82" s="55">
        <f>COUNTIF(JANVIER!$G$8,$E82)+COUNTIF(JANVIER!$G$18,$E82)+COUNTIF(JANVIER!$G$28,$E82)+COUNTIF(JANVIER!$G$39,$E82)+COUNTIF(JANVIER!$G$49,$E82)+COUNTIF(JANVIER!$G$59,$E82)+COUNTIF(JANVIER!$G$69,$E82)+COUNTIF(JANVIER!$G$79,$E82)+COUNTIF(JANVIER!$G$89,$E82)+COUNTIF(JANVIER!$G$99,$E82)+COUNTIF(JANVIER!$G$109,$E82)+COUNTIF(JANVIER!$G$119,$E82)+COUNTIF(JANVIER!$G$129,$E82)+COUNTIF(JANVIER!$G$139,$E82)+COUNTIF(JANVIER!$G$149,$E82)+COUNTIF(JANVIER!$G$159,$E82)+COUNTIF(JANVIER!$G$169,$E82)+COUNTIF(JANVIER!$G$179,$E82)+COUNTIF(JANVIER!$G$189,$E82)+COUNTIF(JANVIER!$G$199,$E82)+COUNTIF(JANVIER!$G$209,$E82)+COUNTIF(JANVIER!$G$219,$E82)+COUNTIF(JANVIER!$G$229,$E82)+COUNTIF(JANVIER!$G$239,$E82)+COUNTIF(JANVIER!$G$249,$E82)+COUNTIF(JANVIER!$G$259,$E82)+COUNTIF(JANVIER!$G$269,$E82)+COUNTIF(JANVIER!$G$279,$E82)+COUNTIF(JANVIER!$G$289,$E82)+COUNTIF(JANVIER!$G$299,$E82)+COUNTIF(JANVIER!$G$309:R383,$E82)</f>
        <v>0</v>
      </c>
      <c r="AB82" s="140">
        <f>COUNTIF(JANVIER!$H$8,$E82)+COUNTIF(JANVIER!$H$18,$E82)+COUNTIF(JANVIER!$H$28,$E82)+COUNTIF(JANVIER!$H$39,$E82)+COUNTIF(JANVIER!$H$49,$E82)+COUNTIF(JANVIER!$H$59,$E82)+COUNTIF(JANVIER!$H$69,$E82)+COUNTIF(JANVIER!$H$79,$E82)+COUNTIF(JANVIER!$H$89,$E82)+COUNTIF(JANVIER!$H$99,$E82)+COUNTIF(JANVIER!$H$109,$E82)+COUNTIF(JANVIER!$H$119,$E82)+COUNTIF(JANVIER!$H$129,$E82)+COUNTIF(JANVIER!$H$139,$E82)+COUNTIF(JANVIER!$H$149,$E82)+COUNTIF(JANVIER!$H$159,$E82)+COUNTIF(JANVIER!$H$169,$E82)+COUNTIF(JANVIER!$H$179,$E82)+COUNTIF(JANVIER!$H$189,$E82)+COUNTIF(JANVIER!$H$199,$E82)+COUNTIF(JANVIER!$H$209,$E82)+COUNTIF(JANVIER!$H$219,$E82)+COUNTIF(JANVIER!$H$229,$E82)+COUNTIF(JANVIER!$H$239,$E82)+COUNTIF(JANVIER!$H$249,$E82)+COUNTIF(JANVIER!$H$259,$E82)+COUNTIF(JANVIER!$H$269,$E82)+COUNTIF(JANVIER!$H$279,$E82)+COUNTIF(JANVIER!$H$289,$E82)+COUNTIF(JANVIER!$H$299,$E82)+COUNTIF(JANVIER!$H$309,$E82)</f>
        <v>0</v>
      </c>
      <c r="AC82" s="48">
        <f t="shared" si="14"/>
        <v>0</v>
      </c>
      <c r="AD82" s="136">
        <f t="shared" si="15"/>
        <v>0</v>
      </c>
      <c r="AE82" s="49">
        <f t="shared" si="16"/>
        <v>0</v>
      </c>
      <c r="AF82" s="80"/>
      <c r="AG82" s="55">
        <f>COUNTIF(JANVIER!J$6,$E82)+COUNTIF(JANVIER!$J$16,$E82)+COUNTIF(JANVIER!$J$26,$E82)+COUNTIF(JANVIER!$J$37,$E82)+COUNTIF(JANVIER!$J$47,$E82)+COUNTIF(JANVIER!$J$57,$E82)+COUNTIF(JANVIER!$J$67,$E82)+COUNTIF(JANVIER!$J$77,$E82)+COUNTIF(JANVIER!$J$87,$E82)+COUNTIF(JANVIER!$J$97,$E82)+COUNTIF(JANVIER!$J$107,$E82)+COUNTIF(JANVIER!$J$117,$E82)+COUNTIF(JANVIER!$J$127,$E82)+COUNTIF(JANVIER!$J$137,$E82)+COUNTIF(JANVIER!$J$147,$E82)+COUNTIF(JANVIER!$J$157,$E82)+COUNTIF(JANVIER!$J$167,$E82)+COUNTIF(JANVIER!$J$177,$E82)+COUNTIF(JANVIER!$J$187,$E82)+COUNTIF(JANVIER!$J$197,$E82)+COUNTIF(JANVIER!$J$207,$E82)+COUNTIF(JANVIER!$J$217,$E82)+COUNTIF(JANVIER!$J$227,$E82)+COUNTIF(JANVIER!$J$237,$E82)+COUNTIF(JANVIER!$J$247,$E82)+COUNTIF(JANVIER!$J$257,$E82)+COUNTIF(JANVIER!$J$267,$E82)+COUNTIF(JANVIER!$J$277,$E82)+COUNTIF(JANVIER!$J$287,$E82)+COUNTIF(JANVIER!$J$297,$E82)+COUNTIF(JANVIER!$J$307,$E82)</f>
        <v>0</v>
      </c>
      <c r="AH82" s="140">
        <f>COUNTIF(JANVIER!K$6,$E82)+COUNTIF(JANVIER!$K$16,$E82)+COUNTIF(JANVIER!$K$26,$E82)+COUNTIF(JANVIER!$K$37,$E82)+COUNTIF(JANVIER!$K$47,$E82)+COUNTIF(JANVIER!$K$57,$E82)+COUNTIF(JANVIER!$K$67,$E82)+COUNTIF(JANVIER!$K$77,$E82)+COUNTIF(JANVIER!$K$87,$E82)+COUNTIF(JANVIER!$K$97,$E82)+COUNTIF(JANVIER!$K$107,$E82)+COUNTIF(JANVIER!$K$117,$E82)+COUNTIF(JANVIER!$K$127,$E82)+COUNTIF(JANVIER!$K$137,$E82)+COUNTIF(JANVIER!$K$147,$E82)+COUNTIF(JANVIER!$K$157,$E82)+COUNTIF(JANVIER!$K$167,$E82)+COUNTIF(JANVIER!$K$177,$E82)+COUNTIF(JANVIER!$K$187,$E82)+COUNTIF(JANVIER!$K$197,$E82)+COUNTIF(JANVIER!$K$207,$E82)+COUNTIF(JANVIER!$K$217,$E82)+COUNTIF(JANVIER!$K$227,$E82)+COUNTIF(JANVIER!$K$237,$E82)+COUNTIF(JANVIER!$K$247,$E82)+COUNTIF(JANVIER!$K$257,$E82)+COUNTIF(JANVIER!$K$267,$E82)+COUNTIF(JANVIER!$K$277,$E82)+COUNTIF(JANVIER!$K$287,$E82)+COUNTIF(JANVIER!$K$297,$E82)+COUNTIF(JANVIER!$K$307,$E82)</f>
        <v>0</v>
      </c>
      <c r="AI82" s="55">
        <f>COUNTIF(JANVIER!$J$7,$E82)+COUNTIF(JANVIER!$J$17,$E82)+COUNTIF(JANVIER!$J$27,$E82)+COUNTIF(JANVIER!$J$38,$E82)+COUNTIF(JANVIER!$J$48,$E82)+COUNTIF(JANVIER!$J$58,$E82)+COUNTIF(JANVIER!$J$68,$E82)+COUNTIF(JANVIER!$J$78,$E82)+COUNTIF(JANVIER!$J$88,$E82)+COUNTIF(JANVIER!$J$98,$E82)+COUNTIF(JANVIER!$J$108,$E82)+COUNTIF(JANVIER!$J$118,$E82)+COUNTIF(JANVIER!$J$128,$E82)+COUNTIF(JANVIER!$J$138,$E82)+COUNTIF(JANVIER!$J$148,$E82)+COUNTIF(JANVIER!$J$158,$E82)+COUNTIF(JANVIER!$J$168,$E82)+COUNTIF(JANVIER!$J$178,$E82)+COUNTIF(JANVIER!$J$188,$E82)+COUNTIF(JANVIER!$J$198,$E82)+COUNTIF(JANVIER!$J$208,$E82)+COUNTIF(JANVIER!$J$218,$E82)+COUNTIF(JANVIER!$J$228,$E82)+COUNTIF(JANVIER!$J$238,$E82)+COUNTIF(JANVIER!$J$248,$E82)+COUNTIF(JANVIER!$J$258,$E82)+COUNTIF(JANVIER!$J$268,$E82)+COUNTIF(JANVIER!$J$278,$E82)+COUNTIF(JANVIER!$J$288,$E82)+COUNTIF(JANVIER!$J$298,$E82)+COUNTIF(JANVIER!$J$308,$E82)</f>
        <v>0</v>
      </c>
      <c r="AJ82" s="140">
        <f>COUNTIF(JANVIER!$K$7,$E82)+COUNTIF(JANVIER!$K$17,$E82)+COUNTIF(JANVIER!$K$27,$E82)+COUNTIF(JANVIER!$K$38,$E82)+COUNTIF(JANVIER!$K$48,$E82)+COUNTIF(JANVIER!$K$58,$E82)+COUNTIF(JANVIER!$K$68,$E82)+COUNTIF(JANVIER!$K$78,$E82)+COUNTIF(JANVIER!$K$88,$E82)+COUNTIF(JANVIER!$K$98,$E82)+COUNTIF(JANVIER!$K$108,$E82)+COUNTIF(JANVIER!$K$118,$E82)+COUNTIF(JANVIER!$K$128,$E82)+COUNTIF(JANVIER!$K$138,$E82)+COUNTIF(JANVIER!$K$148,$E82)+COUNTIF(JANVIER!$K$158,$E82)+COUNTIF(JANVIER!$K$168,$E82)+COUNTIF(JANVIER!$K$178,$E82)+COUNTIF(JANVIER!$K$188,$E82)+COUNTIF(JANVIER!$K$198,$E82)+COUNTIF(JANVIER!$K$208,$E82)+COUNTIF(JANVIER!$K$218,$E82)+COUNTIF(JANVIER!$K$228,$E82)+COUNTIF(JANVIER!$K$238,$E82)+COUNTIF(JANVIER!$K$248,$E82)+COUNTIF(JANVIER!$K$258,$E82)+COUNTIF(JANVIER!$K$268,$E82)+COUNTIF(JANVIER!$K$278,$E82)+COUNTIF(JANVIER!$K$288,$E82)+COUNTIF(JANVIER!$K$298,$E82)+COUNTIF(JANVIER!$K$308,$E82)</f>
        <v>0</v>
      </c>
      <c r="AK82" s="55">
        <f>COUNTIF(JANVIER!J$8,$E82)+COUNTIF(JANVIER!$J$18,$E82)+COUNTIF(JANVIER!$J$28,$E82)+COUNTIF(JANVIER!$J$39,$E82)+COUNTIF(JANVIER!$J$49,$E82)+COUNTIF(JANVIER!$J$59,$E82)+COUNTIF(JANVIER!$J$69,$E82)+COUNTIF(JANVIER!$J$79,$E82)+COUNTIF(JANVIER!$J$89,$E82)+COUNTIF(JANVIER!$J$99,$E82)+COUNTIF(JANVIER!$J$109,$E82)+COUNTIF(JANVIER!$J$119,$E82)+COUNTIF(JANVIER!$J$129,$E82)+COUNTIF(JANVIER!$J$139,$E82)+COUNTIF(JANVIER!$J$149,$E82)+COUNTIF(JANVIER!$J$159,$E82)+COUNTIF(JANVIER!$J$169,$E82)+COUNTIF(JANVIER!$J$179,$E82)+COUNTIF(JANVIER!$J$189,$E82)+COUNTIF(JANVIER!$J$199,$E82)+COUNTIF(JANVIER!$J$209,$E82)+COUNTIF(JANVIER!$J$219,$E82)+COUNTIF(JANVIER!$J$229,$E82)+COUNTIF(JANVIER!$J$239,$E82)+COUNTIF(JANVIER!$J$249,$E82)+COUNTIF(JANVIER!$J$259,$E82)+COUNTIF(JANVIER!$J$269,$E82)+COUNTIF(JANVIER!$J$279,$E82)+COUNTIF(JANVIER!$J$289,$E82)+COUNTIF(JANVIER!$J$299,$E82)+COUNTIF(JANVIER!$J$309,$E82)</f>
        <v>0</v>
      </c>
      <c r="AL82" s="140">
        <f>COUNTIF(JANVIER!K$8,$E82)+COUNTIF(JANVIER!$K$18,$E82)+COUNTIF(JANVIER!$K$28,$E82)+COUNTIF(JANVIER!$K$39,$E82)+COUNTIF(JANVIER!$K$49,$E82)+COUNTIF(JANVIER!$K$59,$E82)+COUNTIF(JANVIER!$K$69,$E82)+COUNTIF(JANVIER!$K$79,$E82)+COUNTIF(JANVIER!$K$89,$E82)+COUNTIF(JANVIER!$K$99,$E82)+COUNTIF(JANVIER!$K$109,$E82)+COUNTIF(JANVIER!$K$119,$E82)+COUNTIF(JANVIER!$K$129,$E82)+COUNTIF(JANVIER!$K$139,$E82)+COUNTIF(JANVIER!$K$149,$E82)+COUNTIF(JANVIER!$K$159,$E82)+COUNTIF(JANVIER!$K$169,$E82)+COUNTIF(JANVIER!$K$179,$E82)+COUNTIF(JANVIER!$K$189,$E82)+COUNTIF(JANVIER!$K$199,$E82)+COUNTIF(JANVIER!$K$209,$E82)+COUNTIF(JANVIER!$K$219,$E82)+COUNTIF(JANVIER!$K$229,$E82)+COUNTIF(JANVIER!$K$239,$E82)+COUNTIF(JANVIER!$K$249,$E82)+COUNTIF(JANVIER!$K$259,$E82)+COUNTIF(JANVIER!$K$269,$E82)+COUNTIF(JANVIER!$K$279,$E82)+COUNTIF(JANVIER!$K$289,$E82)+COUNTIF(JANVIER!$K$299,$E82)+COUNTIF(JANVIER!$K$309,$E82)</f>
        <v>0</v>
      </c>
      <c r="AM82" s="55">
        <f>COUNTIF(JANVIER!J$9,$E82)+COUNTIF(JANVIER!$J$19,$E82)+COUNTIF(JANVIER!$J$29,$E82)+COUNTIF(JANVIER!$J$40,$E82)+COUNTIF(JANVIER!$J$50,$E82)+COUNTIF(JANVIER!$J$60,$E82)+COUNTIF(JANVIER!$J$70,$E82)+COUNTIF(JANVIER!$J$80,$E82)+COUNTIF(JANVIER!$J$90,$E82)+COUNTIF(JANVIER!$J$100,$E82)+COUNTIF(JANVIER!$J$110,$E82)+COUNTIF(JANVIER!$J$120,$E82)+COUNTIF(JANVIER!$J$130,$E82)+COUNTIF(JANVIER!$J$140,$E82)+COUNTIF(JANVIER!$J$150,$E82)+COUNTIF(JANVIER!$J$160,$E82)+COUNTIF(JANVIER!$J$170,$E82)+COUNTIF(JANVIER!$J$180,$E82)+COUNTIF(JANVIER!$J$190,$E82)+COUNTIF(JANVIER!$J$200,$E82)+COUNTIF(JANVIER!$J$210,$E82)+COUNTIF(JANVIER!$J$220,$E82)+COUNTIF(JANVIER!$J$230,$E82)+COUNTIF(JANVIER!$J$240,$E82)+COUNTIF(JANVIER!$J$250,$E82)+COUNTIF(JANVIER!$J$260,$E82)+COUNTIF(JANVIER!$J$270,$E82)+COUNTIF(JANVIER!$J$280,$E82)+COUNTIF(JANVIER!$J$290,$E82)+COUNTIF(JANVIER!$J$300,$E82)+COUNTIF(JANVIER!$J$310,$E82)</f>
        <v>0</v>
      </c>
      <c r="AN82" s="140">
        <f>COUNTIF(JANVIER!K$9,$E82)+COUNTIF(JANVIER!$K$19,$E82)+COUNTIF(JANVIER!$K$29,$E82)+COUNTIF(JANVIER!$K$40,$E82)+COUNTIF(JANVIER!$K$50,$E82)+COUNTIF(JANVIER!$K$60,$E82)+COUNTIF(JANVIER!$K$70,$E82)+COUNTIF(JANVIER!$K$80,$E82)+COUNTIF(JANVIER!$K$90,$E82)+COUNTIF(JANVIER!$K$100,$E82)+COUNTIF(JANVIER!$K$110,$E82)+COUNTIF(JANVIER!$K$120,$E82)+COUNTIF(JANVIER!$K$130,$E82)+COUNTIF(JANVIER!$K$140,$E82)+COUNTIF(JANVIER!$K$150,$E82)+COUNTIF(JANVIER!$K$160,$E82)+COUNTIF(JANVIER!$K$170,$E82)+COUNTIF(JANVIER!$K$180,$E82)+COUNTIF(JANVIER!$K$190,$E82)+COUNTIF(JANVIER!$K$200,$E82)+COUNTIF(JANVIER!$K$210,$E82)+COUNTIF(JANVIER!$K$220,$E82)+COUNTIF(JANVIER!$K$230,$E82)+COUNTIF(JANVIER!$K$240,$E82)+COUNTIF(JANVIER!$K$250,$E82)+COUNTIF(JANVIER!$K$260,$E82)+COUNTIF(JANVIER!$K$270,$E82)+COUNTIF(JANVIER!$K$280,$E82)+COUNTIF(JANVIER!$K$290,$E82)+COUNTIF(JANVIER!$K$300,$E82)+COUNTIF(JANVIER!$K$310,$E82)</f>
        <v>0</v>
      </c>
      <c r="AO82" s="55">
        <f>COUNTIF(JANVIER!J$10,$E82)+COUNTIF(JANVIER!$J$20,$E82)+COUNTIF(JANVIER!$J$30,$E82)+COUNTIF(JANVIER!$J$41,$E82)+COUNTIF(JANVIER!$J$51,$E82)+COUNTIF(JANVIER!$J$61,$E82)+COUNTIF(JANVIER!$J$71,$E82)+COUNTIF(JANVIER!$J$81,$E82)+COUNTIF(JANVIER!$J$91,$E82)+COUNTIF(JANVIER!$J$101,$E82)+COUNTIF(JANVIER!$J$111,$E82)+COUNTIF(JANVIER!$J$121,$E82)+COUNTIF(JANVIER!$J$131,$E82)+COUNTIF(JANVIER!$J$141,$E82)+COUNTIF(JANVIER!$J$151,$E82)+COUNTIF(JANVIER!$J$161,$E82)+COUNTIF(JANVIER!$J$171,$E82)+COUNTIF(JANVIER!$J$181,$E82)+COUNTIF(JANVIER!$J$191,$E82)+COUNTIF(JANVIER!$J$201,$E82)+COUNTIF(JANVIER!$J$211,$E82)+COUNTIF(JANVIER!$J$221,$E82)+COUNTIF(JANVIER!$J$231,$E82)+COUNTIF(JANVIER!$J$241,$E82)+COUNTIF(JANVIER!$J$251,$E82)+COUNTIF(JANVIER!$J$261,$E82)+COUNTIF(JANVIER!$J$271,$E82)+COUNTIF(JANVIER!$J$281,$E82)+COUNTIF(JANVIER!$J$291,$E82)+COUNTIF(JANVIER!$J$301,$E82)+COUNTIF(JANVIER!$J$311,$E82)</f>
        <v>0</v>
      </c>
      <c r="AP82" s="140">
        <f>COUNTIF(JANVIER!K$10,$E82)+COUNTIF(JANVIER!$K$20,$E82)+COUNTIF(JANVIER!$K$30,$E82)+COUNTIF(JANVIER!$K$40,$E82)+COUNTIF(JANVIER!$K$50,$E82)+COUNTIF(JANVIER!$K$60,$E82)+COUNTIF(JANVIER!$K$70,$E82)+COUNTIF(JANVIER!$K$80,$E82)+COUNTIF(JANVIER!$K$90,$E82)+COUNTIF(JANVIER!$K$100,$E82)+COUNTIF(JANVIER!$K$110,$E82)+COUNTIF(JANVIER!$K$120,$E82)+COUNTIF(JANVIER!$K$130,$E82)+COUNTIF(JANVIER!$K$140,$E82)+COUNTIF(JANVIER!$K$150,$E82)+COUNTIF(JANVIER!$K$160,$E82)+COUNTIF(JANVIER!$K$170,$E82)+COUNTIF(JANVIER!$K$180,$E82)+COUNTIF(JANVIER!$K$190,$E82)+COUNTIF(JANVIER!$K$200,$E82)+COUNTIF(JANVIER!$K$210,$E82)+COUNTIF(JANVIER!$K$220,$E82)+COUNTIF(JANVIER!$K$230,$E82)+COUNTIF(JANVIER!$K$240,$E82)+COUNTIF(JANVIER!$K$250,$E82)+COUNTIF(JANVIER!$K$260,$E82)+COUNTIF(JANVIER!$K$270,$E82)+COUNTIF(JANVIER!$K$280,$E82)+COUNTIF(JANVIER!$K$290,$E82)+COUNTIF(JANVIER!$K$300,$E82)+COUNTIF(JANVIER!$K$310,$E82)</f>
        <v>0</v>
      </c>
      <c r="AQ82" s="55">
        <f>COUNTIF(JANVIER!J$11,$E82)+COUNTIF(JANVIER!$J$21,$E82)+COUNTIF(JANVIER!$J$31,$E82)+COUNTIF(JANVIER!$J$42,$E82)+COUNTIF(JANVIER!$J$52,$E82)+COUNTIF(JANVIER!$J$62,$E82)+COUNTIF(JANVIER!$J$72,$E82)+COUNTIF(JANVIER!$J$82,$E82)+COUNTIF(JANVIER!$J$92,$E82)+COUNTIF(JANVIER!$J$102,$E82)+COUNTIF(JANVIER!$J$112,$E82)+COUNTIF(JANVIER!$J$122,$E82)+COUNTIF(JANVIER!$J$132,$E82)+COUNTIF(JANVIER!$J$142,$E82)+COUNTIF(JANVIER!$J$152,$E82)+COUNTIF(JANVIER!$J$162,$E82)+COUNTIF(JANVIER!$J$172,$E82)+COUNTIF(JANVIER!$J$182,$E82)+COUNTIF(JANVIER!$J$192,$E82)+COUNTIF(JANVIER!$J$202,$E82)+COUNTIF(JANVIER!$J$212,$E82)+COUNTIF(JANVIER!$J$222,$E82)+COUNTIF(JANVIER!$J$232,$E82)+COUNTIF(JANVIER!$J$242,$E82)+COUNTIF(JANVIER!$J$252,$E82)+COUNTIF(JANVIER!$J$262,$E82)+COUNTIF(JANVIER!$J$272,$E82)+COUNTIF(JANVIER!$J$282,$E82)+COUNTIF(JANVIER!$J$292,$E82)+COUNTIF(JANVIER!$J$302,$E82)+COUNTIF(JANVIER!$J$312,$E82)</f>
        <v>0</v>
      </c>
      <c r="AR82" s="140">
        <f>COUNTIF(JANVIER!K$11,$E82)+COUNTIF(JANVIER!$K$21,$E82)+COUNTIF(JANVIER!$K$32,$E82)+COUNTIF(JANVIER!$K$42,$E82)+COUNTIF(JANVIER!$K$52,$E82)+COUNTIF(JANVIER!$K$62,$E82)+COUNTIF(JANVIER!$K$72,$E82)+COUNTIF(JANVIER!$K$82,$E82)+COUNTIF(JANVIER!$K$92,$E82)+COUNTIF(JANVIER!$K$102,$E82)+COUNTIF(JANVIER!$K$112,$E82)+COUNTIF(JANVIER!$K$122,$E82)+COUNTIF(JANVIER!$K$132,$E82)+COUNTIF(JANVIER!$K$142,$E82)+COUNTIF(JANVIER!$K$152,$E82)+COUNTIF(JANVIER!$K$162,$E82)+COUNTIF(JANVIER!$K$172,$E82)+COUNTIF(JANVIER!$K$182,$E82)+COUNTIF(JANVIER!$K$192,$E82)+COUNTIF(JANVIER!$K$202,$E82)+COUNTIF(JANVIER!$K$212,$E82)+COUNTIF(JANVIER!$K$222,$E82)+COUNTIF(JANVIER!$K$232,$E82)+COUNTIF(JANVIER!$K$242,$E82)+COUNTIF(JANVIER!$K$252,$E82)+COUNTIF(JANVIER!$K$262,$E82)+COUNTIF(JANVIER!$K$272,$E82)+COUNTIF(JANVIER!$K$282,$E82)+COUNTIF(JANVIER!$K$292,$E82)+COUNTIF(JANVIER!$K$302,$E82)+COUNTIF(JANVIER!$K$312,$E82)</f>
        <v>0</v>
      </c>
      <c r="AS82" s="158">
        <f t="shared" si="17"/>
        <v>0</v>
      </c>
      <c r="AT82" s="80"/>
      <c r="AU82" s="2">
        <f>COUNTIF(JANVIER!M$6,$E82)+COUNTIF(JANVIER!$M$16,$E82)+COUNTIF(JANVIER!$M$26,$E82)+COUNTIF(JANVIER!$M$37,$E82)+COUNTIF(JANVIER!$M$47,$E82)+COUNTIF(JANVIER!$M$57,$E82)+COUNTIF(JANVIER!$M$67,$E82)+COUNTIF(JANVIER!$M$77,$E82)+COUNTIF(JANVIER!$M$87,$E82)+COUNTIF(JANVIER!$M$97,$E82)+COUNTIF(JANVIER!$M$107,$E82)+COUNTIF(JANVIER!$M$117,$E82)+COUNTIF(JANVIER!$M$127,$E82)+COUNTIF(JANVIER!$M$137,$E82)+COUNTIF(JANVIER!$M$147,$E82)+COUNTIF(JANVIER!$M$157,$E82)+COUNTIF(JANVIER!$M$167,$E82)+COUNTIF(JANVIER!$M$177,$E82)+COUNTIF(JANVIER!$M$187,$E82)+COUNTIF(JANVIER!$M$197,$E82)+COUNTIF(JANVIER!$M$207,$E82)+COUNTIF(JANVIER!$M$217,$E82)+COUNTIF(JANVIER!$M$227,$E82)+COUNTIF(JANVIER!$M$237,$E82)+COUNTIF(JANVIER!$M$247,$E82)+COUNTIF(JANVIER!$M$257,$E82)+COUNTIF(JANVIER!$M$267,$E82)+COUNTIF(JANVIER!$M$277,$E82)+COUNTIF(JANVIER!$M$287,$E82)+COUNTIF(JANVIER!$M$297,$E82)+COUNTIF(JANVIER!$M$307,$E82)</f>
        <v>0</v>
      </c>
      <c r="AV82" s="138">
        <f>COUNTIF(JANVIER!N$6,$E82)+COUNTIF(JANVIER!$N$16,$E82)+COUNTIF(JANVIER!$N$26,$E82)+COUNTIF(JANVIER!$N$37,$E82)+COUNTIF(JANVIER!$N$47,$E82)+COUNTIF(JANVIER!$N$57,$E82)+COUNTIF(JANVIER!$N$67,$E82)+COUNTIF(JANVIER!$N$77,$E82)+COUNTIF(JANVIER!$N$87,$E82)+COUNTIF(JANVIER!$N$97,$E82)+COUNTIF(JANVIER!$N$107,$E82)+COUNTIF(JANVIER!$N$117,$E82)+COUNTIF(JANVIER!$N$127,$E82)+COUNTIF(JANVIER!$N$137,$E82)+COUNTIF(JANVIER!$N$147,$E82)+COUNTIF(JANVIER!$N$157,$E82)+COUNTIF(JANVIER!$N$167,$E82)+COUNTIF(JANVIER!$N$177,$E82)+COUNTIF(JANVIER!$N$187,$E82)+COUNTIF(JANVIER!$N$197,$E82)+COUNTIF(JANVIER!$N$207,$E82)+COUNTIF(JANVIER!$N$217,$E82)+COUNTIF(JANVIER!$N$227,$E82)+COUNTIF(JANVIER!$N$237,$E82)+COUNTIF(JANVIER!$N$247,$E82)+COUNTIF(JANVIER!$N$257,$E82)+COUNTIF(JANVIER!$N$267,$E82)+COUNTIF(JANVIER!$N$277,$E82)+COUNTIF(JANVIER!$N$287,$E82)+COUNTIF(JANVIER!$N$297,$E82)+COUNTIF(JANVIER!$N$307,$E82)</f>
        <v>0</v>
      </c>
      <c r="AW82" s="2">
        <f>COUNTIF(JANVIER!$M$7,$E82)+COUNTIF(JANVIER!$M$17,$E82)+COUNTIF(JANVIER!$M$27,$E82)+COUNTIF(JANVIER!$M$38,$E82)+COUNTIF(JANVIER!$M$48,$E82)+COUNTIF(JANVIER!$M$58,$E82)+COUNTIF(JANVIER!$M$68,$E82)+COUNTIF(JANVIER!$M$78,$E82)+COUNTIF(JANVIER!$M$88,$E82)+COUNTIF(JANVIER!$M$98,$E82)+COUNTIF(JANVIER!$M$108,$E82)+COUNTIF(JANVIER!$M$118,$E82)+COUNTIF(JANVIER!$M$128,$E82)+COUNTIF(JANVIER!$M$138,$E82)+COUNTIF(JANVIER!$M$148,$E82)+COUNTIF(JANVIER!$M$158,$E82)+COUNTIF(JANVIER!$M$168,$E82)+COUNTIF(JANVIER!$M$178,$E82)+COUNTIF(JANVIER!$M$188,$E82)+COUNTIF(JANVIER!$M$198,$E82)+COUNTIF(JANVIER!$M$208,$E82)+COUNTIF(JANVIER!$M$218,$E82)+COUNTIF(JANVIER!$M$228,$E82)+COUNTIF(JANVIER!$M$238,$E82)+COUNTIF(JANVIER!$M$248,$E82)+COUNTIF(JANVIER!$M$258,$E82)+COUNTIF(JANVIER!$M$268,$E82)+COUNTIF(JANVIER!$M$278,$E82)+COUNTIF(JANVIER!$M$288,$E82)+COUNTIF(JANVIER!$M$298,$E82)+COUNTIF(JANVIER!$M$308,$E82)</f>
        <v>0</v>
      </c>
      <c r="AX82" s="138">
        <f>COUNTIF(JANVIER!N$7,$E82)+COUNTIF(JANVIER!$N$17,$E82)+COUNTIF(JANVIER!$N$27,$E82)+COUNTIF(JANVIER!$N$38,$E82)+COUNTIF(JANVIER!$N$48,$E82)+COUNTIF(JANVIER!$N$58,$E82)+COUNTIF(JANVIER!$N$68,$E82)+COUNTIF(JANVIER!$N$78,$E82)+COUNTIF(JANVIER!$N$88,$E82)+COUNTIF(JANVIER!$N$98,$E82)+COUNTIF(JANVIER!$N$108,$E82)+COUNTIF(JANVIER!$N$118,$E82)+COUNTIF(JANVIER!$N$128,$E82)+COUNTIF(JANVIER!$N$138,$E82)+COUNTIF(JANVIER!$N$148,$E82)+COUNTIF(JANVIER!$N$158,$E82)+COUNTIF(JANVIER!$N$168,$E82)+COUNTIF(JANVIER!$N$178,$E82)+COUNTIF(JANVIER!$N$188,$E82)+COUNTIF(JANVIER!$N$198,$E82)+COUNTIF(JANVIER!$N$208,$E82)+COUNTIF(JANVIER!$N$218,$E82)+COUNTIF(JANVIER!$N$228,$E82)+COUNTIF(JANVIER!$N$238,$E82)+COUNTIF(JANVIER!$N$248,$E82)+COUNTIF(JANVIER!$N$258,$E82)+COUNTIF(JANVIER!$N$268,$E82)+COUNTIF(JANVIER!$N$278,$E82)+COUNTIF(JANVIER!$N$288,$E82)+COUNTIF(JANVIER!$N$298,$E82)+COUNTIF(JANVIER!$N$308,$E82)</f>
        <v>0</v>
      </c>
      <c r="AY82" s="98">
        <f>COUNTIF(JANVIER!M$8,$E82)+COUNTIF(JANVIER!$M$18,$E82)+COUNTIF(JANVIER!$M$28,$E82)+COUNTIF(JANVIER!$M$39,$E82)+COUNTIF(JANVIER!$M$49,$E82)+COUNTIF(JANVIER!$M$59,$E82)+COUNTIF(JANVIER!$M$69,$E82)+COUNTIF(JANVIER!$M$79,$E82)+COUNTIF(JANVIER!$M$89,$E82)+COUNTIF(JANVIER!$M$99,$E82)+COUNTIF(JANVIER!$M$109,$E82)+COUNTIF(JANVIER!$M$119,$E82)+COUNTIF(JANVIER!$M$129,$E82)+COUNTIF(JANVIER!$M$139,$E82)+COUNTIF(JANVIER!$M$149,$E82)+COUNTIF(JANVIER!$M$159,$E82)+COUNTIF(JANVIER!$M$169,$E82)+COUNTIF(JANVIER!$M$179,$E82)+COUNTIF(JANVIER!$M$189,$E82)+COUNTIF(JANVIER!$M$199,$E82)+COUNTIF(JANVIER!$M$209,$E82)+COUNTIF(JANVIER!$M$219,$E82)+COUNTIF(JANVIER!$M$229,$E82)+COUNTIF(JANVIER!$M$239,$E82)+COUNTIF(JANVIER!$M$249,$E82)+COUNTIF(JANVIER!$M$259,$E82)+COUNTIF(JANVIER!$M$269,$E82)+COUNTIF(JANVIER!$M$279,$E82)+COUNTIF(JANVIER!$M$289,$E82)+COUNTIF(JANVIER!$M$299,$E82)+COUNTIF(JANVIER!$M$309,$E82)</f>
        <v>0</v>
      </c>
      <c r="AZ82" s="136">
        <f>COUNTIF(JANVIER!N$8,$E82)+COUNTIF(JANVIER!$N$18,$E82)+COUNTIF(JANVIER!$N$28,$E82)+COUNTIF(JANVIER!$N$39,$E82)+COUNTIF(JANVIER!$N$49,$E82)+COUNTIF(JANVIER!$N$59,$E82)+COUNTIF(JANVIER!$N$69,$E82)+COUNTIF(JANVIER!$N$79,$E82)+COUNTIF(JANVIER!$N$89,$E82)+COUNTIF(JANVIER!$N$99,$E82)+COUNTIF(JANVIER!$N$109,$E82)+COUNTIF(JANVIER!$N$119,$E82)+COUNTIF(JANVIER!$N$129,$E82)+COUNTIF(JANVIER!$N$139,$E82)+COUNTIF(JANVIER!$N$149,$E82)+COUNTIF(JANVIER!$N$159,$E82)+COUNTIF(JANVIER!$N$169,$E82)+COUNTIF(JANVIER!$N$179,$E82)+COUNTIF(JANVIER!$N$189,$E82)+COUNTIF(JANVIER!$N$199,$E82)+COUNTIF(JANVIER!$N$209,$E82)+COUNTIF(JANVIER!$N$219,$E82)+COUNTIF(JANVIER!$N$229,$E82)+COUNTIF(JANVIER!$N$239,$E82)+COUNTIF(JANVIER!$N$249,$E82)+COUNTIF(JANVIER!$N$259,$E82)+COUNTIF(JANVIER!$N$269,$E82)+COUNTIF(JANVIER!$N$279,$E82)+COUNTIF(JANVIER!$N$289,$E82)+COUNTIF(JANVIER!$N$299,$E82)+COUNTIF(JANVIER!$N$309,$E82)</f>
        <v>0</v>
      </c>
      <c r="BA82" s="98">
        <f>COUNTIF(JANVIER!M$9,$E82)+COUNTIF(JANVIER!$M$19,$E82)+COUNTIF(JANVIER!$M$29,$E82)+COUNTIF(JANVIER!$M$40,$E82)+COUNTIF(JANVIER!$M$50,$E82)+COUNTIF(JANVIER!$M$60,$E82)+COUNTIF(JANVIER!$M$70,$E82)+COUNTIF(JANVIER!$M$80,$E82)+COUNTIF(JANVIER!$M$90,$E82)+COUNTIF(JANVIER!$M$100,$E82)+COUNTIF(JANVIER!$M$110,$E82)+COUNTIF(JANVIER!$M$120,$E82)+COUNTIF(JANVIER!$M$130,$E82)+COUNTIF(JANVIER!$M$140,$E82)+COUNTIF(JANVIER!$M$150,$E82)+COUNTIF(JANVIER!$M$160,$E82)+COUNTIF(JANVIER!$M$170,$E82)+COUNTIF(JANVIER!$M$180,$E82)+COUNTIF(JANVIER!$M$190,$E82)+COUNTIF(JANVIER!$M$200,$E82)+COUNTIF(JANVIER!$M$210,$E82)+COUNTIF(JANVIER!$M$220,$E82)+COUNTIF(JANVIER!$M$230,$E82)+COUNTIF(JANVIER!$M$240,$E82)+COUNTIF(JANVIER!$M$250,$E82)+COUNTIF(JANVIER!$M$260,$E82)+COUNTIF(JANVIER!$M$270,$E82)+COUNTIF(JANVIER!$M$280,$E82)+COUNTIF(JANVIER!$M$290,$E82)+COUNTIF(JANVIER!$M$300,$E82)+COUNTIF(JANVIER!$M$310,$E82)</f>
        <v>0</v>
      </c>
      <c r="BB82" s="136">
        <f>COUNTIF(JANVIER!N$9,$E82)+COUNTIF(JANVIER!$N$19,$E82)+COUNTIF(JANVIER!$N$29,$E82)+COUNTIF(JANVIER!$N$40,$E82)+COUNTIF(JANVIER!$N$50,$E82)+COUNTIF(JANVIER!$N$60,$E82)+COUNTIF(JANVIER!$N$70,$E82)+COUNTIF(JANVIER!$N$80,$E82)+COUNTIF(JANVIER!$N$90,$E82)+COUNTIF(JANVIER!$N$100,$E82)+COUNTIF(JANVIER!$N$110,$E82)+COUNTIF(JANVIER!$N$120,$E82)+COUNTIF(JANVIER!$N$130,$E82)+COUNTIF(JANVIER!$N$140,$E82)+COUNTIF(JANVIER!$N$150,$E82)+COUNTIF(JANVIER!$N$160,$E82)+COUNTIF(JANVIER!$N$170,$E82)+COUNTIF(JANVIER!$N$180,$E82)+COUNTIF(JANVIER!$N$190,$E82)+COUNTIF(JANVIER!$N$200,$E82)+COUNTIF(JANVIER!$N$210,$E82)+COUNTIF(JANVIER!$N$220,$E82)+COUNTIF(JANVIER!$N$230,$E82)+COUNTIF(JANVIER!$N$240,$E82)+COUNTIF(JANVIER!$N$250,$E82)+COUNTIF(JANVIER!$N$260,$E82)+COUNTIF(JANVIER!$N$270,$E82)+COUNTIF(JANVIER!$N$280,$E82)+COUNTIF(JANVIER!$N$290,$E82)+COUNTIF(JANVIER!$N$300,$E82)+COUNTIF(JANVIER!$N$310,$E82)</f>
        <v>0</v>
      </c>
      <c r="BC82" s="80"/>
      <c r="BD82" s="55">
        <f>COUNTIF(JANVIER!P$6,$E82)+COUNTIF(JANVIER!$P$16,$E82)+COUNTIF(JANVIER!$P$26,$E82)+COUNTIF(JANVIER!$P$37,$E82)+COUNTIF(JANVIER!$P$47,$E82)+COUNTIF(JANVIER!$P$57,$E82)+COUNTIF(JANVIER!$P$67,$E82)+COUNTIF(JANVIER!$P$77,$E82)+COUNTIF(JANVIER!$P$87,$E82)+COUNTIF(JANVIER!$P$97,$E82)+COUNTIF(JANVIER!$P$107,$E82)+COUNTIF(JANVIER!$P$117,$E82)+COUNTIF(JANVIER!$P$127,$E82)+COUNTIF(JANVIER!$P$137,$E82)+COUNTIF(JANVIER!$P$147,$E82)+COUNTIF(JANVIER!$P$157,$E82)+COUNTIF(JANVIER!$P$167,$E82)+COUNTIF(JANVIER!$P$177,$E82)+COUNTIF(JANVIER!$P$187,$E82)+COUNTIF(JANVIER!$P$197,$E82)+COUNTIF(JANVIER!$P$207,$E82)+COUNTIF(JANVIER!$P$217,$E82)+COUNTIF(JANVIER!$P$227,$E82)+COUNTIF(JANVIER!$P$237,$E82)+COUNTIF(JANVIER!$P$247,$E82)+COUNTIF(JANVIER!$P$257,$E82)+COUNTIF(JANVIER!$P$267,$E82)+COUNTIF(JANVIER!$P$277,$E82)+COUNTIF(JANVIER!$P$287,$E82)+COUNTIF(JANVIER!$P$297,$E82)+COUNTIF(JANVIER!$P$307,$E82)</f>
        <v>0</v>
      </c>
      <c r="BE82" s="140">
        <f>COUNTIF(JANVIER!Q$6,$E82)+COUNTIF(JANVIER!$P$16,$E82)+COUNTIF(JANVIER!$P$26,$E82)+COUNTIF(JANVIER!$P$37,$E82)+COUNTIF(JANVIER!$M$47,$E82)+COUNTIF(JANVIER!$P$57,$E82)+COUNTIF(JANVIER!$P$67,$E82)+COUNTIF(JANVIER!$P$77,$E82)+COUNTIF(JANVIER!$P$87,$E82)+COUNTIF(JANVIER!$P$97,$E82)+COUNTIF(JANVIER!$P$107,$E82)+COUNTIF(JANVIER!$P$117,$E82)+COUNTIF(JANVIER!$P$127,$E82)+COUNTIF(JANVIER!$P$137,$E82)+COUNTIF(JANVIER!$P$147,$E82)+COUNTIF(JANVIER!$P$157,$E82)+COUNTIF(JANVIER!$P$167,$E82)+COUNTIF(JANVIER!$P$177,$E82)+COUNTIF(JANVIER!$P$187,$E82)+COUNTIF(JANVIER!$P$197,$E82)+COUNTIF(JANVIER!$P$207,$E82)+COUNTIF(JANVIER!$P$217,$E82)+COUNTIF(JANVIER!$P$227,$E82)+COUNTIF(JANVIER!$P$237,$E82)+COUNTIF(JANVIER!$P$247,$E82)+COUNTIF(JANVIER!$P$257,$E82)+COUNTIF(JANVIER!$P$267,$E82)+COUNTIF(JANVIER!$P$277,$E82)+COUNTIF(JANVIER!$P$287,$E82)+COUNTIF(JANVIER!$P$297,$E82)+COUNTIF(JANVIER!$P$307,$E82)</f>
        <v>0</v>
      </c>
      <c r="BF82" s="55">
        <f>COUNTIF(JANVIER!$P$7,$E82)+COUNTIF(JANVIER!$P$17,$E82)+COUNTIF(JANVIER!$P$27,$E82)+COUNTIF(JANVIER!$P$38,$E82)+COUNTIF(JANVIER!$P$48,$E82)+COUNTIF(JANVIER!$P$58,$E82)+COUNTIF(JANVIER!$P$68,$E82)+COUNTIF(JANVIER!$P$78,$E82)+COUNTIF(JANVIER!$P$88,$E82)+COUNTIF(JANVIER!$P$98,$E82)+COUNTIF(JANVIER!$P$108,$E82)+COUNTIF(JANVIER!$P$118,$E82)+COUNTIF(JANVIER!$P$128,$E82)+COUNTIF(JANVIER!$P$138,$E82)+COUNTIF(JANVIER!$P$148,$E82)+COUNTIF(JANVIER!$P$158,$E82)+COUNTIF(JANVIER!$P$168,$E82)+COUNTIF(JANVIER!$P$178,$E82)+COUNTIF(JANVIER!$P$188,$E82)+COUNTIF(JANVIER!$P$198,$E82)+COUNTIF(JANVIER!$P$208,$E82)+COUNTIF(JANVIER!$P$218,$E82)+COUNTIF(JANVIER!$P$228,$E82)+COUNTIF(JANVIER!$P$238,$E82)+COUNTIF(JANVIER!$P$248,$E82)+COUNTIF(JANVIER!$P$258,$E82)+COUNTIF(JANVIER!$P$268,$E82)+COUNTIF(JANVIER!$P$278,$E82)+COUNTIF(JANVIER!$P$288,$E82)+COUNTIF(JANVIER!$P$298,$E82)+COUNTIF(JANVIER!$P$308,$E82)</f>
        <v>0</v>
      </c>
      <c r="BG82" s="140">
        <f>COUNTIF(JANVIER!$Q$7,$E82)+COUNTIF(JANVIER!$Q$17,$E82)+COUNTIF(JANVIER!$Q$27,$E82)+COUNTIF(JANVIER!$Q$38,$E82)+COUNTIF(JANVIER!$Q$48,$E82)+COUNTIF(JANVIER!$Q$58,$E82)+COUNTIF(JANVIER!$Q$68,$E82)+COUNTIF(JANVIER!$Q$78,$E82)+COUNTIF(JANVIER!$Q$88,$E82)+COUNTIF(JANVIER!$Q$98,$E82)+COUNTIF(JANVIER!$Q$108,$E82)+COUNTIF(JANVIER!$Q$118,$E82)+COUNTIF(JANVIER!$Q$128,$E82)+COUNTIF(JANVIER!$Q$138,$E82)+COUNTIF(JANVIER!$Q$148,$E82)+COUNTIF(JANVIER!$Q$158,$E82)+COUNTIF(JANVIER!$Q$168,$E82)+COUNTIF(JANVIER!$Q$178,$E82)+COUNTIF(JANVIER!$Q$188,$E82)+COUNTIF(JANVIER!$Q$198,$E82)+COUNTIF(JANVIER!$Q$208,$E82)+COUNTIF(JANVIER!$Q$218,$E82)+COUNTIF(JANVIER!$Q$228,$E82)+COUNTIF(JANVIER!$Q$238,$E82)+COUNTIF(JANVIER!$Q$248,$E82)+COUNTIF(JANVIER!$Q$258,$E82)+COUNTIF(JANVIER!$Q$268,$E82)+COUNTIF(JANVIER!$Q$278,$E82)+COUNTIF(JANVIER!$Q$288,$E82)+COUNTIF(JANVIER!$Q$298,$E82)+COUNTIF(JANVIER!$Q$308,$E82)</f>
        <v>0</v>
      </c>
      <c r="BH82" s="48">
        <f>COUNTIF(JANVIER!P$8,$E82)+COUNTIF(JANVIER!$P$18,$E82)+COUNTIF(JANVIER!$P$28,$E82)+COUNTIF(JANVIER!$P$39,$E82)+COUNTIF(JANVIER!$P$49,$E82)+COUNTIF(JANVIER!$P$59,$E82)+COUNTIF(JANVIER!$P$69,$E82)+COUNTIF(JANVIER!$P$79,$E82)+COUNTIF(JANVIER!$P$89,$E82)+COUNTIF(JANVIER!$P$99,$E82)+COUNTIF(JANVIER!$P$109,$E82)+COUNTIF(JANVIER!$P$119,$E82)+COUNTIF(JANVIER!$P$129,$E82)+COUNTIF(JANVIER!$P$139,$E82)+COUNTIF(JANVIER!$P$149,$E82)+COUNTIF(JANVIER!$P$159,$E82)+COUNTIF(JANVIER!$P$169,$E82)+COUNTIF(JANVIER!$P$179,$E82)+COUNTIF(JANVIER!$P$189,$E82)+COUNTIF(JANVIER!$P$199,$E82)+COUNTIF(JANVIER!$P$209,$E82)+COUNTIF(JANVIER!$P$219,$E82)+COUNTIF(JANVIER!$P$229,$E82)+COUNTIF(JANVIER!$P$239,$E82)+COUNTIF(JANVIER!$P$249,$E82)+COUNTIF(JANVIER!$P$259,$E82)+COUNTIF(JANVIER!$P$269,$E82)+COUNTIF(JANVIER!$P$279,$E82)+COUNTIF(JANVIER!$P$289,$E82)+COUNTIF(JANVIER!$P$299,$E82)+COUNTIF(JANVIER!$P$309,$E82)</f>
        <v>0</v>
      </c>
      <c r="BI82" s="151">
        <f>COUNTIF(JANVIER!Q$8,$E82)+COUNTIF(JANVIER!$Q$18,$E82)+COUNTIF(JANVIER!$Q$28,$E82)+COUNTIF(JANVIER!$Q$39,$E82)+COUNTIF(JANVIER!$Q$49,$E82)+COUNTIF(JANVIER!$Q$59,$E82)+COUNTIF(JANVIER!$Q$69,$E82)+COUNTIF(JANVIER!$Q$79,$E82)+COUNTIF(JANVIER!$Q$89,$E82)+COUNTIF(JANVIER!$Q$99,$E82)+COUNTIF(JANVIER!$Q$109,$E82)+COUNTIF(JANVIER!$Q$119,$E82)+COUNTIF(JANVIER!$Q$129,$E82)+COUNTIF(JANVIER!$Q$139,$E82)+COUNTIF(JANVIER!$Q$149,$E82)+COUNTIF(JANVIER!$Q$159,$E82)+COUNTIF(JANVIER!$Q$169,$E82)+COUNTIF(JANVIER!$Q$179,$E82)+COUNTIF(JANVIER!$Q$189,$E82)+COUNTIF(JANVIER!$Q$199,$E82)+COUNTIF(JANVIER!$Q$209,$E82)+COUNTIF(JANVIER!$Q$219,$E82)+COUNTIF(JANVIER!$Q$229,$E82)+COUNTIF(JANVIER!$Q$239,$E82)+COUNTIF(JANVIER!$Q$249,$E82)+COUNTIF(JANVIER!$Q$259,$E82)+COUNTIF(JANVIER!$Q$269,$E82)+COUNTIF(JANVIER!$Q$279,$E82)+COUNTIF(JANVIER!$Q$289,$E82)+COUNTIF(JANVIER!$Q$299,$E82)+COUNTIF(JANVIER!$Q$309,$E82)</f>
        <v>0</v>
      </c>
      <c r="BJ82" s="80"/>
      <c r="BK82" s="55">
        <f>COUNTIF(JANVIER!S$6,$E82)+COUNTIF(JANVIER!$S$16,$E82)+COUNTIF(JANVIER!$S$26,$E82)+COUNTIF(JANVIER!$S$37,$E82)+COUNTIF(JANVIER!$S$47,$E82)+COUNTIF(JANVIER!$S$57,$E82)+COUNTIF(JANVIER!$S$67,$E82)+COUNTIF(JANVIER!$S$77,$E82)+COUNTIF(JANVIER!$S$87,$E82)+COUNTIF(JANVIER!$S$97,$E82)+COUNTIF(JANVIER!$S$107,$E82)+COUNTIF(JANVIER!$S$117,$E82)+COUNTIF(JANVIER!$S$127,$E82)+COUNTIF(JANVIER!$S$137,$E82)+COUNTIF(JANVIER!$S$147,$E82)+COUNTIF(JANVIER!$S$157,$E82)+COUNTIF(JANVIER!$S$167,$E82)+COUNTIF(JANVIER!$S$177,$E82)+COUNTIF(JANVIER!$S$187,$E82)+COUNTIF(JANVIER!$S$197,$E82)+COUNTIF(JANVIER!$S$207,$E82)+COUNTIF(JANVIER!$S$217,$E82)+COUNTIF(JANVIER!$S$227,$E82)+COUNTIF(JANVIER!$S$237,$E82)+COUNTIF(JANVIER!$S$247,$E82)+COUNTIF(JANVIER!$S$257,$E82)+COUNTIF(JANVIER!$S$267,$E82)+COUNTIF(JANVIER!$S$277,$E82)+COUNTIF(JANVIER!$S$287,$E82)+COUNTIF(JANVIER!$S$297,$E82)+COUNTIF(JANVIER!$S$307,$E82)</f>
        <v>0</v>
      </c>
      <c r="BL82" s="140">
        <f>COUNTIF(JANVIER!T$6,$E85)+COUNTIF(JANVIER!$T$16,$E85)+COUNTIF(JANVIER!$T$26,$E85)+COUNTIF(JANVIER!$T$37,$E85)+COUNTIF(JANVIER!$T$47,$E85)+COUNTIF(JANVIER!$T$57,$E85)+COUNTIF(JANVIER!$T$67,$E85)+COUNTIF(JANVIER!$T$77,$E85)+COUNTIF(JANVIER!$T$87,$E85)+COUNTIF(JANVIER!$T$97,$E85)+COUNTIF(JANVIER!$T$107,$E85)+COUNTIF(JANVIER!$T$117,$E85)+COUNTIF(JANVIER!$T$127,$E85)+COUNTIF(JANVIER!$T$137,$E85)+COUNTIF(JANVIER!$T$147,$E85)+COUNTIF(JANVIER!$T$157,$E85)+COUNTIF(JANVIER!$T$167,$E85)+COUNTIF(JANVIER!$T$177,$E85)+COUNTIF(JANVIER!$T$187,$E85)+COUNTIF(JANVIER!$T$197,$E85)+COUNTIF(JANVIER!$T$207,$E85)+COUNTIF(JANVIER!$T$217,$E85)+COUNTIF(JANVIER!$T$227,$E85)+COUNTIF(JANVIER!$T$237,$E85)+COUNTIF(JANVIER!$T$247,$E85)+COUNTIF(JANVIER!$T$257,$E85)+COUNTIF(JANVIER!$T$267,$E85)+COUNTIF(JANVIER!$T$277,$E85)+COUNTIF(JANVIER!$T$287,$E85)+COUNTIF(JANVIER!$T$297,$E85)+COUNTIF(JANVIER!$T$307,$E85)</f>
        <v>0</v>
      </c>
      <c r="BM82" s="55">
        <f>COUNTIF(JANVIER!$S$7,$E82)+COUNTIF(JANVIER!$S$17,$E82)+COUNTIF(JANVIER!$S$27,$E82)+COUNTIF(JANVIER!$S$38,$E82)+COUNTIF(JANVIER!$S$48,$E82)+COUNTIF(JANVIER!$S$58,$E82)+COUNTIF(JANVIER!$S$68,$E82)+COUNTIF(JANVIER!$S$78,$E82)+COUNTIF(JANVIER!$S$88,$E82)+COUNTIF(JANVIER!$S$98,$E82)+COUNTIF(JANVIER!$S$108,$E82)+COUNTIF(JANVIER!$S$118,$E82)+COUNTIF(JANVIER!$S$128,$E82)+COUNTIF(JANVIER!$S$138,$E82)+COUNTIF(JANVIER!$S$148,$E82)+COUNTIF(JANVIER!$S$158,$E82)+COUNTIF(JANVIER!$S$168,$E82)+COUNTIF(JANVIER!$S$178,$E82)+COUNTIF(JANVIER!$S$188,$E82)+COUNTIF(JANVIER!$S$198,$E82)+COUNTIF(JANVIER!$S$208,$E82)+COUNTIF(JANVIER!$S$218,$E82)+COUNTIF(JANVIER!$S$228,$E82)+COUNTIF(JANVIER!$S$238,$E82)+COUNTIF(JANVIER!$S$248,$E82)+COUNTIF(JANVIER!$S$258,$E82)+COUNTIF(JANVIER!$S$268,$E82)+COUNTIF(JANVIER!$S$278,$E82)+COUNTIF(JANVIER!$S$288,$E82)+COUNTIF(JANVIER!$S$298,$E82)+COUNTIF(JANVIER!$S$308,$E82)</f>
        <v>0</v>
      </c>
      <c r="BN82" s="140">
        <f>COUNTIF(JANVIER!$T$7,$E82)+COUNTIF(JANVIER!$T$17,$E82)+COUNTIF(JANVIER!$T$27,$E82)+COUNTIF(JANVIER!$T$38,$E82)+COUNTIF(JANVIER!$T$48,$E82)+COUNTIF(JANVIER!$T$58,$E82)+COUNTIF(JANVIER!$T$68,$E82)+COUNTIF(JANVIER!$T$78,$E82)+COUNTIF(JANVIER!$T$88,$E82)+COUNTIF(JANVIER!$T$98,$E82)+COUNTIF(JANVIER!$T$108,$E82)+COUNTIF(JANVIER!$T$118,$E82)+COUNTIF(JANVIER!$T$128,$E82)+COUNTIF(JANVIER!$T$138,$E82)+COUNTIF(JANVIER!$T$148,$E82)+COUNTIF(JANVIER!$T$158,$E82)+COUNTIF(JANVIER!$T$168,$E82)+COUNTIF(JANVIER!$T$178,$E82)+COUNTIF(JANVIER!$T$188,$E82)+COUNTIF(JANVIER!$T$198,$E82)+COUNTIF(JANVIER!$T$208,$E82)+COUNTIF(JANVIER!$T$218,$E82)+COUNTIF(JANVIER!$T$228,$E82)+COUNTIF(JANVIER!$T$238,$E82)+COUNTIF(JANVIER!$T$248,$E82)+COUNTIF(JANVIER!$T$258,$E82)+COUNTIF(JANVIER!$T$268,$E82)+COUNTIF(JANVIER!$T$278,$E82)+COUNTIF(JANVIER!$T$288,$E82)+COUNTIF(JANVIER!$T$298,$E82)+COUNTIF(JANVIER!$T$308,$E82)</f>
        <v>0</v>
      </c>
    </row>
    <row r="83" spans="5:66" x14ac:dyDescent="0.25">
      <c r="E83" s="162"/>
      <c r="F83" s="120"/>
      <c r="G83" s="55">
        <f>COUNTIF(JANVIER!$A$8,$E83)+COUNTIF(JANVIER!$A$18,$E83)+COUNTIF(JANVIER!$A$276,$E83)+COUNTIF(JANVIER!$A$39,$E83)+COUNTIF(JANVIER!$A$49,$E83)+COUNTIF(JANVIER!$A$59,$E83)+COUNTIF(JANVIER!$A$69,$E83)+COUNTIF(JANVIER!$A$79,$E83)+COUNTIF(JANVIER!$A$87,$E83)+COUNTIF(JANVIER!$A$99,$E83)+COUNTIF(JANVIER!$A$109,$E83)+COUNTIF(JANVIER!$A$119,$E83)+COUNTIF(JANVIER!$A$129,$E83)+COUNTIF(JANVIER!$A$139,$E83)+COUNTIF(JANVIER!$A$149,$E83)+COUNTIF(JANVIER!$A$159,$E83)+COUNTIF(JANVIER!$A$169,$E83)+COUNTIF(JANVIER!$A$179,$E83)+COUNTIF(JANVIER!$A$189,$E83)+COUNTIF(JANVIER!$A$199,$E83)+COUNTIF(JANVIER!$A$209,$E83)+COUNTIF(JANVIER!$A$219,$E83)+COUNTIF(JANVIER!$A$229,$E83)+COUNTIF(JANVIER!$A$239,$E83)+COUNTIF(JANVIER!$A$249,$E83)+COUNTIF(JANVIER!$A$259,$E83)+COUNTIF(JANVIER!$A$269,$E83)+COUNTIF(JANVIER!$A$279,$E83)+COUNTIF(JANVIER!$A$289,$E83)+COUNTIF(JANVIER!$A$299,$E83)+COUNTIF(JANVIER!$A$307:$D$309,$E83)</f>
        <v>0</v>
      </c>
      <c r="H83" s="55">
        <f>COUNTIF(JANVIER!$B$8,$E83)+COUNTIF(JANVIER!$B$18,$E83)+COUNTIF(JANVIER!$B$28,$E83)+COUNTIF(JANVIER!$B$39,$E83)+COUNTIF(JANVIER!$B$49,$E83)+COUNTIF(JANVIER!$B$59,$E83)+COUNTIF(JANVIER!$B$69,$E83)+COUNTIF(JANVIER!$B$79,$E83)+COUNTIF(JANVIER!$B$89,$E83)+COUNTIF(JANVIER!$B$99,$E83)+COUNTIF(JANVIER!$B$109,$E83)+COUNTIF(JANVIER!$B$119,$E83)+COUNTIF(JANVIER!$B$129,$E83)+COUNTIF(JANVIER!$B$139,$E83)+COUNTIF(JANVIER!$B$149,$E83)+COUNTIF(JANVIER!$B$159,$E83)+COUNTIF(JANVIER!$B$169,$E83)+COUNTIF(JANVIER!$B$179,$E83)+COUNTIF(JANVIER!$B$189,$E83)+COUNTIF(JANVIER!$B$199,$E83)+COUNTIF(JANVIER!$B$209,$E83)+COUNTIF(JANVIER!$B$219,$E83)+COUNTIF(JANVIER!$B$229,$E83)+COUNTIF(JANVIER!$B$239,$E83)+COUNTIF(JANVIER!$B$249,$E83)+COUNTIF(JANVIER!$B$259,$E83)+COUNTIF(JANVIER!$B$269,$E83)+COUNTIF(JANVIER!$B$279,$E83)+COUNTIF(JANVIER!$B$289,$E83)+COUNTIF(JANVIER!$B$299,$E83)+COUNTIF(JANVIER!$B$309,$E83)</f>
        <v>0</v>
      </c>
      <c r="I83" s="1">
        <f t="shared" si="9"/>
        <v>0</v>
      </c>
      <c r="J83" s="1">
        <f t="shared" si="10"/>
        <v>0</v>
      </c>
      <c r="K83" s="1">
        <f t="shared" si="11"/>
        <v>0</v>
      </c>
      <c r="L83" s="120"/>
      <c r="M83" s="55">
        <f>COUNTIF(JANVIER!$D$6,$E83)+COUNTIF(JANVIER!$D$16,$E83)+COUNTIF(JANVIER!$D$26,$E83)+COUNTIF(JANVIER!$D$37,$E83)+COUNTIF(JANVIER!$D$47,$E83)+COUNTIF(JANVIER!$D$57,$E83)+COUNTIF(JANVIER!$D$67,$E83)+COUNTIF(JANVIER!$D$77,$E83)+COUNTIF(JANVIER!$D$87,$E83)+COUNTIF(JANVIER!$D$97,$E83)+COUNTIF(JANVIER!$D$107,$E83)+COUNTIF(JANVIER!$D$117,$E83)+COUNTIF(JANVIER!$D$127,$E83)+COUNTIF(JANVIER!$D$137,$E83)+COUNTIF(JANVIER!$D$147,$E83)+COUNTIF(JANVIER!$D$157,$E83)+COUNTIF(JANVIER!$D$167,$E83)+COUNTIF(JANVIER!$D$177,$E83)+COUNTIF(JANVIER!$D$187,$E83)+COUNTIF(JANVIER!$D$197,$E83)+COUNTIF(JANVIER!$D$207,$E83)+COUNTIF(JANVIER!$D$217,$E83)+COUNTIF(JANVIER!$D$227,$E83)+COUNTIF(JANVIER!$D$237,$E83)+COUNTIF(JANVIER!$D$247,$E83)+COUNTIF(JANVIER!$D$257,$E83)+COUNTIF(JANVIER!$D$267,$E83)+COUNTIF(JANVIER!$D$277,$E83)+COUNTIF(JANVIER!$D$287,$E83)+COUNTIF(JANVIER!$D$297,$E83)+COUNTIF(JANVIER!$D$307:D384,$E83)</f>
        <v>0</v>
      </c>
      <c r="N83" s="140">
        <f>COUNTIF(JANVIER!$E$6,$E83)+COUNTIF(JANVIER!$E$16,$E83)+COUNTIF(JANVIER!$E$26,$E83)+COUNTIF(JANVIER!$E$37,$E83)+COUNTIF(JANVIER!$E$47,$E83)+COUNTIF(JANVIER!$E$57,$E83)+COUNTIF(JANVIER!$E$67,$E83)+COUNTIF(JANVIER!$E$77,$E83)+COUNTIF(JANVIER!$E$87,$E83)+COUNTIF(JANVIER!$E$97,$E83)+COUNTIF(JANVIER!$E$107,$E83)+COUNTIF(JANVIER!$E$117,$E83)+COUNTIF(JANVIER!$E$127,$E83)+COUNTIF(JANVIER!$E$137,$E83)+COUNTIF(JANVIER!$E$147,$E83)+COUNTIF(JANVIER!$E$157,$E83)+COUNTIF(JANVIER!$E$167,$E83)+COUNTIF(JANVIER!$E$177,$E83)+COUNTIF(JANVIER!$E$187,$E83)+COUNTIF(JANVIER!$E$197,$E83)+COUNTIF(JANVIER!$E$207,$E83)+COUNTIF(JANVIER!$E$217,$E83)+COUNTIF(JANVIER!$E$227,$E83)+COUNTIF(JANVIER!$E$237,$E83)+COUNTIF(JANVIER!$E$247,$E83)+COUNTIF(JANVIER!$E$257,$E83)+COUNTIF(JANVIER!$E$267,$E83)+COUNTIF(JANVIER!$E$277,$E83)+COUNTIF(JANVIER!$E$287,$E83)+COUNTIF(JANVIER!$E$297,$E83)+COUNTIF(JANVIER!$E$307:E384,$E83)</f>
        <v>0</v>
      </c>
      <c r="O83" s="55">
        <f>COUNTIF(JANVIER!$D$7,$E83)+COUNTIF(JANVIER!$D$17,$E83)+COUNTIF(JANVIER!$D$27,$E83)+COUNTIF(JANVIER!$D$38,$E83)+COUNTIF(JANVIER!$D$48,$E83)+COUNTIF(JANVIER!$D$58,$E83)+COUNTIF(JANVIER!$D$68,$E83)+COUNTIF(JANVIER!$D$78,$E83)+COUNTIF(JANVIER!$D$88,$E83)+COUNTIF(JANVIER!$D$98,$E83)+COUNTIF(JANVIER!$D$108,$E83)+COUNTIF(JANVIER!$D$118,$E83)+COUNTIF(JANVIER!$D$128,$E83)+COUNTIF(JANVIER!$D$138,$E83)+COUNTIF(JANVIER!$D$148,$E83)+COUNTIF(JANVIER!$D$158,$E83)+COUNTIF(JANVIER!$D$168,$E83)+COUNTIF(JANVIER!$D$178,$E83)+COUNTIF(JANVIER!$D$188,$E83)+COUNTIF(JANVIER!$D$198,$E83)+COUNTIF(JANVIER!$D$208,$E83)+COUNTIF(JANVIER!$D$218,$E83)+COUNTIF(JANVIER!$D$228,$E83)+COUNTIF(JANVIER!$D$238,$E83)+COUNTIF(JANVIER!$D$248,$E83)+COUNTIF(JANVIER!$D$258,$E83)+COUNTIF(JANVIER!$D$268,$E83)+COUNTIF(JANVIER!$D$278,$E83)+COUNTIF(JANVIER!$D$288,$E83)+COUNTIF(JANVIER!$D$298,$E83)+COUNTIF(JANVIER!$D$308:F384,$E83)</f>
        <v>0</v>
      </c>
      <c r="P83" s="140">
        <f>COUNTIF(JANVIER!$E$7,$E83)+COUNTIF(JANVIER!$E$17,$E83)+COUNTIF(JANVIER!$E$27,$E83)+COUNTIF(JANVIER!$E$38,$E83)+COUNTIF(JANVIER!$E$48,$E83)+COUNTIF(JANVIER!$E$58,$E83)+COUNTIF(JANVIER!$E$68,$E83)+COUNTIF(JANVIER!$E$78,$E83)+COUNTIF(JANVIER!$E$88,$E83)+COUNTIF(JANVIER!$E$98,$E83)+COUNTIF(JANVIER!$E$108,$E83)+COUNTIF(JANVIER!$E$118,$E83)+COUNTIF(JANVIER!$E$128,$E83)+COUNTIF(JANVIER!$E$138,$E83)+COUNTIF(JANVIER!$E$148,$E83)+COUNTIF(JANVIER!$E$158,$E83)+COUNTIF(JANVIER!$E$168,$E83)+COUNTIF(JANVIER!$E$178,$E83)+COUNTIF(JANVIER!$E$188,$E83)+COUNTIF(JANVIER!$E$198,$E83)+COUNTIF(JANVIER!$E$208,$E83)+COUNTIF(JANVIER!$E$218,$E83)+COUNTIF(JANVIER!$E$228,$E83)+COUNTIF(JANVIER!$E$238,$E83)+COUNTIF(JANVIER!$E$248,$E83)+COUNTIF(JANVIER!$E$258,$E83)+COUNTIF(JANVIER!$E$268,$E83)+COUNTIF(JANVIER!$E$278,$E83)+COUNTIF(JANVIER!$E$288,$E83)+COUNTIF(JANVIER!$E$298,$E83)+COUNTIF(JANVIER!$E$308:G384,$E83)</f>
        <v>0</v>
      </c>
      <c r="Q83" s="48">
        <f>COUNTIF(JANVIER!$D$8,$E83)+COUNTIF(JANVIER!$D$18,$E83)+COUNTIF(JANVIER!$D$28,$E83)+COUNTIF(JANVIER!$D$39,$E83)+COUNTIF(JANVIER!$D$49,$E83)+COUNTIF(JANVIER!$D$59,$E83)+COUNTIF(JANVIER!$D$69,$E83)+COUNTIF(JANVIER!$D$79,$E83)+COUNTIF(JANVIER!$D$89,$E83)+COUNTIF(JANVIER!$D$99,$E83)+COUNTIF(JANVIER!$D$109,$E83)+COUNTIF(JANVIER!$D$119,$E83)+COUNTIF(JANVIER!$D$129,$E83)+COUNTIF(JANVIER!$D$139,$E83)+COUNTIF(JANVIER!$D$149,$E83)+COUNTIF(JANVIER!$D$159,$E83)+COUNTIF(JANVIER!$D$169,$E83)+COUNTIF(JANVIER!$D$179,$E83)+COUNTIF(JANVIER!$D$189,$E83)+COUNTIF(JANVIER!$D$199,$E83)+COUNTIF(JANVIER!$D$209,$E83)+COUNTIF(JANVIER!$D$219,$E83)+COUNTIF(JANVIER!$D$229,$E83)+COUNTIF(JANVIER!$D$239,$E83)+COUNTIF(JANVIER!$D$249,$E83)+COUNTIF(JANVIER!$D$259,$E83)+COUNTIF(JANVIER!$D$269,$E83)+COUNTIF(JANVIER!$D$279,$E83)+COUNTIF(JANVIER!$D$289,$E83)+COUNTIF(JANVIER!$D$299,$E83)+COUNTIF(JANVIER!$D$309:H384,$E83)</f>
        <v>0</v>
      </c>
      <c r="R83" s="151">
        <f>COUNTIF(JANVIER!$E$8,$E83)+COUNTIF(JANVIER!$E$18,$E83)+COUNTIF(JANVIER!$E$28,$E83)+COUNTIF(JANVIER!$E$39,$E83)+COUNTIF(JANVIER!$E$49,$E83)+COUNTIF(JANVIER!$E$59,$E83)+COUNTIF(JANVIER!$E$69,$E83)+COUNTIF(JANVIER!$E$79,$E83)+COUNTIF(JANVIER!$E$89,$E83)+COUNTIF(JANVIER!$E$99,$E83)+COUNTIF(JANVIER!$E$109,$E83)+COUNTIF(JANVIER!$E$119,$E83)+COUNTIF(JANVIER!$E$129,$E83)+COUNTIF(JANVIER!$E$139,$E83)+COUNTIF(JANVIER!$E$149,$E83)+COUNTIF(JANVIER!$E$159,$E83)+COUNTIF(JANVIER!$E$169,$E83)+COUNTIF(JANVIER!$E$179,$E83)+COUNTIF(JANVIER!$E$189,$E83)+COUNTIF(JANVIER!$E$199,$E83)+COUNTIF(JANVIER!$E$209,$E83)+COUNTIF(JANVIER!$E$219,$E83)+COUNTIF(JANVIER!$E$229,$E83)+COUNTIF(JANVIER!$E$239,$E83)+COUNTIF(JANVIER!$E$249,$E83)+COUNTIF(JANVIER!$E$259,$E83)+COUNTIF(JANVIER!$E$269,$E83)+COUNTIF(JANVIER!$E$279,$E83)+COUNTIF(JANVIER!$E$289,$E83)+COUNTIF(JANVIER!$E$299,$E83)+COUNTIF(JANVIER!$E$309,$E83)</f>
        <v>0</v>
      </c>
      <c r="S83" s="48">
        <f t="shared" si="12"/>
        <v>0</v>
      </c>
      <c r="T83" s="136">
        <f t="shared" si="12"/>
        <v>0</v>
      </c>
      <c r="U83" s="49">
        <f t="shared" si="13"/>
        <v>0</v>
      </c>
      <c r="V83" s="80"/>
      <c r="W83" s="55">
        <f>COUNTIF(JANVIER!$G$6,$E83)+COUNTIF(JANVIER!$G$16,$E83)+COUNTIF(JANVIER!$G$26,$E83)+COUNTIF(JANVIER!$G$37,$E83)+COUNTIF(JANVIER!$G$47,$E83)+COUNTIF(JANVIER!$G$57,$E83)+COUNTIF(JANVIER!$G$67,$E83)+COUNTIF(JANVIER!$G$77,$E83)+COUNTIF(JANVIER!$G$87,$E83)+COUNTIF(JANVIER!$G$97,$E83)+COUNTIF(JANVIER!$G$107,$E83)+COUNTIF(JANVIER!$G$117,$E83)+COUNTIF(JANVIER!$G$127,$E83)+COUNTIF(JANVIER!$G$137,$E83)+COUNTIF(JANVIER!$G$147,$E83)+COUNTIF(JANVIER!$G$157,$E83)+COUNTIF(JANVIER!$G$167,$E83)+COUNTIF(JANVIER!$G$177,$E83)+COUNTIF(JANVIER!$G$187,$E83)+COUNTIF(JANVIER!$G$197,$E83)+COUNTIF(JANVIER!$G$207,$E83)+COUNTIF(JANVIER!$G$217,$E83)+COUNTIF(JANVIER!$G$227,$E83)+COUNTIF(JANVIER!$G$237,$E83)+COUNTIF(JANVIER!$G$247,$E83)+COUNTIF(JANVIER!$G$257,$E83)+COUNTIF(JANVIER!$G$267,$E83)+COUNTIF(JANVIER!$G$277,$E83)+COUNTIF(JANVIER!$G$287,$E83)+COUNTIF(JANVIER!$G$297,$E83)+COUNTIF(JANVIER!$G$307:N384,$E83)</f>
        <v>0</v>
      </c>
      <c r="X83" s="140">
        <f>COUNTIF(JANVIER!$H$6,$E83)+COUNTIF(JANVIER!$H$16,$E83)+COUNTIF(JANVIER!$H$26,$E83)+COUNTIF(JANVIER!$H$37,$E83)+COUNTIF(JANVIER!$H$47,$E83)+COUNTIF(JANVIER!$H$57,$E83)+COUNTIF(JANVIER!$H$67,$E83)+COUNTIF(JANVIER!$H$77,$E83)+COUNTIF(JANVIER!$H$87,$E83)+COUNTIF(JANVIER!$H$97,$E83)+COUNTIF(JANVIER!$H$107,$E83)+COUNTIF(JANVIER!$H$117,$E83)+COUNTIF(JANVIER!$H$127,$E83)+COUNTIF(JANVIER!$H$137,$E83)+COUNTIF(JANVIER!$H$147,$E83)+COUNTIF(JANVIER!$H$157,$E83)+COUNTIF(JANVIER!$H$167,$E83)+COUNTIF(JANVIER!$H$177,$E83)+COUNTIF(JANVIER!$H$187,$E83)+COUNTIF(JANVIER!$H$197,$E83)+COUNTIF(JANVIER!$H$207,$E83)+COUNTIF(JANVIER!$H$217,$E83)+COUNTIF(JANVIER!$H$227,$E83)+COUNTIF(JANVIER!$H$237,$E83)+COUNTIF(JANVIER!$H$247,$E83)+COUNTIF(JANVIER!$H$257,$E83)+COUNTIF(JANVIER!$H$267,$E83)+COUNTIF(JANVIER!$H$277,$E83)+COUNTIF(JANVIER!$H$287,$E83)+COUNTIF(JANVIER!$H$297,$E83)+COUNTIF(JANVIER!$H$307:O384,$E83)</f>
        <v>0</v>
      </c>
      <c r="Y83" s="55">
        <f>COUNTIF(JANVIER!$G$7,$E83)+COUNTIF(JANVIER!$G$17,$E83)+COUNTIF(JANVIER!$G$27,$E83)+COUNTIF(JANVIER!$G$38,$E83)+COUNTIF(JANVIER!$G$48,$E83)+COUNTIF(JANVIER!$G$58,$E83)+COUNTIF(JANVIER!$G$68,$E83)+COUNTIF(JANVIER!$G$78,$E83)+COUNTIF(JANVIER!$G$88,$E83)+COUNTIF(JANVIER!$G$98,$E83)+COUNTIF(JANVIER!$G$108,$E83)+COUNTIF(JANVIER!$G$118,$E83)+COUNTIF(JANVIER!$G$128,$E83)+COUNTIF(JANVIER!$G$138,$E83)+COUNTIF(JANVIER!$G$148,$E83)+COUNTIF(JANVIER!$G$158,$E83)+COUNTIF(JANVIER!$G$168,$E83)+COUNTIF(JANVIER!$G$178,$E83)+COUNTIF(JANVIER!$G$188,$E83)+COUNTIF(JANVIER!$G$198,$E83)+COUNTIF(JANVIER!$G$208,$E83)+COUNTIF(JANVIER!$G$218,$E83)+COUNTIF(JANVIER!$G$228,$E83)+COUNTIF(JANVIER!$G$238,$E83)+COUNTIF(JANVIER!$G$248,$E83)+COUNTIF(JANVIER!$G$258,$E83)+COUNTIF(JANVIER!$G$268,$E83)+COUNTIF(JANVIER!$G$278,$E83)+COUNTIF(JANVIER!$G$288,$E83)+COUNTIF(JANVIER!$G$298,$E83)+COUNTIF(JANVIER!$G$308:P384,$E83)</f>
        <v>0</v>
      </c>
      <c r="Z83" s="140">
        <f>COUNTIF(JANVIER!$H$7,$E83)+COUNTIF(JANVIER!$H$17,$E83)+COUNTIF(JANVIER!$H$27,$E83)+COUNTIF(JANVIER!$H$38,$E83)+COUNTIF(JANVIER!$H$48,$E83)+COUNTIF(JANVIER!$H$58,$E83)+COUNTIF(JANVIER!$H$68,$E83)+COUNTIF(JANVIER!$H$78,$E83)+COUNTIF(JANVIER!$H$88,$E83)+COUNTIF(JANVIER!$H$98,$E83)+COUNTIF(JANVIER!$H$108,$E83)+COUNTIF(JANVIER!$H$118,$E83)+COUNTIF(JANVIER!$H$128,$E83)+COUNTIF(JANVIER!$H$138,$E83)+COUNTIF(JANVIER!$H$148,$E83)+COUNTIF(JANVIER!$H$158,$E83)+COUNTIF(JANVIER!$H$168,$E83)+COUNTIF(JANVIER!$H$178,$E83)+COUNTIF(JANVIER!$H$188,$E83)+COUNTIF(JANVIER!$H$198,$E83)+COUNTIF(JANVIER!$H$208,$E83)+COUNTIF(JANVIER!$H$218,$E83)+COUNTIF(JANVIER!$H$228,$E83)+COUNTIF(JANVIER!$H$238,$E83)+COUNTIF(JANVIER!$H$248,$E83)+COUNTIF(JANVIER!$H$258,$E83)+COUNTIF(JANVIER!$H$268,$E83)+COUNTIF(JANVIER!$H$278,$E83)+COUNTIF(JANVIER!$H$288,$E83)+COUNTIF(JANVIER!$H$298,$E83)+COUNTIF(JANVIER!$H$308:P384,$E83)</f>
        <v>0</v>
      </c>
      <c r="AA83" s="55">
        <f>COUNTIF(JANVIER!$G$8,$E83)+COUNTIF(JANVIER!$G$18,$E83)+COUNTIF(JANVIER!$G$28,$E83)+COUNTIF(JANVIER!$G$39,$E83)+COUNTIF(JANVIER!$G$49,$E83)+COUNTIF(JANVIER!$G$59,$E83)+COUNTIF(JANVIER!$G$69,$E83)+COUNTIF(JANVIER!$G$79,$E83)+COUNTIF(JANVIER!$G$89,$E83)+COUNTIF(JANVIER!$G$99,$E83)+COUNTIF(JANVIER!$G$109,$E83)+COUNTIF(JANVIER!$G$119,$E83)+COUNTIF(JANVIER!$G$129,$E83)+COUNTIF(JANVIER!$G$139,$E83)+COUNTIF(JANVIER!$G$149,$E83)+COUNTIF(JANVIER!$G$159,$E83)+COUNTIF(JANVIER!$G$169,$E83)+COUNTIF(JANVIER!$G$179,$E83)+COUNTIF(JANVIER!$G$189,$E83)+COUNTIF(JANVIER!$G$199,$E83)+COUNTIF(JANVIER!$G$209,$E83)+COUNTIF(JANVIER!$G$219,$E83)+COUNTIF(JANVIER!$G$229,$E83)+COUNTIF(JANVIER!$G$239,$E83)+COUNTIF(JANVIER!$G$249,$E83)+COUNTIF(JANVIER!$G$259,$E83)+COUNTIF(JANVIER!$G$269,$E83)+COUNTIF(JANVIER!$G$279,$E83)+COUNTIF(JANVIER!$G$289,$E83)+COUNTIF(JANVIER!$G$299,$E83)+COUNTIF(JANVIER!$G$309:R384,$E83)</f>
        <v>0</v>
      </c>
      <c r="AB83" s="140">
        <f>COUNTIF(JANVIER!$H$8,$E83)+COUNTIF(JANVIER!$H$18,$E83)+COUNTIF(JANVIER!$H$28,$E83)+COUNTIF(JANVIER!$H$39,$E83)+COUNTIF(JANVIER!$H$49,$E83)+COUNTIF(JANVIER!$H$59,$E83)+COUNTIF(JANVIER!$H$69,$E83)+COUNTIF(JANVIER!$H$79,$E83)+COUNTIF(JANVIER!$H$89,$E83)+COUNTIF(JANVIER!$H$99,$E83)+COUNTIF(JANVIER!$H$109,$E83)+COUNTIF(JANVIER!$H$119,$E83)+COUNTIF(JANVIER!$H$129,$E83)+COUNTIF(JANVIER!$H$139,$E83)+COUNTIF(JANVIER!$H$149,$E83)+COUNTIF(JANVIER!$H$159,$E83)+COUNTIF(JANVIER!$H$169,$E83)+COUNTIF(JANVIER!$H$179,$E83)+COUNTIF(JANVIER!$H$189,$E83)+COUNTIF(JANVIER!$H$199,$E83)+COUNTIF(JANVIER!$H$209,$E83)+COUNTIF(JANVIER!$H$219,$E83)+COUNTIF(JANVIER!$H$229,$E83)+COUNTIF(JANVIER!$H$239,$E83)+COUNTIF(JANVIER!$H$249,$E83)+COUNTIF(JANVIER!$H$259,$E83)+COUNTIF(JANVIER!$H$269,$E83)+COUNTIF(JANVIER!$H$279,$E83)+COUNTIF(JANVIER!$H$289,$E83)+COUNTIF(JANVIER!$H$299,$E83)+COUNTIF(JANVIER!$H$309,$E83)</f>
        <v>0</v>
      </c>
      <c r="AC83" s="48">
        <f t="shared" si="14"/>
        <v>0</v>
      </c>
      <c r="AD83" s="136">
        <f t="shared" si="15"/>
        <v>0</v>
      </c>
      <c r="AE83" s="49">
        <f t="shared" si="16"/>
        <v>0</v>
      </c>
      <c r="AF83" s="80"/>
      <c r="AG83" s="55">
        <f>COUNTIF(JANVIER!J$6,$E83)+COUNTIF(JANVIER!$J$16,$E83)+COUNTIF(JANVIER!$J$26,$E83)+COUNTIF(JANVIER!$J$37,$E83)+COUNTIF(JANVIER!$J$47,$E83)+COUNTIF(JANVIER!$J$57,$E83)+COUNTIF(JANVIER!$J$67,$E83)+COUNTIF(JANVIER!$J$77,$E83)+COUNTIF(JANVIER!$J$87,$E83)+COUNTIF(JANVIER!$J$97,$E83)+COUNTIF(JANVIER!$J$107,$E83)+COUNTIF(JANVIER!$J$117,$E83)+COUNTIF(JANVIER!$J$127,$E83)+COUNTIF(JANVIER!$J$137,$E83)+COUNTIF(JANVIER!$J$147,$E83)+COUNTIF(JANVIER!$J$157,$E83)+COUNTIF(JANVIER!$J$167,$E83)+COUNTIF(JANVIER!$J$177,$E83)+COUNTIF(JANVIER!$J$187,$E83)+COUNTIF(JANVIER!$J$197,$E83)+COUNTIF(JANVIER!$J$207,$E83)+COUNTIF(JANVIER!$J$217,$E83)+COUNTIF(JANVIER!$J$227,$E83)+COUNTIF(JANVIER!$J$237,$E83)+COUNTIF(JANVIER!$J$247,$E83)+COUNTIF(JANVIER!$J$257,$E83)+COUNTIF(JANVIER!$J$267,$E83)+COUNTIF(JANVIER!$J$277,$E83)+COUNTIF(JANVIER!$J$287,$E83)+COUNTIF(JANVIER!$J$297,$E83)+COUNTIF(JANVIER!$J$307,$E83)</f>
        <v>0</v>
      </c>
      <c r="AH83" s="140">
        <f>COUNTIF(JANVIER!K$6,$E83)+COUNTIF(JANVIER!$K$16,$E83)+COUNTIF(JANVIER!$K$26,$E83)+COUNTIF(JANVIER!$K$37,$E83)+COUNTIF(JANVIER!$K$47,$E83)+COUNTIF(JANVIER!$K$57,$E83)+COUNTIF(JANVIER!$K$67,$E83)+COUNTIF(JANVIER!$K$77,$E83)+COUNTIF(JANVIER!$K$87,$E83)+COUNTIF(JANVIER!$K$97,$E83)+COUNTIF(JANVIER!$K$107,$E83)+COUNTIF(JANVIER!$K$117,$E83)+COUNTIF(JANVIER!$K$127,$E83)+COUNTIF(JANVIER!$K$137,$E83)+COUNTIF(JANVIER!$K$147,$E83)+COUNTIF(JANVIER!$K$157,$E83)+COUNTIF(JANVIER!$K$167,$E83)+COUNTIF(JANVIER!$K$177,$E83)+COUNTIF(JANVIER!$K$187,$E83)+COUNTIF(JANVIER!$K$197,$E83)+COUNTIF(JANVIER!$K$207,$E83)+COUNTIF(JANVIER!$K$217,$E83)+COUNTIF(JANVIER!$K$227,$E83)+COUNTIF(JANVIER!$K$237,$E83)+COUNTIF(JANVIER!$K$247,$E83)+COUNTIF(JANVIER!$K$257,$E83)+COUNTIF(JANVIER!$K$267,$E83)+COUNTIF(JANVIER!$K$277,$E83)+COUNTIF(JANVIER!$K$287,$E83)+COUNTIF(JANVIER!$K$297,$E83)+COUNTIF(JANVIER!$K$307,$E83)</f>
        <v>0</v>
      </c>
      <c r="AI83" s="55">
        <f>COUNTIF(JANVIER!$J$7,$E83)+COUNTIF(JANVIER!$J$17,$E83)+COUNTIF(JANVIER!$J$27,$E83)+COUNTIF(JANVIER!$J$38,$E83)+COUNTIF(JANVIER!$J$48,$E83)+COUNTIF(JANVIER!$J$58,$E83)+COUNTIF(JANVIER!$J$68,$E83)+COUNTIF(JANVIER!$J$78,$E83)+COUNTIF(JANVIER!$J$88,$E83)+COUNTIF(JANVIER!$J$98,$E83)+COUNTIF(JANVIER!$J$108,$E83)+COUNTIF(JANVIER!$J$118,$E83)+COUNTIF(JANVIER!$J$128,$E83)+COUNTIF(JANVIER!$J$138,$E83)+COUNTIF(JANVIER!$J$148,$E83)+COUNTIF(JANVIER!$J$158,$E83)+COUNTIF(JANVIER!$J$168,$E83)+COUNTIF(JANVIER!$J$178,$E83)+COUNTIF(JANVIER!$J$188,$E83)+COUNTIF(JANVIER!$J$198,$E83)+COUNTIF(JANVIER!$J$208,$E83)+COUNTIF(JANVIER!$J$218,$E83)+COUNTIF(JANVIER!$J$228,$E83)+COUNTIF(JANVIER!$J$238,$E83)+COUNTIF(JANVIER!$J$248,$E83)+COUNTIF(JANVIER!$J$258,$E83)+COUNTIF(JANVIER!$J$268,$E83)+COUNTIF(JANVIER!$J$278,$E83)+COUNTIF(JANVIER!$J$288,$E83)+COUNTIF(JANVIER!$J$298,$E83)+COUNTIF(JANVIER!$J$308,$E83)</f>
        <v>0</v>
      </c>
      <c r="AJ83" s="140">
        <f>COUNTIF(JANVIER!$K$7,$E83)+COUNTIF(JANVIER!$K$17,$E83)+COUNTIF(JANVIER!$K$27,$E83)+COUNTIF(JANVIER!$K$38,$E83)+COUNTIF(JANVIER!$K$48,$E83)+COUNTIF(JANVIER!$K$58,$E83)+COUNTIF(JANVIER!$K$68,$E83)+COUNTIF(JANVIER!$K$78,$E83)+COUNTIF(JANVIER!$K$88,$E83)+COUNTIF(JANVIER!$K$98,$E83)+COUNTIF(JANVIER!$K$108,$E83)+COUNTIF(JANVIER!$K$118,$E83)+COUNTIF(JANVIER!$K$128,$E83)+COUNTIF(JANVIER!$K$138,$E83)+COUNTIF(JANVIER!$K$148,$E83)+COUNTIF(JANVIER!$K$158,$E83)+COUNTIF(JANVIER!$K$168,$E83)+COUNTIF(JANVIER!$K$178,$E83)+COUNTIF(JANVIER!$K$188,$E83)+COUNTIF(JANVIER!$K$198,$E83)+COUNTIF(JANVIER!$K$208,$E83)+COUNTIF(JANVIER!$K$218,$E83)+COUNTIF(JANVIER!$K$228,$E83)+COUNTIF(JANVIER!$K$238,$E83)+COUNTIF(JANVIER!$K$248,$E83)+COUNTIF(JANVIER!$K$258,$E83)+COUNTIF(JANVIER!$K$268,$E83)+COUNTIF(JANVIER!$K$278,$E83)+COUNTIF(JANVIER!$K$288,$E83)+COUNTIF(JANVIER!$K$298,$E83)+COUNTIF(JANVIER!$K$308,$E83)</f>
        <v>0</v>
      </c>
      <c r="AK83" s="55">
        <f>COUNTIF(JANVIER!J$8,$E83)+COUNTIF(JANVIER!$J$18,$E83)+COUNTIF(JANVIER!$J$28,$E83)+COUNTIF(JANVIER!$J$39,$E83)+COUNTIF(JANVIER!$J$49,$E83)+COUNTIF(JANVIER!$J$59,$E83)+COUNTIF(JANVIER!$J$69,$E83)+COUNTIF(JANVIER!$J$79,$E83)+COUNTIF(JANVIER!$J$89,$E83)+COUNTIF(JANVIER!$J$99,$E83)+COUNTIF(JANVIER!$J$109,$E83)+COUNTIF(JANVIER!$J$119,$E83)+COUNTIF(JANVIER!$J$129,$E83)+COUNTIF(JANVIER!$J$139,$E83)+COUNTIF(JANVIER!$J$149,$E83)+COUNTIF(JANVIER!$J$159,$E83)+COUNTIF(JANVIER!$J$169,$E83)+COUNTIF(JANVIER!$J$179,$E83)+COUNTIF(JANVIER!$J$189,$E83)+COUNTIF(JANVIER!$J$199,$E83)+COUNTIF(JANVIER!$J$209,$E83)+COUNTIF(JANVIER!$J$219,$E83)+COUNTIF(JANVIER!$J$229,$E83)+COUNTIF(JANVIER!$J$239,$E83)+COUNTIF(JANVIER!$J$249,$E83)+COUNTIF(JANVIER!$J$259,$E83)+COUNTIF(JANVIER!$J$269,$E83)+COUNTIF(JANVIER!$J$279,$E83)+COUNTIF(JANVIER!$J$289,$E83)+COUNTIF(JANVIER!$J$299,$E83)+COUNTIF(JANVIER!$J$309,$E83)</f>
        <v>0</v>
      </c>
      <c r="AL83" s="140">
        <f>COUNTIF(JANVIER!K$8,$E83)+COUNTIF(JANVIER!$K$18,$E83)+COUNTIF(JANVIER!$K$28,$E83)+COUNTIF(JANVIER!$K$39,$E83)+COUNTIF(JANVIER!$K$49,$E83)+COUNTIF(JANVIER!$K$59,$E83)+COUNTIF(JANVIER!$K$69,$E83)+COUNTIF(JANVIER!$K$79,$E83)+COUNTIF(JANVIER!$K$89,$E83)+COUNTIF(JANVIER!$K$99,$E83)+COUNTIF(JANVIER!$K$109,$E83)+COUNTIF(JANVIER!$K$119,$E83)+COUNTIF(JANVIER!$K$129,$E83)+COUNTIF(JANVIER!$K$139,$E83)+COUNTIF(JANVIER!$K$149,$E83)+COUNTIF(JANVIER!$K$159,$E83)+COUNTIF(JANVIER!$K$169,$E83)+COUNTIF(JANVIER!$K$179,$E83)+COUNTIF(JANVIER!$K$189,$E83)+COUNTIF(JANVIER!$K$199,$E83)+COUNTIF(JANVIER!$K$209,$E83)+COUNTIF(JANVIER!$K$219,$E83)+COUNTIF(JANVIER!$K$229,$E83)+COUNTIF(JANVIER!$K$239,$E83)+COUNTIF(JANVIER!$K$249,$E83)+COUNTIF(JANVIER!$K$259,$E83)+COUNTIF(JANVIER!$K$269,$E83)+COUNTIF(JANVIER!$K$279,$E83)+COUNTIF(JANVIER!$K$289,$E83)+COUNTIF(JANVIER!$K$299,$E83)+COUNTIF(JANVIER!$K$309,$E83)</f>
        <v>0</v>
      </c>
      <c r="AM83" s="55">
        <f>COUNTIF(JANVIER!J$9,$E83)+COUNTIF(JANVIER!$J$19,$E83)+COUNTIF(JANVIER!$J$29,$E83)+COUNTIF(JANVIER!$J$40,$E83)+COUNTIF(JANVIER!$J$50,$E83)+COUNTIF(JANVIER!$J$60,$E83)+COUNTIF(JANVIER!$J$70,$E83)+COUNTIF(JANVIER!$J$80,$E83)+COUNTIF(JANVIER!$J$90,$E83)+COUNTIF(JANVIER!$J$100,$E83)+COUNTIF(JANVIER!$J$110,$E83)+COUNTIF(JANVIER!$J$120,$E83)+COUNTIF(JANVIER!$J$130,$E83)+COUNTIF(JANVIER!$J$140,$E83)+COUNTIF(JANVIER!$J$150,$E83)+COUNTIF(JANVIER!$J$160,$E83)+COUNTIF(JANVIER!$J$170,$E83)+COUNTIF(JANVIER!$J$180,$E83)+COUNTIF(JANVIER!$J$190,$E83)+COUNTIF(JANVIER!$J$200,$E83)+COUNTIF(JANVIER!$J$210,$E83)+COUNTIF(JANVIER!$J$220,$E83)+COUNTIF(JANVIER!$J$230,$E83)+COUNTIF(JANVIER!$J$240,$E83)+COUNTIF(JANVIER!$J$250,$E83)+COUNTIF(JANVIER!$J$260,$E83)+COUNTIF(JANVIER!$J$270,$E83)+COUNTIF(JANVIER!$J$280,$E83)+COUNTIF(JANVIER!$J$290,$E83)+COUNTIF(JANVIER!$J$300,$E83)+COUNTIF(JANVIER!$J$310,$E83)</f>
        <v>0</v>
      </c>
      <c r="AN83" s="140">
        <f>COUNTIF(JANVIER!K$9,$E83)+COUNTIF(JANVIER!$K$19,$E83)+COUNTIF(JANVIER!$K$29,$E83)+COUNTIF(JANVIER!$K$40,$E83)+COUNTIF(JANVIER!$K$50,$E83)+COUNTIF(JANVIER!$K$60,$E83)+COUNTIF(JANVIER!$K$70,$E83)+COUNTIF(JANVIER!$K$80,$E83)+COUNTIF(JANVIER!$K$90,$E83)+COUNTIF(JANVIER!$K$100,$E83)+COUNTIF(JANVIER!$K$110,$E83)+COUNTIF(JANVIER!$K$120,$E83)+COUNTIF(JANVIER!$K$130,$E83)+COUNTIF(JANVIER!$K$140,$E83)+COUNTIF(JANVIER!$K$150,$E83)+COUNTIF(JANVIER!$K$160,$E83)+COUNTIF(JANVIER!$K$170,$E83)+COUNTIF(JANVIER!$K$180,$E83)+COUNTIF(JANVIER!$K$190,$E83)+COUNTIF(JANVIER!$K$200,$E83)+COUNTIF(JANVIER!$K$210,$E83)+COUNTIF(JANVIER!$K$220,$E83)+COUNTIF(JANVIER!$K$230,$E83)+COUNTIF(JANVIER!$K$240,$E83)+COUNTIF(JANVIER!$K$250,$E83)+COUNTIF(JANVIER!$K$260,$E83)+COUNTIF(JANVIER!$K$270,$E83)+COUNTIF(JANVIER!$K$280,$E83)+COUNTIF(JANVIER!$K$290,$E83)+COUNTIF(JANVIER!$K$300,$E83)+COUNTIF(JANVIER!$K$310,$E83)</f>
        <v>0</v>
      </c>
      <c r="AO83" s="55">
        <f>COUNTIF(JANVIER!J$10,$E83)+COUNTIF(JANVIER!$J$20,$E83)+COUNTIF(JANVIER!$J$30,$E83)+COUNTIF(JANVIER!$J$41,$E83)+COUNTIF(JANVIER!$J$51,$E83)+COUNTIF(JANVIER!$J$61,$E83)+COUNTIF(JANVIER!$J$71,$E83)+COUNTIF(JANVIER!$J$81,$E83)+COUNTIF(JANVIER!$J$91,$E83)+COUNTIF(JANVIER!$J$101,$E83)+COUNTIF(JANVIER!$J$111,$E83)+COUNTIF(JANVIER!$J$121,$E83)+COUNTIF(JANVIER!$J$131,$E83)+COUNTIF(JANVIER!$J$141,$E83)+COUNTIF(JANVIER!$J$151,$E83)+COUNTIF(JANVIER!$J$161,$E83)+COUNTIF(JANVIER!$J$171,$E83)+COUNTIF(JANVIER!$J$181,$E83)+COUNTIF(JANVIER!$J$191,$E83)+COUNTIF(JANVIER!$J$201,$E83)+COUNTIF(JANVIER!$J$211,$E83)+COUNTIF(JANVIER!$J$221,$E83)+COUNTIF(JANVIER!$J$231,$E83)+COUNTIF(JANVIER!$J$241,$E83)+COUNTIF(JANVIER!$J$251,$E83)+COUNTIF(JANVIER!$J$261,$E83)+COUNTIF(JANVIER!$J$271,$E83)+COUNTIF(JANVIER!$J$281,$E83)+COUNTIF(JANVIER!$J$291,$E83)+COUNTIF(JANVIER!$J$301,$E83)+COUNTIF(JANVIER!$J$311,$E83)</f>
        <v>0</v>
      </c>
      <c r="AP83" s="140">
        <f>COUNTIF(JANVIER!K$10,$E83)+COUNTIF(JANVIER!$K$20,$E83)+COUNTIF(JANVIER!$K$30,$E83)+COUNTIF(JANVIER!$K$40,$E83)+COUNTIF(JANVIER!$K$50,$E83)+COUNTIF(JANVIER!$K$60,$E83)+COUNTIF(JANVIER!$K$70,$E83)+COUNTIF(JANVIER!$K$80,$E83)+COUNTIF(JANVIER!$K$90,$E83)+COUNTIF(JANVIER!$K$100,$E83)+COUNTIF(JANVIER!$K$110,$E83)+COUNTIF(JANVIER!$K$120,$E83)+COUNTIF(JANVIER!$K$130,$E83)+COUNTIF(JANVIER!$K$140,$E83)+COUNTIF(JANVIER!$K$150,$E83)+COUNTIF(JANVIER!$K$160,$E83)+COUNTIF(JANVIER!$K$170,$E83)+COUNTIF(JANVIER!$K$180,$E83)+COUNTIF(JANVIER!$K$190,$E83)+COUNTIF(JANVIER!$K$200,$E83)+COUNTIF(JANVIER!$K$210,$E83)+COUNTIF(JANVIER!$K$220,$E83)+COUNTIF(JANVIER!$K$230,$E83)+COUNTIF(JANVIER!$K$240,$E83)+COUNTIF(JANVIER!$K$250,$E83)+COUNTIF(JANVIER!$K$260,$E83)+COUNTIF(JANVIER!$K$270,$E83)+COUNTIF(JANVIER!$K$280,$E83)+COUNTIF(JANVIER!$K$290,$E83)+COUNTIF(JANVIER!$K$300,$E83)+COUNTIF(JANVIER!$K$310,$E83)</f>
        <v>0</v>
      </c>
      <c r="AQ83" s="55">
        <f>COUNTIF(JANVIER!J$11,$E83)+COUNTIF(JANVIER!$J$21,$E83)+COUNTIF(JANVIER!$J$31,$E83)+COUNTIF(JANVIER!$J$42,$E83)+COUNTIF(JANVIER!$J$52,$E83)+COUNTIF(JANVIER!$J$62,$E83)+COUNTIF(JANVIER!$J$72,$E83)+COUNTIF(JANVIER!$J$82,$E83)+COUNTIF(JANVIER!$J$92,$E83)+COUNTIF(JANVIER!$J$102,$E83)+COUNTIF(JANVIER!$J$112,$E83)+COUNTIF(JANVIER!$J$122,$E83)+COUNTIF(JANVIER!$J$132,$E83)+COUNTIF(JANVIER!$J$142,$E83)+COUNTIF(JANVIER!$J$152,$E83)+COUNTIF(JANVIER!$J$162,$E83)+COUNTIF(JANVIER!$J$172,$E83)+COUNTIF(JANVIER!$J$182,$E83)+COUNTIF(JANVIER!$J$192,$E83)+COUNTIF(JANVIER!$J$202,$E83)+COUNTIF(JANVIER!$J$212,$E83)+COUNTIF(JANVIER!$J$222,$E83)+COUNTIF(JANVIER!$J$232,$E83)+COUNTIF(JANVIER!$J$242,$E83)+COUNTIF(JANVIER!$J$252,$E83)+COUNTIF(JANVIER!$J$262,$E83)+COUNTIF(JANVIER!$J$272,$E83)+COUNTIF(JANVIER!$J$282,$E83)+COUNTIF(JANVIER!$J$292,$E83)+COUNTIF(JANVIER!$J$302,$E83)+COUNTIF(JANVIER!$J$312,$E83)</f>
        <v>0</v>
      </c>
      <c r="AR83" s="140">
        <f>COUNTIF(JANVIER!K$11,$E83)+COUNTIF(JANVIER!$K$21,$E83)+COUNTIF(JANVIER!$K$32,$E83)+COUNTIF(JANVIER!$K$42,$E83)+COUNTIF(JANVIER!$K$52,$E83)+COUNTIF(JANVIER!$K$62,$E83)+COUNTIF(JANVIER!$K$72,$E83)+COUNTIF(JANVIER!$K$82,$E83)+COUNTIF(JANVIER!$K$92,$E83)+COUNTIF(JANVIER!$K$102,$E83)+COUNTIF(JANVIER!$K$112,$E83)+COUNTIF(JANVIER!$K$122,$E83)+COUNTIF(JANVIER!$K$132,$E83)+COUNTIF(JANVIER!$K$142,$E83)+COUNTIF(JANVIER!$K$152,$E83)+COUNTIF(JANVIER!$K$162,$E83)+COUNTIF(JANVIER!$K$172,$E83)+COUNTIF(JANVIER!$K$182,$E83)+COUNTIF(JANVIER!$K$192,$E83)+COUNTIF(JANVIER!$K$202,$E83)+COUNTIF(JANVIER!$K$212,$E83)+COUNTIF(JANVIER!$K$222,$E83)+COUNTIF(JANVIER!$K$232,$E83)+COUNTIF(JANVIER!$K$242,$E83)+COUNTIF(JANVIER!$K$252,$E83)+COUNTIF(JANVIER!$K$262,$E83)+COUNTIF(JANVIER!$K$272,$E83)+COUNTIF(JANVIER!$K$282,$E83)+COUNTIF(JANVIER!$K$292,$E83)+COUNTIF(JANVIER!$K$302,$E83)+COUNTIF(JANVIER!$K$312,$E83)</f>
        <v>0</v>
      </c>
      <c r="AS83" s="158">
        <f t="shared" si="17"/>
        <v>0</v>
      </c>
      <c r="AT83" s="80"/>
      <c r="AU83" s="2">
        <f>COUNTIF(JANVIER!M$6,$E83)+COUNTIF(JANVIER!$M$16,$E83)+COUNTIF(JANVIER!$M$26,$E83)+COUNTIF(JANVIER!$M$37,$E83)+COUNTIF(JANVIER!$M$47,$E83)+COUNTIF(JANVIER!$M$57,$E83)+COUNTIF(JANVIER!$M$67,$E83)+COUNTIF(JANVIER!$M$77,$E83)+COUNTIF(JANVIER!$M$87,$E83)+COUNTIF(JANVIER!$M$97,$E83)+COUNTIF(JANVIER!$M$107,$E83)+COUNTIF(JANVIER!$M$117,$E83)+COUNTIF(JANVIER!$M$127,$E83)+COUNTIF(JANVIER!$M$137,$E83)+COUNTIF(JANVIER!$M$147,$E83)+COUNTIF(JANVIER!$M$157,$E83)+COUNTIF(JANVIER!$M$167,$E83)+COUNTIF(JANVIER!$M$177,$E83)+COUNTIF(JANVIER!$M$187,$E83)+COUNTIF(JANVIER!$M$197,$E83)+COUNTIF(JANVIER!$M$207,$E83)+COUNTIF(JANVIER!$M$217,$E83)+COUNTIF(JANVIER!$M$227,$E83)+COUNTIF(JANVIER!$M$237,$E83)+COUNTIF(JANVIER!$M$247,$E83)+COUNTIF(JANVIER!$M$257,$E83)+COUNTIF(JANVIER!$M$267,$E83)+COUNTIF(JANVIER!$M$277,$E83)+COUNTIF(JANVIER!$M$287,$E83)+COUNTIF(JANVIER!$M$297,$E83)+COUNTIF(JANVIER!$M$307,$E83)</f>
        <v>0</v>
      </c>
      <c r="AV83" s="138">
        <f>COUNTIF(JANVIER!N$6,$E83)+COUNTIF(JANVIER!$N$16,$E83)+COUNTIF(JANVIER!$N$26,$E83)+COUNTIF(JANVIER!$N$37,$E83)+COUNTIF(JANVIER!$N$47,$E83)+COUNTIF(JANVIER!$N$57,$E83)+COUNTIF(JANVIER!$N$67,$E83)+COUNTIF(JANVIER!$N$77,$E83)+COUNTIF(JANVIER!$N$87,$E83)+COUNTIF(JANVIER!$N$97,$E83)+COUNTIF(JANVIER!$N$107,$E83)+COUNTIF(JANVIER!$N$117,$E83)+COUNTIF(JANVIER!$N$127,$E83)+COUNTIF(JANVIER!$N$137,$E83)+COUNTIF(JANVIER!$N$147,$E83)+COUNTIF(JANVIER!$N$157,$E83)+COUNTIF(JANVIER!$N$167,$E83)+COUNTIF(JANVIER!$N$177,$E83)+COUNTIF(JANVIER!$N$187,$E83)+COUNTIF(JANVIER!$N$197,$E83)+COUNTIF(JANVIER!$N$207,$E83)+COUNTIF(JANVIER!$N$217,$E83)+COUNTIF(JANVIER!$N$227,$E83)+COUNTIF(JANVIER!$N$237,$E83)+COUNTIF(JANVIER!$N$247,$E83)+COUNTIF(JANVIER!$N$257,$E83)+COUNTIF(JANVIER!$N$267,$E83)+COUNTIF(JANVIER!$N$277,$E83)+COUNTIF(JANVIER!$N$287,$E83)+COUNTIF(JANVIER!$N$297,$E83)+COUNTIF(JANVIER!$N$307,$E83)</f>
        <v>0</v>
      </c>
      <c r="AW83" s="2">
        <f>COUNTIF(JANVIER!$M$7,$E83)+COUNTIF(JANVIER!$M$17,$E83)+COUNTIF(JANVIER!$M$27,$E83)+COUNTIF(JANVIER!$M$38,$E83)+COUNTIF(JANVIER!$M$48,$E83)+COUNTIF(JANVIER!$M$58,$E83)+COUNTIF(JANVIER!$M$68,$E83)+COUNTIF(JANVIER!$M$78,$E83)+COUNTIF(JANVIER!$M$88,$E83)+COUNTIF(JANVIER!$M$98,$E83)+COUNTIF(JANVIER!$M$108,$E83)+COUNTIF(JANVIER!$M$118,$E83)+COUNTIF(JANVIER!$M$128,$E83)+COUNTIF(JANVIER!$M$138,$E83)+COUNTIF(JANVIER!$M$148,$E83)+COUNTIF(JANVIER!$M$158,$E83)+COUNTIF(JANVIER!$M$168,$E83)+COUNTIF(JANVIER!$M$178,$E83)+COUNTIF(JANVIER!$M$188,$E83)+COUNTIF(JANVIER!$M$198,$E83)+COUNTIF(JANVIER!$M$208,$E83)+COUNTIF(JANVIER!$M$218,$E83)+COUNTIF(JANVIER!$M$228,$E83)+COUNTIF(JANVIER!$M$238,$E83)+COUNTIF(JANVIER!$M$248,$E83)+COUNTIF(JANVIER!$M$258,$E83)+COUNTIF(JANVIER!$M$268,$E83)+COUNTIF(JANVIER!$M$278,$E83)+COUNTIF(JANVIER!$M$288,$E83)+COUNTIF(JANVIER!$M$298,$E83)+COUNTIF(JANVIER!$M$308,$E83)</f>
        <v>0</v>
      </c>
      <c r="AX83" s="138">
        <f>COUNTIF(JANVIER!N$7,$E83)+COUNTIF(JANVIER!$N$17,$E83)+COUNTIF(JANVIER!$N$27,$E83)+COUNTIF(JANVIER!$N$38,$E83)+COUNTIF(JANVIER!$N$48,$E83)+COUNTIF(JANVIER!$N$58,$E83)+COUNTIF(JANVIER!$N$68,$E83)+COUNTIF(JANVIER!$N$78,$E83)+COUNTIF(JANVIER!$N$88,$E83)+COUNTIF(JANVIER!$N$98,$E83)+COUNTIF(JANVIER!$N$108,$E83)+COUNTIF(JANVIER!$N$118,$E83)+COUNTIF(JANVIER!$N$128,$E83)+COUNTIF(JANVIER!$N$138,$E83)+COUNTIF(JANVIER!$N$148,$E83)+COUNTIF(JANVIER!$N$158,$E83)+COUNTIF(JANVIER!$N$168,$E83)+COUNTIF(JANVIER!$N$178,$E83)+COUNTIF(JANVIER!$N$188,$E83)+COUNTIF(JANVIER!$N$198,$E83)+COUNTIF(JANVIER!$N$208,$E83)+COUNTIF(JANVIER!$N$218,$E83)+COUNTIF(JANVIER!$N$228,$E83)+COUNTIF(JANVIER!$N$238,$E83)+COUNTIF(JANVIER!$N$248,$E83)+COUNTIF(JANVIER!$N$258,$E83)+COUNTIF(JANVIER!$N$268,$E83)+COUNTIF(JANVIER!$N$278,$E83)+COUNTIF(JANVIER!$N$288,$E83)+COUNTIF(JANVIER!$N$298,$E83)+COUNTIF(JANVIER!$N$308,$E83)</f>
        <v>0</v>
      </c>
      <c r="AY83" s="98">
        <f>COUNTIF(JANVIER!M$8,$E83)+COUNTIF(JANVIER!$M$18,$E83)+COUNTIF(JANVIER!$M$28,$E83)+COUNTIF(JANVIER!$M$39,$E83)+COUNTIF(JANVIER!$M$49,$E83)+COUNTIF(JANVIER!$M$59,$E83)+COUNTIF(JANVIER!$M$69,$E83)+COUNTIF(JANVIER!$M$79,$E83)+COUNTIF(JANVIER!$M$89,$E83)+COUNTIF(JANVIER!$M$99,$E83)+COUNTIF(JANVIER!$M$109,$E83)+COUNTIF(JANVIER!$M$119,$E83)+COUNTIF(JANVIER!$M$129,$E83)+COUNTIF(JANVIER!$M$139,$E83)+COUNTIF(JANVIER!$M$149,$E83)+COUNTIF(JANVIER!$M$159,$E83)+COUNTIF(JANVIER!$M$169,$E83)+COUNTIF(JANVIER!$M$179,$E83)+COUNTIF(JANVIER!$M$189,$E83)+COUNTIF(JANVIER!$M$199,$E83)+COUNTIF(JANVIER!$M$209,$E83)+COUNTIF(JANVIER!$M$219,$E83)+COUNTIF(JANVIER!$M$229,$E83)+COUNTIF(JANVIER!$M$239,$E83)+COUNTIF(JANVIER!$M$249,$E83)+COUNTIF(JANVIER!$M$259,$E83)+COUNTIF(JANVIER!$M$269,$E83)+COUNTIF(JANVIER!$M$279,$E83)+COUNTIF(JANVIER!$M$289,$E83)+COUNTIF(JANVIER!$M$299,$E83)+COUNTIF(JANVIER!$M$309,$E83)</f>
        <v>0</v>
      </c>
      <c r="AZ83" s="136">
        <f>COUNTIF(JANVIER!N$8,$E83)+COUNTIF(JANVIER!$N$18,$E83)+COUNTIF(JANVIER!$N$28,$E83)+COUNTIF(JANVIER!$N$39,$E83)+COUNTIF(JANVIER!$N$49,$E83)+COUNTIF(JANVIER!$N$59,$E83)+COUNTIF(JANVIER!$N$69,$E83)+COUNTIF(JANVIER!$N$79,$E83)+COUNTIF(JANVIER!$N$89,$E83)+COUNTIF(JANVIER!$N$99,$E83)+COUNTIF(JANVIER!$N$109,$E83)+COUNTIF(JANVIER!$N$119,$E83)+COUNTIF(JANVIER!$N$129,$E83)+COUNTIF(JANVIER!$N$139,$E83)+COUNTIF(JANVIER!$N$149,$E83)+COUNTIF(JANVIER!$N$159,$E83)+COUNTIF(JANVIER!$N$169,$E83)+COUNTIF(JANVIER!$N$179,$E83)+COUNTIF(JANVIER!$N$189,$E83)+COUNTIF(JANVIER!$N$199,$E83)+COUNTIF(JANVIER!$N$209,$E83)+COUNTIF(JANVIER!$N$219,$E83)+COUNTIF(JANVIER!$N$229,$E83)+COUNTIF(JANVIER!$N$239,$E83)+COUNTIF(JANVIER!$N$249,$E83)+COUNTIF(JANVIER!$N$259,$E83)+COUNTIF(JANVIER!$N$269,$E83)+COUNTIF(JANVIER!$N$279,$E83)+COUNTIF(JANVIER!$N$289,$E83)+COUNTIF(JANVIER!$N$299,$E83)+COUNTIF(JANVIER!$N$309,$E83)</f>
        <v>0</v>
      </c>
      <c r="BA83" s="98">
        <f>COUNTIF(JANVIER!M$9,$E83)+COUNTIF(JANVIER!$M$19,$E83)+COUNTIF(JANVIER!$M$29,$E83)+COUNTIF(JANVIER!$M$40,$E83)+COUNTIF(JANVIER!$M$50,$E83)+COUNTIF(JANVIER!$M$60,$E83)+COUNTIF(JANVIER!$M$70,$E83)+COUNTIF(JANVIER!$M$80,$E83)+COUNTIF(JANVIER!$M$90,$E83)+COUNTIF(JANVIER!$M$100,$E83)+COUNTIF(JANVIER!$M$110,$E83)+COUNTIF(JANVIER!$M$120,$E83)+COUNTIF(JANVIER!$M$130,$E83)+COUNTIF(JANVIER!$M$140,$E83)+COUNTIF(JANVIER!$M$150,$E83)+COUNTIF(JANVIER!$M$160,$E83)+COUNTIF(JANVIER!$M$170,$E83)+COUNTIF(JANVIER!$M$180,$E83)+COUNTIF(JANVIER!$M$190,$E83)+COUNTIF(JANVIER!$M$200,$E83)+COUNTIF(JANVIER!$M$210,$E83)+COUNTIF(JANVIER!$M$220,$E83)+COUNTIF(JANVIER!$M$230,$E83)+COUNTIF(JANVIER!$M$240,$E83)+COUNTIF(JANVIER!$M$250,$E83)+COUNTIF(JANVIER!$M$260,$E83)+COUNTIF(JANVIER!$M$270,$E83)+COUNTIF(JANVIER!$M$280,$E83)+COUNTIF(JANVIER!$M$290,$E83)+COUNTIF(JANVIER!$M$300,$E83)+COUNTIF(JANVIER!$M$310,$E83)</f>
        <v>0</v>
      </c>
      <c r="BB83" s="136">
        <f>COUNTIF(JANVIER!N$9,$E83)+COUNTIF(JANVIER!$N$19,$E83)+COUNTIF(JANVIER!$N$29,$E83)+COUNTIF(JANVIER!$N$40,$E83)+COUNTIF(JANVIER!$N$50,$E83)+COUNTIF(JANVIER!$N$60,$E83)+COUNTIF(JANVIER!$N$70,$E83)+COUNTIF(JANVIER!$N$80,$E83)+COUNTIF(JANVIER!$N$90,$E83)+COUNTIF(JANVIER!$N$100,$E83)+COUNTIF(JANVIER!$N$110,$E83)+COUNTIF(JANVIER!$N$120,$E83)+COUNTIF(JANVIER!$N$130,$E83)+COUNTIF(JANVIER!$N$140,$E83)+COUNTIF(JANVIER!$N$150,$E83)+COUNTIF(JANVIER!$N$160,$E83)+COUNTIF(JANVIER!$N$170,$E83)+COUNTIF(JANVIER!$N$180,$E83)+COUNTIF(JANVIER!$N$190,$E83)+COUNTIF(JANVIER!$N$200,$E83)+COUNTIF(JANVIER!$N$210,$E83)+COUNTIF(JANVIER!$N$220,$E83)+COUNTIF(JANVIER!$N$230,$E83)+COUNTIF(JANVIER!$N$240,$E83)+COUNTIF(JANVIER!$N$250,$E83)+COUNTIF(JANVIER!$N$260,$E83)+COUNTIF(JANVIER!$N$270,$E83)+COUNTIF(JANVIER!$N$280,$E83)+COUNTIF(JANVIER!$N$290,$E83)+COUNTIF(JANVIER!$N$300,$E83)+COUNTIF(JANVIER!$N$310,$E83)</f>
        <v>0</v>
      </c>
      <c r="BC83" s="80"/>
      <c r="BD83" s="55">
        <f>COUNTIF(JANVIER!P$6,$E83)+COUNTIF(JANVIER!$P$16,$E83)+COUNTIF(JANVIER!$P$26,$E83)+COUNTIF(JANVIER!$P$37,$E83)+COUNTIF(JANVIER!$P$47,$E83)+COUNTIF(JANVIER!$P$57,$E83)+COUNTIF(JANVIER!$P$67,$E83)+COUNTIF(JANVIER!$P$77,$E83)+COUNTIF(JANVIER!$P$87,$E83)+COUNTIF(JANVIER!$P$97,$E83)+COUNTIF(JANVIER!$P$107,$E83)+COUNTIF(JANVIER!$P$117,$E83)+COUNTIF(JANVIER!$P$127,$E83)+COUNTIF(JANVIER!$P$137,$E83)+COUNTIF(JANVIER!$P$147,$E83)+COUNTIF(JANVIER!$P$157,$E83)+COUNTIF(JANVIER!$P$167,$E83)+COUNTIF(JANVIER!$P$177,$E83)+COUNTIF(JANVIER!$P$187,$E83)+COUNTIF(JANVIER!$P$197,$E83)+COUNTIF(JANVIER!$P$207,$E83)+COUNTIF(JANVIER!$P$217,$E83)+COUNTIF(JANVIER!$P$227,$E83)+COUNTIF(JANVIER!$P$237,$E83)+COUNTIF(JANVIER!$P$247,$E83)+COUNTIF(JANVIER!$P$257,$E83)+COUNTIF(JANVIER!$P$267,$E83)+COUNTIF(JANVIER!$P$277,$E83)+COUNTIF(JANVIER!$P$287,$E83)+COUNTIF(JANVIER!$P$297,$E83)+COUNTIF(JANVIER!$P$307,$E83)</f>
        <v>0</v>
      </c>
      <c r="BE83" s="140">
        <f>COUNTIF(JANVIER!Q$6,$E83)+COUNTIF(JANVIER!$P$16,$E83)+COUNTIF(JANVIER!$P$26,$E83)+COUNTIF(JANVIER!$P$37,$E83)+COUNTIF(JANVIER!$M$47,$E83)+COUNTIF(JANVIER!$P$57,$E83)+COUNTIF(JANVIER!$P$67,$E83)+COUNTIF(JANVIER!$P$77,$E83)+COUNTIF(JANVIER!$P$87,$E83)+COUNTIF(JANVIER!$P$97,$E83)+COUNTIF(JANVIER!$P$107,$E83)+COUNTIF(JANVIER!$P$117,$E83)+COUNTIF(JANVIER!$P$127,$E83)+COUNTIF(JANVIER!$P$137,$E83)+COUNTIF(JANVIER!$P$147,$E83)+COUNTIF(JANVIER!$P$157,$E83)+COUNTIF(JANVIER!$P$167,$E83)+COUNTIF(JANVIER!$P$177,$E83)+COUNTIF(JANVIER!$P$187,$E83)+COUNTIF(JANVIER!$P$197,$E83)+COUNTIF(JANVIER!$P$207,$E83)+COUNTIF(JANVIER!$P$217,$E83)+COUNTIF(JANVIER!$P$227,$E83)+COUNTIF(JANVIER!$P$237,$E83)+COUNTIF(JANVIER!$P$247,$E83)+COUNTIF(JANVIER!$P$257,$E83)+COUNTIF(JANVIER!$P$267,$E83)+COUNTIF(JANVIER!$P$277,$E83)+COUNTIF(JANVIER!$P$287,$E83)+COUNTIF(JANVIER!$P$297,$E83)+COUNTIF(JANVIER!$P$307,$E83)</f>
        <v>0</v>
      </c>
      <c r="BF83" s="55">
        <f>COUNTIF(JANVIER!$P$7,$E83)+COUNTIF(JANVIER!$P$17,$E83)+COUNTIF(JANVIER!$P$27,$E83)+COUNTIF(JANVIER!$P$38,$E83)+COUNTIF(JANVIER!$P$48,$E83)+COUNTIF(JANVIER!$P$58,$E83)+COUNTIF(JANVIER!$P$68,$E83)+COUNTIF(JANVIER!$P$78,$E83)+COUNTIF(JANVIER!$P$88,$E83)+COUNTIF(JANVIER!$P$98,$E83)+COUNTIF(JANVIER!$P$108,$E83)+COUNTIF(JANVIER!$P$118,$E83)+COUNTIF(JANVIER!$P$128,$E83)+COUNTIF(JANVIER!$P$138,$E83)+COUNTIF(JANVIER!$P$148,$E83)+COUNTIF(JANVIER!$P$158,$E83)+COUNTIF(JANVIER!$P$168,$E83)+COUNTIF(JANVIER!$P$178,$E83)+COUNTIF(JANVIER!$P$188,$E83)+COUNTIF(JANVIER!$P$198,$E83)+COUNTIF(JANVIER!$P$208,$E83)+COUNTIF(JANVIER!$P$218,$E83)+COUNTIF(JANVIER!$P$228,$E83)+COUNTIF(JANVIER!$P$238,$E83)+COUNTIF(JANVIER!$P$248,$E83)+COUNTIF(JANVIER!$P$258,$E83)+COUNTIF(JANVIER!$P$268,$E83)+COUNTIF(JANVIER!$P$278,$E83)+COUNTIF(JANVIER!$P$288,$E83)+COUNTIF(JANVIER!$P$298,$E83)+COUNTIF(JANVIER!$P$308,$E83)</f>
        <v>0</v>
      </c>
      <c r="BG83" s="140">
        <f>COUNTIF(JANVIER!$Q$7,$E83)+COUNTIF(JANVIER!$Q$17,$E83)+COUNTIF(JANVIER!$Q$27,$E83)+COUNTIF(JANVIER!$Q$38,$E83)+COUNTIF(JANVIER!$Q$48,$E83)+COUNTIF(JANVIER!$Q$58,$E83)+COUNTIF(JANVIER!$Q$68,$E83)+COUNTIF(JANVIER!$Q$78,$E83)+COUNTIF(JANVIER!$Q$88,$E83)+COUNTIF(JANVIER!$Q$98,$E83)+COUNTIF(JANVIER!$Q$108,$E83)+COUNTIF(JANVIER!$Q$118,$E83)+COUNTIF(JANVIER!$Q$128,$E83)+COUNTIF(JANVIER!$Q$138,$E83)+COUNTIF(JANVIER!$Q$148,$E83)+COUNTIF(JANVIER!$Q$158,$E83)+COUNTIF(JANVIER!$Q$168,$E83)+COUNTIF(JANVIER!$Q$178,$E83)+COUNTIF(JANVIER!$Q$188,$E83)+COUNTIF(JANVIER!$Q$198,$E83)+COUNTIF(JANVIER!$Q$208,$E83)+COUNTIF(JANVIER!$Q$218,$E83)+COUNTIF(JANVIER!$Q$228,$E83)+COUNTIF(JANVIER!$Q$238,$E83)+COUNTIF(JANVIER!$Q$248,$E83)+COUNTIF(JANVIER!$Q$258,$E83)+COUNTIF(JANVIER!$Q$268,$E83)+COUNTIF(JANVIER!$Q$278,$E83)+COUNTIF(JANVIER!$Q$288,$E83)+COUNTIF(JANVIER!$Q$298,$E83)+COUNTIF(JANVIER!$Q$308,$E83)</f>
        <v>0</v>
      </c>
      <c r="BH83" s="48">
        <f>COUNTIF(JANVIER!P$8,$E83)+COUNTIF(JANVIER!$P$18,$E83)+COUNTIF(JANVIER!$P$28,$E83)+COUNTIF(JANVIER!$P$39,$E83)+COUNTIF(JANVIER!$P$49,$E83)+COUNTIF(JANVIER!$P$59,$E83)+COUNTIF(JANVIER!$P$69,$E83)+COUNTIF(JANVIER!$P$79,$E83)+COUNTIF(JANVIER!$P$89,$E83)+COUNTIF(JANVIER!$P$99,$E83)+COUNTIF(JANVIER!$P$109,$E83)+COUNTIF(JANVIER!$P$119,$E83)+COUNTIF(JANVIER!$P$129,$E83)+COUNTIF(JANVIER!$P$139,$E83)+COUNTIF(JANVIER!$P$149,$E83)+COUNTIF(JANVIER!$P$159,$E83)+COUNTIF(JANVIER!$P$169,$E83)+COUNTIF(JANVIER!$P$179,$E83)+COUNTIF(JANVIER!$P$189,$E83)+COUNTIF(JANVIER!$P$199,$E83)+COUNTIF(JANVIER!$P$209,$E83)+COUNTIF(JANVIER!$P$219,$E83)+COUNTIF(JANVIER!$P$229,$E83)+COUNTIF(JANVIER!$P$239,$E83)+COUNTIF(JANVIER!$P$249,$E83)+COUNTIF(JANVIER!$P$259,$E83)+COUNTIF(JANVIER!$P$269,$E83)+COUNTIF(JANVIER!$P$279,$E83)+COUNTIF(JANVIER!$P$289,$E83)+COUNTIF(JANVIER!$P$299,$E83)+COUNTIF(JANVIER!$P$309,$E83)</f>
        <v>0</v>
      </c>
      <c r="BI83" s="151">
        <f>COUNTIF(JANVIER!Q$8,$E83)+COUNTIF(JANVIER!$Q$18,$E83)+COUNTIF(JANVIER!$Q$28,$E83)+COUNTIF(JANVIER!$Q$39,$E83)+COUNTIF(JANVIER!$Q$49,$E83)+COUNTIF(JANVIER!$Q$59,$E83)+COUNTIF(JANVIER!$Q$69,$E83)+COUNTIF(JANVIER!$Q$79,$E83)+COUNTIF(JANVIER!$Q$89,$E83)+COUNTIF(JANVIER!$Q$99,$E83)+COUNTIF(JANVIER!$Q$109,$E83)+COUNTIF(JANVIER!$Q$119,$E83)+COUNTIF(JANVIER!$Q$129,$E83)+COUNTIF(JANVIER!$Q$139,$E83)+COUNTIF(JANVIER!$Q$149,$E83)+COUNTIF(JANVIER!$Q$159,$E83)+COUNTIF(JANVIER!$Q$169,$E83)+COUNTIF(JANVIER!$Q$179,$E83)+COUNTIF(JANVIER!$Q$189,$E83)+COUNTIF(JANVIER!$Q$199,$E83)+COUNTIF(JANVIER!$Q$209,$E83)+COUNTIF(JANVIER!$Q$219,$E83)+COUNTIF(JANVIER!$Q$229,$E83)+COUNTIF(JANVIER!$Q$239,$E83)+COUNTIF(JANVIER!$Q$249,$E83)+COUNTIF(JANVIER!$Q$259,$E83)+COUNTIF(JANVIER!$Q$269,$E83)+COUNTIF(JANVIER!$Q$279,$E83)+COUNTIF(JANVIER!$Q$289,$E83)+COUNTIF(JANVIER!$Q$299,$E83)+COUNTIF(JANVIER!$Q$309,$E83)</f>
        <v>0</v>
      </c>
      <c r="BJ83" s="80"/>
      <c r="BK83" s="55">
        <f>COUNTIF(JANVIER!S$6,$E83)+COUNTIF(JANVIER!$S$16,$E83)+COUNTIF(JANVIER!$S$26,$E83)+COUNTIF(JANVIER!$S$37,$E83)+COUNTIF(JANVIER!$S$47,$E83)+COUNTIF(JANVIER!$S$57,$E83)+COUNTIF(JANVIER!$S$67,$E83)+COUNTIF(JANVIER!$S$77,$E83)+COUNTIF(JANVIER!$S$87,$E83)+COUNTIF(JANVIER!$S$97,$E83)+COUNTIF(JANVIER!$S$107,$E83)+COUNTIF(JANVIER!$S$117,$E83)+COUNTIF(JANVIER!$S$127,$E83)+COUNTIF(JANVIER!$S$137,$E83)+COUNTIF(JANVIER!$S$147,$E83)+COUNTIF(JANVIER!$S$157,$E83)+COUNTIF(JANVIER!$S$167,$E83)+COUNTIF(JANVIER!$S$177,$E83)+COUNTIF(JANVIER!$S$187,$E83)+COUNTIF(JANVIER!$S$197,$E83)+COUNTIF(JANVIER!$S$207,$E83)+COUNTIF(JANVIER!$S$217,$E83)+COUNTIF(JANVIER!$S$227,$E83)+COUNTIF(JANVIER!$S$237,$E83)+COUNTIF(JANVIER!$S$247,$E83)+COUNTIF(JANVIER!$S$257,$E83)+COUNTIF(JANVIER!$S$267,$E83)+COUNTIF(JANVIER!$S$277,$E83)+COUNTIF(JANVIER!$S$287,$E83)+COUNTIF(JANVIER!$S$297,$E83)+COUNTIF(JANVIER!$S$307,$E83)</f>
        <v>0</v>
      </c>
      <c r="BL83" s="140">
        <f>COUNTIF(JANVIER!T$6,$E86)+COUNTIF(JANVIER!$T$16,$E86)+COUNTIF(JANVIER!$T$26,$E86)+COUNTIF(JANVIER!$T$37,$E86)+COUNTIF(JANVIER!$T$47,$E86)+COUNTIF(JANVIER!$T$57,$E86)+COUNTIF(JANVIER!$T$67,$E86)+COUNTIF(JANVIER!$T$77,$E86)+COUNTIF(JANVIER!$T$87,$E86)+COUNTIF(JANVIER!$T$97,$E86)+COUNTIF(JANVIER!$T$107,$E86)+COUNTIF(JANVIER!$T$117,$E86)+COUNTIF(JANVIER!$T$127,$E86)+COUNTIF(JANVIER!$T$137,$E86)+COUNTIF(JANVIER!$T$147,$E86)+COUNTIF(JANVIER!$T$157,$E86)+COUNTIF(JANVIER!$T$167,$E86)+COUNTIF(JANVIER!$T$177,$E86)+COUNTIF(JANVIER!$T$187,$E86)+COUNTIF(JANVIER!$T$197,$E86)+COUNTIF(JANVIER!$T$207,$E86)+COUNTIF(JANVIER!$T$217,$E86)+COUNTIF(JANVIER!$T$227,$E86)+COUNTIF(JANVIER!$T$237,$E86)+COUNTIF(JANVIER!$T$247,$E86)+COUNTIF(JANVIER!$T$257,$E86)+COUNTIF(JANVIER!$T$267,$E86)+COUNTIF(JANVIER!$T$277,$E86)+COUNTIF(JANVIER!$T$287,$E86)+COUNTIF(JANVIER!$T$297,$E86)+COUNTIF(JANVIER!$T$307,$E86)</f>
        <v>0</v>
      </c>
      <c r="BM83" s="55">
        <f>COUNTIF(JANVIER!$S$7,$E83)+COUNTIF(JANVIER!$S$17,$E83)+COUNTIF(JANVIER!$S$27,$E83)+COUNTIF(JANVIER!$S$38,$E83)+COUNTIF(JANVIER!$S$48,$E83)+COUNTIF(JANVIER!$S$58,$E83)+COUNTIF(JANVIER!$S$68,$E83)+COUNTIF(JANVIER!$S$78,$E83)+COUNTIF(JANVIER!$S$88,$E83)+COUNTIF(JANVIER!$S$98,$E83)+COUNTIF(JANVIER!$S$108,$E83)+COUNTIF(JANVIER!$S$118,$E83)+COUNTIF(JANVIER!$S$128,$E83)+COUNTIF(JANVIER!$S$138,$E83)+COUNTIF(JANVIER!$S$148,$E83)+COUNTIF(JANVIER!$S$158,$E83)+COUNTIF(JANVIER!$S$168,$E83)+COUNTIF(JANVIER!$S$178,$E83)+COUNTIF(JANVIER!$S$188,$E83)+COUNTIF(JANVIER!$S$198,$E83)+COUNTIF(JANVIER!$S$208,$E83)+COUNTIF(JANVIER!$S$218,$E83)+COUNTIF(JANVIER!$S$228,$E83)+COUNTIF(JANVIER!$S$238,$E83)+COUNTIF(JANVIER!$S$248,$E83)+COUNTIF(JANVIER!$S$258,$E83)+COUNTIF(JANVIER!$S$268,$E83)+COUNTIF(JANVIER!$S$278,$E83)+COUNTIF(JANVIER!$S$288,$E83)+COUNTIF(JANVIER!$S$298,$E83)+COUNTIF(JANVIER!$S$308,$E83)</f>
        <v>0</v>
      </c>
      <c r="BN83" s="140">
        <f>COUNTIF(JANVIER!$T$7,$E83)+COUNTIF(JANVIER!$T$17,$E83)+COUNTIF(JANVIER!$T$27,$E83)+COUNTIF(JANVIER!$T$38,$E83)+COUNTIF(JANVIER!$T$48,$E83)+COUNTIF(JANVIER!$T$58,$E83)+COUNTIF(JANVIER!$T$68,$E83)+COUNTIF(JANVIER!$T$78,$E83)+COUNTIF(JANVIER!$T$88,$E83)+COUNTIF(JANVIER!$T$98,$E83)+COUNTIF(JANVIER!$T$108,$E83)+COUNTIF(JANVIER!$T$118,$E83)+COUNTIF(JANVIER!$T$128,$E83)+COUNTIF(JANVIER!$T$138,$E83)+COUNTIF(JANVIER!$T$148,$E83)+COUNTIF(JANVIER!$T$158,$E83)+COUNTIF(JANVIER!$T$168,$E83)+COUNTIF(JANVIER!$T$178,$E83)+COUNTIF(JANVIER!$T$188,$E83)+COUNTIF(JANVIER!$T$198,$E83)+COUNTIF(JANVIER!$T$208,$E83)+COUNTIF(JANVIER!$T$218,$E83)+COUNTIF(JANVIER!$T$228,$E83)+COUNTIF(JANVIER!$T$238,$E83)+COUNTIF(JANVIER!$T$248,$E83)+COUNTIF(JANVIER!$T$258,$E83)+COUNTIF(JANVIER!$T$268,$E83)+COUNTIF(JANVIER!$T$278,$E83)+COUNTIF(JANVIER!$T$288,$E83)+COUNTIF(JANVIER!$T$298,$E83)+COUNTIF(JANVIER!$T$308,$E83)</f>
        <v>0</v>
      </c>
    </row>
    <row r="84" spans="5:66" x14ac:dyDescent="0.25">
      <c r="E84" s="162"/>
      <c r="F84" s="120"/>
      <c r="G84" s="55">
        <f>COUNTIF(JANVIER!$A$8,$E84)+COUNTIF(JANVIER!$A$18,$E84)+COUNTIF(JANVIER!$A$276,$E84)+COUNTIF(JANVIER!$A$39,$E84)+COUNTIF(JANVIER!$A$49,$E84)+COUNTIF(JANVIER!$A$59,$E84)+COUNTIF(JANVIER!$A$69,$E84)+COUNTIF(JANVIER!$A$79,$E84)+COUNTIF(JANVIER!$A$87,$E84)+COUNTIF(JANVIER!$A$99,$E84)+COUNTIF(JANVIER!$A$109,$E84)+COUNTIF(JANVIER!$A$119,$E84)+COUNTIF(JANVIER!$A$129,$E84)+COUNTIF(JANVIER!$A$139,$E84)+COUNTIF(JANVIER!$A$149,$E84)+COUNTIF(JANVIER!$A$159,$E84)+COUNTIF(JANVIER!$A$169,$E84)+COUNTIF(JANVIER!$A$179,$E84)+COUNTIF(JANVIER!$A$189,$E84)+COUNTIF(JANVIER!$A$199,$E84)+COUNTIF(JANVIER!$A$209,$E84)+COUNTIF(JANVIER!$A$219,$E84)+COUNTIF(JANVIER!$A$229,$E84)+COUNTIF(JANVIER!$A$239,$E84)+COUNTIF(JANVIER!$A$249,$E84)+COUNTIF(JANVIER!$A$259,$E84)+COUNTIF(JANVIER!$A$269,$E84)+COUNTIF(JANVIER!$A$279,$E84)+COUNTIF(JANVIER!$A$289,$E84)+COUNTIF(JANVIER!$A$299,$E84)+COUNTIF(JANVIER!$A$307:$D$309,$E84)</f>
        <v>0</v>
      </c>
      <c r="H84" s="55">
        <f>COUNTIF(JANVIER!$B$8,$E84)+COUNTIF(JANVIER!$B$18,$E84)+COUNTIF(JANVIER!$B$28,$E84)+COUNTIF(JANVIER!$B$39,$E84)+COUNTIF(JANVIER!$B$49,$E84)+COUNTIF(JANVIER!$B$59,$E84)+COUNTIF(JANVIER!$B$69,$E84)+COUNTIF(JANVIER!$B$79,$E84)+COUNTIF(JANVIER!$B$89,$E84)+COUNTIF(JANVIER!$B$99,$E84)+COUNTIF(JANVIER!$B$109,$E84)+COUNTIF(JANVIER!$B$119,$E84)+COUNTIF(JANVIER!$B$129,$E84)+COUNTIF(JANVIER!$B$139,$E84)+COUNTIF(JANVIER!$B$149,$E84)+COUNTIF(JANVIER!$B$159,$E84)+COUNTIF(JANVIER!$B$169,$E84)+COUNTIF(JANVIER!$B$179,$E84)+COUNTIF(JANVIER!$B$189,$E84)+COUNTIF(JANVIER!$B$199,$E84)+COUNTIF(JANVIER!$B$209,$E84)+COUNTIF(JANVIER!$B$219,$E84)+COUNTIF(JANVIER!$B$229,$E84)+COUNTIF(JANVIER!$B$239,$E84)+COUNTIF(JANVIER!$B$249,$E84)+COUNTIF(JANVIER!$B$259,$E84)+COUNTIF(JANVIER!$B$269,$E84)+COUNTIF(JANVIER!$B$279,$E84)+COUNTIF(JANVIER!$B$289,$E84)+COUNTIF(JANVIER!$B$299,$E84)+COUNTIF(JANVIER!$B$309,$E84)</f>
        <v>0</v>
      </c>
      <c r="I84" s="1">
        <f t="shared" si="9"/>
        <v>0</v>
      </c>
      <c r="J84" s="1">
        <f t="shared" si="10"/>
        <v>0</v>
      </c>
      <c r="K84" s="1">
        <f t="shared" si="11"/>
        <v>0</v>
      </c>
      <c r="L84" s="120"/>
      <c r="M84" s="55">
        <f>COUNTIF(JANVIER!$D$6,$E84)+COUNTIF(JANVIER!$D$16,$E84)+COUNTIF(JANVIER!$D$26,$E84)+COUNTIF(JANVIER!$D$37,$E84)+COUNTIF(JANVIER!$D$47,$E84)+COUNTIF(JANVIER!$D$57,$E84)+COUNTIF(JANVIER!$D$67,$E84)+COUNTIF(JANVIER!$D$77,$E84)+COUNTIF(JANVIER!$D$87,$E84)+COUNTIF(JANVIER!$D$97,$E84)+COUNTIF(JANVIER!$D$107,$E84)+COUNTIF(JANVIER!$D$117,$E84)+COUNTIF(JANVIER!$D$127,$E84)+COUNTIF(JANVIER!$D$137,$E84)+COUNTIF(JANVIER!$D$147,$E84)+COUNTIF(JANVIER!$D$157,$E84)+COUNTIF(JANVIER!$D$167,$E84)+COUNTIF(JANVIER!$D$177,$E84)+COUNTIF(JANVIER!$D$187,$E84)+COUNTIF(JANVIER!$D$197,$E84)+COUNTIF(JANVIER!$D$207,$E84)+COUNTIF(JANVIER!$D$217,$E84)+COUNTIF(JANVIER!$D$227,$E84)+COUNTIF(JANVIER!$D$237,$E84)+COUNTIF(JANVIER!$D$247,$E84)+COUNTIF(JANVIER!$D$257,$E84)+COUNTIF(JANVIER!$D$267,$E84)+COUNTIF(JANVIER!$D$277,$E84)+COUNTIF(JANVIER!$D$287,$E84)+COUNTIF(JANVIER!$D$297,$E84)+COUNTIF(JANVIER!$D$307:D385,$E84)</f>
        <v>0</v>
      </c>
      <c r="N84" s="140">
        <f>COUNTIF(JANVIER!$E$6,$E84)+COUNTIF(JANVIER!$E$16,$E84)+COUNTIF(JANVIER!$E$26,$E84)+COUNTIF(JANVIER!$E$37,$E84)+COUNTIF(JANVIER!$E$47,$E84)+COUNTIF(JANVIER!$E$57,$E84)+COUNTIF(JANVIER!$E$67,$E84)+COUNTIF(JANVIER!$E$77,$E84)+COUNTIF(JANVIER!$E$87,$E84)+COUNTIF(JANVIER!$E$97,$E84)+COUNTIF(JANVIER!$E$107,$E84)+COUNTIF(JANVIER!$E$117,$E84)+COUNTIF(JANVIER!$E$127,$E84)+COUNTIF(JANVIER!$E$137,$E84)+COUNTIF(JANVIER!$E$147,$E84)+COUNTIF(JANVIER!$E$157,$E84)+COUNTIF(JANVIER!$E$167,$E84)+COUNTIF(JANVIER!$E$177,$E84)+COUNTIF(JANVIER!$E$187,$E84)+COUNTIF(JANVIER!$E$197,$E84)+COUNTIF(JANVIER!$E$207,$E84)+COUNTIF(JANVIER!$E$217,$E84)+COUNTIF(JANVIER!$E$227,$E84)+COUNTIF(JANVIER!$E$237,$E84)+COUNTIF(JANVIER!$E$247,$E84)+COUNTIF(JANVIER!$E$257,$E84)+COUNTIF(JANVIER!$E$267,$E84)+COUNTIF(JANVIER!$E$277,$E84)+COUNTIF(JANVIER!$E$287,$E84)+COUNTIF(JANVIER!$E$297,$E84)+COUNTIF(JANVIER!$E$307:E385,$E84)</f>
        <v>0</v>
      </c>
      <c r="O84" s="55">
        <f>COUNTIF(JANVIER!$D$7,$E84)+COUNTIF(JANVIER!$D$17,$E84)+COUNTIF(JANVIER!$D$27,$E84)+COUNTIF(JANVIER!$D$38,$E84)+COUNTIF(JANVIER!$D$48,$E84)+COUNTIF(JANVIER!$D$58,$E84)+COUNTIF(JANVIER!$D$68,$E84)+COUNTIF(JANVIER!$D$78,$E84)+COUNTIF(JANVIER!$D$88,$E84)+COUNTIF(JANVIER!$D$98,$E84)+COUNTIF(JANVIER!$D$108,$E84)+COUNTIF(JANVIER!$D$118,$E84)+COUNTIF(JANVIER!$D$128,$E84)+COUNTIF(JANVIER!$D$138,$E84)+COUNTIF(JANVIER!$D$148,$E84)+COUNTIF(JANVIER!$D$158,$E84)+COUNTIF(JANVIER!$D$168,$E84)+COUNTIF(JANVIER!$D$178,$E84)+COUNTIF(JANVIER!$D$188,$E84)+COUNTIF(JANVIER!$D$198,$E84)+COUNTIF(JANVIER!$D$208,$E84)+COUNTIF(JANVIER!$D$218,$E84)+COUNTIF(JANVIER!$D$228,$E84)+COUNTIF(JANVIER!$D$238,$E84)+COUNTIF(JANVIER!$D$248,$E84)+COUNTIF(JANVIER!$D$258,$E84)+COUNTIF(JANVIER!$D$268,$E84)+COUNTIF(JANVIER!$D$278,$E84)+COUNTIF(JANVIER!$D$288,$E84)+COUNTIF(JANVIER!$D$298,$E84)+COUNTIF(JANVIER!$D$308:F385,$E84)</f>
        <v>0</v>
      </c>
      <c r="P84" s="140">
        <f>COUNTIF(JANVIER!$E$7,$E84)+COUNTIF(JANVIER!$E$17,$E84)+COUNTIF(JANVIER!$E$27,$E84)+COUNTIF(JANVIER!$E$38,$E84)+COUNTIF(JANVIER!$E$48,$E84)+COUNTIF(JANVIER!$E$58,$E84)+COUNTIF(JANVIER!$E$68,$E84)+COUNTIF(JANVIER!$E$78,$E84)+COUNTIF(JANVIER!$E$88,$E84)+COUNTIF(JANVIER!$E$98,$E84)+COUNTIF(JANVIER!$E$108,$E84)+COUNTIF(JANVIER!$E$118,$E84)+COUNTIF(JANVIER!$E$128,$E84)+COUNTIF(JANVIER!$E$138,$E84)+COUNTIF(JANVIER!$E$148,$E84)+COUNTIF(JANVIER!$E$158,$E84)+COUNTIF(JANVIER!$E$168,$E84)+COUNTIF(JANVIER!$E$178,$E84)+COUNTIF(JANVIER!$E$188,$E84)+COUNTIF(JANVIER!$E$198,$E84)+COUNTIF(JANVIER!$E$208,$E84)+COUNTIF(JANVIER!$E$218,$E84)+COUNTIF(JANVIER!$E$228,$E84)+COUNTIF(JANVIER!$E$238,$E84)+COUNTIF(JANVIER!$E$248,$E84)+COUNTIF(JANVIER!$E$258,$E84)+COUNTIF(JANVIER!$E$268,$E84)+COUNTIF(JANVIER!$E$278,$E84)+COUNTIF(JANVIER!$E$288,$E84)+COUNTIF(JANVIER!$E$298,$E84)+COUNTIF(JANVIER!$E$308:G385,$E84)</f>
        <v>0</v>
      </c>
      <c r="Q84" s="48">
        <f>COUNTIF(JANVIER!$D$8,$E84)+COUNTIF(JANVIER!$D$18,$E84)+COUNTIF(JANVIER!$D$28,$E84)+COUNTIF(JANVIER!$D$39,$E84)+COUNTIF(JANVIER!$D$49,$E84)+COUNTIF(JANVIER!$D$59,$E84)+COUNTIF(JANVIER!$D$69,$E84)+COUNTIF(JANVIER!$D$79,$E84)+COUNTIF(JANVIER!$D$89,$E84)+COUNTIF(JANVIER!$D$99,$E84)+COUNTIF(JANVIER!$D$109,$E84)+COUNTIF(JANVIER!$D$119,$E84)+COUNTIF(JANVIER!$D$129,$E84)+COUNTIF(JANVIER!$D$139,$E84)+COUNTIF(JANVIER!$D$149,$E84)+COUNTIF(JANVIER!$D$159,$E84)+COUNTIF(JANVIER!$D$169,$E84)+COUNTIF(JANVIER!$D$179,$E84)+COUNTIF(JANVIER!$D$189,$E84)+COUNTIF(JANVIER!$D$199,$E84)+COUNTIF(JANVIER!$D$209,$E84)+COUNTIF(JANVIER!$D$219,$E84)+COUNTIF(JANVIER!$D$229,$E84)+COUNTIF(JANVIER!$D$239,$E84)+COUNTIF(JANVIER!$D$249,$E84)+COUNTIF(JANVIER!$D$259,$E84)+COUNTIF(JANVIER!$D$269,$E84)+COUNTIF(JANVIER!$D$279,$E84)+COUNTIF(JANVIER!$D$289,$E84)+COUNTIF(JANVIER!$D$299,$E84)+COUNTIF(JANVIER!$D$309:H385,$E84)</f>
        <v>0</v>
      </c>
      <c r="R84" s="151">
        <f>COUNTIF(JANVIER!$E$8,$E84)+COUNTIF(JANVIER!$E$18,$E84)+COUNTIF(JANVIER!$E$28,$E84)+COUNTIF(JANVIER!$E$39,$E84)+COUNTIF(JANVIER!$E$49,$E84)+COUNTIF(JANVIER!$E$59,$E84)+COUNTIF(JANVIER!$E$69,$E84)+COUNTIF(JANVIER!$E$79,$E84)+COUNTIF(JANVIER!$E$89,$E84)+COUNTIF(JANVIER!$E$99,$E84)+COUNTIF(JANVIER!$E$109,$E84)+COUNTIF(JANVIER!$E$119,$E84)+COUNTIF(JANVIER!$E$129,$E84)+COUNTIF(JANVIER!$E$139,$E84)+COUNTIF(JANVIER!$E$149,$E84)+COUNTIF(JANVIER!$E$159,$E84)+COUNTIF(JANVIER!$E$169,$E84)+COUNTIF(JANVIER!$E$179,$E84)+COUNTIF(JANVIER!$E$189,$E84)+COUNTIF(JANVIER!$E$199,$E84)+COUNTIF(JANVIER!$E$209,$E84)+COUNTIF(JANVIER!$E$219,$E84)+COUNTIF(JANVIER!$E$229,$E84)+COUNTIF(JANVIER!$E$239,$E84)+COUNTIF(JANVIER!$E$249,$E84)+COUNTIF(JANVIER!$E$259,$E84)+COUNTIF(JANVIER!$E$269,$E84)+COUNTIF(JANVIER!$E$279,$E84)+COUNTIF(JANVIER!$E$289,$E84)+COUNTIF(JANVIER!$E$299,$E84)+COUNTIF(JANVIER!$E$309,$E84)</f>
        <v>0</v>
      </c>
      <c r="S84" s="48">
        <f t="shared" si="12"/>
        <v>0</v>
      </c>
      <c r="T84" s="136">
        <f t="shared" si="12"/>
        <v>0</v>
      </c>
      <c r="U84" s="49">
        <f t="shared" si="13"/>
        <v>0</v>
      </c>
      <c r="V84" s="80"/>
      <c r="W84" s="55">
        <f>COUNTIF(JANVIER!$G$6,$E84)+COUNTIF(JANVIER!$G$16,$E84)+COUNTIF(JANVIER!$G$26,$E84)+COUNTIF(JANVIER!$G$37,$E84)+COUNTIF(JANVIER!$G$47,$E84)+COUNTIF(JANVIER!$G$57,$E84)+COUNTIF(JANVIER!$G$67,$E84)+COUNTIF(JANVIER!$G$77,$E84)+COUNTIF(JANVIER!$G$87,$E84)+COUNTIF(JANVIER!$G$97,$E84)+COUNTIF(JANVIER!$G$107,$E84)+COUNTIF(JANVIER!$G$117,$E84)+COUNTIF(JANVIER!$G$127,$E84)+COUNTIF(JANVIER!$G$137,$E84)+COUNTIF(JANVIER!$G$147,$E84)+COUNTIF(JANVIER!$G$157,$E84)+COUNTIF(JANVIER!$G$167,$E84)+COUNTIF(JANVIER!$G$177,$E84)+COUNTIF(JANVIER!$G$187,$E84)+COUNTIF(JANVIER!$G$197,$E84)+COUNTIF(JANVIER!$G$207,$E84)+COUNTIF(JANVIER!$G$217,$E84)+COUNTIF(JANVIER!$G$227,$E84)+COUNTIF(JANVIER!$G$237,$E84)+COUNTIF(JANVIER!$G$247,$E84)+COUNTIF(JANVIER!$G$257,$E84)+COUNTIF(JANVIER!$G$267,$E84)+COUNTIF(JANVIER!$G$277,$E84)+COUNTIF(JANVIER!$G$287,$E84)+COUNTIF(JANVIER!$G$297,$E84)+COUNTIF(JANVIER!$G$307:N385,$E84)</f>
        <v>0</v>
      </c>
      <c r="X84" s="140">
        <f>COUNTIF(JANVIER!$H$6,$E84)+COUNTIF(JANVIER!$H$16,$E84)+COUNTIF(JANVIER!$H$26,$E84)+COUNTIF(JANVIER!$H$37,$E84)+COUNTIF(JANVIER!$H$47,$E84)+COUNTIF(JANVIER!$H$57,$E84)+COUNTIF(JANVIER!$H$67,$E84)+COUNTIF(JANVIER!$H$77,$E84)+COUNTIF(JANVIER!$H$87,$E84)+COUNTIF(JANVIER!$H$97,$E84)+COUNTIF(JANVIER!$H$107,$E84)+COUNTIF(JANVIER!$H$117,$E84)+COUNTIF(JANVIER!$H$127,$E84)+COUNTIF(JANVIER!$H$137,$E84)+COUNTIF(JANVIER!$H$147,$E84)+COUNTIF(JANVIER!$H$157,$E84)+COUNTIF(JANVIER!$H$167,$E84)+COUNTIF(JANVIER!$H$177,$E84)+COUNTIF(JANVIER!$H$187,$E84)+COUNTIF(JANVIER!$H$197,$E84)+COUNTIF(JANVIER!$H$207,$E84)+COUNTIF(JANVIER!$H$217,$E84)+COUNTIF(JANVIER!$H$227,$E84)+COUNTIF(JANVIER!$H$237,$E84)+COUNTIF(JANVIER!$H$247,$E84)+COUNTIF(JANVIER!$H$257,$E84)+COUNTIF(JANVIER!$H$267,$E84)+COUNTIF(JANVIER!$H$277,$E84)+COUNTIF(JANVIER!$H$287,$E84)+COUNTIF(JANVIER!$H$297,$E84)+COUNTIF(JANVIER!$H$307:O385,$E84)</f>
        <v>0</v>
      </c>
      <c r="Y84" s="55">
        <f>COUNTIF(JANVIER!$G$7,$E84)+COUNTIF(JANVIER!$G$17,$E84)+COUNTIF(JANVIER!$G$27,$E84)+COUNTIF(JANVIER!$G$38,$E84)+COUNTIF(JANVIER!$G$48,$E84)+COUNTIF(JANVIER!$G$58,$E84)+COUNTIF(JANVIER!$G$68,$E84)+COUNTIF(JANVIER!$G$78,$E84)+COUNTIF(JANVIER!$G$88,$E84)+COUNTIF(JANVIER!$G$98,$E84)+COUNTIF(JANVIER!$G$108,$E84)+COUNTIF(JANVIER!$G$118,$E84)+COUNTIF(JANVIER!$G$128,$E84)+COUNTIF(JANVIER!$G$138,$E84)+COUNTIF(JANVIER!$G$148,$E84)+COUNTIF(JANVIER!$G$158,$E84)+COUNTIF(JANVIER!$G$168,$E84)+COUNTIF(JANVIER!$G$178,$E84)+COUNTIF(JANVIER!$G$188,$E84)+COUNTIF(JANVIER!$G$198,$E84)+COUNTIF(JANVIER!$G$208,$E84)+COUNTIF(JANVIER!$G$218,$E84)+COUNTIF(JANVIER!$G$228,$E84)+COUNTIF(JANVIER!$G$238,$E84)+COUNTIF(JANVIER!$G$248,$E84)+COUNTIF(JANVIER!$G$258,$E84)+COUNTIF(JANVIER!$G$268,$E84)+COUNTIF(JANVIER!$G$278,$E84)+COUNTIF(JANVIER!$G$288,$E84)+COUNTIF(JANVIER!$G$298,$E84)+COUNTIF(JANVIER!$G$308:P385,$E84)</f>
        <v>0</v>
      </c>
      <c r="Z84" s="140">
        <f>COUNTIF(JANVIER!$H$7,$E84)+COUNTIF(JANVIER!$H$17,$E84)+COUNTIF(JANVIER!$H$27,$E84)+COUNTIF(JANVIER!$H$38,$E84)+COUNTIF(JANVIER!$H$48,$E84)+COUNTIF(JANVIER!$H$58,$E84)+COUNTIF(JANVIER!$H$68,$E84)+COUNTIF(JANVIER!$H$78,$E84)+COUNTIF(JANVIER!$H$88,$E84)+COUNTIF(JANVIER!$H$98,$E84)+COUNTIF(JANVIER!$H$108,$E84)+COUNTIF(JANVIER!$H$118,$E84)+COUNTIF(JANVIER!$H$128,$E84)+COUNTIF(JANVIER!$H$138,$E84)+COUNTIF(JANVIER!$H$148,$E84)+COUNTIF(JANVIER!$H$158,$E84)+COUNTIF(JANVIER!$H$168,$E84)+COUNTIF(JANVIER!$H$178,$E84)+COUNTIF(JANVIER!$H$188,$E84)+COUNTIF(JANVIER!$H$198,$E84)+COUNTIF(JANVIER!$H$208,$E84)+COUNTIF(JANVIER!$H$218,$E84)+COUNTIF(JANVIER!$H$228,$E84)+COUNTIF(JANVIER!$H$238,$E84)+COUNTIF(JANVIER!$H$248,$E84)+COUNTIF(JANVIER!$H$258,$E84)+COUNTIF(JANVIER!$H$268,$E84)+COUNTIF(JANVIER!$H$278,$E84)+COUNTIF(JANVIER!$H$288,$E84)+COUNTIF(JANVIER!$H$298,$E84)+COUNTIF(JANVIER!$H$308:P385,$E84)</f>
        <v>0</v>
      </c>
      <c r="AA84" s="55">
        <f>COUNTIF(JANVIER!$G$8,$E84)+COUNTIF(JANVIER!$G$18,$E84)+COUNTIF(JANVIER!$G$28,$E84)+COUNTIF(JANVIER!$G$39,$E84)+COUNTIF(JANVIER!$G$49,$E84)+COUNTIF(JANVIER!$G$59,$E84)+COUNTIF(JANVIER!$G$69,$E84)+COUNTIF(JANVIER!$G$79,$E84)+COUNTIF(JANVIER!$G$89,$E84)+COUNTIF(JANVIER!$G$99,$E84)+COUNTIF(JANVIER!$G$109,$E84)+COUNTIF(JANVIER!$G$119,$E84)+COUNTIF(JANVIER!$G$129,$E84)+COUNTIF(JANVIER!$G$139,$E84)+COUNTIF(JANVIER!$G$149,$E84)+COUNTIF(JANVIER!$G$159,$E84)+COUNTIF(JANVIER!$G$169,$E84)+COUNTIF(JANVIER!$G$179,$E84)+COUNTIF(JANVIER!$G$189,$E84)+COUNTIF(JANVIER!$G$199,$E84)+COUNTIF(JANVIER!$G$209,$E84)+COUNTIF(JANVIER!$G$219,$E84)+COUNTIF(JANVIER!$G$229,$E84)+COUNTIF(JANVIER!$G$239,$E84)+COUNTIF(JANVIER!$G$249,$E84)+COUNTIF(JANVIER!$G$259,$E84)+COUNTIF(JANVIER!$G$269,$E84)+COUNTIF(JANVIER!$G$279,$E84)+COUNTIF(JANVIER!$G$289,$E84)+COUNTIF(JANVIER!$G$299,$E84)+COUNTIF(JANVIER!$G$309:R385,$E84)</f>
        <v>0</v>
      </c>
      <c r="AB84" s="140">
        <f>COUNTIF(JANVIER!$H$8,$E84)+COUNTIF(JANVIER!$H$18,$E84)+COUNTIF(JANVIER!$H$28,$E84)+COUNTIF(JANVIER!$H$39,$E84)+COUNTIF(JANVIER!$H$49,$E84)+COUNTIF(JANVIER!$H$59,$E84)+COUNTIF(JANVIER!$H$69,$E84)+COUNTIF(JANVIER!$H$79,$E84)+COUNTIF(JANVIER!$H$89,$E84)+COUNTIF(JANVIER!$H$99,$E84)+COUNTIF(JANVIER!$H$109,$E84)+COUNTIF(JANVIER!$H$119,$E84)+COUNTIF(JANVIER!$H$129,$E84)+COUNTIF(JANVIER!$H$139,$E84)+COUNTIF(JANVIER!$H$149,$E84)+COUNTIF(JANVIER!$H$159,$E84)+COUNTIF(JANVIER!$H$169,$E84)+COUNTIF(JANVIER!$H$179,$E84)+COUNTIF(JANVIER!$H$189,$E84)+COUNTIF(JANVIER!$H$199,$E84)+COUNTIF(JANVIER!$H$209,$E84)+COUNTIF(JANVIER!$H$219,$E84)+COUNTIF(JANVIER!$H$229,$E84)+COUNTIF(JANVIER!$H$239,$E84)+COUNTIF(JANVIER!$H$249,$E84)+COUNTIF(JANVIER!$H$259,$E84)+COUNTIF(JANVIER!$H$269,$E84)+COUNTIF(JANVIER!$H$279,$E84)+COUNTIF(JANVIER!$H$289,$E84)+COUNTIF(JANVIER!$H$299,$E84)+COUNTIF(JANVIER!$H$309,$E84)</f>
        <v>0</v>
      </c>
      <c r="AC84" s="48">
        <f t="shared" si="14"/>
        <v>0</v>
      </c>
      <c r="AD84" s="136">
        <f t="shared" si="15"/>
        <v>0</v>
      </c>
      <c r="AE84" s="49">
        <f t="shared" si="16"/>
        <v>0</v>
      </c>
      <c r="AF84" s="80"/>
      <c r="AG84" s="55">
        <f>COUNTIF(JANVIER!J$6,$E84)+COUNTIF(JANVIER!$J$16,$E84)+COUNTIF(JANVIER!$J$26,$E84)+COUNTIF(JANVIER!$J$37,$E84)+COUNTIF(JANVIER!$J$47,$E84)+COUNTIF(JANVIER!$J$57,$E84)+COUNTIF(JANVIER!$J$67,$E84)+COUNTIF(JANVIER!$J$77,$E84)+COUNTIF(JANVIER!$J$87,$E84)+COUNTIF(JANVIER!$J$97,$E84)+COUNTIF(JANVIER!$J$107,$E84)+COUNTIF(JANVIER!$J$117,$E84)+COUNTIF(JANVIER!$J$127,$E84)+COUNTIF(JANVIER!$J$137,$E84)+COUNTIF(JANVIER!$J$147,$E84)+COUNTIF(JANVIER!$J$157,$E84)+COUNTIF(JANVIER!$J$167,$E84)+COUNTIF(JANVIER!$J$177,$E84)+COUNTIF(JANVIER!$J$187,$E84)+COUNTIF(JANVIER!$J$197,$E84)+COUNTIF(JANVIER!$J$207,$E84)+COUNTIF(JANVIER!$J$217,$E84)+COUNTIF(JANVIER!$J$227,$E84)+COUNTIF(JANVIER!$J$237,$E84)+COUNTIF(JANVIER!$J$247,$E84)+COUNTIF(JANVIER!$J$257,$E84)+COUNTIF(JANVIER!$J$267,$E84)+COUNTIF(JANVIER!$J$277,$E84)+COUNTIF(JANVIER!$J$287,$E84)+COUNTIF(JANVIER!$J$297,$E84)+COUNTIF(JANVIER!$J$307,$E84)</f>
        <v>0</v>
      </c>
      <c r="AH84" s="140">
        <f>COUNTIF(JANVIER!K$6,$E84)+COUNTIF(JANVIER!$K$16,$E84)+COUNTIF(JANVIER!$K$26,$E84)+COUNTIF(JANVIER!$K$37,$E84)+COUNTIF(JANVIER!$K$47,$E84)+COUNTIF(JANVIER!$K$57,$E84)+COUNTIF(JANVIER!$K$67,$E84)+COUNTIF(JANVIER!$K$77,$E84)+COUNTIF(JANVIER!$K$87,$E84)+COUNTIF(JANVIER!$K$97,$E84)+COUNTIF(JANVIER!$K$107,$E84)+COUNTIF(JANVIER!$K$117,$E84)+COUNTIF(JANVIER!$K$127,$E84)+COUNTIF(JANVIER!$K$137,$E84)+COUNTIF(JANVIER!$K$147,$E84)+COUNTIF(JANVIER!$K$157,$E84)+COUNTIF(JANVIER!$K$167,$E84)+COUNTIF(JANVIER!$K$177,$E84)+COUNTIF(JANVIER!$K$187,$E84)+COUNTIF(JANVIER!$K$197,$E84)+COUNTIF(JANVIER!$K$207,$E84)+COUNTIF(JANVIER!$K$217,$E84)+COUNTIF(JANVIER!$K$227,$E84)+COUNTIF(JANVIER!$K$237,$E84)+COUNTIF(JANVIER!$K$247,$E84)+COUNTIF(JANVIER!$K$257,$E84)+COUNTIF(JANVIER!$K$267,$E84)+COUNTIF(JANVIER!$K$277,$E84)+COUNTIF(JANVIER!$K$287,$E84)+COUNTIF(JANVIER!$K$297,$E84)+COUNTIF(JANVIER!$K$307,$E84)</f>
        <v>0</v>
      </c>
      <c r="AI84" s="55">
        <f>COUNTIF(JANVIER!$J$7,$E84)+COUNTIF(JANVIER!$J$17,$E84)+COUNTIF(JANVIER!$J$27,$E84)+COUNTIF(JANVIER!$J$38,$E84)+COUNTIF(JANVIER!$J$48,$E84)+COUNTIF(JANVIER!$J$58,$E84)+COUNTIF(JANVIER!$J$68,$E84)+COUNTIF(JANVIER!$J$78,$E84)+COUNTIF(JANVIER!$J$88,$E84)+COUNTIF(JANVIER!$J$98,$E84)+COUNTIF(JANVIER!$J$108,$E84)+COUNTIF(JANVIER!$J$118,$E84)+COUNTIF(JANVIER!$J$128,$E84)+COUNTIF(JANVIER!$J$138,$E84)+COUNTIF(JANVIER!$J$148,$E84)+COUNTIF(JANVIER!$J$158,$E84)+COUNTIF(JANVIER!$J$168,$E84)+COUNTIF(JANVIER!$J$178,$E84)+COUNTIF(JANVIER!$J$188,$E84)+COUNTIF(JANVIER!$J$198,$E84)+COUNTIF(JANVIER!$J$208,$E84)+COUNTIF(JANVIER!$J$218,$E84)+COUNTIF(JANVIER!$J$228,$E84)+COUNTIF(JANVIER!$J$238,$E84)+COUNTIF(JANVIER!$J$248,$E84)+COUNTIF(JANVIER!$J$258,$E84)+COUNTIF(JANVIER!$J$268,$E84)+COUNTIF(JANVIER!$J$278,$E84)+COUNTIF(JANVIER!$J$288,$E84)+COUNTIF(JANVIER!$J$298,$E84)+COUNTIF(JANVIER!$J$308,$E84)</f>
        <v>0</v>
      </c>
      <c r="AJ84" s="140">
        <f>COUNTIF(JANVIER!$K$7,$E84)+COUNTIF(JANVIER!$K$17,$E84)+COUNTIF(JANVIER!$K$27,$E84)+COUNTIF(JANVIER!$K$38,$E84)+COUNTIF(JANVIER!$K$48,$E84)+COUNTIF(JANVIER!$K$58,$E84)+COUNTIF(JANVIER!$K$68,$E84)+COUNTIF(JANVIER!$K$78,$E84)+COUNTIF(JANVIER!$K$88,$E84)+COUNTIF(JANVIER!$K$98,$E84)+COUNTIF(JANVIER!$K$108,$E84)+COUNTIF(JANVIER!$K$118,$E84)+COUNTIF(JANVIER!$K$128,$E84)+COUNTIF(JANVIER!$K$138,$E84)+COUNTIF(JANVIER!$K$148,$E84)+COUNTIF(JANVIER!$K$158,$E84)+COUNTIF(JANVIER!$K$168,$E84)+COUNTIF(JANVIER!$K$178,$E84)+COUNTIF(JANVIER!$K$188,$E84)+COUNTIF(JANVIER!$K$198,$E84)+COUNTIF(JANVIER!$K$208,$E84)+COUNTIF(JANVIER!$K$218,$E84)+COUNTIF(JANVIER!$K$228,$E84)+COUNTIF(JANVIER!$K$238,$E84)+COUNTIF(JANVIER!$K$248,$E84)+COUNTIF(JANVIER!$K$258,$E84)+COUNTIF(JANVIER!$K$268,$E84)+COUNTIF(JANVIER!$K$278,$E84)+COUNTIF(JANVIER!$K$288,$E84)+COUNTIF(JANVIER!$K$298,$E84)+COUNTIF(JANVIER!$K$308,$E84)</f>
        <v>0</v>
      </c>
      <c r="AK84" s="55">
        <f>COUNTIF(JANVIER!J$8,$E84)+COUNTIF(JANVIER!$J$18,$E84)+COUNTIF(JANVIER!$J$28,$E84)+COUNTIF(JANVIER!$J$39,$E84)+COUNTIF(JANVIER!$J$49,$E84)+COUNTIF(JANVIER!$J$59,$E84)+COUNTIF(JANVIER!$J$69,$E84)+COUNTIF(JANVIER!$J$79,$E84)+COUNTIF(JANVIER!$J$89,$E84)+COUNTIF(JANVIER!$J$99,$E84)+COUNTIF(JANVIER!$J$109,$E84)+COUNTIF(JANVIER!$J$119,$E84)+COUNTIF(JANVIER!$J$129,$E84)+COUNTIF(JANVIER!$J$139,$E84)+COUNTIF(JANVIER!$J$149,$E84)+COUNTIF(JANVIER!$J$159,$E84)+COUNTIF(JANVIER!$J$169,$E84)+COUNTIF(JANVIER!$J$179,$E84)+COUNTIF(JANVIER!$J$189,$E84)+COUNTIF(JANVIER!$J$199,$E84)+COUNTIF(JANVIER!$J$209,$E84)+COUNTIF(JANVIER!$J$219,$E84)+COUNTIF(JANVIER!$J$229,$E84)+COUNTIF(JANVIER!$J$239,$E84)+COUNTIF(JANVIER!$J$249,$E84)+COUNTIF(JANVIER!$J$259,$E84)+COUNTIF(JANVIER!$J$269,$E84)+COUNTIF(JANVIER!$J$279,$E84)+COUNTIF(JANVIER!$J$289,$E84)+COUNTIF(JANVIER!$J$299,$E84)+COUNTIF(JANVIER!$J$309,$E84)</f>
        <v>0</v>
      </c>
      <c r="AL84" s="140">
        <f>COUNTIF(JANVIER!K$8,$E84)+COUNTIF(JANVIER!$K$18,$E84)+COUNTIF(JANVIER!$K$28,$E84)+COUNTIF(JANVIER!$K$39,$E84)+COUNTIF(JANVIER!$K$49,$E84)+COUNTIF(JANVIER!$K$59,$E84)+COUNTIF(JANVIER!$K$69,$E84)+COUNTIF(JANVIER!$K$79,$E84)+COUNTIF(JANVIER!$K$89,$E84)+COUNTIF(JANVIER!$K$99,$E84)+COUNTIF(JANVIER!$K$109,$E84)+COUNTIF(JANVIER!$K$119,$E84)+COUNTIF(JANVIER!$K$129,$E84)+COUNTIF(JANVIER!$K$139,$E84)+COUNTIF(JANVIER!$K$149,$E84)+COUNTIF(JANVIER!$K$159,$E84)+COUNTIF(JANVIER!$K$169,$E84)+COUNTIF(JANVIER!$K$179,$E84)+COUNTIF(JANVIER!$K$189,$E84)+COUNTIF(JANVIER!$K$199,$E84)+COUNTIF(JANVIER!$K$209,$E84)+COUNTIF(JANVIER!$K$219,$E84)+COUNTIF(JANVIER!$K$229,$E84)+COUNTIF(JANVIER!$K$239,$E84)+COUNTIF(JANVIER!$K$249,$E84)+COUNTIF(JANVIER!$K$259,$E84)+COUNTIF(JANVIER!$K$269,$E84)+COUNTIF(JANVIER!$K$279,$E84)+COUNTIF(JANVIER!$K$289,$E84)+COUNTIF(JANVIER!$K$299,$E84)+COUNTIF(JANVIER!$K$309,$E84)</f>
        <v>0</v>
      </c>
      <c r="AM84" s="55">
        <f>COUNTIF(JANVIER!J$9,$E84)+COUNTIF(JANVIER!$J$19,$E84)+COUNTIF(JANVIER!$J$29,$E84)+COUNTIF(JANVIER!$J$40,$E84)+COUNTIF(JANVIER!$J$50,$E84)+COUNTIF(JANVIER!$J$60,$E84)+COUNTIF(JANVIER!$J$70,$E84)+COUNTIF(JANVIER!$J$80,$E84)+COUNTIF(JANVIER!$J$90,$E84)+COUNTIF(JANVIER!$J$100,$E84)+COUNTIF(JANVIER!$J$110,$E84)+COUNTIF(JANVIER!$J$120,$E84)+COUNTIF(JANVIER!$J$130,$E84)+COUNTIF(JANVIER!$J$140,$E84)+COUNTIF(JANVIER!$J$150,$E84)+COUNTIF(JANVIER!$J$160,$E84)+COUNTIF(JANVIER!$J$170,$E84)+COUNTIF(JANVIER!$J$180,$E84)+COUNTIF(JANVIER!$J$190,$E84)+COUNTIF(JANVIER!$J$200,$E84)+COUNTIF(JANVIER!$J$210,$E84)+COUNTIF(JANVIER!$J$220,$E84)+COUNTIF(JANVIER!$J$230,$E84)+COUNTIF(JANVIER!$J$240,$E84)+COUNTIF(JANVIER!$J$250,$E84)+COUNTIF(JANVIER!$J$260,$E84)+COUNTIF(JANVIER!$J$270,$E84)+COUNTIF(JANVIER!$J$280,$E84)+COUNTIF(JANVIER!$J$290,$E84)+COUNTIF(JANVIER!$J$300,$E84)+COUNTIF(JANVIER!$J$310,$E84)</f>
        <v>0</v>
      </c>
      <c r="AN84" s="140">
        <f>COUNTIF(JANVIER!K$9,$E84)+COUNTIF(JANVIER!$K$19,$E84)+COUNTIF(JANVIER!$K$29,$E84)+COUNTIF(JANVIER!$K$40,$E84)+COUNTIF(JANVIER!$K$50,$E84)+COUNTIF(JANVIER!$K$60,$E84)+COUNTIF(JANVIER!$K$70,$E84)+COUNTIF(JANVIER!$K$80,$E84)+COUNTIF(JANVIER!$K$90,$E84)+COUNTIF(JANVIER!$K$100,$E84)+COUNTIF(JANVIER!$K$110,$E84)+COUNTIF(JANVIER!$K$120,$E84)+COUNTIF(JANVIER!$K$130,$E84)+COUNTIF(JANVIER!$K$140,$E84)+COUNTIF(JANVIER!$K$150,$E84)+COUNTIF(JANVIER!$K$160,$E84)+COUNTIF(JANVIER!$K$170,$E84)+COUNTIF(JANVIER!$K$180,$E84)+COUNTIF(JANVIER!$K$190,$E84)+COUNTIF(JANVIER!$K$200,$E84)+COUNTIF(JANVIER!$K$210,$E84)+COUNTIF(JANVIER!$K$220,$E84)+COUNTIF(JANVIER!$K$230,$E84)+COUNTIF(JANVIER!$K$240,$E84)+COUNTIF(JANVIER!$K$250,$E84)+COUNTIF(JANVIER!$K$260,$E84)+COUNTIF(JANVIER!$K$270,$E84)+COUNTIF(JANVIER!$K$280,$E84)+COUNTIF(JANVIER!$K$290,$E84)+COUNTIF(JANVIER!$K$300,$E84)+COUNTIF(JANVIER!$K$310,$E84)</f>
        <v>0</v>
      </c>
      <c r="AO84" s="55">
        <f>COUNTIF(JANVIER!J$10,$E84)+COUNTIF(JANVIER!$J$20,$E84)+COUNTIF(JANVIER!$J$30,$E84)+COUNTIF(JANVIER!$J$41,$E84)+COUNTIF(JANVIER!$J$51,$E84)+COUNTIF(JANVIER!$J$61,$E84)+COUNTIF(JANVIER!$J$71,$E84)+COUNTIF(JANVIER!$J$81,$E84)+COUNTIF(JANVIER!$J$91,$E84)+COUNTIF(JANVIER!$J$101,$E84)+COUNTIF(JANVIER!$J$111,$E84)+COUNTIF(JANVIER!$J$121,$E84)+COUNTIF(JANVIER!$J$131,$E84)+COUNTIF(JANVIER!$J$141,$E84)+COUNTIF(JANVIER!$J$151,$E84)+COUNTIF(JANVIER!$J$161,$E84)+COUNTIF(JANVIER!$J$171,$E84)+COUNTIF(JANVIER!$J$181,$E84)+COUNTIF(JANVIER!$J$191,$E84)+COUNTIF(JANVIER!$J$201,$E84)+COUNTIF(JANVIER!$J$211,$E84)+COUNTIF(JANVIER!$J$221,$E84)+COUNTIF(JANVIER!$J$231,$E84)+COUNTIF(JANVIER!$J$241,$E84)+COUNTIF(JANVIER!$J$251,$E84)+COUNTIF(JANVIER!$J$261,$E84)+COUNTIF(JANVIER!$J$271,$E84)+COUNTIF(JANVIER!$J$281,$E84)+COUNTIF(JANVIER!$J$291,$E84)+COUNTIF(JANVIER!$J$301,$E84)+COUNTIF(JANVIER!$J$311,$E84)</f>
        <v>0</v>
      </c>
      <c r="AP84" s="140">
        <f>COUNTIF(JANVIER!K$10,$E84)+COUNTIF(JANVIER!$K$20,$E84)+COUNTIF(JANVIER!$K$30,$E84)+COUNTIF(JANVIER!$K$40,$E84)+COUNTIF(JANVIER!$K$50,$E84)+COUNTIF(JANVIER!$K$60,$E84)+COUNTIF(JANVIER!$K$70,$E84)+COUNTIF(JANVIER!$K$80,$E84)+COUNTIF(JANVIER!$K$90,$E84)+COUNTIF(JANVIER!$K$100,$E84)+COUNTIF(JANVIER!$K$110,$E84)+COUNTIF(JANVIER!$K$120,$E84)+COUNTIF(JANVIER!$K$130,$E84)+COUNTIF(JANVIER!$K$140,$E84)+COUNTIF(JANVIER!$K$150,$E84)+COUNTIF(JANVIER!$K$160,$E84)+COUNTIF(JANVIER!$K$170,$E84)+COUNTIF(JANVIER!$K$180,$E84)+COUNTIF(JANVIER!$K$190,$E84)+COUNTIF(JANVIER!$K$200,$E84)+COUNTIF(JANVIER!$K$210,$E84)+COUNTIF(JANVIER!$K$220,$E84)+COUNTIF(JANVIER!$K$230,$E84)+COUNTIF(JANVIER!$K$240,$E84)+COUNTIF(JANVIER!$K$250,$E84)+COUNTIF(JANVIER!$K$260,$E84)+COUNTIF(JANVIER!$K$270,$E84)+COUNTIF(JANVIER!$K$280,$E84)+COUNTIF(JANVIER!$K$290,$E84)+COUNTIF(JANVIER!$K$300,$E84)+COUNTIF(JANVIER!$K$310,$E84)</f>
        <v>0</v>
      </c>
      <c r="AQ84" s="55">
        <f>COUNTIF(JANVIER!J$11,$E84)+COUNTIF(JANVIER!$J$21,$E84)+COUNTIF(JANVIER!$J$31,$E84)+COUNTIF(JANVIER!$J$42,$E84)+COUNTIF(JANVIER!$J$52,$E84)+COUNTIF(JANVIER!$J$62,$E84)+COUNTIF(JANVIER!$J$72,$E84)+COUNTIF(JANVIER!$J$82,$E84)+COUNTIF(JANVIER!$J$92,$E84)+COUNTIF(JANVIER!$J$102,$E84)+COUNTIF(JANVIER!$J$112,$E84)+COUNTIF(JANVIER!$J$122,$E84)+COUNTIF(JANVIER!$J$132,$E84)+COUNTIF(JANVIER!$J$142,$E84)+COUNTIF(JANVIER!$J$152,$E84)+COUNTIF(JANVIER!$J$162,$E84)+COUNTIF(JANVIER!$J$172,$E84)+COUNTIF(JANVIER!$J$182,$E84)+COUNTIF(JANVIER!$J$192,$E84)+COUNTIF(JANVIER!$J$202,$E84)+COUNTIF(JANVIER!$J$212,$E84)+COUNTIF(JANVIER!$J$222,$E84)+COUNTIF(JANVIER!$J$232,$E84)+COUNTIF(JANVIER!$J$242,$E84)+COUNTIF(JANVIER!$J$252,$E84)+COUNTIF(JANVIER!$J$262,$E84)+COUNTIF(JANVIER!$J$272,$E84)+COUNTIF(JANVIER!$J$282,$E84)+COUNTIF(JANVIER!$J$292,$E84)+COUNTIF(JANVIER!$J$302,$E84)+COUNTIF(JANVIER!$J$312,$E84)</f>
        <v>0</v>
      </c>
      <c r="AR84" s="140">
        <f>COUNTIF(JANVIER!K$11,$E84)+COUNTIF(JANVIER!$K$21,$E84)+COUNTIF(JANVIER!$K$32,$E84)+COUNTIF(JANVIER!$K$42,$E84)+COUNTIF(JANVIER!$K$52,$E84)+COUNTIF(JANVIER!$K$62,$E84)+COUNTIF(JANVIER!$K$72,$E84)+COUNTIF(JANVIER!$K$82,$E84)+COUNTIF(JANVIER!$K$92,$E84)+COUNTIF(JANVIER!$K$102,$E84)+COUNTIF(JANVIER!$K$112,$E84)+COUNTIF(JANVIER!$K$122,$E84)+COUNTIF(JANVIER!$K$132,$E84)+COUNTIF(JANVIER!$K$142,$E84)+COUNTIF(JANVIER!$K$152,$E84)+COUNTIF(JANVIER!$K$162,$E84)+COUNTIF(JANVIER!$K$172,$E84)+COUNTIF(JANVIER!$K$182,$E84)+COUNTIF(JANVIER!$K$192,$E84)+COUNTIF(JANVIER!$K$202,$E84)+COUNTIF(JANVIER!$K$212,$E84)+COUNTIF(JANVIER!$K$222,$E84)+COUNTIF(JANVIER!$K$232,$E84)+COUNTIF(JANVIER!$K$242,$E84)+COUNTIF(JANVIER!$K$252,$E84)+COUNTIF(JANVIER!$K$262,$E84)+COUNTIF(JANVIER!$K$272,$E84)+COUNTIF(JANVIER!$K$282,$E84)+COUNTIF(JANVIER!$K$292,$E84)+COUNTIF(JANVIER!$K$302,$E84)+COUNTIF(JANVIER!$K$312,$E84)</f>
        <v>0</v>
      </c>
      <c r="AS84" s="158">
        <f t="shared" si="17"/>
        <v>0</v>
      </c>
      <c r="AT84" s="80"/>
      <c r="AU84" s="2">
        <f>COUNTIF(JANVIER!M$6,$E84)+COUNTIF(JANVIER!$M$16,$E84)+COUNTIF(JANVIER!$M$26,$E84)+COUNTIF(JANVIER!$M$37,$E84)+COUNTIF(JANVIER!$M$47,$E84)+COUNTIF(JANVIER!$M$57,$E84)+COUNTIF(JANVIER!$M$67,$E84)+COUNTIF(JANVIER!$M$77,$E84)+COUNTIF(JANVIER!$M$87,$E84)+COUNTIF(JANVIER!$M$97,$E84)+COUNTIF(JANVIER!$M$107,$E84)+COUNTIF(JANVIER!$M$117,$E84)+COUNTIF(JANVIER!$M$127,$E84)+COUNTIF(JANVIER!$M$137,$E84)+COUNTIF(JANVIER!$M$147,$E84)+COUNTIF(JANVIER!$M$157,$E84)+COUNTIF(JANVIER!$M$167,$E84)+COUNTIF(JANVIER!$M$177,$E84)+COUNTIF(JANVIER!$M$187,$E84)+COUNTIF(JANVIER!$M$197,$E84)+COUNTIF(JANVIER!$M$207,$E84)+COUNTIF(JANVIER!$M$217,$E84)+COUNTIF(JANVIER!$M$227,$E84)+COUNTIF(JANVIER!$M$237,$E84)+COUNTIF(JANVIER!$M$247,$E84)+COUNTIF(JANVIER!$M$257,$E84)+COUNTIF(JANVIER!$M$267,$E84)+COUNTIF(JANVIER!$M$277,$E84)+COUNTIF(JANVIER!$M$287,$E84)+COUNTIF(JANVIER!$M$297,$E84)+COUNTIF(JANVIER!$M$307,$E84)</f>
        <v>0</v>
      </c>
      <c r="AV84" s="138">
        <f>COUNTIF(JANVIER!N$6,$E84)+COUNTIF(JANVIER!$N$16,$E84)+COUNTIF(JANVIER!$N$26,$E84)+COUNTIF(JANVIER!$N$37,$E84)+COUNTIF(JANVIER!$N$47,$E84)+COUNTIF(JANVIER!$N$57,$E84)+COUNTIF(JANVIER!$N$67,$E84)+COUNTIF(JANVIER!$N$77,$E84)+COUNTIF(JANVIER!$N$87,$E84)+COUNTIF(JANVIER!$N$97,$E84)+COUNTIF(JANVIER!$N$107,$E84)+COUNTIF(JANVIER!$N$117,$E84)+COUNTIF(JANVIER!$N$127,$E84)+COUNTIF(JANVIER!$N$137,$E84)+COUNTIF(JANVIER!$N$147,$E84)+COUNTIF(JANVIER!$N$157,$E84)+COUNTIF(JANVIER!$N$167,$E84)+COUNTIF(JANVIER!$N$177,$E84)+COUNTIF(JANVIER!$N$187,$E84)+COUNTIF(JANVIER!$N$197,$E84)+COUNTIF(JANVIER!$N$207,$E84)+COUNTIF(JANVIER!$N$217,$E84)+COUNTIF(JANVIER!$N$227,$E84)+COUNTIF(JANVIER!$N$237,$E84)+COUNTIF(JANVIER!$N$247,$E84)+COUNTIF(JANVIER!$N$257,$E84)+COUNTIF(JANVIER!$N$267,$E84)+COUNTIF(JANVIER!$N$277,$E84)+COUNTIF(JANVIER!$N$287,$E84)+COUNTIF(JANVIER!$N$297,$E84)+COUNTIF(JANVIER!$N$307,$E84)</f>
        <v>0</v>
      </c>
      <c r="AW84" s="2">
        <f>COUNTIF(JANVIER!$M$7,$E84)+COUNTIF(JANVIER!$M$17,$E84)+COUNTIF(JANVIER!$M$27,$E84)+COUNTIF(JANVIER!$M$38,$E84)+COUNTIF(JANVIER!$M$48,$E84)+COUNTIF(JANVIER!$M$58,$E84)+COUNTIF(JANVIER!$M$68,$E84)+COUNTIF(JANVIER!$M$78,$E84)+COUNTIF(JANVIER!$M$88,$E84)+COUNTIF(JANVIER!$M$98,$E84)+COUNTIF(JANVIER!$M$108,$E84)+COUNTIF(JANVIER!$M$118,$E84)+COUNTIF(JANVIER!$M$128,$E84)+COUNTIF(JANVIER!$M$138,$E84)+COUNTIF(JANVIER!$M$148,$E84)+COUNTIF(JANVIER!$M$158,$E84)+COUNTIF(JANVIER!$M$168,$E84)+COUNTIF(JANVIER!$M$178,$E84)+COUNTIF(JANVIER!$M$188,$E84)+COUNTIF(JANVIER!$M$198,$E84)+COUNTIF(JANVIER!$M$208,$E84)+COUNTIF(JANVIER!$M$218,$E84)+COUNTIF(JANVIER!$M$228,$E84)+COUNTIF(JANVIER!$M$238,$E84)+COUNTIF(JANVIER!$M$248,$E84)+COUNTIF(JANVIER!$M$258,$E84)+COUNTIF(JANVIER!$M$268,$E84)+COUNTIF(JANVIER!$M$278,$E84)+COUNTIF(JANVIER!$M$288,$E84)+COUNTIF(JANVIER!$M$298,$E84)+COUNTIF(JANVIER!$M$308,$E84)</f>
        <v>0</v>
      </c>
      <c r="AX84" s="138">
        <f>COUNTIF(JANVIER!N$7,$E84)+COUNTIF(JANVIER!$N$17,$E84)+COUNTIF(JANVIER!$N$27,$E84)+COUNTIF(JANVIER!$N$38,$E84)+COUNTIF(JANVIER!$N$48,$E84)+COUNTIF(JANVIER!$N$58,$E84)+COUNTIF(JANVIER!$N$68,$E84)+COUNTIF(JANVIER!$N$78,$E84)+COUNTIF(JANVIER!$N$88,$E84)+COUNTIF(JANVIER!$N$98,$E84)+COUNTIF(JANVIER!$N$108,$E84)+COUNTIF(JANVIER!$N$118,$E84)+COUNTIF(JANVIER!$N$128,$E84)+COUNTIF(JANVIER!$N$138,$E84)+COUNTIF(JANVIER!$N$148,$E84)+COUNTIF(JANVIER!$N$158,$E84)+COUNTIF(JANVIER!$N$168,$E84)+COUNTIF(JANVIER!$N$178,$E84)+COUNTIF(JANVIER!$N$188,$E84)+COUNTIF(JANVIER!$N$198,$E84)+COUNTIF(JANVIER!$N$208,$E84)+COUNTIF(JANVIER!$N$218,$E84)+COUNTIF(JANVIER!$N$228,$E84)+COUNTIF(JANVIER!$N$238,$E84)+COUNTIF(JANVIER!$N$248,$E84)+COUNTIF(JANVIER!$N$258,$E84)+COUNTIF(JANVIER!$N$268,$E84)+COUNTIF(JANVIER!$N$278,$E84)+COUNTIF(JANVIER!$N$288,$E84)+COUNTIF(JANVIER!$N$298,$E84)+COUNTIF(JANVIER!$N$308,$E84)</f>
        <v>0</v>
      </c>
      <c r="AY84" s="98">
        <f>COUNTIF(JANVIER!M$8,$E84)+COUNTIF(JANVIER!$M$18,$E84)+COUNTIF(JANVIER!$M$28,$E84)+COUNTIF(JANVIER!$M$39,$E84)+COUNTIF(JANVIER!$M$49,$E84)+COUNTIF(JANVIER!$M$59,$E84)+COUNTIF(JANVIER!$M$69,$E84)+COUNTIF(JANVIER!$M$79,$E84)+COUNTIF(JANVIER!$M$89,$E84)+COUNTIF(JANVIER!$M$99,$E84)+COUNTIF(JANVIER!$M$109,$E84)+COUNTIF(JANVIER!$M$119,$E84)+COUNTIF(JANVIER!$M$129,$E84)+COUNTIF(JANVIER!$M$139,$E84)+COUNTIF(JANVIER!$M$149,$E84)+COUNTIF(JANVIER!$M$159,$E84)+COUNTIF(JANVIER!$M$169,$E84)+COUNTIF(JANVIER!$M$179,$E84)+COUNTIF(JANVIER!$M$189,$E84)+COUNTIF(JANVIER!$M$199,$E84)+COUNTIF(JANVIER!$M$209,$E84)+COUNTIF(JANVIER!$M$219,$E84)+COUNTIF(JANVIER!$M$229,$E84)+COUNTIF(JANVIER!$M$239,$E84)+COUNTIF(JANVIER!$M$249,$E84)+COUNTIF(JANVIER!$M$259,$E84)+COUNTIF(JANVIER!$M$269,$E84)+COUNTIF(JANVIER!$M$279,$E84)+COUNTIF(JANVIER!$M$289,$E84)+COUNTIF(JANVIER!$M$299,$E84)+COUNTIF(JANVIER!$M$309,$E84)</f>
        <v>0</v>
      </c>
      <c r="AZ84" s="136">
        <f>COUNTIF(JANVIER!N$8,$E84)+COUNTIF(JANVIER!$N$18,$E84)+COUNTIF(JANVIER!$N$28,$E84)+COUNTIF(JANVIER!$N$39,$E84)+COUNTIF(JANVIER!$N$49,$E84)+COUNTIF(JANVIER!$N$59,$E84)+COUNTIF(JANVIER!$N$69,$E84)+COUNTIF(JANVIER!$N$79,$E84)+COUNTIF(JANVIER!$N$89,$E84)+COUNTIF(JANVIER!$N$99,$E84)+COUNTIF(JANVIER!$N$109,$E84)+COUNTIF(JANVIER!$N$119,$E84)+COUNTIF(JANVIER!$N$129,$E84)+COUNTIF(JANVIER!$N$139,$E84)+COUNTIF(JANVIER!$N$149,$E84)+COUNTIF(JANVIER!$N$159,$E84)+COUNTIF(JANVIER!$N$169,$E84)+COUNTIF(JANVIER!$N$179,$E84)+COUNTIF(JANVIER!$N$189,$E84)+COUNTIF(JANVIER!$N$199,$E84)+COUNTIF(JANVIER!$N$209,$E84)+COUNTIF(JANVIER!$N$219,$E84)+COUNTIF(JANVIER!$N$229,$E84)+COUNTIF(JANVIER!$N$239,$E84)+COUNTIF(JANVIER!$N$249,$E84)+COUNTIF(JANVIER!$N$259,$E84)+COUNTIF(JANVIER!$N$269,$E84)+COUNTIF(JANVIER!$N$279,$E84)+COUNTIF(JANVIER!$N$289,$E84)+COUNTIF(JANVIER!$N$299,$E84)+COUNTIF(JANVIER!$N$309,$E84)</f>
        <v>0</v>
      </c>
      <c r="BA84" s="98">
        <f>COUNTIF(JANVIER!M$9,$E84)+COUNTIF(JANVIER!$M$19,$E84)+COUNTIF(JANVIER!$M$29,$E84)+COUNTIF(JANVIER!$M$40,$E84)+COUNTIF(JANVIER!$M$50,$E84)+COUNTIF(JANVIER!$M$60,$E84)+COUNTIF(JANVIER!$M$70,$E84)+COUNTIF(JANVIER!$M$80,$E84)+COUNTIF(JANVIER!$M$90,$E84)+COUNTIF(JANVIER!$M$100,$E84)+COUNTIF(JANVIER!$M$110,$E84)+COUNTIF(JANVIER!$M$120,$E84)+COUNTIF(JANVIER!$M$130,$E84)+COUNTIF(JANVIER!$M$140,$E84)+COUNTIF(JANVIER!$M$150,$E84)+COUNTIF(JANVIER!$M$160,$E84)+COUNTIF(JANVIER!$M$170,$E84)+COUNTIF(JANVIER!$M$180,$E84)+COUNTIF(JANVIER!$M$190,$E84)+COUNTIF(JANVIER!$M$200,$E84)+COUNTIF(JANVIER!$M$210,$E84)+COUNTIF(JANVIER!$M$220,$E84)+COUNTIF(JANVIER!$M$230,$E84)+COUNTIF(JANVIER!$M$240,$E84)+COUNTIF(JANVIER!$M$250,$E84)+COUNTIF(JANVIER!$M$260,$E84)+COUNTIF(JANVIER!$M$270,$E84)+COUNTIF(JANVIER!$M$280,$E84)+COUNTIF(JANVIER!$M$290,$E84)+COUNTIF(JANVIER!$M$300,$E84)+COUNTIF(JANVIER!$M$310,$E84)</f>
        <v>0</v>
      </c>
      <c r="BB84" s="136">
        <f>COUNTIF(JANVIER!N$9,$E84)+COUNTIF(JANVIER!$N$19,$E84)+COUNTIF(JANVIER!$N$29,$E84)+COUNTIF(JANVIER!$N$40,$E84)+COUNTIF(JANVIER!$N$50,$E84)+COUNTIF(JANVIER!$N$60,$E84)+COUNTIF(JANVIER!$N$70,$E84)+COUNTIF(JANVIER!$N$80,$E84)+COUNTIF(JANVIER!$N$90,$E84)+COUNTIF(JANVIER!$N$100,$E84)+COUNTIF(JANVIER!$N$110,$E84)+COUNTIF(JANVIER!$N$120,$E84)+COUNTIF(JANVIER!$N$130,$E84)+COUNTIF(JANVIER!$N$140,$E84)+COUNTIF(JANVIER!$N$150,$E84)+COUNTIF(JANVIER!$N$160,$E84)+COUNTIF(JANVIER!$N$170,$E84)+COUNTIF(JANVIER!$N$180,$E84)+COUNTIF(JANVIER!$N$190,$E84)+COUNTIF(JANVIER!$N$200,$E84)+COUNTIF(JANVIER!$N$210,$E84)+COUNTIF(JANVIER!$N$220,$E84)+COUNTIF(JANVIER!$N$230,$E84)+COUNTIF(JANVIER!$N$240,$E84)+COUNTIF(JANVIER!$N$250,$E84)+COUNTIF(JANVIER!$N$260,$E84)+COUNTIF(JANVIER!$N$270,$E84)+COUNTIF(JANVIER!$N$280,$E84)+COUNTIF(JANVIER!$N$290,$E84)+COUNTIF(JANVIER!$N$300,$E84)+COUNTIF(JANVIER!$N$310,$E84)</f>
        <v>0</v>
      </c>
      <c r="BC84" s="80"/>
      <c r="BD84" s="55">
        <f>COUNTIF(JANVIER!P$6,$E84)+COUNTIF(JANVIER!$P$16,$E84)+COUNTIF(JANVIER!$P$26,$E84)+COUNTIF(JANVIER!$P$37,$E84)+COUNTIF(JANVIER!$P$47,$E84)+COUNTIF(JANVIER!$P$57,$E84)+COUNTIF(JANVIER!$P$67,$E84)+COUNTIF(JANVIER!$P$77,$E84)+COUNTIF(JANVIER!$P$87,$E84)+COUNTIF(JANVIER!$P$97,$E84)+COUNTIF(JANVIER!$P$107,$E84)+COUNTIF(JANVIER!$P$117,$E84)+COUNTIF(JANVIER!$P$127,$E84)+COUNTIF(JANVIER!$P$137,$E84)+COUNTIF(JANVIER!$P$147,$E84)+COUNTIF(JANVIER!$P$157,$E84)+COUNTIF(JANVIER!$P$167,$E84)+COUNTIF(JANVIER!$P$177,$E84)+COUNTIF(JANVIER!$P$187,$E84)+COUNTIF(JANVIER!$P$197,$E84)+COUNTIF(JANVIER!$P$207,$E84)+COUNTIF(JANVIER!$P$217,$E84)+COUNTIF(JANVIER!$P$227,$E84)+COUNTIF(JANVIER!$P$237,$E84)+COUNTIF(JANVIER!$P$247,$E84)+COUNTIF(JANVIER!$P$257,$E84)+COUNTIF(JANVIER!$P$267,$E84)+COUNTIF(JANVIER!$P$277,$E84)+COUNTIF(JANVIER!$P$287,$E84)+COUNTIF(JANVIER!$P$297,$E84)+COUNTIF(JANVIER!$P$307,$E84)</f>
        <v>0</v>
      </c>
      <c r="BE84" s="140">
        <f>COUNTIF(JANVIER!Q$6,$E84)+COUNTIF(JANVIER!$P$16,$E84)+COUNTIF(JANVIER!$P$26,$E84)+COUNTIF(JANVIER!$P$37,$E84)+COUNTIF(JANVIER!$M$47,$E84)+COUNTIF(JANVIER!$P$57,$E84)+COUNTIF(JANVIER!$P$67,$E84)+COUNTIF(JANVIER!$P$77,$E84)+COUNTIF(JANVIER!$P$87,$E84)+COUNTIF(JANVIER!$P$97,$E84)+COUNTIF(JANVIER!$P$107,$E84)+COUNTIF(JANVIER!$P$117,$E84)+COUNTIF(JANVIER!$P$127,$E84)+COUNTIF(JANVIER!$P$137,$E84)+COUNTIF(JANVIER!$P$147,$E84)+COUNTIF(JANVIER!$P$157,$E84)+COUNTIF(JANVIER!$P$167,$E84)+COUNTIF(JANVIER!$P$177,$E84)+COUNTIF(JANVIER!$P$187,$E84)+COUNTIF(JANVIER!$P$197,$E84)+COUNTIF(JANVIER!$P$207,$E84)+COUNTIF(JANVIER!$P$217,$E84)+COUNTIF(JANVIER!$P$227,$E84)+COUNTIF(JANVIER!$P$237,$E84)+COUNTIF(JANVIER!$P$247,$E84)+COUNTIF(JANVIER!$P$257,$E84)+COUNTIF(JANVIER!$P$267,$E84)+COUNTIF(JANVIER!$P$277,$E84)+COUNTIF(JANVIER!$P$287,$E84)+COUNTIF(JANVIER!$P$297,$E84)+COUNTIF(JANVIER!$P$307,$E84)</f>
        <v>0</v>
      </c>
      <c r="BF84" s="55">
        <f>COUNTIF(JANVIER!$P$7,$E84)+COUNTIF(JANVIER!$P$17,$E84)+COUNTIF(JANVIER!$P$27,$E84)+COUNTIF(JANVIER!$P$38,$E84)+COUNTIF(JANVIER!$P$48,$E84)+COUNTIF(JANVIER!$P$58,$E84)+COUNTIF(JANVIER!$P$68,$E84)+COUNTIF(JANVIER!$P$78,$E84)+COUNTIF(JANVIER!$P$88,$E84)+COUNTIF(JANVIER!$P$98,$E84)+COUNTIF(JANVIER!$P$108,$E84)+COUNTIF(JANVIER!$P$118,$E84)+COUNTIF(JANVIER!$P$128,$E84)+COUNTIF(JANVIER!$P$138,$E84)+COUNTIF(JANVIER!$P$148,$E84)+COUNTIF(JANVIER!$P$158,$E84)+COUNTIF(JANVIER!$P$168,$E84)+COUNTIF(JANVIER!$P$178,$E84)+COUNTIF(JANVIER!$P$188,$E84)+COUNTIF(JANVIER!$P$198,$E84)+COUNTIF(JANVIER!$P$208,$E84)+COUNTIF(JANVIER!$P$218,$E84)+COUNTIF(JANVIER!$P$228,$E84)+COUNTIF(JANVIER!$P$238,$E84)+COUNTIF(JANVIER!$P$248,$E84)+COUNTIF(JANVIER!$P$258,$E84)+COUNTIF(JANVIER!$P$268,$E84)+COUNTIF(JANVIER!$P$278,$E84)+COUNTIF(JANVIER!$P$288,$E84)+COUNTIF(JANVIER!$P$298,$E84)+COUNTIF(JANVIER!$P$308,$E84)</f>
        <v>0</v>
      </c>
      <c r="BG84" s="140">
        <f>COUNTIF(JANVIER!$Q$7,$E84)+COUNTIF(JANVIER!$Q$17,$E84)+COUNTIF(JANVIER!$Q$27,$E84)+COUNTIF(JANVIER!$Q$38,$E84)+COUNTIF(JANVIER!$Q$48,$E84)+COUNTIF(JANVIER!$Q$58,$E84)+COUNTIF(JANVIER!$Q$68,$E84)+COUNTIF(JANVIER!$Q$78,$E84)+COUNTIF(JANVIER!$Q$88,$E84)+COUNTIF(JANVIER!$Q$98,$E84)+COUNTIF(JANVIER!$Q$108,$E84)+COUNTIF(JANVIER!$Q$118,$E84)+COUNTIF(JANVIER!$Q$128,$E84)+COUNTIF(JANVIER!$Q$138,$E84)+COUNTIF(JANVIER!$Q$148,$E84)+COUNTIF(JANVIER!$Q$158,$E84)+COUNTIF(JANVIER!$Q$168,$E84)+COUNTIF(JANVIER!$Q$178,$E84)+COUNTIF(JANVIER!$Q$188,$E84)+COUNTIF(JANVIER!$Q$198,$E84)+COUNTIF(JANVIER!$Q$208,$E84)+COUNTIF(JANVIER!$Q$218,$E84)+COUNTIF(JANVIER!$Q$228,$E84)+COUNTIF(JANVIER!$Q$238,$E84)+COUNTIF(JANVIER!$Q$248,$E84)+COUNTIF(JANVIER!$Q$258,$E84)+COUNTIF(JANVIER!$Q$268,$E84)+COUNTIF(JANVIER!$Q$278,$E84)+COUNTIF(JANVIER!$Q$288,$E84)+COUNTIF(JANVIER!$Q$298,$E84)+COUNTIF(JANVIER!$Q$308,$E84)</f>
        <v>0</v>
      </c>
      <c r="BH84" s="48">
        <f>COUNTIF(JANVIER!P$8,$E84)+COUNTIF(JANVIER!$P$18,$E84)+COUNTIF(JANVIER!$P$28,$E84)+COUNTIF(JANVIER!$P$39,$E84)+COUNTIF(JANVIER!$P$49,$E84)+COUNTIF(JANVIER!$P$59,$E84)+COUNTIF(JANVIER!$P$69,$E84)+COUNTIF(JANVIER!$P$79,$E84)+COUNTIF(JANVIER!$P$89,$E84)+COUNTIF(JANVIER!$P$99,$E84)+COUNTIF(JANVIER!$P$109,$E84)+COUNTIF(JANVIER!$P$119,$E84)+COUNTIF(JANVIER!$P$129,$E84)+COUNTIF(JANVIER!$P$139,$E84)+COUNTIF(JANVIER!$P$149,$E84)+COUNTIF(JANVIER!$P$159,$E84)+COUNTIF(JANVIER!$P$169,$E84)+COUNTIF(JANVIER!$P$179,$E84)+COUNTIF(JANVIER!$P$189,$E84)+COUNTIF(JANVIER!$P$199,$E84)+COUNTIF(JANVIER!$P$209,$E84)+COUNTIF(JANVIER!$P$219,$E84)+COUNTIF(JANVIER!$P$229,$E84)+COUNTIF(JANVIER!$P$239,$E84)+COUNTIF(JANVIER!$P$249,$E84)+COUNTIF(JANVIER!$P$259,$E84)+COUNTIF(JANVIER!$P$269,$E84)+COUNTIF(JANVIER!$P$279,$E84)+COUNTIF(JANVIER!$P$289,$E84)+COUNTIF(JANVIER!$P$299,$E84)+COUNTIF(JANVIER!$P$309,$E84)</f>
        <v>0</v>
      </c>
      <c r="BI84" s="151">
        <f>COUNTIF(JANVIER!Q$8,$E84)+COUNTIF(JANVIER!$Q$18,$E84)+COUNTIF(JANVIER!$Q$28,$E84)+COUNTIF(JANVIER!$Q$39,$E84)+COUNTIF(JANVIER!$Q$49,$E84)+COUNTIF(JANVIER!$Q$59,$E84)+COUNTIF(JANVIER!$Q$69,$E84)+COUNTIF(JANVIER!$Q$79,$E84)+COUNTIF(JANVIER!$Q$89,$E84)+COUNTIF(JANVIER!$Q$99,$E84)+COUNTIF(JANVIER!$Q$109,$E84)+COUNTIF(JANVIER!$Q$119,$E84)+COUNTIF(JANVIER!$Q$129,$E84)+COUNTIF(JANVIER!$Q$139,$E84)+COUNTIF(JANVIER!$Q$149,$E84)+COUNTIF(JANVIER!$Q$159,$E84)+COUNTIF(JANVIER!$Q$169,$E84)+COUNTIF(JANVIER!$Q$179,$E84)+COUNTIF(JANVIER!$Q$189,$E84)+COUNTIF(JANVIER!$Q$199,$E84)+COUNTIF(JANVIER!$Q$209,$E84)+COUNTIF(JANVIER!$Q$219,$E84)+COUNTIF(JANVIER!$Q$229,$E84)+COUNTIF(JANVIER!$Q$239,$E84)+COUNTIF(JANVIER!$Q$249,$E84)+COUNTIF(JANVIER!$Q$259,$E84)+COUNTIF(JANVIER!$Q$269,$E84)+COUNTIF(JANVIER!$Q$279,$E84)+COUNTIF(JANVIER!$Q$289,$E84)+COUNTIF(JANVIER!$Q$299,$E84)+COUNTIF(JANVIER!$Q$309,$E84)</f>
        <v>0</v>
      </c>
      <c r="BJ84" s="80"/>
      <c r="BK84" s="55">
        <f>COUNTIF(JANVIER!S$6,$E84)+COUNTIF(JANVIER!$S$16,$E84)+COUNTIF(JANVIER!$S$26,$E84)+COUNTIF(JANVIER!$S$37,$E84)+COUNTIF(JANVIER!$S$47,$E84)+COUNTIF(JANVIER!$S$57,$E84)+COUNTIF(JANVIER!$S$67,$E84)+COUNTIF(JANVIER!$S$77,$E84)+COUNTIF(JANVIER!$S$87,$E84)+COUNTIF(JANVIER!$S$97,$E84)+COUNTIF(JANVIER!$S$107,$E84)+COUNTIF(JANVIER!$S$117,$E84)+COUNTIF(JANVIER!$S$127,$E84)+COUNTIF(JANVIER!$S$137,$E84)+COUNTIF(JANVIER!$S$147,$E84)+COUNTIF(JANVIER!$S$157,$E84)+COUNTIF(JANVIER!$S$167,$E84)+COUNTIF(JANVIER!$S$177,$E84)+COUNTIF(JANVIER!$S$187,$E84)+COUNTIF(JANVIER!$S$197,$E84)+COUNTIF(JANVIER!$S$207,$E84)+COUNTIF(JANVIER!$S$217,$E84)+COUNTIF(JANVIER!$S$227,$E84)+COUNTIF(JANVIER!$S$237,$E84)+COUNTIF(JANVIER!$S$247,$E84)+COUNTIF(JANVIER!$S$257,$E84)+COUNTIF(JANVIER!$S$267,$E84)+COUNTIF(JANVIER!$S$277,$E84)+COUNTIF(JANVIER!$S$287,$E84)+COUNTIF(JANVIER!$S$297,$E84)+COUNTIF(JANVIER!$S$307,$E84)</f>
        <v>0</v>
      </c>
      <c r="BL84" s="140">
        <f>COUNTIF(JANVIER!T$6,$E87)+COUNTIF(JANVIER!$T$16,$E87)+COUNTIF(JANVIER!$T$26,$E87)+COUNTIF(JANVIER!$T$37,$E87)+COUNTIF(JANVIER!$T$47,$E87)+COUNTIF(JANVIER!$T$57,$E87)+COUNTIF(JANVIER!$T$67,$E87)+COUNTIF(JANVIER!$T$77,$E87)+COUNTIF(JANVIER!$T$87,$E87)+COUNTIF(JANVIER!$T$97,$E87)+COUNTIF(JANVIER!$T$107,$E87)+COUNTIF(JANVIER!$T$117,$E87)+COUNTIF(JANVIER!$T$127,$E87)+COUNTIF(JANVIER!$T$137,$E87)+COUNTIF(JANVIER!$T$147,$E87)+COUNTIF(JANVIER!$T$157,$E87)+COUNTIF(JANVIER!$T$167,$E87)+COUNTIF(JANVIER!$T$177,$E87)+COUNTIF(JANVIER!$T$187,$E87)+COUNTIF(JANVIER!$T$197,$E87)+COUNTIF(JANVIER!$T$207,$E87)+COUNTIF(JANVIER!$T$217,$E87)+COUNTIF(JANVIER!$T$227,$E87)+COUNTIF(JANVIER!$T$237,$E87)+COUNTIF(JANVIER!$T$247,$E87)+COUNTIF(JANVIER!$T$257,$E87)+COUNTIF(JANVIER!$T$267,$E87)+COUNTIF(JANVIER!$T$277,$E87)+COUNTIF(JANVIER!$T$287,$E87)+COUNTIF(JANVIER!$T$297,$E87)+COUNTIF(JANVIER!$T$307,$E87)</f>
        <v>0</v>
      </c>
      <c r="BM84" s="55">
        <f>COUNTIF(JANVIER!$S$7,$E84)+COUNTIF(JANVIER!$S$17,$E84)+COUNTIF(JANVIER!$S$27,$E84)+COUNTIF(JANVIER!$S$38,$E84)+COUNTIF(JANVIER!$S$48,$E84)+COUNTIF(JANVIER!$S$58,$E84)+COUNTIF(JANVIER!$S$68,$E84)+COUNTIF(JANVIER!$S$78,$E84)+COUNTIF(JANVIER!$S$88,$E84)+COUNTIF(JANVIER!$S$98,$E84)+COUNTIF(JANVIER!$S$108,$E84)+COUNTIF(JANVIER!$S$118,$E84)+COUNTIF(JANVIER!$S$128,$E84)+COUNTIF(JANVIER!$S$138,$E84)+COUNTIF(JANVIER!$S$148,$E84)+COUNTIF(JANVIER!$S$158,$E84)+COUNTIF(JANVIER!$S$168,$E84)+COUNTIF(JANVIER!$S$178,$E84)+COUNTIF(JANVIER!$S$188,$E84)+COUNTIF(JANVIER!$S$198,$E84)+COUNTIF(JANVIER!$S$208,$E84)+COUNTIF(JANVIER!$S$218,$E84)+COUNTIF(JANVIER!$S$228,$E84)+COUNTIF(JANVIER!$S$238,$E84)+COUNTIF(JANVIER!$S$248,$E84)+COUNTIF(JANVIER!$S$258,$E84)+COUNTIF(JANVIER!$S$268,$E84)+COUNTIF(JANVIER!$S$278,$E84)+COUNTIF(JANVIER!$S$288,$E84)+COUNTIF(JANVIER!$S$298,$E84)+COUNTIF(JANVIER!$S$308,$E84)</f>
        <v>0</v>
      </c>
      <c r="BN84" s="140">
        <f>COUNTIF(JANVIER!$T$7,$E84)+COUNTIF(JANVIER!$T$17,$E84)+COUNTIF(JANVIER!$T$27,$E84)+COUNTIF(JANVIER!$T$38,$E84)+COUNTIF(JANVIER!$T$48,$E84)+COUNTIF(JANVIER!$T$58,$E84)+COUNTIF(JANVIER!$T$68,$E84)+COUNTIF(JANVIER!$T$78,$E84)+COUNTIF(JANVIER!$T$88,$E84)+COUNTIF(JANVIER!$T$98,$E84)+COUNTIF(JANVIER!$T$108,$E84)+COUNTIF(JANVIER!$T$118,$E84)+COUNTIF(JANVIER!$T$128,$E84)+COUNTIF(JANVIER!$T$138,$E84)+COUNTIF(JANVIER!$T$148,$E84)+COUNTIF(JANVIER!$T$158,$E84)+COUNTIF(JANVIER!$T$168,$E84)+COUNTIF(JANVIER!$T$178,$E84)+COUNTIF(JANVIER!$T$188,$E84)+COUNTIF(JANVIER!$T$198,$E84)+COUNTIF(JANVIER!$T$208,$E84)+COUNTIF(JANVIER!$T$218,$E84)+COUNTIF(JANVIER!$T$228,$E84)+COUNTIF(JANVIER!$T$238,$E84)+COUNTIF(JANVIER!$T$248,$E84)+COUNTIF(JANVIER!$T$258,$E84)+COUNTIF(JANVIER!$T$268,$E84)+COUNTIF(JANVIER!$T$278,$E84)+COUNTIF(JANVIER!$T$288,$E84)+COUNTIF(JANVIER!$T$298,$E84)+COUNTIF(JANVIER!$T$308,$E84)</f>
        <v>0</v>
      </c>
    </row>
    <row r="85" spans="5:66" x14ac:dyDescent="0.25">
      <c r="E85" s="162"/>
      <c r="F85" s="120"/>
      <c r="G85" s="55">
        <f>COUNTIF(JANVIER!$A$8,$E85)+COUNTIF(JANVIER!$A$18,$E85)+COUNTIF(JANVIER!$A$276,$E85)+COUNTIF(JANVIER!$A$39,$E85)+COUNTIF(JANVIER!$A$49,$E85)+COUNTIF(JANVIER!$A$59,$E85)+COUNTIF(JANVIER!$A$69,$E85)+COUNTIF(JANVIER!$A$79,$E85)+COUNTIF(JANVIER!$A$87,$E85)+COUNTIF(JANVIER!$A$99,$E85)+COUNTIF(JANVIER!$A$109,$E85)+COUNTIF(JANVIER!$A$119,$E85)+COUNTIF(JANVIER!$A$129,$E85)+COUNTIF(JANVIER!$A$139,$E85)+COUNTIF(JANVIER!$A$149,$E85)+COUNTIF(JANVIER!$A$159,$E85)+COUNTIF(JANVIER!$A$169,$E85)+COUNTIF(JANVIER!$A$179,$E85)+COUNTIF(JANVIER!$A$189,$E85)+COUNTIF(JANVIER!$A$199,$E85)+COUNTIF(JANVIER!$A$209,$E85)+COUNTIF(JANVIER!$A$219,$E85)+COUNTIF(JANVIER!$A$229,$E85)+COUNTIF(JANVIER!$A$239,$E85)+COUNTIF(JANVIER!$A$249,$E85)+COUNTIF(JANVIER!$A$259,$E85)+COUNTIF(JANVIER!$A$269,$E85)+COUNTIF(JANVIER!$A$279,$E85)+COUNTIF(JANVIER!$A$289,$E85)+COUNTIF(JANVIER!$A$299,$E85)+COUNTIF(JANVIER!$A$307:$D$309,$E85)</f>
        <v>0</v>
      </c>
      <c r="H85" s="55">
        <f>COUNTIF(JANVIER!$B$8,$E85)+COUNTIF(JANVIER!$B$18,$E85)+COUNTIF(JANVIER!$B$28,$E85)+COUNTIF(JANVIER!$B$39,$E85)+COUNTIF(JANVIER!$B$49,$E85)+COUNTIF(JANVIER!$B$59,$E85)+COUNTIF(JANVIER!$B$69,$E85)+COUNTIF(JANVIER!$B$79,$E85)+COUNTIF(JANVIER!$B$89,$E85)+COUNTIF(JANVIER!$B$99,$E85)+COUNTIF(JANVIER!$B$109,$E85)+COUNTIF(JANVIER!$B$119,$E85)+COUNTIF(JANVIER!$B$129,$E85)+COUNTIF(JANVIER!$B$139,$E85)+COUNTIF(JANVIER!$B$149,$E85)+COUNTIF(JANVIER!$B$159,$E85)+COUNTIF(JANVIER!$B$169,$E85)+COUNTIF(JANVIER!$B$179,$E85)+COUNTIF(JANVIER!$B$189,$E85)+COUNTIF(JANVIER!$B$199,$E85)+COUNTIF(JANVIER!$B$209,$E85)+COUNTIF(JANVIER!$B$219,$E85)+COUNTIF(JANVIER!$B$229,$E85)+COUNTIF(JANVIER!$B$239,$E85)+COUNTIF(JANVIER!$B$249,$E85)+COUNTIF(JANVIER!$B$259,$E85)+COUNTIF(JANVIER!$B$269,$E85)+COUNTIF(JANVIER!$B$279,$E85)+COUNTIF(JANVIER!$B$289,$E85)+COUNTIF(JANVIER!$B$299,$E85)+COUNTIF(JANVIER!$B$309,$E85)</f>
        <v>0</v>
      </c>
      <c r="I85" s="1">
        <f t="shared" si="9"/>
        <v>0</v>
      </c>
      <c r="J85" s="1">
        <f t="shared" si="10"/>
        <v>0</v>
      </c>
      <c r="K85" s="1">
        <f t="shared" si="11"/>
        <v>0</v>
      </c>
      <c r="L85" s="120"/>
      <c r="M85" s="55">
        <f>COUNTIF(JANVIER!$D$6,$E85)+COUNTIF(JANVIER!$D$16,$E85)+COUNTIF(JANVIER!$D$26,$E85)+COUNTIF(JANVIER!$D$37,$E85)+COUNTIF(JANVIER!$D$47,$E85)+COUNTIF(JANVIER!$D$57,$E85)+COUNTIF(JANVIER!$D$67,$E85)+COUNTIF(JANVIER!$D$77,$E85)+COUNTIF(JANVIER!$D$87,$E85)+COUNTIF(JANVIER!$D$97,$E85)+COUNTIF(JANVIER!$D$107,$E85)+COUNTIF(JANVIER!$D$117,$E85)+COUNTIF(JANVIER!$D$127,$E85)+COUNTIF(JANVIER!$D$137,$E85)+COUNTIF(JANVIER!$D$147,$E85)+COUNTIF(JANVIER!$D$157,$E85)+COUNTIF(JANVIER!$D$167,$E85)+COUNTIF(JANVIER!$D$177,$E85)+COUNTIF(JANVIER!$D$187,$E85)+COUNTIF(JANVIER!$D$197,$E85)+COUNTIF(JANVIER!$D$207,$E85)+COUNTIF(JANVIER!$D$217,$E85)+COUNTIF(JANVIER!$D$227,$E85)+COUNTIF(JANVIER!$D$237,$E85)+COUNTIF(JANVIER!$D$247,$E85)+COUNTIF(JANVIER!$D$257,$E85)+COUNTIF(JANVIER!$D$267,$E85)+COUNTIF(JANVIER!$D$277,$E85)+COUNTIF(JANVIER!$D$287,$E85)+COUNTIF(JANVIER!$D$297,$E85)+COUNTIF(JANVIER!$D$307:D386,$E85)</f>
        <v>0</v>
      </c>
      <c r="N85" s="140">
        <f>COUNTIF(JANVIER!$E$6,$E85)+COUNTIF(JANVIER!$E$16,$E85)+COUNTIF(JANVIER!$E$26,$E85)+COUNTIF(JANVIER!$E$37,$E85)+COUNTIF(JANVIER!$E$47,$E85)+COUNTIF(JANVIER!$E$57,$E85)+COUNTIF(JANVIER!$E$67,$E85)+COUNTIF(JANVIER!$E$77,$E85)+COUNTIF(JANVIER!$E$87,$E85)+COUNTIF(JANVIER!$E$97,$E85)+COUNTIF(JANVIER!$E$107,$E85)+COUNTIF(JANVIER!$E$117,$E85)+COUNTIF(JANVIER!$E$127,$E85)+COUNTIF(JANVIER!$E$137,$E85)+COUNTIF(JANVIER!$E$147,$E85)+COUNTIF(JANVIER!$E$157,$E85)+COUNTIF(JANVIER!$E$167,$E85)+COUNTIF(JANVIER!$E$177,$E85)+COUNTIF(JANVIER!$E$187,$E85)+COUNTIF(JANVIER!$E$197,$E85)+COUNTIF(JANVIER!$E$207,$E85)+COUNTIF(JANVIER!$E$217,$E85)+COUNTIF(JANVIER!$E$227,$E85)+COUNTIF(JANVIER!$E$237,$E85)+COUNTIF(JANVIER!$E$247,$E85)+COUNTIF(JANVIER!$E$257,$E85)+COUNTIF(JANVIER!$E$267,$E85)+COUNTIF(JANVIER!$E$277,$E85)+COUNTIF(JANVIER!$E$287,$E85)+COUNTIF(JANVIER!$E$297,$E85)+COUNTIF(JANVIER!$E$307:E386,$E85)</f>
        <v>0</v>
      </c>
      <c r="O85" s="55">
        <f>COUNTIF(JANVIER!$D$7,$E85)+COUNTIF(JANVIER!$D$17,$E85)+COUNTIF(JANVIER!$D$27,$E85)+COUNTIF(JANVIER!$D$38,$E85)+COUNTIF(JANVIER!$D$48,$E85)+COUNTIF(JANVIER!$D$58,$E85)+COUNTIF(JANVIER!$D$68,$E85)+COUNTIF(JANVIER!$D$78,$E85)+COUNTIF(JANVIER!$D$88,$E85)+COUNTIF(JANVIER!$D$98,$E85)+COUNTIF(JANVIER!$D$108,$E85)+COUNTIF(JANVIER!$D$118,$E85)+COUNTIF(JANVIER!$D$128,$E85)+COUNTIF(JANVIER!$D$138,$E85)+COUNTIF(JANVIER!$D$148,$E85)+COUNTIF(JANVIER!$D$158,$E85)+COUNTIF(JANVIER!$D$168,$E85)+COUNTIF(JANVIER!$D$178,$E85)+COUNTIF(JANVIER!$D$188,$E85)+COUNTIF(JANVIER!$D$198,$E85)+COUNTIF(JANVIER!$D$208,$E85)+COUNTIF(JANVIER!$D$218,$E85)+COUNTIF(JANVIER!$D$228,$E85)+COUNTIF(JANVIER!$D$238,$E85)+COUNTIF(JANVIER!$D$248,$E85)+COUNTIF(JANVIER!$D$258,$E85)+COUNTIF(JANVIER!$D$268,$E85)+COUNTIF(JANVIER!$D$278,$E85)+COUNTIF(JANVIER!$D$288,$E85)+COUNTIF(JANVIER!$D$298,$E85)+COUNTIF(JANVIER!$D$308:F386,$E85)</f>
        <v>0</v>
      </c>
      <c r="P85" s="140">
        <f>COUNTIF(JANVIER!$E$7,$E85)+COUNTIF(JANVIER!$E$17,$E85)+COUNTIF(JANVIER!$E$27,$E85)+COUNTIF(JANVIER!$E$38,$E85)+COUNTIF(JANVIER!$E$48,$E85)+COUNTIF(JANVIER!$E$58,$E85)+COUNTIF(JANVIER!$E$68,$E85)+COUNTIF(JANVIER!$E$78,$E85)+COUNTIF(JANVIER!$E$88,$E85)+COUNTIF(JANVIER!$E$98,$E85)+COUNTIF(JANVIER!$E$108,$E85)+COUNTIF(JANVIER!$E$118,$E85)+COUNTIF(JANVIER!$E$128,$E85)+COUNTIF(JANVIER!$E$138,$E85)+COUNTIF(JANVIER!$E$148,$E85)+COUNTIF(JANVIER!$E$158,$E85)+COUNTIF(JANVIER!$E$168,$E85)+COUNTIF(JANVIER!$E$178,$E85)+COUNTIF(JANVIER!$E$188,$E85)+COUNTIF(JANVIER!$E$198,$E85)+COUNTIF(JANVIER!$E$208,$E85)+COUNTIF(JANVIER!$E$218,$E85)+COUNTIF(JANVIER!$E$228,$E85)+COUNTIF(JANVIER!$E$238,$E85)+COUNTIF(JANVIER!$E$248,$E85)+COUNTIF(JANVIER!$E$258,$E85)+COUNTIF(JANVIER!$E$268,$E85)+COUNTIF(JANVIER!$E$278,$E85)+COUNTIF(JANVIER!$E$288,$E85)+COUNTIF(JANVIER!$E$298,$E85)+COUNTIF(JANVIER!$E$308:G386,$E85)</f>
        <v>0</v>
      </c>
      <c r="Q85" s="48">
        <f>COUNTIF(JANVIER!$D$8,$E85)+COUNTIF(JANVIER!$D$18,$E85)+COUNTIF(JANVIER!$D$28,$E85)+COUNTIF(JANVIER!$D$39,$E85)+COUNTIF(JANVIER!$D$49,$E85)+COUNTIF(JANVIER!$D$59,$E85)+COUNTIF(JANVIER!$D$69,$E85)+COUNTIF(JANVIER!$D$79,$E85)+COUNTIF(JANVIER!$D$89,$E85)+COUNTIF(JANVIER!$D$99,$E85)+COUNTIF(JANVIER!$D$109,$E85)+COUNTIF(JANVIER!$D$119,$E85)+COUNTIF(JANVIER!$D$129,$E85)+COUNTIF(JANVIER!$D$139,$E85)+COUNTIF(JANVIER!$D$149,$E85)+COUNTIF(JANVIER!$D$159,$E85)+COUNTIF(JANVIER!$D$169,$E85)+COUNTIF(JANVIER!$D$179,$E85)+COUNTIF(JANVIER!$D$189,$E85)+COUNTIF(JANVIER!$D$199,$E85)+COUNTIF(JANVIER!$D$209,$E85)+COUNTIF(JANVIER!$D$219,$E85)+COUNTIF(JANVIER!$D$229,$E85)+COUNTIF(JANVIER!$D$239,$E85)+COUNTIF(JANVIER!$D$249,$E85)+COUNTIF(JANVIER!$D$259,$E85)+COUNTIF(JANVIER!$D$269,$E85)+COUNTIF(JANVIER!$D$279,$E85)+COUNTIF(JANVIER!$D$289,$E85)+COUNTIF(JANVIER!$D$299,$E85)+COUNTIF(JANVIER!$D$309:H386,$E85)</f>
        <v>0</v>
      </c>
      <c r="R85" s="151">
        <f>COUNTIF(JANVIER!$E$8,$E85)+COUNTIF(JANVIER!$E$18,$E85)+COUNTIF(JANVIER!$E$28,$E85)+COUNTIF(JANVIER!$E$39,$E85)+COUNTIF(JANVIER!$E$49,$E85)+COUNTIF(JANVIER!$E$59,$E85)+COUNTIF(JANVIER!$E$69,$E85)+COUNTIF(JANVIER!$E$79,$E85)+COUNTIF(JANVIER!$E$89,$E85)+COUNTIF(JANVIER!$E$99,$E85)+COUNTIF(JANVIER!$E$109,$E85)+COUNTIF(JANVIER!$E$119,$E85)+COUNTIF(JANVIER!$E$129,$E85)+COUNTIF(JANVIER!$E$139,$E85)+COUNTIF(JANVIER!$E$149,$E85)+COUNTIF(JANVIER!$E$159,$E85)+COUNTIF(JANVIER!$E$169,$E85)+COUNTIF(JANVIER!$E$179,$E85)+COUNTIF(JANVIER!$E$189,$E85)+COUNTIF(JANVIER!$E$199,$E85)+COUNTIF(JANVIER!$E$209,$E85)+COUNTIF(JANVIER!$E$219,$E85)+COUNTIF(JANVIER!$E$229,$E85)+COUNTIF(JANVIER!$E$239,$E85)+COUNTIF(JANVIER!$E$249,$E85)+COUNTIF(JANVIER!$E$259,$E85)+COUNTIF(JANVIER!$E$269,$E85)+COUNTIF(JANVIER!$E$279,$E85)+COUNTIF(JANVIER!$E$289,$E85)+COUNTIF(JANVIER!$E$299,$E85)+COUNTIF(JANVIER!$E$309,$E85)</f>
        <v>0</v>
      </c>
      <c r="S85" s="48">
        <f t="shared" si="12"/>
        <v>0</v>
      </c>
      <c r="T85" s="136">
        <f t="shared" si="12"/>
        <v>0</v>
      </c>
      <c r="U85" s="49">
        <f t="shared" si="13"/>
        <v>0</v>
      </c>
      <c r="V85" s="80"/>
      <c r="W85" s="55">
        <f>COUNTIF(JANVIER!$G$6,$E85)+COUNTIF(JANVIER!$G$16,$E85)+COUNTIF(JANVIER!$G$26,$E85)+COUNTIF(JANVIER!$G$37,$E85)+COUNTIF(JANVIER!$G$47,$E85)+COUNTIF(JANVIER!$G$57,$E85)+COUNTIF(JANVIER!$G$67,$E85)+COUNTIF(JANVIER!$G$77,$E85)+COUNTIF(JANVIER!$G$87,$E85)+COUNTIF(JANVIER!$G$97,$E85)+COUNTIF(JANVIER!$G$107,$E85)+COUNTIF(JANVIER!$G$117,$E85)+COUNTIF(JANVIER!$G$127,$E85)+COUNTIF(JANVIER!$G$137,$E85)+COUNTIF(JANVIER!$G$147,$E85)+COUNTIF(JANVIER!$G$157,$E85)+COUNTIF(JANVIER!$G$167,$E85)+COUNTIF(JANVIER!$G$177,$E85)+COUNTIF(JANVIER!$G$187,$E85)+COUNTIF(JANVIER!$G$197,$E85)+COUNTIF(JANVIER!$G$207,$E85)+COUNTIF(JANVIER!$G$217,$E85)+COUNTIF(JANVIER!$G$227,$E85)+COUNTIF(JANVIER!$G$237,$E85)+COUNTIF(JANVIER!$G$247,$E85)+COUNTIF(JANVIER!$G$257,$E85)+COUNTIF(JANVIER!$G$267,$E85)+COUNTIF(JANVIER!$G$277,$E85)+COUNTIF(JANVIER!$G$287,$E85)+COUNTIF(JANVIER!$G$297,$E85)+COUNTIF(JANVIER!$G$307:N386,$E85)</f>
        <v>0</v>
      </c>
      <c r="X85" s="140">
        <f>COUNTIF(JANVIER!$H$6,$E85)+COUNTIF(JANVIER!$H$16,$E85)+COUNTIF(JANVIER!$H$26,$E85)+COUNTIF(JANVIER!$H$37,$E85)+COUNTIF(JANVIER!$H$47,$E85)+COUNTIF(JANVIER!$H$57,$E85)+COUNTIF(JANVIER!$H$67,$E85)+COUNTIF(JANVIER!$H$77,$E85)+COUNTIF(JANVIER!$H$87,$E85)+COUNTIF(JANVIER!$H$97,$E85)+COUNTIF(JANVIER!$H$107,$E85)+COUNTIF(JANVIER!$H$117,$E85)+COUNTIF(JANVIER!$H$127,$E85)+COUNTIF(JANVIER!$H$137,$E85)+COUNTIF(JANVIER!$H$147,$E85)+COUNTIF(JANVIER!$H$157,$E85)+COUNTIF(JANVIER!$H$167,$E85)+COUNTIF(JANVIER!$H$177,$E85)+COUNTIF(JANVIER!$H$187,$E85)+COUNTIF(JANVIER!$H$197,$E85)+COUNTIF(JANVIER!$H$207,$E85)+COUNTIF(JANVIER!$H$217,$E85)+COUNTIF(JANVIER!$H$227,$E85)+COUNTIF(JANVIER!$H$237,$E85)+COUNTIF(JANVIER!$H$247,$E85)+COUNTIF(JANVIER!$H$257,$E85)+COUNTIF(JANVIER!$H$267,$E85)+COUNTIF(JANVIER!$H$277,$E85)+COUNTIF(JANVIER!$H$287,$E85)+COUNTIF(JANVIER!$H$297,$E85)+COUNTIF(JANVIER!$H$307:O386,$E85)</f>
        <v>0</v>
      </c>
      <c r="Y85" s="55">
        <f>COUNTIF(JANVIER!$G$7,$E85)+COUNTIF(JANVIER!$G$17,$E85)+COUNTIF(JANVIER!$G$27,$E85)+COUNTIF(JANVIER!$G$38,$E85)+COUNTIF(JANVIER!$G$48,$E85)+COUNTIF(JANVIER!$G$58,$E85)+COUNTIF(JANVIER!$G$68,$E85)+COUNTIF(JANVIER!$G$78,$E85)+COUNTIF(JANVIER!$G$88,$E85)+COUNTIF(JANVIER!$G$98,$E85)+COUNTIF(JANVIER!$G$108,$E85)+COUNTIF(JANVIER!$G$118,$E85)+COUNTIF(JANVIER!$G$128,$E85)+COUNTIF(JANVIER!$G$138,$E85)+COUNTIF(JANVIER!$G$148,$E85)+COUNTIF(JANVIER!$G$158,$E85)+COUNTIF(JANVIER!$G$168,$E85)+COUNTIF(JANVIER!$G$178,$E85)+COUNTIF(JANVIER!$G$188,$E85)+COUNTIF(JANVIER!$G$198,$E85)+COUNTIF(JANVIER!$G$208,$E85)+COUNTIF(JANVIER!$G$218,$E85)+COUNTIF(JANVIER!$G$228,$E85)+COUNTIF(JANVIER!$G$238,$E85)+COUNTIF(JANVIER!$G$248,$E85)+COUNTIF(JANVIER!$G$258,$E85)+COUNTIF(JANVIER!$G$268,$E85)+COUNTIF(JANVIER!$G$278,$E85)+COUNTIF(JANVIER!$G$288,$E85)+COUNTIF(JANVIER!$G$298,$E85)+COUNTIF(JANVIER!$G$308:P386,$E85)</f>
        <v>0</v>
      </c>
      <c r="Z85" s="140">
        <f>COUNTIF(JANVIER!$H$7,$E85)+COUNTIF(JANVIER!$H$17,$E85)+COUNTIF(JANVIER!$H$27,$E85)+COUNTIF(JANVIER!$H$38,$E85)+COUNTIF(JANVIER!$H$48,$E85)+COUNTIF(JANVIER!$H$58,$E85)+COUNTIF(JANVIER!$H$68,$E85)+COUNTIF(JANVIER!$H$78,$E85)+COUNTIF(JANVIER!$H$88,$E85)+COUNTIF(JANVIER!$H$98,$E85)+COUNTIF(JANVIER!$H$108,$E85)+COUNTIF(JANVIER!$H$118,$E85)+COUNTIF(JANVIER!$H$128,$E85)+COUNTIF(JANVIER!$H$138,$E85)+COUNTIF(JANVIER!$H$148,$E85)+COUNTIF(JANVIER!$H$158,$E85)+COUNTIF(JANVIER!$H$168,$E85)+COUNTIF(JANVIER!$H$178,$E85)+COUNTIF(JANVIER!$H$188,$E85)+COUNTIF(JANVIER!$H$198,$E85)+COUNTIF(JANVIER!$H$208,$E85)+COUNTIF(JANVIER!$H$218,$E85)+COUNTIF(JANVIER!$H$228,$E85)+COUNTIF(JANVIER!$H$238,$E85)+COUNTIF(JANVIER!$H$248,$E85)+COUNTIF(JANVIER!$H$258,$E85)+COUNTIF(JANVIER!$H$268,$E85)+COUNTIF(JANVIER!$H$278,$E85)+COUNTIF(JANVIER!$H$288,$E85)+COUNTIF(JANVIER!$H$298,$E85)+COUNTIF(JANVIER!$H$308:P386,$E85)</f>
        <v>0</v>
      </c>
      <c r="AA85" s="55">
        <f>COUNTIF(JANVIER!$G$8,$E85)+COUNTIF(JANVIER!$G$18,$E85)+COUNTIF(JANVIER!$G$28,$E85)+COUNTIF(JANVIER!$G$39,$E85)+COUNTIF(JANVIER!$G$49,$E85)+COUNTIF(JANVIER!$G$59,$E85)+COUNTIF(JANVIER!$G$69,$E85)+COUNTIF(JANVIER!$G$79,$E85)+COUNTIF(JANVIER!$G$89,$E85)+COUNTIF(JANVIER!$G$99,$E85)+COUNTIF(JANVIER!$G$109,$E85)+COUNTIF(JANVIER!$G$119,$E85)+COUNTIF(JANVIER!$G$129,$E85)+COUNTIF(JANVIER!$G$139,$E85)+COUNTIF(JANVIER!$G$149,$E85)+COUNTIF(JANVIER!$G$159,$E85)+COUNTIF(JANVIER!$G$169,$E85)+COUNTIF(JANVIER!$G$179,$E85)+COUNTIF(JANVIER!$G$189,$E85)+COUNTIF(JANVIER!$G$199,$E85)+COUNTIF(JANVIER!$G$209,$E85)+COUNTIF(JANVIER!$G$219,$E85)+COUNTIF(JANVIER!$G$229,$E85)+COUNTIF(JANVIER!$G$239,$E85)+COUNTIF(JANVIER!$G$249,$E85)+COUNTIF(JANVIER!$G$259,$E85)+COUNTIF(JANVIER!$G$269,$E85)+COUNTIF(JANVIER!$G$279,$E85)+COUNTIF(JANVIER!$G$289,$E85)+COUNTIF(JANVIER!$G$299,$E85)+COUNTIF(JANVIER!$G$309:R386,$E85)</f>
        <v>0</v>
      </c>
      <c r="AB85" s="140">
        <f>COUNTIF(JANVIER!$H$8,$E85)+COUNTIF(JANVIER!$H$18,$E85)+COUNTIF(JANVIER!$H$28,$E85)+COUNTIF(JANVIER!$H$39,$E85)+COUNTIF(JANVIER!$H$49,$E85)+COUNTIF(JANVIER!$H$59,$E85)+COUNTIF(JANVIER!$H$69,$E85)+COUNTIF(JANVIER!$H$79,$E85)+COUNTIF(JANVIER!$H$89,$E85)+COUNTIF(JANVIER!$H$99,$E85)+COUNTIF(JANVIER!$H$109,$E85)+COUNTIF(JANVIER!$H$119,$E85)+COUNTIF(JANVIER!$H$129,$E85)+COUNTIF(JANVIER!$H$139,$E85)+COUNTIF(JANVIER!$H$149,$E85)+COUNTIF(JANVIER!$H$159,$E85)+COUNTIF(JANVIER!$H$169,$E85)+COUNTIF(JANVIER!$H$179,$E85)+COUNTIF(JANVIER!$H$189,$E85)+COUNTIF(JANVIER!$H$199,$E85)+COUNTIF(JANVIER!$H$209,$E85)+COUNTIF(JANVIER!$H$219,$E85)+COUNTIF(JANVIER!$H$229,$E85)+COUNTIF(JANVIER!$H$239,$E85)+COUNTIF(JANVIER!$H$249,$E85)+COUNTIF(JANVIER!$H$259,$E85)+COUNTIF(JANVIER!$H$269,$E85)+COUNTIF(JANVIER!$H$279,$E85)+COUNTIF(JANVIER!$H$289,$E85)+COUNTIF(JANVIER!$H$299,$E85)+COUNTIF(JANVIER!$H$309,$E85)</f>
        <v>0</v>
      </c>
      <c r="AC85" s="48">
        <f t="shared" si="14"/>
        <v>0</v>
      </c>
      <c r="AD85" s="136">
        <f t="shared" si="15"/>
        <v>0</v>
      </c>
      <c r="AE85" s="49">
        <f t="shared" si="16"/>
        <v>0</v>
      </c>
      <c r="AF85" s="80"/>
      <c r="AG85" s="55">
        <f>COUNTIF(JANVIER!J$6,$E85)+COUNTIF(JANVIER!$J$16,$E85)+COUNTIF(JANVIER!$J$26,$E85)+COUNTIF(JANVIER!$J$37,$E85)+COUNTIF(JANVIER!$J$47,$E85)+COUNTIF(JANVIER!$J$57,$E85)+COUNTIF(JANVIER!$J$67,$E85)+COUNTIF(JANVIER!$J$77,$E85)+COUNTIF(JANVIER!$J$87,$E85)+COUNTIF(JANVIER!$J$97,$E85)+COUNTIF(JANVIER!$J$107,$E85)+COUNTIF(JANVIER!$J$117,$E85)+COUNTIF(JANVIER!$J$127,$E85)+COUNTIF(JANVIER!$J$137,$E85)+COUNTIF(JANVIER!$J$147,$E85)+COUNTIF(JANVIER!$J$157,$E85)+COUNTIF(JANVIER!$J$167,$E85)+COUNTIF(JANVIER!$J$177,$E85)+COUNTIF(JANVIER!$J$187,$E85)+COUNTIF(JANVIER!$J$197,$E85)+COUNTIF(JANVIER!$J$207,$E85)+COUNTIF(JANVIER!$J$217,$E85)+COUNTIF(JANVIER!$J$227,$E85)+COUNTIF(JANVIER!$J$237,$E85)+COUNTIF(JANVIER!$J$247,$E85)+COUNTIF(JANVIER!$J$257,$E85)+COUNTIF(JANVIER!$J$267,$E85)+COUNTIF(JANVIER!$J$277,$E85)+COUNTIF(JANVIER!$J$287,$E85)+COUNTIF(JANVIER!$J$297,$E85)+COUNTIF(JANVIER!$J$307,$E85)</f>
        <v>0</v>
      </c>
      <c r="AH85" s="140">
        <f>COUNTIF(JANVIER!K$6,$E85)+COUNTIF(JANVIER!$K$16,$E85)+COUNTIF(JANVIER!$K$26,$E85)+COUNTIF(JANVIER!$K$37,$E85)+COUNTIF(JANVIER!$K$47,$E85)+COUNTIF(JANVIER!$K$57,$E85)+COUNTIF(JANVIER!$K$67,$E85)+COUNTIF(JANVIER!$K$77,$E85)+COUNTIF(JANVIER!$K$87,$E85)+COUNTIF(JANVIER!$K$97,$E85)+COUNTIF(JANVIER!$K$107,$E85)+COUNTIF(JANVIER!$K$117,$E85)+COUNTIF(JANVIER!$K$127,$E85)+COUNTIF(JANVIER!$K$137,$E85)+COUNTIF(JANVIER!$K$147,$E85)+COUNTIF(JANVIER!$K$157,$E85)+COUNTIF(JANVIER!$K$167,$E85)+COUNTIF(JANVIER!$K$177,$E85)+COUNTIF(JANVIER!$K$187,$E85)+COUNTIF(JANVIER!$K$197,$E85)+COUNTIF(JANVIER!$K$207,$E85)+COUNTIF(JANVIER!$K$217,$E85)+COUNTIF(JANVIER!$K$227,$E85)+COUNTIF(JANVIER!$K$237,$E85)+COUNTIF(JANVIER!$K$247,$E85)+COUNTIF(JANVIER!$K$257,$E85)+COUNTIF(JANVIER!$K$267,$E85)+COUNTIF(JANVIER!$K$277,$E85)+COUNTIF(JANVIER!$K$287,$E85)+COUNTIF(JANVIER!$K$297,$E85)+COUNTIF(JANVIER!$K$307,$E85)</f>
        <v>0</v>
      </c>
      <c r="AI85" s="55">
        <f>COUNTIF(JANVIER!$J$7,$E85)+COUNTIF(JANVIER!$J$17,$E85)+COUNTIF(JANVIER!$J$27,$E85)+COUNTIF(JANVIER!$J$38,$E85)+COUNTIF(JANVIER!$J$48,$E85)+COUNTIF(JANVIER!$J$58,$E85)+COUNTIF(JANVIER!$J$68,$E85)+COUNTIF(JANVIER!$J$78,$E85)+COUNTIF(JANVIER!$J$88,$E85)+COUNTIF(JANVIER!$J$98,$E85)+COUNTIF(JANVIER!$J$108,$E85)+COUNTIF(JANVIER!$J$118,$E85)+COUNTIF(JANVIER!$J$128,$E85)+COUNTIF(JANVIER!$J$138,$E85)+COUNTIF(JANVIER!$J$148,$E85)+COUNTIF(JANVIER!$J$158,$E85)+COUNTIF(JANVIER!$J$168,$E85)+COUNTIF(JANVIER!$J$178,$E85)+COUNTIF(JANVIER!$J$188,$E85)+COUNTIF(JANVIER!$J$198,$E85)+COUNTIF(JANVIER!$J$208,$E85)+COUNTIF(JANVIER!$J$218,$E85)+COUNTIF(JANVIER!$J$228,$E85)+COUNTIF(JANVIER!$J$238,$E85)+COUNTIF(JANVIER!$J$248,$E85)+COUNTIF(JANVIER!$J$258,$E85)+COUNTIF(JANVIER!$J$268,$E85)+COUNTIF(JANVIER!$J$278,$E85)+COUNTIF(JANVIER!$J$288,$E85)+COUNTIF(JANVIER!$J$298,$E85)+COUNTIF(JANVIER!$J$308,$E85)</f>
        <v>0</v>
      </c>
      <c r="AJ85" s="140">
        <f>COUNTIF(JANVIER!$K$7,$E85)+COUNTIF(JANVIER!$K$17,$E85)+COUNTIF(JANVIER!$K$27,$E85)+COUNTIF(JANVIER!$K$38,$E85)+COUNTIF(JANVIER!$K$48,$E85)+COUNTIF(JANVIER!$K$58,$E85)+COUNTIF(JANVIER!$K$68,$E85)+COUNTIF(JANVIER!$K$78,$E85)+COUNTIF(JANVIER!$K$88,$E85)+COUNTIF(JANVIER!$K$98,$E85)+COUNTIF(JANVIER!$K$108,$E85)+COUNTIF(JANVIER!$K$118,$E85)+COUNTIF(JANVIER!$K$128,$E85)+COUNTIF(JANVIER!$K$138,$E85)+COUNTIF(JANVIER!$K$148,$E85)+COUNTIF(JANVIER!$K$158,$E85)+COUNTIF(JANVIER!$K$168,$E85)+COUNTIF(JANVIER!$K$178,$E85)+COUNTIF(JANVIER!$K$188,$E85)+COUNTIF(JANVIER!$K$198,$E85)+COUNTIF(JANVIER!$K$208,$E85)+COUNTIF(JANVIER!$K$218,$E85)+COUNTIF(JANVIER!$K$228,$E85)+COUNTIF(JANVIER!$K$238,$E85)+COUNTIF(JANVIER!$K$248,$E85)+COUNTIF(JANVIER!$K$258,$E85)+COUNTIF(JANVIER!$K$268,$E85)+COUNTIF(JANVIER!$K$278,$E85)+COUNTIF(JANVIER!$K$288,$E85)+COUNTIF(JANVIER!$K$298,$E85)+COUNTIF(JANVIER!$K$308,$E85)</f>
        <v>0</v>
      </c>
      <c r="AK85" s="55">
        <f>COUNTIF(JANVIER!J$8,$E85)+COUNTIF(JANVIER!$J$18,$E85)+COUNTIF(JANVIER!$J$28,$E85)+COUNTIF(JANVIER!$J$39,$E85)+COUNTIF(JANVIER!$J$49,$E85)+COUNTIF(JANVIER!$J$59,$E85)+COUNTIF(JANVIER!$J$69,$E85)+COUNTIF(JANVIER!$J$79,$E85)+COUNTIF(JANVIER!$J$89,$E85)+COUNTIF(JANVIER!$J$99,$E85)+COUNTIF(JANVIER!$J$109,$E85)+COUNTIF(JANVIER!$J$119,$E85)+COUNTIF(JANVIER!$J$129,$E85)+COUNTIF(JANVIER!$J$139,$E85)+COUNTIF(JANVIER!$J$149,$E85)+COUNTIF(JANVIER!$J$159,$E85)+COUNTIF(JANVIER!$J$169,$E85)+COUNTIF(JANVIER!$J$179,$E85)+COUNTIF(JANVIER!$J$189,$E85)+COUNTIF(JANVIER!$J$199,$E85)+COUNTIF(JANVIER!$J$209,$E85)+COUNTIF(JANVIER!$J$219,$E85)+COUNTIF(JANVIER!$J$229,$E85)+COUNTIF(JANVIER!$J$239,$E85)+COUNTIF(JANVIER!$J$249,$E85)+COUNTIF(JANVIER!$J$259,$E85)+COUNTIF(JANVIER!$J$269,$E85)+COUNTIF(JANVIER!$J$279,$E85)+COUNTIF(JANVIER!$J$289,$E85)+COUNTIF(JANVIER!$J$299,$E85)+COUNTIF(JANVIER!$J$309,$E85)</f>
        <v>0</v>
      </c>
      <c r="AL85" s="140">
        <f>COUNTIF(JANVIER!K$8,$E85)+COUNTIF(JANVIER!$K$18,$E85)+COUNTIF(JANVIER!$K$28,$E85)+COUNTIF(JANVIER!$K$39,$E85)+COUNTIF(JANVIER!$K$49,$E85)+COUNTIF(JANVIER!$K$59,$E85)+COUNTIF(JANVIER!$K$69,$E85)+COUNTIF(JANVIER!$K$79,$E85)+COUNTIF(JANVIER!$K$89,$E85)+COUNTIF(JANVIER!$K$99,$E85)+COUNTIF(JANVIER!$K$109,$E85)+COUNTIF(JANVIER!$K$119,$E85)+COUNTIF(JANVIER!$K$129,$E85)+COUNTIF(JANVIER!$K$139,$E85)+COUNTIF(JANVIER!$K$149,$E85)+COUNTIF(JANVIER!$K$159,$E85)+COUNTIF(JANVIER!$K$169,$E85)+COUNTIF(JANVIER!$K$179,$E85)+COUNTIF(JANVIER!$K$189,$E85)+COUNTIF(JANVIER!$K$199,$E85)+COUNTIF(JANVIER!$K$209,$E85)+COUNTIF(JANVIER!$K$219,$E85)+COUNTIF(JANVIER!$K$229,$E85)+COUNTIF(JANVIER!$K$239,$E85)+COUNTIF(JANVIER!$K$249,$E85)+COUNTIF(JANVIER!$K$259,$E85)+COUNTIF(JANVIER!$K$269,$E85)+COUNTIF(JANVIER!$K$279,$E85)+COUNTIF(JANVIER!$K$289,$E85)+COUNTIF(JANVIER!$K$299,$E85)+COUNTIF(JANVIER!$K$309,$E85)</f>
        <v>0</v>
      </c>
      <c r="AM85" s="55">
        <f>COUNTIF(JANVIER!J$9,$E85)+COUNTIF(JANVIER!$J$19,$E85)+COUNTIF(JANVIER!$J$29,$E85)+COUNTIF(JANVIER!$J$40,$E85)+COUNTIF(JANVIER!$J$50,$E85)+COUNTIF(JANVIER!$J$60,$E85)+COUNTIF(JANVIER!$J$70,$E85)+COUNTIF(JANVIER!$J$80,$E85)+COUNTIF(JANVIER!$J$90,$E85)+COUNTIF(JANVIER!$J$100,$E85)+COUNTIF(JANVIER!$J$110,$E85)+COUNTIF(JANVIER!$J$120,$E85)+COUNTIF(JANVIER!$J$130,$E85)+COUNTIF(JANVIER!$J$140,$E85)+COUNTIF(JANVIER!$J$150,$E85)+COUNTIF(JANVIER!$J$160,$E85)+COUNTIF(JANVIER!$J$170,$E85)+COUNTIF(JANVIER!$J$180,$E85)+COUNTIF(JANVIER!$J$190,$E85)+COUNTIF(JANVIER!$J$200,$E85)+COUNTIF(JANVIER!$J$210,$E85)+COUNTIF(JANVIER!$J$220,$E85)+COUNTIF(JANVIER!$J$230,$E85)+COUNTIF(JANVIER!$J$240,$E85)+COUNTIF(JANVIER!$J$250,$E85)+COUNTIF(JANVIER!$J$260,$E85)+COUNTIF(JANVIER!$J$270,$E85)+COUNTIF(JANVIER!$J$280,$E85)+COUNTIF(JANVIER!$J$290,$E85)+COUNTIF(JANVIER!$J$300,$E85)+COUNTIF(JANVIER!$J$310,$E85)</f>
        <v>0</v>
      </c>
      <c r="AN85" s="140">
        <f>COUNTIF(JANVIER!K$9,$E85)+COUNTIF(JANVIER!$K$19,$E85)+COUNTIF(JANVIER!$K$29,$E85)+COUNTIF(JANVIER!$K$40,$E85)+COUNTIF(JANVIER!$K$50,$E85)+COUNTIF(JANVIER!$K$60,$E85)+COUNTIF(JANVIER!$K$70,$E85)+COUNTIF(JANVIER!$K$80,$E85)+COUNTIF(JANVIER!$K$90,$E85)+COUNTIF(JANVIER!$K$100,$E85)+COUNTIF(JANVIER!$K$110,$E85)+COUNTIF(JANVIER!$K$120,$E85)+COUNTIF(JANVIER!$K$130,$E85)+COUNTIF(JANVIER!$K$140,$E85)+COUNTIF(JANVIER!$K$150,$E85)+COUNTIF(JANVIER!$K$160,$E85)+COUNTIF(JANVIER!$K$170,$E85)+COUNTIF(JANVIER!$K$180,$E85)+COUNTIF(JANVIER!$K$190,$E85)+COUNTIF(JANVIER!$K$200,$E85)+COUNTIF(JANVIER!$K$210,$E85)+COUNTIF(JANVIER!$K$220,$E85)+COUNTIF(JANVIER!$K$230,$E85)+COUNTIF(JANVIER!$K$240,$E85)+COUNTIF(JANVIER!$K$250,$E85)+COUNTIF(JANVIER!$K$260,$E85)+COUNTIF(JANVIER!$K$270,$E85)+COUNTIF(JANVIER!$K$280,$E85)+COUNTIF(JANVIER!$K$290,$E85)+COUNTIF(JANVIER!$K$300,$E85)+COUNTIF(JANVIER!$K$310,$E85)</f>
        <v>0</v>
      </c>
      <c r="AO85" s="55">
        <f>COUNTIF(JANVIER!J$10,$E85)+COUNTIF(JANVIER!$J$20,$E85)+COUNTIF(JANVIER!$J$30,$E85)+COUNTIF(JANVIER!$J$41,$E85)+COUNTIF(JANVIER!$J$51,$E85)+COUNTIF(JANVIER!$J$61,$E85)+COUNTIF(JANVIER!$J$71,$E85)+COUNTIF(JANVIER!$J$81,$E85)+COUNTIF(JANVIER!$J$91,$E85)+COUNTIF(JANVIER!$J$101,$E85)+COUNTIF(JANVIER!$J$111,$E85)+COUNTIF(JANVIER!$J$121,$E85)+COUNTIF(JANVIER!$J$131,$E85)+COUNTIF(JANVIER!$J$141,$E85)+COUNTIF(JANVIER!$J$151,$E85)+COUNTIF(JANVIER!$J$161,$E85)+COUNTIF(JANVIER!$J$171,$E85)+COUNTIF(JANVIER!$J$181,$E85)+COUNTIF(JANVIER!$J$191,$E85)+COUNTIF(JANVIER!$J$201,$E85)+COUNTIF(JANVIER!$J$211,$E85)+COUNTIF(JANVIER!$J$221,$E85)+COUNTIF(JANVIER!$J$231,$E85)+COUNTIF(JANVIER!$J$241,$E85)+COUNTIF(JANVIER!$J$251,$E85)+COUNTIF(JANVIER!$J$261,$E85)+COUNTIF(JANVIER!$J$271,$E85)+COUNTIF(JANVIER!$J$281,$E85)+COUNTIF(JANVIER!$J$291,$E85)+COUNTIF(JANVIER!$J$301,$E85)+COUNTIF(JANVIER!$J$311,$E85)</f>
        <v>0</v>
      </c>
      <c r="AP85" s="140">
        <f>COUNTIF(JANVIER!K$10,$E85)+COUNTIF(JANVIER!$K$20,$E85)+COUNTIF(JANVIER!$K$30,$E85)+COUNTIF(JANVIER!$K$40,$E85)+COUNTIF(JANVIER!$K$50,$E85)+COUNTIF(JANVIER!$K$60,$E85)+COUNTIF(JANVIER!$K$70,$E85)+COUNTIF(JANVIER!$K$80,$E85)+COUNTIF(JANVIER!$K$90,$E85)+COUNTIF(JANVIER!$K$100,$E85)+COUNTIF(JANVIER!$K$110,$E85)+COUNTIF(JANVIER!$K$120,$E85)+COUNTIF(JANVIER!$K$130,$E85)+COUNTIF(JANVIER!$K$140,$E85)+COUNTIF(JANVIER!$K$150,$E85)+COUNTIF(JANVIER!$K$160,$E85)+COUNTIF(JANVIER!$K$170,$E85)+COUNTIF(JANVIER!$K$180,$E85)+COUNTIF(JANVIER!$K$190,$E85)+COUNTIF(JANVIER!$K$200,$E85)+COUNTIF(JANVIER!$K$210,$E85)+COUNTIF(JANVIER!$K$220,$E85)+COUNTIF(JANVIER!$K$230,$E85)+COUNTIF(JANVIER!$K$240,$E85)+COUNTIF(JANVIER!$K$250,$E85)+COUNTIF(JANVIER!$K$260,$E85)+COUNTIF(JANVIER!$K$270,$E85)+COUNTIF(JANVIER!$K$280,$E85)+COUNTIF(JANVIER!$K$290,$E85)+COUNTIF(JANVIER!$K$300,$E85)+COUNTIF(JANVIER!$K$310,$E85)</f>
        <v>0</v>
      </c>
      <c r="AQ85" s="55">
        <f>COUNTIF(JANVIER!J$11,$E85)+COUNTIF(JANVIER!$J$21,$E85)+COUNTIF(JANVIER!$J$31,$E85)+COUNTIF(JANVIER!$J$42,$E85)+COUNTIF(JANVIER!$J$52,$E85)+COUNTIF(JANVIER!$J$62,$E85)+COUNTIF(JANVIER!$J$72,$E85)+COUNTIF(JANVIER!$J$82,$E85)+COUNTIF(JANVIER!$J$92,$E85)+COUNTIF(JANVIER!$J$102,$E85)+COUNTIF(JANVIER!$J$112,$E85)+COUNTIF(JANVIER!$J$122,$E85)+COUNTIF(JANVIER!$J$132,$E85)+COUNTIF(JANVIER!$J$142,$E85)+COUNTIF(JANVIER!$J$152,$E85)+COUNTIF(JANVIER!$J$162,$E85)+COUNTIF(JANVIER!$J$172,$E85)+COUNTIF(JANVIER!$J$182,$E85)+COUNTIF(JANVIER!$J$192,$E85)+COUNTIF(JANVIER!$J$202,$E85)+COUNTIF(JANVIER!$J$212,$E85)+COUNTIF(JANVIER!$J$222,$E85)+COUNTIF(JANVIER!$J$232,$E85)+COUNTIF(JANVIER!$J$242,$E85)+COUNTIF(JANVIER!$J$252,$E85)+COUNTIF(JANVIER!$J$262,$E85)+COUNTIF(JANVIER!$J$272,$E85)+COUNTIF(JANVIER!$J$282,$E85)+COUNTIF(JANVIER!$J$292,$E85)+COUNTIF(JANVIER!$J$302,$E85)+COUNTIF(JANVIER!$J$312,$E85)</f>
        <v>0</v>
      </c>
      <c r="AR85" s="140">
        <f>COUNTIF(JANVIER!K$11,$E85)+COUNTIF(JANVIER!$K$21,$E85)+COUNTIF(JANVIER!$K$32,$E85)+COUNTIF(JANVIER!$K$42,$E85)+COUNTIF(JANVIER!$K$52,$E85)+COUNTIF(JANVIER!$K$62,$E85)+COUNTIF(JANVIER!$K$72,$E85)+COUNTIF(JANVIER!$K$82,$E85)+COUNTIF(JANVIER!$K$92,$E85)+COUNTIF(JANVIER!$K$102,$E85)+COUNTIF(JANVIER!$K$112,$E85)+COUNTIF(JANVIER!$K$122,$E85)+COUNTIF(JANVIER!$K$132,$E85)+COUNTIF(JANVIER!$K$142,$E85)+COUNTIF(JANVIER!$K$152,$E85)+COUNTIF(JANVIER!$K$162,$E85)+COUNTIF(JANVIER!$K$172,$E85)+COUNTIF(JANVIER!$K$182,$E85)+COUNTIF(JANVIER!$K$192,$E85)+COUNTIF(JANVIER!$K$202,$E85)+COUNTIF(JANVIER!$K$212,$E85)+COUNTIF(JANVIER!$K$222,$E85)+COUNTIF(JANVIER!$K$232,$E85)+COUNTIF(JANVIER!$K$242,$E85)+COUNTIF(JANVIER!$K$252,$E85)+COUNTIF(JANVIER!$K$262,$E85)+COUNTIF(JANVIER!$K$272,$E85)+COUNTIF(JANVIER!$K$282,$E85)+COUNTIF(JANVIER!$K$292,$E85)+COUNTIF(JANVIER!$K$302,$E85)+COUNTIF(JANVIER!$K$312,$E85)</f>
        <v>0</v>
      </c>
      <c r="AS85" s="158">
        <f t="shared" si="17"/>
        <v>0</v>
      </c>
      <c r="AT85" s="80"/>
      <c r="AU85" s="2">
        <f>COUNTIF(JANVIER!M$6,$E85)+COUNTIF(JANVIER!$M$16,$E85)+COUNTIF(JANVIER!$M$26,$E85)+COUNTIF(JANVIER!$M$37,$E85)+COUNTIF(JANVIER!$M$47,$E85)+COUNTIF(JANVIER!$M$57,$E85)+COUNTIF(JANVIER!$M$67,$E85)+COUNTIF(JANVIER!$M$77,$E85)+COUNTIF(JANVIER!$M$87,$E85)+COUNTIF(JANVIER!$M$97,$E85)+COUNTIF(JANVIER!$M$107,$E85)+COUNTIF(JANVIER!$M$117,$E85)+COUNTIF(JANVIER!$M$127,$E85)+COUNTIF(JANVIER!$M$137,$E85)+COUNTIF(JANVIER!$M$147,$E85)+COUNTIF(JANVIER!$M$157,$E85)+COUNTIF(JANVIER!$M$167,$E85)+COUNTIF(JANVIER!$M$177,$E85)+COUNTIF(JANVIER!$M$187,$E85)+COUNTIF(JANVIER!$M$197,$E85)+COUNTIF(JANVIER!$M$207,$E85)+COUNTIF(JANVIER!$M$217,$E85)+COUNTIF(JANVIER!$M$227,$E85)+COUNTIF(JANVIER!$M$237,$E85)+COUNTIF(JANVIER!$M$247,$E85)+COUNTIF(JANVIER!$M$257,$E85)+COUNTIF(JANVIER!$M$267,$E85)+COUNTIF(JANVIER!$M$277,$E85)+COUNTIF(JANVIER!$M$287,$E85)+COUNTIF(JANVIER!$M$297,$E85)+COUNTIF(JANVIER!$M$307,$E85)</f>
        <v>0</v>
      </c>
      <c r="AV85" s="138">
        <f>COUNTIF(JANVIER!N$6,$E85)+COUNTIF(JANVIER!$N$16,$E85)+COUNTIF(JANVIER!$N$26,$E85)+COUNTIF(JANVIER!$N$37,$E85)+COUNTIF(JANVIER!$N$47,$E85)+COUNTIF(JANVIER!$N$57,$E85)+COUNTIF(JANVIER!$N$67,$E85)+COUNTIF(JANVIER!$N$77,$E85)+COUNTIF(JANVIER!$N$87,$E85)+COUNTIF(JANVIER!$N$97,$E85)+COUNTIF(JANVIER!$N$107,$E85)+COUNTIF(JANVIER!$N$117,$E85)+COUNTIF(JANVIER!$N$127,$E85)+COUNTIF(JANVIER!$N$137,$E85)+COUNTIF(JANVIER!$N$147,$E85)+COUNTIF(JANVIER!$N$157,$E85)+COUNTIF(JANVIER!$N$167,$E85)+COUNTIF(JANVIER!$N$177,$E85)+COUNTIF(JANVIER!$N$187,$E85)+COUNTIF(JANVIER!$N$197,$E85)+COUNTIF(JANVIER!$N$207,$E85)+COUNTIF(JANVIER!$N$217,$E85)+COUNTIF(JANVIER!$N$227,$E85)+COUNTIF(JANVIER!$N$237,$E85)+COUNTIF(JANVIER!$N$247,$E85)+COUNTIF(JANVIER!$N$257,$E85)+COUNTIF(JANVIER!$N$267,$E85)+COUNTIF(JANVIER!$N$277,$E85)+COUNTIF(JANVIER!$N$287,$E85)+COUNTIF(JANVIER!$N$297,$E85)+COUNTIF(JANVIER!$N$307,$E85)</f>
        <v>0</v>
      </c>
      <c r="AW85" s="2">
        <f>COUNTIF(JANVIER!$M$7,$E85)+COUNTIF(JANVIER!$M$17,$E85)+COUNTIF(JANVIER!$M$27,$E85)+COUNTIF(JANVIER!$M$38,$E85)+COUNTIF(JANVIER!$M$48,$E85)+COUNTIF(JANVIER!$M$58,$E85)+COUNTIF(JANVIER!$M$68,$E85)+COUNTIF(JANVIER!$M$78,$E85)+COUNTIF(JANVIER!$M$88,$E85)+COUNTIF(JANVIER!$M$98,$E85)+COUNTIF(JANVIER!$M$108,$E85)+COUNTIF(JANVIER!$M$118,$E85)+COUNTIF(JANVIER!$M$128,$E85)+COUNTIF(JANVIER!$M$138,$E85)+COUNTIF(JANVIER!$M$148,$E85)+COUNTIF(JANVIER!$M$158,$E85)+COUNTIF(JANVIER!$M$168,$E85)+COUNTIF(JANVIER!$M$178,$E85)+COUNTIF(JANVIER!$M$188,$E85)+COUNTIF(JANVIER!$M$198,$E85)+COUNTIF(JANVIER!$M$208,$E85)+COUNTIF(JANVIER!$M$218,$E85)+COUNTIF(JANVIER!$M$228,$E85)+COUNTIF(JANVIER!$M$238,$E85)+COUNTIF(JANVIER!$M$248,$E85)+COUNTIF(JANVIER!$M$258,$E85)+COUNTIF(JANVIER!$M$268,$E85)+COUNTIF(JANVIER!$M$278,$E85)+COUNTIF(JANVIER!$M$288,$E85)+COUNTIF(JANVIER!$M$298,$E85)+COUNTIF(JANVIER!$M$308,$E85)</f>
        <v>0</v>
      </c>
      <c r="AX85" s="138">
        <f>COUNTIF(JANVIER!N$7,$E85)+COUNTIF(JANVIER!$N$17,$E85)+COUNTIF(JANVIER!$N$27,$E85)+COUNTIF(JANVIER!$N$38,$E85)+COUNTIF(JANVIER!$N$48,$E85)+COUNTIF(JANVIER!$N$58,$E85)+COUNTIF(JANVIER!$N$68,$E85)+COUNTIF(JANVIER!$N$78,$E85)+COUNTIF(JANVIER!$N$88,$E85)+COUNTIF(JANVIER!$N$98,$E85)+COUNTIF(JANVIER!$N$108,$E85)+COUNTIF(JANVIER!$N$118,$E85)+COUNTIF(JANVIER!$N$128,$E85)+COUNTIF(JANVIER!$N$138,$E85)+COUNTIF(JANVIER!$N$148,$E85)+COUNTIF(JANVIER!$N$158,$E85)+COUNTIF(JANVIER!$N$168,$E85)+COUNTIF(JANVIER!$N$178,$E85)+COUNTIF(JANVIER!$N$188,$E85)+COUNTIF(JANVIER!$N$198,$E85)+COUNTIF(JANVIER!$N$208,$E85)+COUNTIF(JANVIER!$N$218,$E85)+COUNTIF(JANVIER!$N$228,$E85)+COUNTIF(JANVIER!$N$238,$E85)+COUNTIF(JANVIER!$N$248,$E85)+COUNTIF(JANVIER!$N$258,$E85)+COUNTIF(JANVIER!$N$268,$E85)+COUNTIF(JANVIER!$N$278,$E85)+COUNTIF(JANVIER!$N$288,$E85)+COUNTIF(JANVIER!$N$298,$E85)+COUNTIF(JANVIER!$N$308,$E85)</f>
        <v>0</v>
      </c>
      <c r="AY85" s="98">
        <f>COUNTIF(JANVIER!M$8,$E85)+COUNTIF(JANVIER!$M$18,$E85)+COUNTIF(JANVIER!$M$28,$E85)+COUNTIF(JANVIER!$M$39,$E85)+COUNTIF(JANVIER!$M$49,$E85)+COUNTIF(JANVIER!$M$59,$E85)+COUNTIF(JANVIER!$M$69,$E85)+COUNTIF(JANVIER!$M$79,$E85)+COUNTIF(JANVIER!$M$89,$E85)+COUNTIF(JANVIER!$M$99,$E85)+COUNTIF(JANVIER!$M$109,$E85)+COUNTIF(JANVIER!$M$119,$E85)+COUNTIF(JANVIER!$M$129,$E85)+COUNTIF(JANVIER!$M$139,$E85)+COUNTIF(JANVIER!$M$149,$E85)+COUNTIF(JANVIER!$M$159,$E85)+COUNTIF(JANVIER!$M$169,$E85)+COUNTIF(JANVIER!$M$179,$E85)+COUNTIF(JANVIER!$M$189,$E85)+COUNTIF(JANVIER!$M$199,$E85)+COUNTIF(JANVIER!$M$209,$E85)+COUNTIF(JANVIER!$M$219,$E85)+COUNTIF(JANVIER!$M$229,$E85)+COUNTIF(JANVIER!$M$239,$E85)+COUNTIF(JANVIER!$M$249,$E85)+COUNTIF(JANVIER!$M$259,$E85)+COUNTIF(JANVIER!$M$269,$E85)+COUNTIF(JANVIER!$M$279,$E85)+COUNTIF(JANVIER!$M$289,$E85)+COUNTIF(JANVIER!$M$299,$E85)+COUNTIF(JANVIER!$M$309,$E85)</f>
        <v>0</v>
      </c>
      <c r="AZ85" s="136">
        <f>COUNTIF(JANVIER!N$8,$E85)+COUNTIF(JANVIER!$N$18,$E85)+COUNTIF(JANVIER!$N$28,$E85)+COUNTIF(JANVIER!$N$39,$E85)+COUNTIF(JANVIER!$N$49,$E85)+COUNTIF(JANVIER!$N$59,$E85)+COUNTIF(JANVIER!$N$69,$E85)+COUNTIF(JANVIER!$N$79,$E85)+COUNTIF(JANVIER!$N$89,$E85)+COUNTIF(JANVIER!$N$99,$E85)+COUNTIF(JANVIER!$N$109,$E85)+COUNTIF(JANVIER!$N$119,$E85)+COUNTIF(JANVIER!$N$129,$E85)+COUNTIF(JANVIER!$N$139,$E85)+COUNTIF(JANVIER!$N$149,$E85)+COUNTIF(JANVIER!$N$159,$E85)+COUNTIF(JANVIER!$N$169,$E85)+COUNTIF(JANVIER!$N$179,$E85)+COUNTIF(JANVIER!$N$189,$E85)+COUNTIF(JANVIER!$N$199,$E85)+COUNTIF(JANVIER!$N$209,$E85)+COUNTIF(JANVIER!$N$219,$E85)+COUNTIF(JANVIER!$N$229,$E85)+COUNTIF(JANVIER!$N$239,$E85)+COUNTIF(JANVIER!$N$249,$E85)+COUNTIF(JANVIER!$N$259,$E85)+COUNTIF(JANVIER!$N$269,$E85)+COUNTIF(JANVIER!$N$279,$E85)+COUNTIF(JANVIER!$N$289,$E85)+COUNTIF(JANVIER!$N$299,$E85)+COUNTIF(JANVIER!$N$309,$E85)</f>
        <v>0</v>
      </c>
      <c r="BA85" s="98">
        <f>COUNTIF(JANVIER!M$9,$E85)+COUNTIF(JANVIER!$M$19,$E85)+COUNTIF(JANVIER!$M$29,$E85)+COUNTIF(JANVIER!$M$40,$E85)+COUNTIF(JANVIER!$M$50,$E85)+COUNTIF(JANVIER!$M$60,$E85)+COUNTIF(JANVIER!$M$70,$E85)+COUNTIF(JANVIER!$M$80,$E85)+COUNTIF(JANVIER!$M$90,$E85)+COUNTIF(JANVIER!$M$100,$E85)+COUNTIF(JANVIER!$M$110,$E85)+COUNTIF(JANVIER!$M$120,$E85)+COUNTIF(JANVIER!$M$130,$E85)+COUNTIF(JANVIER!$M$140,$E85)+COUNTIF(JANVIER!$M$150,$E85)+COUNTIF(JANVIER!$M$160,$E85)+COUNTIF(JANVIER!$M$170,$E85)+COUNTIF(JANVIER!$M$180,$E85)+COUNTIF(JANVIER!$M$190,$E85)+COUNTIF(JANVIER!$M$200,$E85)+COUNTIF(JANVIER!$M$210,$E85)+COUNTIF(JANVIER!$M$220,$E85)+COUNTIF(JANVIER!$M$230,$E85)+COUNTIF(JANVIER!$M$240,$E85)+COUNTIF(JANVIER!$M$250,$E85)+COUNTIF(JANVIER!$M$260,$E85)+COUNTIF(JANVIER!$M$270,$E85)+COUNTIF(JANVIER!$M$280,$E85)+COUNTIF(JANVIER!$M$290,$E85)+COUNTIF(JANVIER!$M$300,$E85)+COUNTIF(JANVIER!$M$310,$E85)</f>
        <v>0</v>
      </c>
      <c r="BB85" s="136">
        <f>COUNTIF(JANVIER!N$9,$E85)+COUNTIF(JANVIER!$N$19,$E85)+COUNTIF(JANVIER!$N$29,$E85)+COUNTIF(JANVIER!$N$40,$E85)+COUNTIF(JANVIER!$N$50,$E85)+COUNTIF(JANVIER!$N$60,$E85)+COUNTIF(JANVIER!$N$70,$E85)+COUNTIF(JANVIER!$N$80,$E85)+COUNTIF(JANVIER!$N$90,$E85)+COUNTIF(JANVIER!$N$100,$E85)+COUNTIF(JANVIER!$N$110,$E85)+COUNTIF(JANVIER!$N$120,$E85)+COUNTIF(JANVIER!$N$130,$E85)+COUNTIF(JANVIER!$N$140,$E85)+COUNTIF(JANVIER!$N$150,$E85)+COUNTIF(JANVIER!$N$160,$E85)+COUNTIF(JANVIER!$N$170,$E85)+COUNTIF(JANVIER!$N$180,$E85)+COUNTIF(JANVIER!$N$190,$E85)+COUNTIF(JANVIER!$N$200,$E85)+COUNTIF(JANVIER!$N$210,$E85)+COUNTIF(JANVIER!$N$220,$E85)+COUNTIF(JANVIER!$N$230,$E85)+COUNTIF(JANVIER!$N$240,$E85)+COUNTIF(JANVIER!$N$250,$E85)+COUNTIF(JANVIER!$N$260,$E85)+COUNTIF(JANVIER!$N$270,$E85)+COUNTIF(JANVIER!$N$280,$E85)+COUNTIF(JANVIER!$N$290,$E85)+COUNTIF(JANVIER!$N$300,$E85)+COUNTIF(JANVIER!$N$310,$E85)</f>
        <v>0</v>
      </c>
      <c r="BC85" s="80"/>
      <c r="BD85" s="55">
        <f>COUNTIF(JANVIER!P$6,$E85)+COUNTIF(JANVIER!$P$16,$E85)+COUNTIF(JANVIER!$P$26,$E85)+COUNTIF(JANVIER!$P$37,$E85)+COUNTIF(JANVIER!$P$47,$E85)+COUNTIF(JANVIER!$P$57,$E85)+COUNTIF(JANVIER!$P$67,$E85)+COUNTIF(JANVIER!$P$77,$E85)+COUNTIF(JANVIER!$P$87,$E85)+COUNTIF(JANVIER!$P$97,$E85)+COUNTIF(JANVIER!$P$107,$E85)+COUNTIF(JANVIER!$P$117,$E85)+COUNTIF(JANVIER!$P$127,$E85)+COUNTIF(JANVIER!$P$137,$E85)+COUNTIF(JANVIER!$P$147,$E85)+COUNTIF(JANVIER!$P$157,$E85)+COUNTIF(JANVIER!$P$167,$E85)+COUNTIF(JANVIER!$P$177,$E85)+COUNTIF(JANVIER!$P$187,$E85)+COUNTIF(JANVIER!$P$197,$E85)+COUNTIF(JANVIER!$P$207,$E85)+COUNTIF(JANVIER!$P$217,$E85)+COUNTIF(JANVIER!$P$227,$E85)+COUNTIF(JANVIER!$P$237,$E85)+COUNTIF(JANVIER!$P$247,$E85)+COUNTIF(JANVIER!$P$257,$E85)+COUNTIF(JANVIER!$P$267,$E85)+COUNTIF(JANVIER!$P$277,$E85)+COUNTIF(JANVIER!$P$287,$E85)+COUNTIF(JANVIER!$P$297,$E85)+COUNTIF(JANVIER!$P$307,$E85)</f>
        <v>0</v>
      </c>
      <c r="BE85" s="140">
        <f>COUNTIF(JANVIER!Q$6,$E85)+COUNTIF(JANVIER!$P$16,$E85)+COUNTIF(JANVIER!$P$26,$E85)+COUNTIF(JANVIER!$P$37,$E85)+COUNTIF(JANVIER!$M$47,$E85)+COUNTIF(JANVIER!$P$57,$E85)+COUNTIF(JANVIER!$P$67,$E85)+COUNTIF(JANVIER!$P$77,$E85)+COUNTIF(JANVIER!$P$87,$E85)+COUNTIF(JANVIER!$P$97,$E85)+COUNTIF(JANVIER!$P$107,$E85)+COUNTIF(JANVIER!$P$117,$E85)+COUNTIF(JANVIER!$P$127,$E85)+COUNTIF(JANVIER!$P$137,$E85)+COUNTIF(JANVIER!$P$147,$E85)+COUNTIF(JANVIER!$P$157,$E85)+COUNTIF(JANVIER!$P$167,$E85)+COUNTIF(JANVIER!$P$177,$E85)+COUNTIF(JANVIER!$P$187,$E85)+COUNTIF(JANVIER!$P$197,$E85)+COUNTIF(JANVIER!$P$207,$E85)+COUNTIF(JANVIER!$P$217,$E85)+COUNTIF(JANVIER!$P$227,$E85)+COUNTIF(JANVIER!$P$237,$E85)+COUNTIF(JANVIER!$P$247,$E85)+COUNTIF(JANVIER!$P$257,$E85)+COUNTIF(JANVIER!$P$267,$E85)+COUNTIF(JANVIER!$P$277,$E85)+COUNTIF(JANVIER!$P$287,$E85)+COUNTIF(JANVIER!$P$297,$E85)+COUNTIF(JANVIER!$P$307,$E85)</f>
        <v>0</v>
      </c>
      <c r="BF85" s="55">
        <f>COUNTIF(JANVIER!$P$7,$E85)+COUNTIF(JANVIER!$P$17,$E85)+COUNTIF(JANVIER!$P$27,$E85)+COUNTIF(JANVIER!$P$38,$E85)+COUNTIF(JANVIER!$P$48,$E85)+COUNTIF(JANVIER!$P$58,$E85)+COUNTIF(JANVIER!$P$68,$E85)+COUNTIF(JANVIER!$P$78,$E85)+COUNTIF(JANVIER!$P$88,$E85)+COUNTIF(JANVIER!$P$98,$E85)+COUNTIF(JANVIER!$P$108,$E85)+COUNTIF(JANVIER!$P$118,$E85)+COUNTIF(JANVIER!$P$128,$E85)+COUNTIF(JANVIER!$P$138,$E85)+COUNTIF(JANVIER!$P$148,$E85)+COUNTIF(JANVIER!$P$158,$E85)+COUNTIF(JANVIER!$P$168,$E85)+COUNTIF(JANVIER!$P$178,$E85)+COUNTIF(JANVIER!$P$188,$E85)+COUNTIF(JANVIER!$P$198,$E85)+COUNTIF(JANVIER!$P$208,$E85)+COUNTIF(JANVIER!$P$218,$E85)+COUNTIF(JANVIER!$P$228,$E85)+COUNTIF(JANVIER!$P$238,$E85)+COUNTIF(JANVIER!$P$248,$E85)+COUNTIF(JANVIER!$P$258,$E85)+COUNTIF(JANVIER!$P$268,$E85)+COUNTIF(JANVIER!$P$278,$E85)+COUNTIF(JANVIER!$P$288,$E85)+COUNTIF(JANVIER!$P$298,$E85)+COUNTIF(JANVIER!$P$308,$E85)</f>
        <v>0</v>
      </c>
      <c r="BG85" s="140">
        <f>COUNTIF(JANVIER!$Q$7,$E85)+COUNTIF(JANVIER!$Q$17,$E85)+COUNTIF(JANVIER!$Q$27,$E85)+COUNTIF(JANVIER!$Q$38,$E85)+COUNTIF(JANVIER!$Q$48,$E85)+COUNTIF(JANVIER!$Q$58,$E85)+COUNTIF(JANVIER!$Q$68,$E85)+COUNTIF(JANVIER!$Q$78,$E85)+COUNTIF(JANVIER!$Q$88,$E85)+COUNTIF(JANVIER!$Q$98,$E85)+COUNTIF(JANVIER!$Q$108,$E85)+COUNTIF(JANVIER!$Q$118,$E85)+COUNTIF(JANVIER!$Q$128,$E85)+COUNTIF(JANVIER!$Q$138,$E85)+COUNTIF(JANVIER!$Q$148,$E85)+COUNTIF(JANVIER!$Q$158,$E85)+COUNTIF(JANVIER!$Q$168,$E85)+COUNTIF(JANVIER!$Q$178,$E85)+COUNTIF(JANVIER!$Q$188,$E85)+COUNTIF(JANVIER!$Q$198,$E85)+COUNTIF(JANVIER!$Q$208,$E85)+COUNTIF(JANVIER!$Q$218,$E85)+COUNTIF(JANVIER!$Q$228,$E85)+COUNTIF(JANVIER!$Q$238,$E85)+COUNTIF(JANVIER!$Q$248,$E85)+COUNTIF(JANVIER!$Q$258,$E85)+COUNTIF(JANVIER!$Q$268,$E85)+COUNTIF(JANVIER!$Q$278,$E85)+COUNTIF(JANVIER!$Q$288,$E85)+COUNTIF(JANVIER!$Q$298,$E85)+COUNTIF(JANVIER!$Q$308,$E85)</f>
        <v>0</v>
      </c>
      <c r="BH85" s="48">
        <f>COUNTIF(JANVIER!P$8,$E85)+COUNTIF(JANVIER!$P$18,$E85)+COUNTIF(JANVIER!$P$28,$E85)+COUNTIF(JANVIER!$P$39,$E85)+COUNTIF(JANVIER!$P$49,$E85)+COUNTIF(JANVIER!$P$59,$E85)+COUNTIF(JANVIER!$P$69,$E85)+COUNTIF(JANVIER!$P$79,$E85)+COUNTIF(JANVIER!$P$89,$E85)+COUNTIF(JANVIER!$P$99,$E85)+COUNTIF(JANVIER!$P$109,$E85)+COUNTIF(JANVIER!$P$119,$E85)+COUNTIF(JANVIER!$P$129,$E85)+COUNTIF(JANVIER!$P$139,$E85)+COUNTIF(JANVIER!$P$149,$E85)+COUNTIF(JANVIER!$P$159,$E85)+COUNTIF(JANVIER!$P$169,$E85)+COUNTIF(JANVIER!$P$179,$E85)+COUNTIF(JANVIER!$P$189,$E85)+COUNTIF(JANVIER!$P$199,$E85)+COUNTIF(JANVIER!$P$209,$E85)+COUNTIF(JANVIER!$P$219,$E85)+COUNTIF(JANVIER!$P$229,$E85)+COUNTIF(JANVIER!$P$239,$E85)+COUNTIF(JANVIER!$P$249,$E85)+COUNTIF(JANVIER!$P$259,$E85)+COUNTIF(JANVIER!$P$269,$E85)+COUNTIF(JANVIER!$P$279,$E85)+COUNTIF(JANVIER!$P$289,$E85)+COUNTIF(JANVIER!$P$299,$E85)+COUNTIF(JANVIER!$P$309,$E85)</f>
        <v>0</v>
      </c>
      <c r="BI85" s="151">
        <f>COUNTIF(JANVIER!Q$8,$E85)+COUNTIF(JANVIER!$Q$18,$E85)+COUNTIF(JANVIER!$Q$28,$E85)+COUNTIF(JANVIER!$Q$39,$E85)+COUNTIF(JANVIER!$Q$49,$E85)+COUNTIF(JANVIER!$Q$59,$E85)+COUNTIF(JANVIER!$Q$69,$E85)+COUNTIF(JANVIER!$Q$79,$E85)+COUNTIF(JANVIER!$Q$89,$E85)+COUNTIF(JANVIER!$Q$99,$E85)+COUNTIF(JANVIER!$Q$109,$E85)+COUNTIF(JANVIER!$Q$119,$E85)+COUNTIF(JANVIER!$Q$129,$E85)+COUNTIF(JANVIER!$Q$139,$E85)+COUNTIF(JANVIER!$Q$149,$E85)+COUNTIF(JANVIER!$Q$159,$E85)+COUNTIF(JANVIER!$Q$169,$E85)+COUNTIF(JANVIER!$Q$179,$E85)+COUNTIF(JANVIER!$Q$189,$E85)+COUNTIF(JANVIER!$Q$199,$E85)+COUNTIF(JANVIER!$Q$209,$E85)+COUNTIF(JANVIER!$Q$219,$E85)+COUNTIF(JANVIER!$Q$229,$E85)+COUNTIF(JANVIER!$Q$239,$E85)+COUNTIF(JANVIER!$Q$249,$E85)+COUNTIF(JANVIER!$Q$259,$E85)+COUNTIF(JANVIER!$Q$269,$E85)+COUNTIF(JANVIER!$Q$279,$E85)+COUNTIF(JANVIER!$Q$289,$E85)+COUNTIF(JANVIER!$Q$299,$E85)+COUNTIF(JANVIER!$Q$309,$E85)</f>
        <v>0</v>
      </c>
      <c r="BJ85" s="80"/>
      <c r="BK85" s="55">
        <f>COUNTIF(JANVIER!S$6,$E85)+COUNTIF(JANVIER!$S$16,$E85)+COUNTIF(JANVIER!$S$26,$E85)+COUNTIF(JANVIER!$S$37,$E85)+COUNTIF(JANVIER!$S$47,$E85)+COUNTIF(JANVIER!$S$57,$E85)+COUNTIF(JANVIER!$S$67,$E85)+COUNTIF(JANVIER!$S$77,$E85)+COUNTIF(JANVIER!$S$87,$E85)+COUNTIF(JANVIER!$S$97,$E85)+COUNTIF(JANVIER!$S$107,$E85)+COUNTIF(JANVIER!$S$117,$E85)+COUNTIF(JANVIER!$S$127,$E85)+COUNTIF(JANVIER!$S$137,$E85)+COUNTIF(JANVIER!$S$147,$E85)+COUNTIF(JANVIER!$S$157,$E85)+COUNTIF(JANVIER!$S$167,$E85)+COUNTIF(JANVIER!$S$177,$E85)+COUNTIF(JANVIER!$S$187,$E85)+COUNTIF(JANVIER!$S$197,$E85)+COUNTIF(JANVIER!$S$207,$E85)+COUNTIF(JANVIER!$S$217,$E85)+COUNTIF(JANVIER!$S$227,$E85)+COUNTIF(JANVIER!$S$237,$E85)+COUNTIF(JANVIER!$S$247,$E85)+COUNTIF(JANVIER!$S$257,$E85)+COUNTIF(JANVIER!$S$267,$E85)+COUNTIF(JANVIER!$S$277,$E85)+COUNTIF(JANVIER!$S$287,$E85)+COUNTIF(JANVIER!$S$297,$E85)+COUNTIF(JANVIER!$S$307,$E85)</f>
        <v>0</v>
      </c>
      <c r="BL85" s="140">
        <f>COUNTIF(JANVIER!T$6,$E88)+COUNTIF(JANVIER!$T$16,$E88)+COUNTIF(JANVIER!$T$26,$E88)+COUNTIF(JANVIER!$T$37,$E88)+COUNTIF(JANVIER!$T$47,$E88)+COUNTIF(JANVIER!$T$57,$E88)+COUNTIF(JANVIER!$T$67,$E88)+COUNTIF(JANVIER!$T$77,$E88)+COUNTIF(JANVIER!$T$87,$E88)+COUNTIF(JANVIER!$T$97,$E88)+COUNTIF(JANVIER!$T$107,$E88)+COUNTIF(JANVIER!$T$117,$E88)+COUNTIF(JANVIER!$T$127,$E88)+COUNTIF(JANVIER!$T$137,$E88)+COUNTIF(JANVIER!$T$147,$E88)+COUNTIF(JANVIER!$T$157,$E88)+COUNTIF(JANVIER!$T$167,$E88)+COUNTIF(JANVIER!$T$177,$E88)+COUNTIF(JANVIER!$T$187,$E88)+COUNTIF(JANVIER!$T$197,$E88)+COUNTIF(JANVIER!$T$207,$E88)+COUNTIF(JANVIER!$T$217,$E88)+COUNTIF(JANVIER!$T$227,$E88)+COUNTIF(JANVIER!$T$237,$E88)+COUNTIF(JANVIER!$T$247,$E88)+COUNTIF(JANVIER!$T$257,$E88)+COUNTIF(JANVIER!$T$267,$E88)+COUNTIF(JANVIER!$T$277,$E88)+COUNTIF(JANVIER!$T$287,$E88)+COUNTIF(JANVIER!$T$297,$E88)+COUNTIF(JANVIER!$T$307,$E88)</f>
        <v>0</v>
      </c>
      <c r="BM85" s="55">
        <f>COUNTIF(JANVIER!$S$7,$E85)+COUNTIF(JANVIER!$S$17,$E85)+COUNTIF(JANVIER!$S$27,$E85)+COUNTIF(JANVIER!$S$38,$E85)+COUNTIF(JANVIER!$S$48,$E85)+COUNTIF(JANVIER!$S$58,$E85)+COUNTIF(JANVIER!$S$68,$E85)+COUNTIF(JANVIER!$S$78,$E85)+COUNTIF(JANVIER!$S$88,$E85)+COUNTIF(JANVIER!$S$98,$E85)+COUNTIF(JANVIER!$S$108,$E85)+COUNTIF(JANVIER!$S$118,$E85)+COUNTIF(JANVIER!$S$128,$E85)+COUNTIF(JANVIER!$S$138,$E85)+COUNTIF(JANVIER!$S$148,$E85)+COUNTIF(JANVIER!$S$158,$E85)+COUNTIF(JANVIER!$S$168,$E85)+COUNTIF(JANVIER!$S$178,$E85)+COUNTIF(JANVIER!$S$188,$E85)+COUNTIF(JANVIER!$S$198,$E85)+COUNTIF(JANVIER!$S$208,$E85)+COUNTIF(JANVIER!$S$218,$E85)+COUNTIF(JANVIER!$S$228,$E85)+COUNTIF(JANVIER!$S$238,$E85)+COUNTIF(JANVIER!$S$248,$E85)+COUNTIF(JANVIER!$S$258,$E85)+COUNTIF(JANVIER!$S$268,$E85)+COUNTIF(JANVIER!$S$278,$E85)+COUNTIF(JANVIER!$S$288,$E85)+COUNTIF(JANVIER!$S$298,$E85)+COUNTIF(JANVIER!$S$308,$E85)</f>
        <v>0</v>
      </c>
      <c r="BN85" s="140">
        <f>COUNTIF(JANVIER!$T$7,$E85)+COUNTIF(JANVIER!$T$17,$E85)+COUNTIF(JANVIER!$T$27,$E85)+COUNTIF(JANVIER!$T$38,$E85)+COUNTIF(JANVIER!$T$48,$E85)+COUNTIF(JANVIER!$T$58,$E85)+COUNTIF(JANVIER!$T$68,$E85)+COUNTIF(JANVIER!$T$78,$E85)+COUNTIF(JANVIER!$T$88,$E85)+COUNTIF(JANVIER!$T$98,$E85)+COUNTIF(JANVIER!$T$108,$E85)+COUNTIF(JANVIER!$T$118,$E85)+COUNTIF(JANVIER!$T$128,$E85)+COUNTIF(JANVIER!$T$138,$E85)+COUNTIF(JANVIER!$T$148,$E85)+COUNTIF(JANVIER!$T$158,$E85)+COUNTIF(JANVIER!$T$168,$E85)+COUNTIF(JANVIER!$T$178,$E85)+COUNTIF(JANVIER!$T$188,$E85)+COUNTIF(JANVIER!$T$198,$E85)+COUNTIF(JANVIER!$T$208,$E85)+COUNTIF(JANVIER!$T$218,$E85)+COUNTIF(JANVIER!$T$228,$E85)+COUNTIF(JANVIER!$T$238,$E85)+COUNTIF(JANVIER!$T$248,$E85)+COUNTIF(JANVIER!$T$258,$E85)+COUNTIF(JANVIER!$T$268,$E85)+COUNTIF(JANVIER!$T$278,$E85)+COUNTIF(JANVIER!$T$288,$E85)+COUNTIF(JANVIER!$T$298,$E85)+COUNTIF(JANVIER!$T$308,$E85)</f>
        <v>0</v>
      </c>
    </row>
    <row r="86" spans="5:66" x14ac:dyDescent="0.25">
      <c r="E86" s="162"/>
      <c r="F86" s="120"/>
      <c r="G86" s="55">
        <f>COUNTIF(JANVIER!$A$8,$E86)+COUNTIF(JANVIER!$A$18,$E86)+COUNTIF(JANVIER!$A$276,$E86)+COUNTIF(JANVIER!$A$39,$E86)+COUNTIF(JANVIER!$A$49,$E86)+COUNTIF(JANVIER!$A$59,$E86)+COUNTIF(JANVIER!$A$69,$E86)+COUNTIF(JANVIER!$A$79,$E86)+COUNTIF(JANVIER!$A$87,$E86)+COUNTIF(JANVIER!$A$99,$E86)+COUNTIF(JANVIER!$A$109,$E86)+COUNTIF(JANVIER!$A$119,$E86)+COUNTIF(JANVIER!$A$129,$E86)+COUNTIF(JANVIER!$A$139,$E86)+COUNTIF(JANVIER!$A$149,$E86)+COUNTIF(JANVIER!$A$159,$E86)+COUNTIF(JANVIER!$A$169,$E86)+COUNTIF(JANVIER!$A$179,$E86)+COUNTIF(JANVIER!$A$189,$E86)+COUNTIF(JANVIER!$A$199,$E86)+COUNTIF(JANVIER!$A$209,$E86)+COUNTIF(JANVIER!$A$219,$E86)+COUNTIF(JANVIER!$A$229,$E86)+COUNTIF(JANVIER!$A$239,$E86)+COUNTIF(JANVIER!$A$249,$E86)+COUNTIF(JANVIER!$A$259,$E86)+COUNTIF(JANVIER!$A$269,$E86)+COUNTIF(JANVIER!$A$279,$E86)+COUNTIF(JANVIER!$A$289,$E86)+COUNTIF(JANVIER!$A$299,$E86)+COUNTIF(JANVIER!$A$307:$D$309,$E86)</f>
        <v>0</v>
      </c>
      <c r="H86" s="55">
        <f>COUNTIF(JANVIER!$B$8,$E86)+COUNTIF(JANVIER!$B$18,$E86)+COUNTIF(JANVIER!$B$28,$E86)+COUNTIF(JANVIER!$B$39,$E86)+COUNTIF(JANVIER!$B$49,$E86)+COUNTIF(JANVIER!$B$59,$E86)+COUNTIF(JANVIER!$B$69,$E86)+COUNTIF(JANVIER!$B$79,$E86)+COUNTIF(JANVIER!$B$89,$E86)+COUNTIF(JANVIER!$B$99,$E86)+COUNTIF(JANVIER!$B$109,$E86)+COUNTIF(JANVIER!$B$119,$E86)+COUNTIF(JANVIER!$B$129,$E86)+COUNTIF(JANVIER!$B$139,$E86)+COUNTIF(JANVIER!$B$149,$E86)+COUNTIF(JANVIER!$B$159,$E86)+COUNTIF(JANVIER!$B$169,$E86)+COUNTIF(JANVIER!$B$179,$E86)+COUNTIF(JANVIER!$B$189,$E86)+COUNTIF(JANVIER!$B$199,$E86)+COUNTIF(JANVIER!$B$209,$E86)+COUNTIF(JANVIER!$B$219,$E86)+COUNTIF(JANVIER!$B$229,$E86)+COUNTIF(JANVIER!$B$239,$E86)+COUNTIF(JANVIER!$B$249,$E86)+COUNTIF(JANVIER!$B$259,$E86)+COUNTIF(JANVIER!$B$269,$E86)+COUNTIF(JANVIER!$B$279,$E86)+COUNTIF(JANVIER!$B$289,$E86)+COUNTIF(JANVIER!$B$299,$E86)+COUNTIF(JANVIER!$B$309,$E86)</f>
        <v>0</v>
      </c>
      <c r="I86" s="1">
        <f t="shared" si="9"/>
        <v>0</v>
      </c>
      <c r="J86" s="1">
        <f t="shared" si="10"/>
        <v>0</v>
      </c>
      <c r="K86" s="1">
        <f t="shared" si="11"/>
        <v>0</v>
      </c>
      <c r="L86" s="120"/>
      <c r="M86" s="55">
        <f>COUNTIF(JANVIER!$D$6,$E86)+COUNTIF(JANVIER!$D$16,$E86)+COUNTIF(JANVIER!$D$26,$E86)+COUNTIF(JANVIER!$D$37,$E86)+COUNTIF(JANVIER!$D$47,$E86)+COUNTIF(JANVIER!$D$57,$E86)+COUNTIF(JANVIER!$D$67,$E86)+COUNTIF(JANVIER!$D$77,$E86)+COUNTIF(JANVIER!$D$87,$E86)+COUNTIF(JANVIER!$D$97,$E86)+COUNTIF(JANVIER!$D$107,$E86)+COUNTIF(JANVIER!$D$117,$E86)+COUNTIF(JANVIER!$D$127,$E86)+COUNTIF(JANVIER!$D$137,$E86)+COUNTIF(JANVIER!$D$147,$E86)+COUNTIF(JANVIER!$D$157,$E86)+COUNTIF(JANVIER!$D$167,$E86)+COUNTIF(JANVIER!$D$177,$E86)+COUNTIF(JANVIER!$D$187,$E86)+COUNTIF(JANVIER!$D$197,$E86)+COUNTIF(JANVIER!$D$207,$E86)+COUNTIF(JANVIER!$D$217,$E86)+COUNTIF(JANVIER!$D$227,$E86)+COUNTIF(JANVIER!$D$237,$E86)+COUNTIF(JANVIER!$D$247,$E86)+COUNTIF(JANVIER!$D$257,$E86)+COUNTIF(JANVIER!$D$267,$E86)+COUNTIF(JANVIER!$D$277,$E86)+COUNTIF(JANVIER!$D$287,$E86)+COUNTIF(JANVIER!$D$297,$E86)+COUNTIF(JANVIER!$D$307:D387,$E86)</f>
        <v>0</v>
      </c>
      <c r="N86" s="140">
        <f>COUNTIF(JANVIER!$E$6,$E86)+COUNTIF(JANVIER!$E$16,$E86)+COUNTIF(JANVIER!$E$26,$E86)+COUNTIF(JANVIER!$E$37,$E86)+COUNTIF(JANVIER!$E$47,$E86)+COUNTIF(JANVIER!$E$57,$E86)+COUNTIF(JANVIER!$E$67,$E86)+COUNTIF(JANVIER!$E$77,$E86)+COUNTIF(JANVIER!$E$87,$E86)+COUNTIF(JANVIER!$E$97,$E86)+COUNTIF(JANVIER!$E$107,$E86)+COUNTIF(JANVIER!$E$117,$E86)+COUNTIF(JANVIER!$E$127,$E86)+COUNTIF(JANVIER!$E$137,$E86)+COUNTIF(JANVIER!$E$147,$E86)+COUNTIF(JANVIER!$E$157,$E86)+COUNTIF(JANVIER!$E$167,$E86)+COUNTIF(JANVIER!$E$177,$E86)+COUNTIF(JANVIER!$E$187,$E86)+COUNTIF(JANVIER!$E$197,$E86)+COUNTIF(JANVIER!$E$207,$E86)+COUNTIF(JANVIER!$E$217,$E86)+COUNTIF(JANVIER!$E$227,$E86)+COUNTIF(JANVIER!$E$237,$E86)+COUNTIF(JANVIER!$E$247,$E86)+COUNTIF(JANVIER!$E$257,$E86)+COUNTIF(JANVIER!$E$267,$E86)+COUNTIF(JANVIER!$E$277,$E86)+COUNTIF(JANVIER!$E$287,$E86)+COUNTIF(JANVIER!$E$297,$E86)+COUNTIF(JANVIER!$E$307:E387,$E86)</f>
        <v>0</v>
      </c>
      <c r="O86" s="55">
        <f>COUNTIF(JANVIER!$D$7,$E86)+COUNTIF(JANVIER!$D$17,$E86)+COUNTIF(JANVIER!$D$27,$E86)+COUNTIF(JANVIER!$D$38,$E86)+COUNTIF(JANVIER!$D$48,$E86)+COUNTIF(JANVIER!$D$58,$E86)+COUNTIF(JANVIER!$D$68,$E86)+COUNTIF(JANVIER!$D$78,$E86)+COUNTIF(JANVIER!$D$88,$E86)+COUNTIF(JANVIER!$D$98,$E86)+COUNTIF(JANVIER!$D$108,$E86)+COUNTIF(JANVIER!$D$118,$E86)+COUNTIF(JANVIER!$D$128,$E86)+COUNTIF(JANVIER!$D$138,$E86)+COUNTIF(JANVIER!$D$148,$E86)+COUNTIF(JANVIER!$D$158,$E86)+COUNTIF(JANVIER!$D$168,$E86)+COUNTIF(JANVIER!$D$178,$E86)+COUNTIF(JANVIER!$D$188,$E86)+COUNTIF(JANVIER!$D$198,$E86)+COUNTIF(JANVIER!$D$208,$E86)+COUNTIF(JANVIER!$D$218,$E86)+COUNTIF(JANVIER!$D$228,$E86)+COUNTIF(JANVIER!$D$238,$E86)+COUNTIF(JANVIER!$D$248,$E86)+COUNTIF(JANVIER!$D$258,$E86)+COUNTIF(JANVIER!$D$268,$E86)+COUNTIF(JANVIER!$D$278,$E86)+COUNTIF(JANVIER!$D$288,$E86)+COUNTIF(JANVIER!$D$298,$E86)+COUNTIF(JANVIER!$D$308:F387,$E86)</f>
        <v>0</v>
      </c>
      <c r="P86" s="140">
        <f>COUNTIF(JANVIER!$E$7,$E86)+COUNTIF(JANVIER!$E$17,$E86)+COUNTIF(JANVIER!$E$27,$E86)+COUNTIF(JANVIER!$E$38,$E86)+COUNTIF(JANVIER!$E$48,$E86)+COUNTIF(JANVIER!$E$58,$E86)+COUNTIF(JANVIER!$E$68,$E86)+COUNTIF(JANVIER!$E$78,$E86)+COUNTIF(JANVIER!$E$88,$E86)+COUNTIF(JANVIER!$E$98,$E86)+COUNTIF(JANVIER!$E$108,$E86)+COUNTIF(JANVIER!$E$118,$E86)+COUNTIF(JANVIER!$E$128,$E86)+COUNTIF(JANVIER!$E$138,$E86)+COUNTIF(JANVIER!$E$148,$E86)+COUNTIF(JANVIER!$E$158,$E86)+COUNTIF(JANVIER!$E$168,$E86)+COUNTIF(JANVIER!$E$178,$E86)+COUNTIF(JANVIER!$E$188,$E86)+COUNTIF(JANVIER!$E$198,$E86)+COUNTIF(JANVIER!$E$208,$E86)+COUNTIF(JANVIER!$E$218,$E86)+COUNTIF(JANVIER!$E$228,$E86)+COUNTIF(JANVIER!$E$238,$E86)+COUNTIF(JANVIER!$E$248,$E86)+COUNTIF(JANVIER!$E$258,$E86)+COUNTIF(JANVIER!$E$268,$E86)+COUNTIF(JANVIER!$E$278,$E86)+COUNTIF(JANVIER!$E$288,$E86)+COUNTIF(JANVIER!$E$298,$E86)+COUNTIF(JANVIER!$E$308:G387,$E86)</f>
        <v>0</v>
      </c>
      <c r="Q86" s="48">
        <f>COUNTIF(JANVIER!$D$8,$E86)+COUNTIF(JANVIER!$D$18,$E86)+COUNTIF(JANVIER!$D$28,$E86)+COUNTIF(JANVIER!$D$39,$E86)+COUNTIF(JANVIER!$D$49,$E86)+COUNTIF(JANVIER!$D$59,$E86)+COUNTIF(JANVIER!$D$69,$E86)+COUNTIF(JANVIER!$D$79,$E86)+COUNTIF(JANVIER!$D$89,$E86)+COUNTIF(JANVIER!$D$99,$E86)+COUNTIF(JANVIER!$D$109,$E86)+COUNTIF(JANVIER!$D$119,$E86)+COUNTIF(JANVIER!$D$129,$E86)+COUNTIF(JANVIER!$D$139,$E86)+COUNTIF(JANVIER!$D$149,$E86)+COUNTIF(JANVIER!$D$159,$E86)+COUNTIF(JANVIER!$D$169,$E86)+COUNTIF(JANVIER!$D$179,$E86)+COUNTIF(JANVIER!$D$189,$E86)+COUNTIF(JANVIER!$D$199,$E86)+COUNTIF(JANVIER!$D$209,$E86)+COUNTIF(JANVIER!$D$219,$E86)+COUNTIF(JANVIER!$D$229,$E86)+COUNTIF(JANVIER!$D$239,$E86)+COUNTIF(JANVIER!$D$249,$E86)+COUNTIF(JANVIER!$D$259,$E86)+COUNTIF(JANVIER!$D$269,$E86)+COUNTIF(JANVIER!$D$279,$E86)+COUNTIF(JANVIER!$D$289,$E86)+COUNTIF(JANVIER!$D$299,$E86)+COUNTIF(JANVIER!$D$309:H387,$E86)</f>
        <v>0</v>
      </c>
      <c r="R86" s="151">
        <f>COUNTIF(JANVIER!$E$8,$E86)+COUNTIF(JANVIER!$E$18,$E86)+COUNTIF(JANVIER!$E$28,$E86)+COUNTIF(JANVIER!$E$39,$E86)+COUNTIF(JANVIER!$E$49,$E86)+COUNTIF(JANVIER!$E$59,$E86)+COUNTIF(JANVIER!$E$69,$E86)+COUNTIF(JANVIER!$E$79,$E86)+COUNTIF(JANVIER!$E$89,$E86)+COUNTIF(JANVIER!$E$99,$E86)+COUNTIF(JANVIER!$E$109,$E86)+COUNTIF(JANVIER!$E$119,$E86)+COUNTIF(JANVIER!$E$129,$E86)+COUNTIF(JANVIER!$E$139,$E86)+COUNTIF(JANVIER!$E$149,$E86)+COUNTIF(JANVIER!$E$159,$E86)+COUNTIF(JANVIER!$E$169,$E86)+COUNTIF(JANVIER!$E$179,$E86)+COUNTIF(JANVIER!$E$189,$E86)+COUNTIF(JANVIER!$E$199,$E86)+COUNTIF(JANVIER!$E$209,$E86)+COUNTIF(JANVIER!$E$219,$E86)+COUNTIF(JANVIER!$E$229,$E86)+COUNTIF(JANVIER!$E$239,$E86)+COUNTIF(JANVIER!$E$249,$E86)+COUNTIF(JANVIER!$E$259,$E86)+COUNTIF(JANVIER!$E$269,$E86)+COUNTIF(JANVIER!$E$279,$E86)+COUNTIF(JANVIER!$E$289,$E86)+COUNTIF(JANVIER!$E$299,$E86)+COUNTIF(JANVIER!$E$309,$E86)</f>
        <v>0</v>
      </c>
      <c r="S86" s="48">
        <f t="shared" si="12"/>
        <v>0</v>
      </c>
      <c r="T86" s="136">
        <f t="shared" si="12"/>
        <v>0</v>
      </c>
      <c r="U86" s="49">
        <f t="shared" si="13"/>
        <v>0</v>
      </c>
      <c r="V86" s="80"/>
      <c r="W86" s="55">
        <f>COUNTIF(JANVIER!$G$6,$E86)+COUNTIF(JANVIER!$G$16,$E86)+COUNTIF(JANVIER!$G$26,$E86)+COUNTIF(JANVIER!$G$37,$E86)+COUNTIF(JANVIER!$G$47,$E86)+COUNTIF(JANVIER!$G$57,$E86)+COUNTIF(JANVIER!$G$67,$E86)+COUNTIF(JANVIER!$G$77,$E86)+COUNTIF(JANVIER!$G$87,$E86)+COUNTIF(JANVIER!$G$97,$E86)+COUNTIF(JANVIER!$G$107,$E86)+COUNTIF(JANVIER!$G$117,$E86)+COUNTIF(JANVIER!$G$127,$E86)+COUNTIF(JANVIER!$G$137,$E86)+COUNTIF(JANVIER!$G$147,$E86)+COUNTIF(JANVIER!$G$157,$E86)+COUNTIF(JANVIER!$G$167,$E86)+COUNTIF(JANVIER!$G$177,$E86)+COUNTIF(JANVIER!$G$187,$E86)+COUNTIF(JANVIER!$G$197,$E86)+COUNTIF(JANVIER!$G$207,$E86)+COUNTIF(JANVIER!$G$217,$E86)+COUNTIF(JANVIER!$G$227,$E86)+COUNTIF(JANVIER!$G$237,$E86)+COUNTIF(JANVIER!$G$247,$E86)+COUNTIF(JANVIER!$G$257,$E86)+COUNTIF(JANVIER!$G$267,$E86)+COUNTIF(JANVIER!$G$277,$E86)+COUNTIF(JANVIER!$G$287,$E86)+COUNTIF(JANVIER!$G$297,$E86)+COUNTIF(JANVIER!$G$307:N387,$E86)</f>
        <v>0</v>
      </c>
      <c r="X86" s="140">
        <f>COUNTIF(JANVIER!$H$6,$E86)+COUNTIF(JANVIER!$H$16,$E86)+COUNTIF(JANVIER!$H$26,$E86)+COUNTIF(JANVIER!$H$37,$E86)+COUNTIF(JANVIER!$H$47,$E86)+COUNTIF(JANVIER!$H$57,$E86)+COUNTIF(JANVIER!$H$67,$E86)+COUNTIF(JANVIER!$H$77,$E86)+COUNTIF(JANVIER!$H$87,$E86)+COUNTIF(JANVIER!$H$97,$E86)+COUNTIF(JANVIER!$H$107,$E86)+COUNTIF(JANVIER!$H$117,$E86)+COUNTIF(JANVIER!$H$127,$E86)+COUNTIF(JANVIER!$H$137,$E86)+COUNTIF(JANVIER!$H$147,$E86)+COUNTIF(JANVIER!$H$157,$E86)+COUNTIF(JANVIER!$H$167,$E86)+COUNTIF(JANVIER!$H$177,$E86)+COUNTIF(JANVIER!$H$187,$E86)+COUNTIF(JANVIER!$H$197,$E86)+COUNTIF(JANVIER!$H$207,$E86)+COUNTIF(JANVIER!$H$217,$E86)+COUNTIF(JANVIER!$H$227,$E86)+COUNTIF(JANVIER!$H$237,$E86)+COUNTIF(JANVIER!$H$247,$E86)+COUNTIF(JANVIER!$H$257,$E86)+COUNTIF(JANVIER!$H$267,$E86)+COUNTIF(JANVIER!$H$277,$E86)+COUNTIF(JANVIER!$H$287,$E86)+COUNTIF(JANVIER!$H$297,$E86)+COUNTIF(JANVIER!$H$307:O387,$E86)</f>
        <v>0</v>
      </c>
      <c r="Y86" s="55">
        <f>COUNTIF(JANVIER!$G$7,$E86)+COUNTIF(JANVIER!$G$17,$E86)+COUNTIF(JANVIER!$G$27,$E86)+COUNTIF(JANVIER!$G$38,$E86)+COUNTIF(JANVIER!$G$48,$E86)+COUNTIF(JANVIER!$G$58,$E86)+COUNTIF(JANVIER!$G$68,$E86)+COUNTIF(JANVIER!$G$78,$E86)+COUNTIF(JANVIER!$G$88,$E86)+COUNTIF(JANVIER!$G$98,$E86)+COUNTIF(JANVIER!$G$108,$E86)+COUNTIF(JANVIER!$G$118,$E86)+COUNTIF(JANVIER!$G$128,$E86)+COUNTIF(JANVIER!$G$138,$E86)+COUNTIF(JANVIER!$G$148,$E86)+COUNTIF(JANVIER!$G$158,$E86)+COUNTIF(JANVIER!$G$168,$E86)+COUNTIF(JANVIER!$G$178,$E86)+COUNTIF(JANVIER!$G$188,$E86)+COUNTIF(JANVIER!$G$198,$E86)+COUNTIF(JANVIER!$G$208,$E86)+COUNTIF(JANVIER!$G$218,$E86)+COUNTIF(JANVIER!$G$228,$E86)+COUNTIF(JANVIER!$G$238,$E86)+COUNTIF(JANVIER!$G$248,$E86)+COUNTIF(JANVIER!$G$258,$E86)+COUNTIF(JANVIER!$G$268,$E86)+COUNTIF(JANVIER!$G$278,$E86)+COUNTIF(JANVIER!$G$288,$E86)+COUNTIF(JANVIER!$G$298,$E86)+COUNTIF(JANVIER!$G$308:P387,$E86)</f>
        <v>0</v>
      </c>
      <c r="Z86" s="140">
        <f>COUNTIF(JANVIER!$H$7,$E86)+COUNTIF(JANVIER!$H$17,$E86)+COUNTIF(JANVIER!$H$27,$E86)+COUNTIF(JANVIER!$H$38,$E86)+COUNTIF(JANVIER!$H$48,$E86)+COUNTIF(JANVIER!$H$58,$E86)+COUNTIF(JANVIER!$H$68,$E86)+COUNTIF(JANVIER!$H$78,$E86)+COUNTIF(JANVIER!$H$88,$E86)+COUNTIF(JANVIER!$H$98,$E86)+COUNTIF(JANVIER!$H$108,$E86)+COUNTIF(JANVIER!$H$118,$E86)+COUNTIF(JANVIER!$H$128,$E86)+COUNTIF(JANVIER!$H$138,$E86)+COUNTIF(JANVIER!$H$148,$E86)+COUNTIF(JANVIER!$H$158,$E86)+COUNTIF(JANVIER!$H$168,$E86)+COUNTIF(JANVIER!$H$178,$E86)+COUNTIF(JANVIER!$H$188,$E86)+COUNTIF(JANVIER!$H$198,$E86)+COUNTIF(JANVIER!$H$208,$E86)+COUNTIF(JANVIER!$H$218,$E86)+COUNTIF(JANVIER!$H$228,$E86)+COUNTIF(JANVIER!$H$238,$E86)+COUNTIF(JANVIER!$H$248,$E86)+COUNTIF(JANVIER!$H$258,$E86)+COUNTIF(JANVIER!$H$268,$E86)+COUNTIF(JANVIER!$H$278,$E86)+COUNTIF(JANVIER!$H$288,$E86)+COUNTIF(JANVIER!$H$298,$E86)+COUNTIF(JANVIER!$H$308:P387,$E86)</f>
        <v>0</v>
      </c>
      <c r="AA86" s="55">
        <f>COUNTIF(JANVIER!$G$8,$E86)+COUNTIF(JANVIER!$G$18,$E86)+COUNTIF(JANVIER!$G$28,$E86)+COUNTIF(JANVIER!$G$39,$E86)+COUNTIF(JANVIER!$G$49,$E86)+COUNTIF(JANVIER!$G$59,$E86)+COUNTIF(JANVIER!$G$69,$E86)+COUNTIF(JANVIER!$G$79,$E86)+COUNTIF(JANVIER!$G$89,$E86)+COUNTIF(JANVIER!$G$99,$E86)+COUNTIF(JANVIER!$G$109,$E86)+COUNTIF(JANVIER!$G$119,$E86)+COUNTIF(JANVIER!$G$129,$E86)+COUNTIF(JANVIER!$G$139,$E86)+COUNTIF(JANVIER!$G$149,$E86)+COUNTIF(JANVIER!$G$159,$E86)+COUNTIF(JANVIER!$G$169,$E86)+COUNTIF(JANVIER!$G$179,$E86)+COUNTIF(JANVIER!$G$189,$E86)+COUNTIF(JANVIER!$G$199,$E86)+COUNTIF(JANVIER!$G$209,$E86)+COUNTIF(JANVIER!$G$219,$E86)+COUNTIF(JANVIER!$G$229,$E86)+COUNTIF(JANVIER!$G$239,$E86)+COUNTIF(JANVIER!$G$249,$E86)+COUNTIF(JANVIER!$G$259,$E86)+COUNTIF(JANVIER!$G$269,$E86)+COUNTIF(JANVIER!$G$279,$E86)+COUNTIF(JANVIER!$G$289,$E86)+COUNTIF(JANVIER!$G$299,$E86)+COUNTIF(JANVIER!$G$309:R387,$E86)</f>
        <v>0</v>
      </c>
      <c r="AB86" s="140">
        <f>COUNTIF(JANVIER!$H$8,$E86)+COUNTIF(JANVIER!$H$18,$E86)+COUNTIF(JANVIER!$H$28,$E86)+COUNTIF(JANVIER!$H$39,$E86)+COUNTIF(JANVIER!$H$49,$E86)+COUNTIF(JANVIER!$H$59,$E86)+COUNTIF(JANVIER!$H$69,$E86)+COUNTIF(JANVIER!$H$79,$E86)+COUNTIF(JANVIER!$H$89,$E86)+COUNTIF(JANVIER!$H$99,$E86)+COUNTIF(JANVIER!$H$109,$E86)+COUNTIF(JANVIER!$H$119,$E86)+COUNTIF(JANVIER!$H$129,$E86)+COUNTIF(JANVIER!$H$139,$E86)+COUNTIF(JANVIER!$H$149,$E86)+COUNTIF(JANVIER!$H$159,$E86)+COUNTIF(JANVIER!$H$169,$E86)+COUNTIF(JANVIER!$H$179,$E86)+COUNTIF(JANVIER!$H$189,$E86)+COUNTIF(JANVIER!$H$199,$E86)+COUNTIF(JANVIER!$H$209,$E86)+COUNTIF(JANVIER!$H$219,$E86)+COUNTIF(JANVIER!$H$229,$E86)+COUNTIF(JANVIER!$H$239,$E86)+COUNTIF(JANVIER!$H$249,$E86)+COUNTIF(JANVIER!$H$259,$E86)+COUNTIF(JANVIER!$H$269,$E86)+COUNTIF(JANVIER!$H$279,$E86)+COUNTIF(JANVIER!$H$289,$E86)+COUNTIF(JANVIER!$H$299,$E86)+COUNTIF(JANVIER!$H$309,$E86)</f>
        <v>0</v>
      </c>
      <c r="AC86" s="48">
        <f t="shared" si="14"/>
        <v>0</v>
      </c>
      <c r="AD86" s="136">
        <f t="shared" si="15"/>
        <v>0</v>
      </c>
      <c r="AE86" s="49">
        <f t="shared" si="16"/>
        <v>0</v>
      </c>
      <c r="AF86" s="80"/>
      <c r="AG86" s="55">
        <f>COUNTIF(JANVIER!J$6,$E86)+COUNTIF(JANVIER!$J$16,$E86)+COUNTIF(JANVIER!$J$26,$E86)+COUNTIF(JANVIER!$J$37,$E86)+COUNTIF(JANVIER!$J$47,$E86)+COUNTIF(JANVIER!$J$57,$E86)+COUNTIF(JANVIER!$J$67,$E86)+COUNTIF(JANVIER!$J$77,$E86)+COUNTIF(JANVIER!$J$87,$E86)+COUNTIF(JANVIER!$J$97,$E86)+COUNTIF(JANVIER!$J$107,$E86)+COUNTIF(JANVIER!$J$117,$E86)+COUNTIF(JANVIER!$J$127,$E86)+COUNTIF(JANVIER!$J$137,$E86)+COUNTIF(JANVIER!$J$147,$E86)+COUNTIF(JANVIER!$J$157,$E86)+COUNTIF(JANVIER!$J$167,$E86)+COUNTIF(JANVIER!$J$177,$E86)+COUNTIF(JANVIER!$J$187,$E86)+COUNTIF(JANVIER!$J$197,$E86)+COUNTIF(JANVIER!$J$207,$E86)+COUNTIF(JANVIER!$J$217,$E86)+COUNTIF(JANVIER!$J$227,$E86)+COUNTIF(JANVIER!$J$237,$E86)+COUNTIF(JANVIER!$J$247,$E86)+COUNTIF(JANVIER!$J$257,$E86)+COUNTIF(JANVIER!$J$267,$E86)+COUNTIF(JANVIER!$J$277,$E86)+COUNTIF(JANVIER!$J$287,$E86)+COUNTIF(JANVIER!$J$297,$E86)+COUNTIF(JANVIER!$J$307,$E86)</f>
        <v>0</v>
      </c>
      <c r="AH86" s="140">
        <f>COUNTIF(JANVIER!K$6,$E86)+COUNTIF(JANVIER!$K$16,$E86)+COUNTIF(JANVIER!$K$26,$E86)+COUNTIF(JANVIER!$K$37,$E86)+COUNTIF(JANVIER!$K$47,$E86)+COUNTIF(JANVIER!$K$57,$E86)+COUNTIF(JANVIER!$K$67,$E86)+COUNTIF(JANVIER!$K$77,$E86)+COUNTIF(JANVIER!$K$87,$E86)+COUNTIF(JANVIER!$K$97,$E86)+COUNTIF(JANVIER!$K$107,$E86)+COUNTIF(JANVIER!$K$117,$E86)+COUNTIF(JANVIER!$K$127,$E86)+COUNTIF(JANVIER!$K$137,$E86)+COUNTIF(JANVIER!$K$147,$E86)+COUNTIF(JANVIER!$K$157,$E86)+COUNTIF(JANVIER!$K$167,$E86)+COUNTIF(JANVIER!$K$177,$E86)+COUNTIF(JANVIER!$K$187,$E86)+COUNTIF(JANVIER!$K$197,$E86)+COUNTIF(JANVIER!$K$207,$E86)+COUNTIF(JANVIER!$K$217,$E86)+COUNTIF(JANVIER!$K$227,$E86)+COUNTIF(JANVIER!$K$237,$E86)+COUNTIF(JANVIER!$K$247,$E86)+COUNTIF(JANVIER!$K$257,$E86)+COUNTIF(JANVIER!$K$267,$E86)+COUNTIF(JANVIER!$K$277,$E86)+COUNTIF(JANVIER!$K$287,$E86)+COUNTIF(JANVIER!$K$297,$E86)+COUNTIF(JANVIER!$K$307,$E86)</f>
        <v>0</v>
      </c>
      <c r="AI86" s="55">
        <f>COUNTIF(JANVIER!$J$7,$E86)+COUNTIF(JANVIER!$J$17,$E86)+COUNTIF(JANVIER!$J$27,$E86)+COUNTIF(JANVIER!$J$38,$E86)+COUNTIF(JANVIER!$J$48,$E86)+COUNTIF(JANVIER!$J$58,$E86)+COUNTIF(JANVIER!$J$68,$E86)+COUNTIF(JANVIER!$J$78,$E86)+COUNTIF(JANVIER!$J$88,$E86)+COUNTIF(JANVIER!$J$98,$E86)+COUNTIF(JANVIER!$J$108,$E86)+COUNTIF(JANVIER!$J$118,$E86)+COUNTIF(JANVIER!$J$128,$E86)+COUNTIF(JANVIER!$J$138,$E86)+COUNTIF(JANVIER!$J$148,$E86)+COUNTIF(JANVIER!$J$158,$E86)+COUNTIF(JANVIER!$J$168,$E86)+COUNTIF(JANVIER!$J$178,$E86)+COUNTIF(JANVIER!$J$188,$E86)+COUNTIF(JANVIER!$J$198,$E86)+COUNTIF(JANVIER!$J$208,$E86)+COUNTIF(JANVIER!$J$218,$E86)+COUNTIF(JANVIER!$J$228,$E86)+COUNTIF(JANVIER!$J$238,$E86)+COUNTIF(JANVIER!$J$248,$E86)+COUNTIF(JANVIER!$J$258,$E86)+COUNTIF(JANVIER!$J$268,$E86)+COUNTIF(JANVIER!$J$278,$E86)+COUNTIF(JANVIER!$J$288,$E86)+COUNTIF(JANVIER!$J$298,$E86)+COUNTIF(JANVIER!$J$308,$E86)</f>
        <v>0</v>
      </c>
      <c r="AJ86" s="140">
        <f>COUNTIF(JANVIER!$K$7,$E86)+COUNTIF(JANVIER!$K$17,$E86)+COUNTIF(JANVIER!$K$27,$E86)+COUNTIF(JANVIER!$K$38,$E86)+COUNTIF(JANVIER!$K$48,$E86)+COUNTIF(JANVIER!$K$58,$E86)+COUNTIF(JANVIER!$K$68,$E86)+COUNTIF(JANVIER!$K$78,$E86)+COUNTIF(JANVIER!$K$88,$E86)+COUNTIF(JANVIER!$K$98,$E86)+COUNTIF(JANVIER!$K$108,$E86)+COUNTIF(JANVIER!$K$118,$E86)+COUNTIF(JANVIER!$K$128,$E86)+COUNTIF(JANVIER!$K$138,$E86)+COUNTIF(JANVIER!$K$148,$E86)+COUNTIF(JANVIER!$K$158,$E86)+COUNTIF(JANVIER!$K$168,$E86)+COUNTIF(JANVIER!$K$178,$E86)+COUNTIF(JANVIER!$K$188,$E86)+COUNTIF(JANVIER!$K$198,$E86)+COUNTIF(JANVIER!$K$208,$E86)+COUNTIF(JANVIER!$K$218,$E86)+COUNTIF(JANVIER!$K$228,$E86)+COUNTIF(JANVIER!$K$238,$E86)+COUNTIF(JANVIER!$K$248,$E86)+COUNTIF(JANVIER!$K$258,$E86)+COUNTIF(JANVIER!$K$268,$E86)+COUNTIF(JANVIER!$K$278,$E86)+COUNTIF(JANVIER!$K$288,$E86)+COUNTIF(JANVIER!$K$298,$E86)+COUNTIF(JANVIER!$K$308,$E86)</f>
        <v>0</v>
      </c>
      <c r="AK86" s="55">
        <f>COUNTIF(JANVIER!J$8,$E86)+COUNTIF(JANVIER!$J$18,$E86)+COUNTIF(JANVIER!$J$28,$E86)+COUNTIF(JANVIER!$J$39,$E86)+COUNTIF(JANVIER!$J$49,$E86)+COUNTIF(JANVIER!$J$59,$E86)+COUNTIF(JANVIER!$J$69,$E86)+COUNTIF(JANVIER!$J$79,$E86)+COUNTIF(JANVIER!$J$89,$E86)+COUNTIF(JANVIER!$J$99,$E86)+COUNTIF(JANVIER!$J$109,$E86)+COUNTIF(JANVIER!$J$119,$E86)+COUNTIF(JANVIER!$J$129,$E86)+COUNTIF(JANVIER!$J$139,$E86)+COUNTIF(JANVIER!$J$149,$E86)+COUNTIF(JANVIER!$J$159,$E86)+COUNTIF(JANVIER!$J$169,$E86)+COUNTIF(JANVIER!$J$179,$E86)+COUNTIF(JANVIER!$J$189,$E86)+COUNTIF(JANVIER!$J$199,$E86)+COUNTIF(JANVIER!$J$209,$E86)+COUNTIF(JANVIER!$J$219,$E86)+COUNTIF(JANVIER!$J$229,$E86)+COUNTIF(JANVIER!$J$239,$E86)+COUNTIF(JANVIER!$J$249,$E86)+COUNTIF(JANVIER!$J$259,$E86)+COUNTIF(JANVIER!$J$269,$E86)+COUNTIF(JANVIER!$J$279,$E86)+COUNTIF(JANVIER!$J$289,$E86)+COUNTIF(JANVIER!$J$299,$E86)+COUNTIF(JANVIER!$J$309,$E86)</f>
        <v>0</v>
      </c>
      <c r="AL86" s="140">
        <f>COUNTIF(JANVIER!K$8,$E86)+COUNTIF(JANVIER!$K$18,$E86)+COUNTIF(JANVIER!$K$28,$E86)+COUNTIF(JANVIER!$K$39,$E86)+COUNTIF(JANVIER!$K$49,$E86)+COUNTIF(JANVIER!$K$59,$E86)+COUNTIF(JANVIER!$K$69,$E86)+COUNTIF(JANVIER!$K$79,$E86)+COUNTIF(JANVIER!$K$89,$E86)+COUNTIF(JANVIER!$K$99,$E86)+COUNTIF(JANVIER!$K$109,$E86)+COUNTIF(JANVIER!$K$119,$E86)+COUNTIF(JANVIER!$K$129,$E86)+COUNTIF(JANVIER!$K$139,$E86)+COUNTIF(JANVIER!$K$149,$E86)+COUNTIF(JANVIER!$K$159,$E86)+COUNTIF(JANVIER!$K$169,$E86)+COUNTIF(JANVIER!$K$179,$E86)+COUNTIF(JANVIER!$K$189,$E86)+COUNTIF(JANVIER!$K$199,$E86)+COUNTIF(JANVIER!$K$209,$E86)+COUNTIF(JANVIER!$K$219,$E86)+COUNTIF(JANVIER!$K$229,$E86)+COUNTIF(JANVIER!$K$239,$E86)+COUNTIF(JANVIER!$K$249,$E86)+COUNTIF(JANVIER!$K$259,$E86)+COUNTIF(JANVIER!$K$269,$E86)+COUNTIF(JANVIER!$K$279,$E86)+COUNTIF(JANVIER!$K$289,$E86)+COUNTIF(JANVIER!$K$299,$E86)+COUNTIF(JANVIER!$K$309,$E86)</f>
        <v>0</v>
      </c>
      <c r="AM86" s="55">
        <f>COUNTIF(JANVIER!J$9,$E86)+COUNTIF(JANVIER!$J$19,$E86)+COUNTIF(JANVIER!$J$29,$E86)+COUNTIF(JANVIER!$J$40,$E86)+COUNTIF(JANVIER!$J$50,$E86)+COUNTIF(JANVIER!$J$60,$E86)+COUNTIF(JANVIER!$J$70,$E86)+COUNTIF(JANVIER!$J$80,$E86)+COUNTIF(JANVIER!$J$90,$E86)+COUNTIF(JANVIER!$J$100,$E86)+COUNTIF(JANVIER!$J$110,$E86)+COUNTIF(JANVIER!$J$120,$E86)+COUNTIF(JANVIER!$J$130,$E86)+COUNTIF(JANVIER!$J$140,$E86)+COUNTIF(JANVIER!$J$150,$E86)+COUNTIF(JANVIER!$J$160,$E86)+COUNTIF(JANVIER!$J$170,$E86)+COUNTIF(JANVIER!$J$180,$E86)+COUNTIF(JANVIER!$J$190,$E86)+COUNTIF(JANVIER!$J$200,$E86)+COUNTIF(JANVIER!$J$210,$E86)+COUNTIF(JANVIER!$J$220,$E86)+COUNTIF(JANVIER!$J$230,$E86)+COUNTIF(JANVIER!$J$240,$E86)+COUNTIF(JANVIER!$J$250,$E86)+COUNTIF(JANVIER!$J$260,$E86)+COUNTIF(JANVIER!$J$270,$E86)+COUNTIF(JANVIER!$J$280,$E86)+COUNTIF(JANVIER!$J$290,$E86)+COUNTIF(JANVIER!$J$300,$E86)+COUNTIF(JANVIER!$J$310,$E86)</f>
        <v>0</v>
      </c>
      <c r="AN86" s="140">
        <f>COUNTIF(JANVIER!K$9,$E86)+COUNTIF(JANVIER!$K$19,$E86)+COUNTIF(JANVIER!$K$29,$E86)+COUNTIF(JANVIER!$K$40,$E86)+COUNTIF(JANVIER!$K$50,$E86)+COUNTIF(JANVIER!$K$60,$E86)+COUNTIF(JANVIER!$K$70,$E86)+COUNTIF(JANVIER!$K$80,$E86)+COUNTIF(JANVIER!$K$90,$E86)+COUNTIF(JANVIER!$K$100,$E86)+COUNTIF(JANVIER!$K$110,$E86)+COUNTIF(JANVIER!$K$120,$E86)+COUNTIF(JANVIER!$K$130,$E86)+COUNTIF(JANVIER!$K$140,$E86)+COUNTIF(JANVIER!$K$150,$E86)+COUNTIF(JANVIER!$K$160,$E86)+COUNTIF(JANVIER!$K$170,$E86)+COUNTIF(JANVIER!$K$180,$E86)+COUNTIF(JANVIER!$K$190,$E86)+COUNTIF(JANVIER!$K$200,$E86)+COUNTIF(JANVIER!$K$210,$E86)+COUNTIF(JANVIER!$K$220,$E86)+COUNTIF(JANVIER!$K$230,$E86)+COUNTIF(JANVIER!$K$240,$E86)+COUNTIF(JANVIER!$K$250,$E86)+COUNTIF(JANVIER!$K$260,$E86)+COUNTIF(JANVIER!$K$270,$E86)+COUNTIF(JANVIER!$K$280,$E86)+COUNTIF(JANVIER!$K$290,$E86)+COUNTIF(JANVIER!$K$300,$E86)+COUNTIF(JANVIER!$K$310,$E86)</f>
        <v>0</v>
      </c>
      <c r="AO86" s="55">
        <f>COUNTIF(JANVIER!J$10,$E86)+COUNTIF(JANVIER!$J$20,$E86)+COUNTIF(JANVIER!$J$30,$E86)+COUNTIF(JANVIER!$J$41,$E86)+COUNTIF(JANVIER!$J$51,$E86)+COUNTIF(JANVIER!$J$61,$E86)+COUNTIF(JANVIER!$J$71,$E86)+COUNTIF(JANVIER!$J$81,$E86)+COUNTIF(JANVIER!$J$91,$E86)+COUNTIF(JANVIER!$J$101,$E86)+COUNTIF(JANVIER!$J$111,$E86)+COUNTIF(JANVIER!$J$121,$E86)+COUNTIF(JANVIER!$J$131,$E86)+COUNTIF(JANVIER!$J$141,$E86)+COUNTIF(JANVIER!$J$151,$E86)+COUNTIF(JANVIER!$J$161,$E86)+COUNTIF(JANVIER!$J$171,$E86)+COUNTIF(JANVIER!$J$181,$E86)+COUNTIF(JANVIER!$J$191,$E86)+COUNTIF(JANVIER!$J$201,$E86)+COUNTIF(JANVIER!$J$211,$E86)+COUNTIF(JANVIER!$J$221,$E86)+COUNTIF(JANVIER!$J$231,$E86)+COUNTIF(JANVIER!$J$241,$E86)+COUNTIF(JANVIER!$J$251,$E86)+COUNTIF(JANVIER!$J$261,$E86)+COUNTIF(JANVIER!$J$271,$E86)+COUNTIF(JANVIER!$J$281,$E86)+COUNTIF(JANVIER!$J$291,$E86)+COUNTIF(JANVIER!$J$301,$E86)+COUNTIF(JANVIER!$J$311,$E86)</f>
        <v>0</v>
      </c>
      <c r="AP86" s="140">
        <f>COUNTIF(JANVIER!K$10,$E86)+COUNTIF(JANVIER!$K$20,$E86)+COUNTIF(JANVIER!$K$30,$E86)+COUNTIF(JANVIER!$K$40,$E86)+COUNTIF(JANVIER!$K$50,$E86)+COUNTIF(JANVIER!$K$60,$E86)+COUNTIF(JANVIER!$K$70,$E86)+COUNTIF(JANVIER!$K$80,$E86)+COUNTIF(JANVIER!$K$90,$E86)+COUNTIF(JANVIER!$K$100,$E86)+COUNTIF(JANVIER!$K$110,$E86)+COUNTIF(JANVIER!$K$120,$E86)+COUNTIF(JANVIER!$K$130,$E86)+COUNTIF(JANVIER!$K$140,$E86)+COUNTIF(JANVIER!$K$150,$E86)+COUNTIF(JANVIER!$K$160,$E86)+COUNTIF(JANVIER!$K$170,$E86)+COUNTIF(JANVIER!$K$180,$E86)+COUNTIF(JANVIER!$K$190,$E86)+COUNTIF(JANVIER!$K$200,$E86)+COUNTIF(JANVIER!$K$210,$E86)+COUNTIF(JANVIER!$K$220,$E86)+COUNTIF(JANVIER!$K$230,$E86)+COUNTIF(JANVIER!$K$240,$E86)+COUNTIF(JANVIER!$K$250,$E86)+COUNTIF(JANVIER!$K$260,$E86)+COUNTIF(JANVIER!$K$270,$E86)+COUNTIF(JANVIER!$K$280,$E86)+COUNTIF(JANVIER!$K$290,$E86)+COUNTIF(JANVIER!$K$300,$E86)+COUNTIF(JANVIER!$K$310,$E86)</f>
        <v>0</v>
      </c>
      <c r="AQ86" s="55">
        <f>COUNTIF(JANVIER!J$11,$E86)+COUNTIF(JANVIER!$J$21,$E86)+COUNTIF(JANVIER!$J$31,$E86)+COUNTIF(JANVIER!$J$42,$E86)+COUNTIF(JANVIER!$J$52,$E86)+COUNTIF(JANVIER!$J$62,$E86)+COUNTIF(JANVIER!$J$72,$E86)+COUNTIF(JANVIER!$J$82,$E86)+COUNTIF(JANVIER!$J$92,$E86)+COUNTIF(JANVIER!$J$102,$E86)+COUNTIF(JANVIER!$J$112,$E86)+COUNTIF(JANVIER!$J$122,$E86)+COUNTIF(JANVIER!$J$132,$E86)+COUNTIF(JANVIER!$J$142,$E86)+COUNTIF(JANVIER!$J$152,$E86)+COUNTIF(JANVIER!$J$162,$E86)+COUNTIF(JANVIER!$J$172,$E86)+COUNTIF(JANVIER!$J$182,$E86)+COUNTIF(JANVIER!$J$192,$E86)+COUNTIF(JANVIER!$J$202,$E86)+COUNTIF(JANVIER!$J$212,$E86)+COUNTIF(JANVIER!$J$222,$E86)+COUNTIF(JANVIER!$J$232,$E86)+COUNTIF(JANVIER!$J$242,$E86)+COUNTIF(JANVIER!$J$252,$E86)+COUNTIF(JANVIER!$J$262,$E86)+COUNTIF(JANVIER!$J$272,$E86)+COUNTIF(JANVIER!$J$282,$E86)+COUNTIF(JANVIER!$J$292,$E86)+COUNTIF(JANVIER!$J$302,$E86)+COUNTIF(JANVIER!$J$312,$E86)</f>
        <v>0</v>
      </c>
      <c r="AR86" s="140">
        <f>COUNTIF(JANVIER!K$11,$E86)+COUNTIF(JANVIER!$K$21,$E86)+COUNTIF(JANVIER!$K$32,$E86)+COUNTIF(JANVIER!$K$42,$E86)+COUNTIF(JANVIER!$K$52,$E86)+COUNTIF(JANVIER!$K$62,$E86)+COUNTIF(JANVIER!$K$72,$E86)+COUNTIF(JANVIER!$K$82,$E86)+COUNTIF(JANVIER!$K$92,$E86)+COUNTIF(JANVIER!$K$102,$E86)+COUNTIF(JANVIER!$K$112,$E86)+COUNTIF(JANVIER!$K$122,$E86)+COUNTIF(JANVIER!$K$132,$E86)+COUNTIF(JANVIER!$K$142,$E86)+COUNTIF(JANVIER!$K$152,$E86)+COUNTIF(JANVIER!$K$162,$E86)+COUNTIF(JANVIER!$K$172,$E86)+COUNTIF(JANVIER!$K$182,$E86)+COUNTIF(JANVIER!$K$192,$E86)+COUNTIF(JANVIER!$K$202,$E86)+COUNTIF(JANVIER!$K$212,$E86)+COUNTIF(JANVIER!$K$222,$E86)+COUNTIF(JANVIER!$K$232,$E86)+COUNTIF(JANVIER!$K$242,$E86)+COUNTIF(JANVIER!$K$252,$E86)+COUNTIF(JANVIER!$K$262,$E86)+COUNTIF(JANVIER!$K$272,$E86)+COUNTIF(JANVIER!$K$282,$E86)+COUNTIF(JANVIER!$K$292,$E86)+COUNTIF(JANVIER!$K$302,$E86)+COUNTIF(JANVIER!$K$312,$E86)</f>
        <v>0</v>
      </c>
      <c r="AS86" s="158">
        <f t="shared" si="17"/>
        <v>0</v>
      </c>
      <c r="AT86" s="80"/>
      <c r="AU86" s="2">
        <f>COUNTIF(JANVIER!M$6,$E86)+COUNTIF(JANVIER!$M$16,$E86)+COUNTIF(JANVIER!$M$26,$E86)+COUNTIF(JANVIER!$M$37,$E86)+COUNTIF(JANVIER!$M$47,$E86)+COUNTIF(JANVIER!$M$57,$E86)+COUNTIF(JANVIER!$M$67,$E86)+COUNTIF(JANVIER!$M$77,$E86)+COUNTIF(JANVIER!$M$87,$E86)+COUNTIF(JANVIER!$M$97,$E86)+COUNTIF(JANVIER!$M$107,$E86)+COUNTIF(JANVIER!$M$117,$E86)+COUNTIF(JANVIER!$M$127,$E86)+COUNTIF(JANVIER!$M$137,$E86)+COUNTIF(JANVIER!$M$147,$E86)+COUNTIF(JANVIER!$M$157,$E86)+COUNTIF(JANVIER!$M$167,$E86)+COUNTIF(JANVIER!$M$177,$E86)+COUNTIF(JANVIER!$M$187,$E86)+COUNTIF(JANVIER!$M$197,$E86)+COUNTIF(JANVIER!$M$207,$E86)+COUNTIF(JANVIER!$M$217,$E86)+COUNTIF(JANVIER!$M$227,$E86)+COUNTIF(JANVIER!$M$237,$E86)+COUNTIF(JANVIER!$M$247,$E86)+COUNTIF(JANVIER!$M$257,$E86)+COUNTIF(JANVIER!$M$267,$E86)+COUNTIF(JANVIER!$M$277,$E86)+COUNTIF(JANVIER!$M$287,$E86)+COUNTIF(JANVIER!$M$297,$E86)+COUNTIF(JANVIER!$M$307,$E86)</f>
        <v>0</v>
      </c>
      <c r="AV86" s="138">
        <f>COUNTIF(JANVIER!N$6,$E86)+COUNTIF(JANVIER!$N$16,$E86)+COUNTIF(JANVIER!$N$26,$E86)+COUNTIF(JANVIER!$N$37,$E86)+COUNTIF(JANVIER!$N$47,$E86)+COUNTIF(JANVIER!$N$57,$E86)+COUNTIF(JANVIER!$N$67,$E86)+COUNTIF(JANVIER!$N$77,$E86)+COUNTIF(JANVIER!$N$87,$E86)+COUNTIF(JANVIER!$N$97,$E86)+COUNTIF(JANVIER!$N$107,$E86)+COUNTIF(JANVIER!$N$117,$E86)+COUNTIF(JANVIER!$N$127,$E86)+COUNTIF(JANVIER!$N$137,$E86)+COUNTIF(JANVIER!$N$147,$E86)+COUNTIF(JANVIER!$N$157,$E86)+COUNTIF(JANVIER!$N$167,$E86)+COUNTIF(JANVIER!$N$177,$E86)+COUNTIF(JANVIER!$N$187,$E86)+COUNTIF(JANVIER!$N$197,$E86)+COUNTIF(JANVIER!$N$207,$E86)+COUNTIF(JANVIER!$N$217,$E86)+COUNTIF(JANVIER!$N$227,$E86)+COUNTIF(JANVIER!$N$237,$E86)+COUNTIF(JANVIER!$N$247,$E86)+COUNTIF(JANVIER!$N$257,$E86)+COUNTIF(JANVIER!$N$267,$E86)+COUNTIF(JANVIER!$N$277,$E86)+COUNTIF(JANVIER!$N$287,$E86)+COUNTIF(JANVIER!$N$297,$E86)+COUNTIF(JANVIER!$N$307,$E86)</f>
        <v>0</v>
      </c>
      <c r="AW86" s="2">
        <f>COUNTIF(JANVIER!$M$7,$E86)+COUNTIF(JANVIER!$M$17,$E86)+COUNTIF(JANVIER!$M$27,$E86)+COUNTIF(JANVIER!$M$38,$E86)+COUNTIF(JANVIER!$M$48,$E86)+COUNTIF(JANVIER!$M$58,$E86)+COUNTIF(JANVIER!$M$68,$E86)+COUNTIF(JANVIER!$M$78,$E86)+COUNTIF(JANVIER!$M$88,$E86)+COUNTIF(JANVIER!$M$98,$E86)+COUNTIF(JANVIER!$M$108,$E86)+COUNTIF(JANVIER!$M$118,$E86)+COUNTIF(JANVIER!$M$128,$E86)+COUNTIF(JANVIER!$M$138,$E86)+COUNTIF(JANVIER!$M$148,$E86)+COUNTIF(JANVIER!$M$158,$E86)+COUNTIF(JANVIER!$M$168,$E86)+COUNTIF(JANVIER!$M$178,$E86)+COUNTIF(JANVIER!$M$188,$E86)+COUNTIF(JANVIER!$M$198,$E86)+COUNTIF(JANVIER!$M$208,$E86)+COUNTIF(JANVIER!$M$218,$E86)+COUNTIF(JANVIER!$M$228,$E86)+COUNTIF(JANVIER!$M$238,$E86)+COUNTIF(JANVIER!$M$248,$E86)+COUNTIF(JANVIER!$M$258,$E86)+COUNTIF(JANVIER!$M$268,$E86)+COUNTIF(JANVIER!$M$278,$E86)+COUNTIF(JANVIER!$M$288,$E86)+COUNTIF(JANVIER!$M$298,$E86)+COUNTIF(JANVIER!$M$308,$E86)</f>
        <v>0</v>
      </c>
      <c r="AX86" s="138">
        <f>COUNTIF(JANVIER!N$7,$E86)+COUNTIF(JANVIER!$N$17,$E86)+COUNTIF(JANVIER!$N$27,$E86)+COUNTIF(JANVIER!$N$38,$E86)+COUNTIF(JANVIER!$N$48,$E86)+COUNTIF(JANVIER!$N$58,$E86)+COUNTIF(JANVIER!$N$68,$E86)+COUNTIF(JANVIER!$N$78,$E86)+COUNTIF(JANVIER!$N$88,$E86)+COUNTIF(JANVIER!$N$98,$E86)+COUNTIF(JANVIER!$N$108,$E86)+COUNTIF(JANVIER!$N$118,$E86)+COUNTIF(JANVIER!$N$128,$E86)+COUNTIF(JANVIER!$N$138,$E86)+COUNTIF(JANVIER!$N$148,$E86)+COUNTIF(JANVIER!$N$158,$E86)+COUNTIF(JANVIER!$N$168,$E86)+COUNTIF(JANVIER!$N$178,$E86)+COUNTIF(JANVIER!$N$188,$E86)+COUNTIF(JANVIER!$N$198,$E86)+COUNTIF(JANVIER!$N$208,$E86)+COUNTIF(JANVIER!$N$218,$E86)+COUNTIF(JANVIER!$N$228,$E86)+COUNTIF(JANVIER!$N$238,$E86)+COUNTIF(JANVIER!$N$248,$E86)+COUNTIF(JANVIER!$N$258,$E86)+COUNTIF(JANVIER!$N$268,$E86)+COUNTIF(JANVIER!$N$278,$E86)+COUNTIF(JANVIER!$N$288,$E86)+COUNTIF(JANVIER!$N$298,$E86)+COUNTIF(JANVIER!$N$308,$E86)</f>
        <v>0</v>
      </c>
      <c r="AY86" s="98">
        <f>COUNTIF(JANVIER!M$8,$E86)+COUNTIF(JANVIER!$M$18,$E86)+COUNTIF(JANVIER!$M$28,$E86)+COUNTIF(JANVIER!$M$39,$E86)+COUNTIF(JANVIER!$M$49,$E86)+COUNTIF(JANVIER!$M$59,$E86)+COUNTIF(JANVIER!$M$69,$E86)+COUNTIF(JANVIER!$M$79,$E86)+COUNTIF(JANVIER!$M$89,$E86)+COUNTIF(JANVIER!$M$99,$E86)+COUNTIF(JANVIER!$M$109,$E86)+COUNTIF(JANVIER!$M$119,$E86)+COUNTIF(JANVIER!$M$129,$E86)+COUNTIF(JANVIER!$M$139,$E86)+COUNTIF(JANVIER!$M$149,$E86)+COUNTIF(JANVIER!$M$159,$E86)+COUNTIF(JANVIER!$M$169,$E86)+COUNTIF(JANVIER!$M$179,$E86)+COUNTIF(JANVIER!$M$189,$E86)+COUNTIF(JANVIER!$M$199,$E86)+COUNTIF(JANVIER!$M$209,$E86)+COUNTIF(JANVIER!$M$219,$E86)+COUNTIF(JANVIER!$M$229,$E86)+COUNTIF(JANVIER!$M$239,$E86)+COUNTIF(JANVIER!$M$249,$E86)+COUNTIF(JANVIER!$M$259,$E86)+COUNTIF(JANVIER!$M$269,$E86)+COUNTIF(JANVIER!$M$279,$E86)+COUNTIF(JANVIER!$M$289,$E86)+COUNTIF(JANVIER!$M$299,$E86)+COUNTIF(JANVIER!$M$309,$E86)</f>
        <v>0</v>
      </c>
      <c r="AZ86" s="136">
        <f>COUNTIF(JANVIER!N$8,$E86)+COUNTIF(JANVIER!$N$18,$E86)+COUNTIF(JANVIER!$N$28,$E86)+COUNTIF(JANVIER!$N$39,$E86)+COUNTIF(JANVIER!$N$49,$E86)+COUNTIF(JANVIER!$N$59,$E86)+COUNTIF(JANVIER!$N$69,$E86)+COUNTIF(JANVIER!$N$79,$E86)+COUNTIF(JANVIER!$N$89,$E86)+COUNTIF(JANVIER!$N$99,$E86)+COUNTIF(JANVIER!$N$109,$E86)+COUNTIF(JANVIER!$N$119,$E86)+COUNTIF(JANVIER!$N$129,$E86)+COUNTIF(JANVIER!$N$139,$E86)+COUNTIF(JANVIER!$N$149,$E86)+COUNTIF(JANVIER!$N$159,$E86)+COUNTIF(JANVIER!$N$169,$E86)+COUNTIF(JANVIER!$N$179,$E86)+COUNTIF(JANVIER!$N$189,$E86)+COUNTIF(JANVIER!$N$199,$E86)+COUNTIF(JANVIER!$N$209,$E86)+COUNTIF(JANVIER!$N$219,$E86)+COUNTIF(JANVIER!$N$229,$E86)+COUNTIF(JANVIER!$N$239,$E86)+COUNTIF(JANVIER!$N$249,$E86)+COUNTIF(JANVIER!$N$259,$E86)+COUNTIF(JANVIER!$N$269,$E86)+COUNTIF(JANVIER!$N$279,$E86)+COUNTIF(JANVIER!$N$289,$E86)+COUNTIF(JANVIER!$N$299,$E86)+COUNTIF(JANVIER!$N$309,$E86)</f>
        <v>0</v>
      </c>
      <c r="BA86" s="98">
        <f>COUNTIF(JANVIER!M$9,$E86)+COUNTIF(JANVIER!$M$19,$E86)+COUNTIF(JANVIER!$M$29,$E86)+COUNTIF(JANVIER!$M$40,$E86)+COUNTIF(JANVIER!$M$50,$E86)+COUNTIF(JANVIER!$M$60,$E86)+COUNTIF(JANVIER!$M$70,$E86)+COUNTIF(JANVIER!$M$80,$E86)+COUNTIF(JANVIER!$M$90,$E86)+COUNTIF(JANVIER!$M$100,$E86)+COUNTIF(JANVIER!$M$110,$E86)+COUNTIF(JANVIER!$M$120,$E86)+COUNTIF(JANVIER!$M$130,$E86)+COUNTIF(JANVIER!$M$140,$E86)+COUNTIF(JANVIER!$M$150,$E86)+COUNTIF(JANVIER!$M$160,$E86)+COUNTIF(JANVIER!$M$170,$E86)+COUNTIF(JANVIER!$M$180,$E86)+COUNTIF(JANVIER!$M$190,$E86)+COUNTIF(JANVIER!$M$200,$E86)+COUNTIF(JANVIER!$M$210,$E86)+COUNTIF(JANVIER!$M$220,$E86)+COUNTIF(JANVIER!$M$230,$E86)+COUNTIF(JANVIER!$M$240,$E86)+COUNTIF(JANVIER!$M$250,$E86)+COUNTIF(JANVIER!$M$260,$E86)+COUNTIF(JANVIER!$M$270,$E86)+COUNTIF(JANVIER!$M$280,$E86)+COUNTIF(JANVIER!$M$290,$E86)+COUNTIF(JANVIER!$M$300,$E86)+COUNTIF(JANVIER!$M$310,$E86)</f>
        <v>0</v>
      </c>
      <c r="BB86" s="136">
        <f>COUNTIF(JANVIER!N$9,$E86)+COUNTIF(JANVIER!$N$19,$E86)+COUNTIF(JANVIER!$N$29,$E86)+COUNTIF(JANVIER!$N$40,$E86)+COUNTIF(JANVIER!$N$50,$E86)+COUNTIF(JANVIER!$N$60,$E86)+COUNTIF(JANVIER!$N$70,$E86)+COUNTIF(JANVIER!$N$80,$E86)+COUNTIF(JANVIER!$N$90,$E86)+COUNTIF(JANVIER!$N$100,$E86)+COUNTIF(JANVIER!$N$110,$E86)+COUNTIF(JANVIER!$N$120,$E86)+COUNTIF(JANVIER!$N$130,$E86)+COUNTIF(JANVIER!$N$140,$E86)+COUNTIF(JANVIER!$N$150,$E86)+COUNTIF(JANVIER!$N$160,$E86)+COUNTIF(JANVIER!$N$170,$E86)+COUNTIF(JANVIER!$N$180,$E86)+COUNTIF(JANVIER!$N$190,$E86)+COUNTIF(JANVIER!$N$200,$E86)+COUNTIF(JANVIER!$N$210,$E86)+COUNTIF(JANVIER!$N$220,$E86)+COUNTIF(JANVIER!$N$230,$E86)+COUNTIF(JANVIER!$N$240,$E86)+COUNTIF(JANVIER!$N$250,$E86)+COUNTIF(JANVIER!$N$260,$E86)+COUNTIF(JANVIER!$N$270,$E86)+COUNTIF(JANVIER!$N$280,$E86)+COUNTIF(JANVIER!$N$290,$E86)+COUNTIF(JANVIER!$N$300,$E86)+COUNTIF(JANVIER!$N$310,$E86)</f>
        <v>0</v>
      </c>
      <c r="BC86" s="80"/>
      <c r="BD86" s="55">
        <f>COUNTIF(JANVIER!P$6,$E86)+COUNTIF(JANVIER!$P$16,$E86)+COUNTIF(JANVIER!$P$26,$E86)+COUNTIF(JANVIER!$P$37,$E86)+COUNTIF(JANVIER!$P$47,$E86)+COUNTIF(JANVIER!$P$57,$E86)+COUNTIF(JANVIER!$P$67,$E86)+COUNTIF(JANVIER!$P$77,$E86)+COUNTIF(JANVIER!$P$87,$E86)+COUNTIF(JANVIER!$P$97,$E86)+COUNTIF(JANVIER!$P$107,$E86)+COUNTIF(JANVIER!$P$117,$E86)+COUNTIF(JANVIER!$P$127,$E86)+COUNTIF(JANVIER!$P$137,$E86)+COUNTIF(JANVIER!$P$147,$E86)+COUNTIF(JANVIER!$P$157,$E86)+COUNTIF(JANVIER!$P$167,$E86)+COUNTIF(JANVIER!$P$177,$E86)+COUNTIF(JANVIER!$P$187,$E86)+COUNTIF(JANVIER!$P$197,$E86)+COUNTIF(JANVIER!$P$207,$E86)+COUNTIF(JANVIER!$P$217,$E86)+COUNTIF(JANVIER!$P$227,$E86)+COUNTIF(JANVIER!$P$237,$E86)+COUNTIF(JANVIER!$P$247,$E86)+COUNTIF(JANVIER!$P$257,$E86)+COUNTIF(JANVIER!$P$267,$E86)+COUNTIF(JANVIER!$P$277,$E86)+COUNTIF(JANVIER!$P$287,$E86)+COUNTIF(JANVIER!$P$297,$E86)+COUNTIF(JANVIER!$P$307,$E86)</f>
        <v>0</v>
      </c>
      <c r="BE86" s="140">
        <f>COUNTIF(JANVIER!Q$6,$E86)+COUNTIF(JANVIER!$P$16,$E86)+COUNTIF(JANVIER!$P$26,$E86)+COUNTIF(JANVIER!$P$37,$E86)+COUNTIF(JANVIER!$M$47,$E86)+COUNTIF(JANVIER!$P$57,$E86)+COUNTIF(JANVIER!$P$67,$E86)+COUNTIF(JANVIER!$P$77,$E86)+COUNTIF(JANVIER!$P$87,$E86)+COUNTIF(JANVIER!$P$97,$E86)+COUNTIF(JANVIER!$P$107,$E86)+COUNTIF(JANVIER!$P$117,$E86)+COUNTIF(JANVIER!$P$127,$E86)+COUNTIF(JANVIER!$P$137,$E86)+COUNTIF(JANVIER!$P$147,$E86)+COUNTIF(JANVIER!$P$157,$E86)+COUNTIF(JANVIER!$P$167,$E86)+COUNTIF(JANVIER!$P$177,$E86)+COUNTIF(JANVIER!$P$187,$E86)+COUNTIF(JANVIER!$P$197,$E86)+COUNTIF(JANVIER!$P$207,$E86)+COUNTIF(JANVIER!$P$217,$E86)+COUNTIF(JANVIER!$P$227,$E86)+COUNTIF(JANVIER!$P$237,$E86)+COUNTIF(JANVIER!$P$247,$E86)+COUNTIF(JANVIER!$P$257,$E86)+COUNTIF(JANVIER!$P$267,$E86)+COUNTIF(JANVIER!$P$277,$E86)+COUNTIF(JANVIER!$P$287,$E86)+COUNTIF(JANVIER!$P$297,$E86)+COUNTIF(JANVIER!$P$307,$E86)</f>
        <v>0</v>
      </c>
      <c r="BF86" s="55">
        <f>COUNTIF(JANVIER!$P$7,$E86)+COUNTIF(JANVIER!$P$17,$E86)+COUNTIF(JANVIER!$P$27,$E86)+COUNTIF(JANVIER!$P$38,$E86)+COUNTIF(JANVIER!$P$48,$E86)+COUNTIF(JANVIER!$P$58,$E86)+COUNTIF(JANVIER!$P$68,$E86)+COUNTIF(JANVIER!$P$78,$E86)+COUNTIF(JANVIER!$P$88,$E86)+COUNTIF(JANVIER!$P$98,$E86)+COUNTIF(JANVIER!$P$108,$E86)+COUNTIF(JANVIER!$P$118,$E86)+COUNTIF(JANVIER!$P$128,$E86)+COUNTIF(JANVIER!$P$138,$E86)+COUNTIF(JANVIER!$P$148,$E86)+COUNTIF(JANVIER!$P$158,$E86)+COUNTIF(JANVIER!$P$168,$E86)+COUNTIF(JANVIER!$P$178,$E86)+COUNTIF(JANVIER!$P$188,$E86)+COUNTIF(JANVIER!$P$198,$E86)+COUNTIF(JANVIER!$P$208,$E86)+COUNTIF(JANVIER!$P$218,$E86)+COUNTIF(JANVIER!$P$228,$E86)+COUNTIF(JANVIER!$P$238,$E86)+COUNTIF(JANVIER!$P$248,$E86)+COUNTIF(JANVIER!$P$258,$E86)+COUNTIF(JANVIER!$P$268,$E86)+COUNTIF(JANVIER!$P$278,$E86)+COUNTIF(JANVIER!$P$288,$E86)+COUNTIF(JANVIER!$P$298,$E86)+COUNTIF(JANVIER!$P$308,$E86)</f>
        <v>0</v>
      </c>
      <c r="BG86" s="140">
        <f>COUNTIF(JANVIER!$Q$7,$E86)+COUNTIF(JANVIER!$Q$17,$E86)+COUNTIF(JANVIER!$Q$27,$E86)+COUNTIF(JANVIER!$Q$38,$E86)+COUNTIF(JANVIER!$Q$48,$E86)+COUNTIF(JANVIER!$Q$58,$E86)+COUNTIF(JANVIER!$Q$68,$E86)+COUNTIF(JANVIER!$Q$78,$E86)+COUNTIF(JANVIER!$Q$88,$E86)+COUNTIF(JANVIER!$Q$98,$E86)+COUNTIF(JANVIER!$Q$108,$E86)+COUNTIF(JANVIER!$Q$118,$E86)+COUNTIF(JANVIER!$Q$128,$E86)+COUNTIF(JANVIER!$Q$138,$E86)+COUNTIF(JANVIER!$Q$148,$E86)+COUNTIF(JANVIER!$Q$158,$E86)+COUNTIF(JANVIER!$Q$168,$E86)+COUNTIF(JANVIER!$Q$178,$E86)+COUNTIF(JANVIER!$Q$188,$E86)+COUNTIF(JANVIER!$Q$198,$E86)+COUNTIF(JANVIER!$Q$208,$E86)+COUNTIF(JANVIER!$Q$218,$E86)+COUNTIF(JANVIER!$Q$228,$E86)+COUNTIF(JANVIER!$Q$238,$E86)+COUNTIF(JANVIER!$Q$248,$E86)+COUNTIF(JANVIER!$Q$258,$E86)+COUNTIF(JANVIER!$Q$268,$E86)+COUNTIF(JANVIER!$Q$278,$E86)+COUNTIF(JANVIER!$Q$288,$E86)+COUNTIF(JANVIER!$Q$298,$E86)+COUNTIF(JANVIER!$Q$308,$E86)</f>
        <v>0</v>
      </c>
      <c r="BH86" s="48">
        <f>COUNTIF(JANVIER!P$8,$E86)+COUNTIF(JANVIER!$P$18,$E86)+COUNTIF(JANVIER!$P$28,$E86)+COUNTIF(JANVIER!$P$39,$E86)+COUNTIF(JANVIER!$P$49,$E86)+COUNTIF(JANVIER!$P$59,$E86)+COUNTIF(JANVIER!$P$69,$E86)+COUNTIF(JANVIER!$P$79,$E86)+COUNTIF(JANVIER!$P$89,$E86)+COUNTIF(JANVIER!$P$99,$E86)+COUNTIF(JANVIER!$P$109,$E86)+COUNTIF(JANVIER!$P$119,$E86)+COUNTIF(JANVIER!$P$129,$E86)+COUNTIF(JANVIER!$P$139,$E86)+COUNTIF(JANVIER!$P$149,$E86)+COUNTIF(JANVIER!$P$159,$E86)+COUNTIF(JANVIER!$P$169,$E86)+COUNTIF(JANVIER!$P$179,$E86)+COUNTIF(JANVIER!$P$189,$E86)+COUNTIF(JANVIER!$P$199,$E86)+COUNTIF(JANVIER!$P$209,$E86)+COUNTIF(JANVIER!$P$219,$E86)+COUNTIF(JANVIER!$P$229,$E86)+COUNTIF(JANVIER!$P$239,$E86)+COUNTIF(JANVIER!$P$249,$E86)+COUNTIF(JANVIER!$P$259,$E86)+COUNTIF(JANVIER!$P$269,$E86)+COUNTIF(JANVIER!$P$279,$E86)+COUNTIF(JANVIER!$P$289,$E86)+COUNTIF(JANVIER!$P$299,$E86)+COUNTIF(JANVIER!$P$309,$E86)</f>
        <v>0</v>
      </c>
      <c r="BI86" s="151">
        <f>COUNTIF(JANVIER!Q$8,$E86)+COUNTIF(JANVIER!$Q$18,$E86)+COUNTIF(JANVIER!$Q$28,$E86)+COUNTIF(JANVIER!$Q$39,$E86)+COUNTIF(JANVIER!$Q$49,$E86)+COUNTIF(JANVIER!$Q$59,$E86)+COUNTIF(JANVIER!$Q$69,$E86)+COUNTIF(JANVIER!$Q$79,$E86)+COUNTIF(JANVIER!$Q$89,$E86)+COUNTIF(JANVIER!$Q$99,$E86)+COUNTIF(JANVIER!$Q$109,$E86)+COUNTIF(JANVIER!$Q$119,$E86)+COUNTIF(JANVIER!$Q$129,$E86)+COUNTIF(JANVIER!$Q$139,$E86)+COUNTIF(JANVIER!$Q$149,$E86)+COUNTIF(JANVIER!$Q$159,$E86)+COUNTIF(JANVIER!$Q$169,$E86)+COUNTIF(JANVIER!$Q$179,$E86)+COUNTIF(JANVIER!$Q$189,$E86)+COUNTIF(JANVIER!$Q$199,$E86)+COUNTIF(JANVIER!$Q$209,$E86)+COUNTIF(JANVIER!$Q$219,$E86)+COUNTIF(JANVIER!$Q$229,$E86)+COUNTIF(JANVIER!$Q$239,$E86)+COUNTIF(JANVIER!$Q$249,$E86)+COUNTIF(JANVIER!$Q$259,$E86)+COUNTIF(JANVIER!$Q$269,$E86)+COUNTIF(JANVIER!$Q$279,$E86)+COUNTIF(JANVIER!$Q$289,$E86)+COUNTIF(JANVIER!$Q$299,$E86)+COUNTIF(JANVIER!$Q$309,$E86)</f>
        <v>0</v>
      </c>
      <c r="BJ86" s="80"/>
      <c r="BK86" s="55">
        <f>COUNTIF(JANVIER!S$6,$E86)+COUNTIF(JANVIER!$S$16,$E86)+COUNTIF(JANVIER!$S$26,$E86)+COUNTIF(JANVIER!$S$37,$E86)+COUNTIF(JANVIER!$S$47,$E86)+COUNTIF(JANVIER!$S$57,$E86)+COUNTIF(JANVIER!$S$67,$E86)+COUNTIF(JANVIER!$S$77,$E86)+COUNTIF(JANVIER!$S$87,$E86)+COUNTIF(JANVIER!$S$97,$E86)+COUNTIF(JANVIER!$S$107,$E86)+COUNTIF(JANVIER!$S$117,$E86)+COUNTIF(JANVIER!$S$127,$E86)+COUNTIF(JANVIER!$S$137,$E86)+COUNTIF(JANVIER!$S$147,$E86)+COUNTIF(JANVIER!$S$157,$E86)+COUNTIF(JANVIER!$S$167,$E86)+COUNTIF(JANVIER!$S$177,$E86)+COUNTIF(JANVIER!$S$187,$E86)+COUNTIF(JANVIER!$S$197,$E86)+COUNTIF(JANVIER!$S$207,$E86)+COUNTIF(JANVIER!$S$217,$E86)+COUNTIF(JANVIER!$S$227,$E86)+COUNTIF(JANVIER!$S$237,$E86)+COUNTIF(JANVIER!$S$247,$E86)+COUNTIF(JANVIER!$S$257,$E86)+COUNTIF(JANVIER!$S$267,$E86)+COUNTIF(JANVIER!$S$277,$E86)+COUNTIF(JANVIER!$S$287,$E86)+COUNTIF(JANVIER!$S$297,$E86)+COUNTIF(JANVIER!$S$307,$E86)</f>
        <v>0</v>
      </c>
      <c r="BL86" s="140">
        <f>COUNTIF(JANVIER!T$6,$E89)+COUNTIF(JANVIER!$T$16,$E89)+COUNTIF(JANVIER!$T$26,$E89)+COUNTIF(JANVIER!$T$37,$E89)+COUNTIF(JANVIER!$T$47,$E89)+COUNTIF(JANVIER!$T$57,$E89)+COUNTIF(JANVIER!$T$67,$E89)+COUNTIF(JANVIER!$T$77,$E89)+COUNTIF(JANVIER!$T$87,$E89)+COUNTIF(JANVIER!$T$97,$E89)+COUNTIF(JANVIER!$T$107,$E89)+COUNTIF(JANVIER!$T$117,$E89)+COUNTIF(JANVIER!$T$127,$E89)+COUNTIF(JANVIER!$T$137,$E89)+COUNTIF(JANVIER!$T$147,$E89)+COUNTIF(JANVIER!$T$157,$E89)+COUNTIF(JANVIER!$T$167,$E89)+COUNTIF(JANVIER!$T$177,$E89)+COUNTIF(JANVIER!$T$187,$E89)+COUNTIF(JANVIER!$T$197,$E89)+COUNTIF(JANVIER!$T$207,$E89)+COUNTIF(JANVIER!$T$217,$E89)+COUNTIF(JANVIER!$T$227,$E89)+COUNTIF(JANVIER!$T$237,$E89)+COUNTIF(JANVIER!$T$247,$E89)+COUNTIF(JANVIER!$T$257,$E89)+COUNTIF(JANVIER!$T$267,$E89)+COUNTIF(JANVIER!$T$277,$E89)+COUNTIF(JANVIER!$T$287,$E89)+COUNTIF(JANVIER!$T$297,$E89)+COUNTIF(JANVIER!$T$307,$E89)</f>
        <v>0</v>
      </c>
      <c r="BM86" s="55">
        <f>COUNTIF(JANVIER!$S$7,$E86)+COUNTIF(JANVIER!$S$17,$E86)+COUNTIF(JANVIER!$S$27,$E86)+COUNTIF(JANVIER!$S$38,$E86)+COUNTIF(JANVIER!$S$48,$E86)+COUNTIF(JANVIER!$S$58,$E86)+COUNTIF(JANVIER!$S$68,$E86)+COUNTIF(JANVIER!$S$78,$E86)+COUNTIF(JANVIER!$S$88,$E86)+COUNTIF(JANVIER!$S$98,$E86)+COUNTIF(JANVIER!$S$108,$E86)+COUNTIF(JANVIER!$S$118,$E86)+COUNTIF(JANVIER!$S$128,$E86)+COUNTIF(JANVIER!$S$138,$E86)+COUNTIF(JANVIER!$S$148,$E86)+COUNTIF(JANVIER!$S$158,$E86)+COUNTIF(JANVIER!$S$168,$E86)+COUNTIF(JANVIER!$S$178,$E86)+COUNTIF(JANVIER!$S$188,$E86)+COUNTIF(JANVIER!$S$198,$E86)+COUNTIF(JANVIER!$S$208,$E86)+COUNTIF(JANVIER!$S$218,$E86)+COUNTIF(JANVIER!$S$228,$E86)+COUNTIF(JANVIER!$S$238,$E86)+COUNTIF(JANVIER!$S$248,$E86)+COUNTIF(JANVIER!$S$258,$E86)+COUNTIF(JANVIER!$S$268,$E86)+COUNTIF(JANVIER!$S$278,$E86)+COUNTIF(JANVIER!$S$288,$E86)+COUNTIF(JANVIER!$S$298,$E86)+COUNTIF(JANVIER!$S$308,$E86)</f>
        <v>0</v>
      </c>
      <c r="BN86" s="140">
        <f>COUNTIF(JANVIER!$T$7,$E86)+COUNTIF(JANVIER!$T$17,$E86)+COUNTIF(JANVIER!$T$27,$E86)+COUNTIF(JANVIER!$T$38,$E86)+COUNTIF(JANVIER!$T$48,$E86)+COUNTIF(JANVIER!$T$58,$E86)+COUNTIF(JANVIER!$T$68,$E86)+COUNTIF(JANVIER!$T$78,$E86)+COUNTIF(JANVIER!$T$88,$E86)+COUNTIF(JANVIER!$T$98,$E86)+COUNTIF(JANVIER!$T$108,$E86)+COUNTIF(JANVIER!$T$118,$E86)+COUNTIF(JANVIER!$T$128,$E86)+COUNTIF(JANVIER!$T$138,$E86)+COUNTIF(JANVIER!$T$148,$E86)+COUNTIF(JANVIER!$T$158,$E86)+COUNTIF(JANVIER!$T$168,$E86)+COUNTIF(JANVIER!$T$178,$E86)+COUNTIF(JANVIER!$T$188,$E86)+COUNTIF(JANVIER!$T$198,$E86)+COUNTIF(JANVIER!$T$208,$E86)+COUNTIF(JANVIER!$T$218,$E86)+COUNTIF(JANVIER!$T$228,$E86)+COUNTIF(JANVIER!$T$238,$E86)+COUNTIF(JANVIER!$T$248,$E86)+COUNTIF(JANVIER!$T$258,$E86)+COUNTIF(JANVIER!$T$268,$E86)+COUNTIF(JANVIER!$T$278,$E86)+COUNTIF(JANVIER!$T$288,$E86)+COUNTIF(JANVIER!$T$298,$E86)+COUNTIF(JANVIER!$T$308,$E86)</f>
        <v>0</v>
      </c>
    </row>
    <row r="87" spans="5:66" x14ac:dyDescent="0.25">
      <c r="E87" s="162"/>
      <c r="F87" s="120"/>
      <c r="G87" s="55">
        <f>COUNTIF(JANVIER!$A$8,$E87)+COUNTIF(JANVIER!$A$18,$E87)+COUNTIF(JANVIER!$A$276,$E87)+COUNTIF(JANVIER!$A$39,$E87)+COUNTIF(JANVIER!$A$49,$E87)+COUNTIF(JANVIER!$A$59,$E87)+COUNTIF(JANVIER!$A$69,$E87)+COUNTIF(JANVIER!$A$79,$E87)+COUNTIF(JANVIER!$A$87,$E87)+COUNTIF(JANVIER!$A$99,$E87)+COUNTIF(JANVIER!$A$109,$E87)+COUNTIF(JANVIER!$A$119,$E87)+COUNTIF(JANVIER!$A$129,$E87)+COUNTIF(JANVIER!$A$139,$E87)+COUNTIF(JANVIER!$A$149,$E87)+COUNTIF(JANVIER!$A$159,$E87)+COUNTIF(JANVIER!$A$169,$E87)+COUNTIF(JANVIER!$A$179,$E87)+COUNTIF(JANVIER!$A$189,$E87)+COUNTIF(JANVIER!$A$199,$E87)+COUNTIF(JANVIER!$A$209,$E87)+COUNTIF(JANVIER!$A$219,$E87)+COUNTIF(JANVIER!$A$229,$E87)+COUNTIF(JANVIER!$A$239,$E87)+COUNTIF(JANVIER!$A$249,$E87)+COUNTIF(JANVIER!$A$259,$E87)+COUNTIF(JANVIER!$A$269,$E87)+COUNTIF(JANVIER!$A$279,$E87)+COUNTIF(JANVIER!$A$289,$E87)+COUNTIF(JANVIER!$A$299,$E87)+COUNTIF(JANVIER!$A$307:$D$309,$E87)</f>
        <v>0</v>
      </c>
      <c r="H87" s="55">
        <f>COUNTIF(JANVIER!$B$8,$E87)+COUNTIF(JANVIER!$B$18,$E87)+COUNTIF(JANVIER!$B$28,$E87)+COUNTIF(JANVIER!$B$39,$E87)+COUNTIF(JANVIER!$B$49,$E87)+COUNTIF(JANVIER!$B$59,$E87)+COUNTIF(JANVIER!$B$69,$E87)+COUNTIF(JANVIER!$B$79,$E87)+COUNTIF(JANVIER!$B$89,$E87)+COUNTIF(JANVIER!$B$99,$E87)+COUNTIF(JANVIER!$B$109,$E87)+COUNTIF(JANVIER!$B$119,$E87)+COUNTIF(JANVIER!$B$129,$E87)+COUNTIF(JANVIER!$B$139,$E87)+COUNTIF(JANVIER!$B$149,$E87)+COUNTIF(JANVIER!$B$159,$E87)+COUNTIF(JANVIER!$B$169,$E87)+COUNTIF(JANVIER!$B$179,$E87)+COUNTIF(JANVIER!$B$189,$E87)+COUNTIF(JANVIER!$B$199,$E87)+COUNTIF(JANVIER!$B$209,$E87)+COUNTIF(JANVIER!$B$219,$E87)+COUNTIF(JANVIER!$B$229,$E87)+COUNTIF(JANVIER!$B$239,$E87)+COUNTIF(JANVIER!$B$249,$E87)+COUNTIF(JANVIER!$B$259,$E87)+COUNTIF(JANVIER!$B$269,$E87)+COUNTIF(JANVIER!$B$279,$E87)+COUNTIF(JANVIER!$B$289,$E87)+COUNTIF(JANVIER!$B$299,$E87)+COUNTIF(JANVIER!$B$309,$E87)</f>
        <v>0</v>
      </c>
      <c r="I87" s="1">
        <f t="shared" si="9"/>
        <v>0</v>
      </c>
      <c r="J87" s="1">
        <f t="shared" si="10"/>
        <v>0</v>
      </c>
      <c r="K87" s="1">
        <f t="shared" si="11"/>
        <v>0</v>
      </c>
      <c r="L87" s="120"/>
      <c r="M87" s="55">
        <f>COUNTIF(JANVIER!$D$6,$E87)+COUNTIF(JANVIER!$D$16,$E87)+COUNTIF(JANVIER!$D$26,$E87)+COUNTIF(JANVIER!$D$37,$E87)+COUNTIF(JANVIER!$D$47,$E87)+COUNTIF(JANVIER!$D$57,$E87)+COUNTIF(JANVIER!$D$67,$E87)+COUNTIF(JANVIER!$D$77,$E87)+COUNTIF(JANVIER!$D$87,$E87)+COUNTIF(JANVIER!$D$97,$E87)+COUNTIF(JANVIER!$D$107,$E87)+COUNTIF(JANVIER!$D$117,$E87)+COUNTIF(JANVIER!$D$127,$E87)+COUNTIF(JANVIER!$D$137,$E87)+COUNTIF(JANVIER!$D$147,$E87)+COUNTIF(JANVIER!$D$157,$E87)+COUNTIF(JANVIER!$D$167,$E87)+COUNTIF(JANVIER!$D$177,$E87)+COUNTIF(JANVIER!$D$187,$E87)+COUNTIF(JANVIER!$D$197,$E87)+COUNTIF(JANVIER!$D$207,$E87)+COUNTIF(JANVIER!$D$217,$E87)+COUNTIF(JANVIER!$D$227,$E87)+COUNTIF(JANVIER!$D$237,$E87)+COUNTIF(JANVIER!$D$247,$E87)+COUNTIF(JANVIER!$D$257,$E87)+COUNTIF(JANVIER!$D$267,$E87)+COUNTIF(JANVIER!$D$277,$E87)+COUNTIF(JANVIER!$D$287,$E87)+COUNTIF(JANVIER!$D$297,$E87)+COUNTIF(JANVIER!$D$307:D388,$E87)</f>
        <v>0</v>
      </c>
      <c r="N87" s="140">
        <f>COUNTIF(JANVIER!$E$6,$E87)+COUNTIF(JANVIER!$E$16,$E87)+COUNTIF(JANVIER!$E$26,$E87)+COUNTIF(JANVIER!$E$37,$E87)+COUNTIF(JANVIER!$E$47,$E87)+COUNTIF(JANVIER!$E$57,$E87)+COUNTIF(JANVIER!$E$67,$E87)+COUNTIF(JANVIER!$E$77,$E87)+COUNTIF(JANVIER!$E$87,$E87)+COUNTIF(JANVIER!$E$97,$E87)+COUNTIF(JANVIER!$E$107,$E87)+COUNTIF(JANVIER!$E$117,$E87)+COUNTIF(JANVIER!$E$127,$E87)+COUNTIF(JANVIER!$E$137,$E87)+COUNTIF(JANVIER!$E$147,$E87)+COUNTIF(JANVIER!$E$157,$E87)+COUNTIF(JANVIER!$E$167,$E87)+COUNTIF(JANVIER!$E$177,$E87)+COUNTIF(JANVIER!$E$187,$E87)+COUNTIF(JANVIER!$E$197,$E87)+COUNTIF(JANVIER!$E$207,$E87)+COUNTIF(JANVIER!$E$217,$E87)+COUNTIF(JANVIER!$E$227,$E87)+COUNTIF(JANVIER!$E$237,$E87)+COUNTIF(JANVIER!$E$247,$E87)+COUNTIF(JANVIER!$E$257,$E87)+COUNTIF(JANVIER!$E$267,$E87)+COUNTIF(JANVIER!$E$277,$E87)+COUNTIF(JANVIER!$E$287,$E87)+COUNTIF(JANVIER!$E$297,$E87)+COUNTIF(JANVIER!$E$307:E388,$E87)</f>
        <v>0</v>
      </c>
      <c r="O87" s="55">
        <f>COUNTIF(JANVIER!$D$7,$E87)+COUNTIF(JANVIER!$D$17,$E87)+COUNTIF(JANVIER!$D$27,$E87)+COUNTIF(JANVIER!$D$38,$E87)+COUNTIF(JANVIER!$D$48,$E87)+COUNTIF(JANVIER!$D$58,$E87)+COUNTIF(JANVIER!$D$68,$E87)+COUNTIF(JANVIER!$D$78,$E87)+COUNTIF(JANVIER!$D$88,$E87)+COUNTIF(JANVIER!$D$98,$E87)+COUNTIF(JANVIER!$D$108,$E87)+COUNTIF(JANVIER!$D$118,$E87)+COUNTIF(JANVIER!$D$128,$E87)+COUNTIF(JANVIER!$D$138,$E87)+COUNTIF(JANVIER!$D$148,$E87)+COUNTIF(JANVIER!$D$158,$E87)+COUNTIF(JANVIER!$D$168,$E87)+COUNTIF(JANVIER!$D$178,$E87)+COUNTIF(JANVIER!$D$188,$E87)+COUNTIF(JANVIER!$D$198,$E87)+COUNTIF(JANVIER!$D$208,$E87)+COUNTIF(JANVIER!$D$218,$E87)+COUNTIF(JANVIER!$D$228,$E87)+COUNTIF(JANVIER!$D$238,$E87)+COUNTIF(JANVIER!$D$248,$E87)+COUNTIF(JANVIER!$D$258,$E87)+COUNTIF(JANVIER!$D$268,$E87)+COUNTIF(JANVIER!$D$278,$E87)+COUNTIF(JANVIER!$D$288,$E87)+COUNTIF(JANVIER!$D$298,$E87)+COUNTIF(JANVIER!$D$308:F388,$E87)</f>
        <v>0</v>
      </c>
      <c r="P87" s="140">
        <f>COUNTIF(JANVIER!$E$7,$E87)+COUNTIF(JANVIER!$E$17,$E87)+COUNTIF(JANVIER!$E$27,$E87)+COUNTIF(JANVIER!$E$38,$E87)+COUNTIF(JANVIER!$E$48,$E87)+COUNTIF(JANVIER!$E$58,$E87)+COUNTIF(JANVIER!$E$68,$E87)+COUNTIF(JANVIER!$E$78,$E87)+COUNTIF(JANVIER!$E$88,$E87)+COUNTIF(JANVIER!$E$98,$E87)+COUNTIF(JANVIER!$E$108,$E87)+COUNTIF(JANVIER!$E$118,$E87)+COUNTIF(JANVIER!$E$128,$E87)+COUNTIF(JANVIER!$E$138,$E87)+COUNTIF(JANVIER!$E$148,$E87)+COUNTIF(JANVIER!$E$158,$E87)+COUNTIF(JANVIER!$E$168,$E87)+COUNTIF(JANVIER!$E$178,$E87)+COUNTIF(JANVIER!$E$188,$E87)+COUNTIF(JANVIER!$E$198,$E87)+COUNTIF(JANVIER!$E$208,$E87)+COUNTIF(JANVIER!$E$218,$E87)+COUNTIF(JANVIER!$E$228,$E87)+COUNTIF(JANVIER!$E$238,$E87)+COUNTIF(JANVIER!$E$248,$E87)+COUNTIF(JANVIER!$E$258,$E87)+COUNTIF(JANVIER!$E$268,$E87)+COUNTIF(JANVIER!$E$278,$E87)+COUNTIF(JANVIER!$E$288,$E87)+COUNTIF(JANVIER!$E$298,$E87)+COUNTIF(JANVIER!$E$308:G388,$E87)</f>
        <v>0</v>
      </c>
      <c r="Q87" s="48">
        <f>COUNTIF(JANVIER!$D$8,$E87)+COUNTIF(JANVIER!$D$18,$E87)+COUNTIF(JANVIER!$D$28,$E87)+COUNTIF(JANVIER!$D$39,$E87)+COUNTIF(JANVIER!$D$49,$E87)+COUNTIF(JANVIER!$D$59,$E87)+COUNTIF(JANVIER!$D$69,$E87)+COUNTIF(JANVIER!$D$79,$E87)+COUNTIF(JANVIER!$D$89,$E87)+COUNTIF(JANVIER!$D$99,$E87)+COUNTIF(JANVIER!$D$109,$E87)+COUNTIF(JANVIER!$D$119,$E87)+COUNTIF(JANVIER!$D$129,$E87)+COUNTIF(JANVIER!$D$139,$E87)+COUNTIF(JANVIER!$D$149,$E87)+COUNTIF(JANVIER!$D$159,$E87)+COUNTIF(JANVIER!$D$169,$E87)+COUNTIF(JANVIER!$D$179,$E87)+COUNTIF(JANVIER!$D$189,$E87)+COUNTIF(JANVIER!$D$199,$E87)+COUNTIF(JANVIER!$D$209,$E87)+COUNTIF(JANVIER!$D$219,$E87)+COUNTIF(JANVIER!$D$229,$E87)+COUNTIF(JANVIER!$D$239,$E87)+COUNTIF(JANVIER!$D$249,$E87)+COUNTIF(JANVIER!$D$259,$E87)+COUNTIF(JANVIER!$D$269,$E87)+COUNTIF(JANVIER!$D$279,$E87)+COUNTIF(JANVIER!$D$289,$E87)+COUNTIF(JANVIER!$D$299,$E87)+COUNTIF(JANVIER!$D$309:H388,$E87)</f>
        <v>0</v>
      </c>
      <c r="R87" s="151">
        <f>COUNTIF(JANVIER!$E$8,$E87)+COUNTIF(JANVIER!$E$18,$E87)+COUNTIF(JANVIER!$E$28,$E87)+COUNTIF(JANVIER!$E$39,$E87)+COUNTIF(JANVIER!$E$49,$E87)+COUNTIF(JANVIER!$E$59,$E87)+COUNTIF(JANVIER!$E$69,$E87)+COUNTIF(JANVIER!$E$79,$E87)+COUNTIF(JANVIER!$E$89,$E87)+COUNTIF(JANVIER!$E$99,$E87)+COUNTIF(JANVIER!$E$109,$E87)+COUNTIF(JANVIER!$E$119,$E87)+COUNTIF(JANVIER!$E$129,$E87)+COUNTIF(JANVIER!$E$139,$E87)+COUNTIF(JANVIER!$E$149,$E87)+COUNTIF(JANVIER!$E$159,$E87)+COUNTIF(JANVIER!$E$169,$E87)+COUNTIF(JANVIER!$E$179,$E87)+COUNTIF(JANVIER!$E$189,$E87)+COUNTIF(JANVIER!$E$199,$E87)+COUNTIF(JANVIER!$E$209,$E87)+COUNTIF(JANVIER!$E$219,$E87)+COUNTIF(JANVIER!$E$229,$E87)+COUNTIF(JANVIER!$E$239,$E87)+COUNTIF(JANVIER!$E$249,$E87)+COUNTIF(JANVIER!$E$259,$E87)+COUNTIF(JANVIER!$E$269,$E87)+COUNTIF(JANVIER!$E$279,$E87)+COUNTIF(JANVIER!$E$289,$E87)+COUNTIF(JANVIER!$E$299,$E87)+COUNTIF(JANVIER!$E$309,$E87)</f>
        <v>0</v>
      </c>
      <c r="S87" s="48">
        <f t="shared" si="12"/>
        <v>0</v>
      </c>
      <c r="T87" s="136">
        <f t="shared" si="12"/>
        <v>0</v>
      </c>
      <c r="U87" s="49">
        <f t="shared" si="13"/>
        <v>0</v>
      </c>
      <c r="V87" s="80"/>
      <c r="W87" s="55">
        <f>COUNTIF(JANVIER!$G$6,$E87)+COUNTIF(JANVIER!$G$16,$E87)+COUNTIF(JANVIER!$G$26,$E87)+COUNTIF(JANVIER!$G$37,$E87)+COUNTIF(JANVIER!$G$47,$E87)+COUNTIF(JANVIER!$G$57,$E87)+COUNTIF(JANVIER!$G$67,$E87)+COUNTIF(JANVIER!$G$77,$E87)+COUNTIF(JANVIER!$G$87,$E87)+COUNTIF(JANVIER!$G$97,$E87)+COUNTIF(JANVIER!$G$107,$E87)+COUNTIF(JANVIER!$G$117,$E87)+COUNTIF(JANVIER!$G$127,$E87)+COUNTIF(JANVIER!$G$137,$E87)+COUNTIF(JANVIER!$G$147,$E87)+COUNTIF(JANVIER!$G$157,$E87)+COUNTIF(JANVIER!$G$167,$E87)+COUNTIF(JANVIER!$G$177,$E87)+COUNTIF(JANVIER!$G$187,$E87)+COUNTIF(JANVIER!$G$197,$E87)+COUNTIF(JANVIER!$G$207,$E87)+COUNTIF(JANVIER!$G$217,$E87)+COUNTIF(JANVIER!$G$227,$E87)+COUNTIF(JANVIER!$G$237,$E87)+COUNTIF(JANVIER!$G$247,$E87)+COUNTIF(JANVIER!$G$257,$E87)+COUNTIF(JANVIER!$G$267,$E87)+COUNTIF(JANVIER!$G$277,$E87)+COUNTIF(JANVIER!$G$287,$E87)+COUNTIF(JANVIER!$G$297,$E87)+COUNTIF(JANVIER!$G$307:N388,$E87)</f>
        <v>0</v>
      </c>
      <c r="X87" s="140">
        <f>COUNTIF(JANVIER!$H$6,$E87)+COUNTIF(JANVIER!$H$16,$E87)+COUNTIF(JANVIER!$H$26,$E87)+COUNTIF(JANVIER!$H$37,$E87)+COUNTIF(JANVIER!$H$47,$E87)+COUNTIF(JANVIER!$H$57,$E87)+COUNTIF(JANVIER!$H$67,$E87)+COUNTIF(JANVIER!$H$77,$E87)+COUNTIF(JANVIER!$H$87,$E87)+COUNTIF(JANVIER!$H$97,$E87)+COUNTIF(JANVIER!$H$107,$E87)+COUNTIF(JANVIER!$H$117,$E87)+COUNTIF(JANVIER!$H$127,$E87)+COUNTIF(JANVIER!$H$137,$E87)+COUNTIF(JANVIER!$H$147,$E87)+COUNTIF(JANVIER!$H$157,$E87)+COUNTIF(JANVIER!$H$167,$E87)+COUNTIF(JANVIER!$H$177,$E87)+COUNTIF(JANVIER!$H$187,$E87)+COUNTIF(JANVIER!$H$197,$E87)+COUNTIF(JANVIER!$H$207,$E87)+COUNTIF(JANVIER!$H$217,$E87)+COUNTIF(JANVIER!$H$227,$E87)+COUNTIF(JANVIER!$H$237,$E87)+COUNTIF(JANVIER!$H$247,$E87)+COUNTIF(JANVIER!$H$257,$E87)+COUNTIF(JANVIER!$H$267,$E87)+COUNTIF(JANVIER!$H$277,$E87)+COUNTIF(JANVIER!$H$287,$E87)+COUNTIF(JANVIER!$H$297,$E87)+COUNTIF(JANVIER!$H$307:O388,$E87)</f>
        <v>0</v>
      </c>
      <c r="Y87" s="55">
        <f>COUNTIF(JANVIER!$G$7,$E87)+COUNTIF(JANVIER!$G$17,$E87)+COUNTIF(JANVIER!$G$27,$E87)+COUNTIF(JANVIER!$G$38,$E87)+COUNTIF(JANVIER!$G$48,$E87)+COUNTIF(JANVIER!$G$58,$E87)+COUNTIF(JANVIER!$G$68,$E87)+COUNTIF(JANVIER!$G$78,$E87)+COUNTIF(JANVIER!$G$88,$E87)+COUNTIF(JANVIER!$G$98,$E87)+COUNTIF(JANVIER!$G$108,$E87)+COUNTIF(JANVIER!$G$118,$E87)+COUNTIF(JANVIER!$G$128,$E87)+COUNTIF(JANVIER!$G$138,$E87)+COUNTIF(JANVIER!$G$148,$E87)+COUNTIF(JANVIER!$G$158,$E87)+COUNTIF(JANVIER!$G$168,$E87)+COUNTIF(JANVIER!$G$178,$E87)+COUNTIF(JANVIER!$G$188,$E87)+COUNTIF(JANVIER!$G$198,$E87)+COUNTIF(JANVIER!$G$208,$E87)+COUNTIF(JANVIER!$G$218,$E87)+COUNTIF(JANVIER!$G$228,$E87)+COUNTIF(JANVIER!$G$238,$E87)+COUNTIF(JANVIER!$G$248,$E87)+COUNTIF(JANVIER!$G$258,$E87)+COUNTIF(JANVIER!$G$268,$E87)+COUNTIF(JANVIER!$G$278,$E87)+COUNTIF(JANVIER!$G$288,$E87)+COUNTIF(JANVIER!$G$298,$E87)+COUNTIF(JANVIER!$G$308:P388,$E87)</f>
        <v>0</v>
      </c>
      <c r="Z87" s="140">
        <f>COUNTIF(JANVIER!$H$7,$E87)+COUNTIF(JANVIER!$H$17,$E87)+COUNTIF(JANVIER!$H$27,$E87)+COUNTIF(JANVIER!$H$38,$E87)+COUNTIF(JANVIER!$H$48,$E87)+COUNTIF(JANVIER!$H$58,$E87)+COUNTIF(JANVIER!$H$68,$E87)+COUNTIF(JANVIER!$H$78,$E87)+COUNTIF(JANVIER!$H$88,$E87)+COUNTIF(JANVIER!$H$98,$E87)+COUNTIF(JANVIER!$H$108,$E87)+COUNTIF(JANVIER!$H$118,$E87)+COUNTIF(JANVIER!$H$128,$E87)+COUNTIF(JANVIER!$H$138,$E87)+COUNTIF(JANVIER!$H$148,$E87)+COUNTIF(JANVIER!$H$158,$E87)+COUNTIF(JANVIER!$H$168,$E87)+COUNTIF(JANVIER!$H$178,$E87)+COUNTIF(JANVIER!$H$188,$E87)+COUNTIF(JANVIER!$H$198,$E87)+COUNTIF(JANVIER!$H$208,$E87)+COUNTIF(JANVIER!$H$218,$E87)+COUNTIF(JANVIER!$H$228,$E87)+COUNTIF(JANVIER!$H$238,$E87)+COUNTIF(JANVIER!$H$248,$E87)+COUNTIF(JANVIER!$H$258,$E87)+COUNTIF(JANVIER!$H$268,$E87)+COUNTIF(JANVIER!$H$278,$E87)+COUNTIF(JANVIER!$H$288,$E87)+COUNTIF(JANVIER!$H$298,$E87)+COUNTIF(JANVIER!$H$308:P388,$E87)</f>
        <v>0</v>
      </c>
      <c r="AA87" s="55">
        <f>COUNTIF(JANVIER!$G$8,$E87)+COUNTIF(JANVIER!$G$18,$E87)+COUNTIF(JANVIER!$G$28,$E87)+COUNTIF(JANVIER!$G$39,$E87)+COUNTIF(JANVIER!$G$49,$E87)+COUNTIF(JANVIER!$G$59,$E87)+COUNTIF(JANVIER!$G$69,$E87)+COUNTIF(JANVIER!$G$79,$E87)+COUNTIF(JANVIER!$G$89,$E87)+COUNTIF(JANVIER!$G$99,$E87)+COUNTIF(JANVIER!$G$109,$E87)+COUNTIF(JANVIER!$G$119,$E87)+COUNTIF(JANVIER!$G$129,$E87)+COUNTIF(JANVIER!$G$139,$E87)+COUNTIF(JANVIER!$G$149,$E87)+COUNTIF(JANVIER!$G$159,$E87)+COUNTIF(JANVIER!$G$169,$E87)+COUNTIF(JANVIER!$G$179,$E87)+COUNTIF(JANVIER!$G$189,$E87)+COUNTIF(JANVIER!$G$199,$E87)+COUNTIF(JANVIER!$G$209,$E87)+COUNTIF(JANVIER!$G$219,$E87)+COUNTIF(JANVIER!$G$229,$E87)+COUNTIF(JANVIER!$G$239,$E87)+COUNTIF(JANVIER!$G$249,$E87)+COUNTIF(JANVIER!$G$259,$E87)+COUNTIF(JANVIER!$G$269,$E87)+COUNTIF(JANVIER!$G$279,$E87)+COUNTIF(JANVIER!$G$289,$E87)+COUNTIF(JANVIER!$G$299,$E87)+COUNTIF(JANVIER!$G$309:R388,$E87)</f>
        <v>0</v>
      </c>
      <c r="AB87" s="140">
        <f>COUNTIF(JANVIER!$H$8,$E87)+COUNTIF(JANVIER!$H$18,$E87)+COUNTIF(JANVIER!$H$28,$E87)+COUNTIF(JANVIER!$H$39,$E87)+COUNTIF(JANVIER!$H$49,$E87)+COUNTIF(JANVIER!$H$59,$E87)+COUNTIF(JANVIER!$H$69,$E87)+COUNTIF(JANVIER!$H$79,$E87)+COUNTIF(JANVIER!$H$89,$E87)+COUNTIF(JANVIER!$H$99,$E87)+COUNTIF(JANVIER!$H$109,$E87)+COUNTIF(JANVIER!$H$119,$E87)+COUNTIF(JANVIER!$H$129,$E87)+COUNTIF(JANVIER!$H$139,$E87)+COUNTIF(JANVIER!$H$149,$E87)+COUNTIF(JANVIER!$H$159,$E87)+COUNTIF(JANVIER!$H$169,$E87)+COUNTIF(JANVIER!$H$179,$E87)+COUNTIF(JANVIER!$H$189,$E87)+COUNTIF(JANVIER!$H$199,$E87)+COUNTIF(JANVIER!$H$209,$E87)+COUNTIF(JANVIER!$H$219,$E87)+COUNTIF(JANVIER!$H$229,$E87)+COUNTIF(JANVIER!$H$239,$E87)+COUNTIF(JANVIER!$H$249,$E87)+COUNTIF(JANVIER!$H$259,$E87)+COUNTIF(JANVIER!$H$269,$E87)+COUNTIF(JANVIER!$H$279,$E87)+COUNTIF(JANVIER!$H$289,$E87)+COUNTIF(JANVIER!$H$299,$E87)+COUNTIF(JANVIER!$H$309,$E87)</f>
        <v>0</v>
      </c>
      <c r="AC87" s="48">
        <f t="shared" si="14"/>
        <v>0</v>
      </c>
      <c r="AD87" s="136">
        <f t="shared" si="15"/>
        <v>0</v>
      </c>
      <c r="AE87" s="49">
        <f t="shared" si="16"/>
        <v>0</v>
      </c>
      <c r="AF87" s="80"/>
      <c r="AG87" s="55">
        <f>COUNTIF(JANVIER!J$6,$E87)+COUNTIF(JANVIER!$J$16,$E87)+COUNTIF(JANVIER!$J$26,$E87)+COUNTIF(JANVIER!$J$37,$E87)+COUNTIF(JANVIER!$J$47,$E87)+COUNTIF(JANVIER!$J$57,$E87)+COUNTIF(JANVIER!$J$67,$E87)+COUNTIF(JANVIER!$J$77,$E87)+COUNTIF(JANVIER!$J$87,$E87)+COUNTIF(JANVIER!$J$97,$E87)+COUNTIF(JANVIER!$J$107,$E87)+COUNTIF(JANVIER!$J$117,$E87)+COUNTIF(JANVIER!$J$127,$E87)+COUNTIF(JANVIER!$J$137,$E87)+COUNTIF(JANVIER!$J$147,$E87)+COUNTIF(JANVIER!$J$157,$E87)+COUNTIF(JANVIER!$J$167,$E87)+COUNTIF(JANVIER!$J$177,$E87)+COUNTIF(JANVIER!$J$187,$E87)+COUNTIF(JANVIER!$J$197,$E87)+COUNTIF(JANVIER!$J$207,$E87)+COUNTIF(JANVIER!$J$217,$E87)+COUNTIF(JANVIER!$J$227,$E87)+COUNTIF(JANVIER!$J$237,$E87)+COUNTIF(JANVIER!$J$247,$E87)+COUNTIF(JANVIER!$J$257,$E87)+COUNTIF(JANVIER!$J$267,$E87)+COUNTIF(JANVIER!$J$277,$E87)+COUNTIF(JANVIER!$J$287,$E87)+COUNTIF(JANVIER!$J$297,$E87)+COUNTIF(JANVIER!$J$307,$E87)</f>
        <v>0</v>
      </c>
      <c r="AH87" s="140">
        <f>COUNTIF(JANVIER!K$6,$E87)+COUNTIF(JANVIER!$K$16,$E87)+COUNTIF(JANVIER!$K$26,$E87)+COUNTIF(JANVIER!$K$37,$E87)+COUNTIF(JANVIER!$K$47,$E87)+COUNTIF(JANVIER!$K$57,$E87)+COUNTIF(JANVIER!$K$67,$E87)+COUNTIF(JANVIER!$K$77,$E87)+COUNTIF(JANVIER!$K$87,$E87)+COUNTIF(JANVIER!$K$97,$E87)+COUNTIF(JANVIER!$K$107,$E87)+COUNTIF(JANVIER!$K$117,$E87)+COUNTIF(JANVIER!$K$127,$E87)+COUNTIF(JANVIER!$K$137,$E87)+COUNTIF(JANVIER!$K$147,$E87)+COUNTIF(JANVIER!$K$157,$E87)+COUNTIF(JANVIER!$K$167,$E87)+COUNTIF(JANVIER!$K$177,$E87)+COUNTIF(JANVIER!$K$187,$E87)+COUNTIF(JANVIER!$K$197,$E87)+COUNTIF(JANVIER!$K$207,$E87)+COUNTIF(JANVIER!$K$217,$E87)+COUNTIF(JANVIER!$K$227,$E87)+COUNTIF(JANVIER!$K$237,$E87)+COUNTIF(JANVIER!$K$247,$E87)+COUNTIF(JANVIER!$K$257,$E87)+COUNTIF(JANVIER!$K$267,$E87)+COUNTIF(JANVIER!$K$277,$E87)+COUNTIF(JANVIER!$K$287,$E87)+COUNTIF(JANVIER!$K$297,$E87)+COUNTIF(JANVIER!$K$307,$E87)</f>
        <v>0</v>
      </c>
      <c r="AI87" s="55">
        <f>COUNTIF(JANVIER!$J$7,$E87)+COUNTIF(JANVIER!$J$17,$E87)+COUNTIF(JANVIER!$J$27,$E87)+COUNTIF(JANVIER!$J$38,$E87)+COUNTIF(JANVIER!$J$48,$E87)+COUNTIF(JANVIER!$J$58,$E87)+COUNTIF(JANVIER!$J$68,$E87)+COUNTIF(JANVIER!$J$78,$E87)+COUNTIF(JANVIER!$J$88,$E87)+COUNTIF(JANVIER!$J$98,$E87)+COUNTIF(JANVIER!$J$108,$E87)+COUNTIF(JANVIER!$J$118,$E87)+COUNTIF(JANVIER!$J$128,$E87)+COUNTIF(JANVIER!$J$138,$E87)+COUNTIF(JANVIER!$J$148,$E87)+COUNTIF(JANVIER!$J$158,$E87)+COUNTIF(JANVIER!$J$168,$E87)+COUNTIF(JANVIER!$J$178,$E87)+COUNTIF(JANVIER!$J$188,$E87)+COUNTIF(JANVIER!$J$198,$E87)+COUNTIF(JANVIER!$J$208,$E87)+COUNTIF(JANVIER!$J$218,$E87)+COUNTIF(JANVIER!$J$228,$E87)+COUNTIF(JANVIER!$J$238,$E87)+COUNTIF(JANVIER!$J$248,$E87)+COUNTIF(JANVIER!$J$258,$E87)+COUNTIF(JANVIER!$J$268,$E87)+COUNTIF(JANVIER!$J$278,$E87)+COUNTIF(JANVIER!$J$288,$E87)+COUNTIF(JANVIER!$J$298,$E87)+COUNTIF(JANVIER!$J$308,$E87)</f>
        <v>0</v>
      </c>
      <c r="AJ87" s="140">
        <f>COUNTIF(JANVIER!$K$7,$E87)+COUNTIF(JANVIER!$K$17,$E87)+COUNTIF(JANVIER!$K$27,$E87)+COUNTIF(JANVIER!$K$38,$E87)+COUNTIF(JANVIER!$K$48,$E87)+COUNTIF(JANVIER!$K$58,$E87)+COUNTIF(JANVIER!$K$68,$E87)+COUNTIF(JANVIER!$K$78,$E87)+COUNTIF(JANVIER!$K$88,$E87)+COUNTIF(JANVIER!$K$98,$E87)+COUNTIF(JANVIER!$K$108,$E87)+COUNTIF(JANVIER!$K$118,$E87)+COUNTIF(JANVIER!$K$128,$E87)+COUNTIF(JANVIER!$K$138,$E87)+COUNTIF(JANVIER!$K$148,$E87)+COUNTIF(JANVIER!$K$158,$E87)+COUNTIF(JANVIER!$K$168,$E87)+COUNTIF(JANVIER!$K$178,$E87)+COUNTIF(JANVIER!$K$188,$E87)+COUNTIF(JANVIER!$K$198,$E87)+COUNTIF(JANVIER!$K$208,$E87)+COUNTIF(JANVIER!$K$218,$E87)+COUNTIF(JANVIER!$K$228,$E87)+COUNTIF(JANVIER!$K$238,$E87)+COUNTIF(JANVIER!$K$248,$E87)+COUNTIF(JANVIER!$K$258,$E87)+COUNTIF(JANVIER!$K$268,$E87)+COUNTIF(JANVIER!$K$278,$E87)+COUNTIF(JANVIER!$K$288,$E87)+COUNTIF(JANVIER!$K$298,$E87)+COUNTIF(JANVIER!$K$308,$E87)</f>
        <v>0</v>
      </c>
      <c r="AK87" s="55">
        <f>COUNTIF(JANVIER!J$8,$E87)+COUNTIF(JANVIER!$J$18,$E87)+COUNTIF(JANVIER!$J$28,$E87)+COUNTIF(JANVIER!$J$39,$E87)+COUNTIF(JANVIER!$J$49,$E87)+COUNTIF(JANVIER!$J$59,$E87)+COUNTIF(JANVIER!$J$69,$E87)+COUNTIF(JANVIER!$J$79,$E87)+COUNTIF(JANVIER!$J$89,$E87)+COUNTIF(JANVIER!$J$99,$E87)+COUNTIF(JANVIER!$J$109,$E87)+COUNTIF(JANVIER!$J$119,$E87)+COUNTIF(JANVIER!$J$129,$E87)+COUNTIF(JANVIER!$J$139,$E87)+COUNTIF(JANVIER!$J$149,$E87)+COUNTIF(JANVIER!$J$159,$E87)+COUNTIF(JANVIER!$J$169,$E87)+COUNTIF(JANVIER!$J$179,$E87)+COUNTIF(JANVIER!$J$189,$E87)+COUNTIF(JANVIER!$J$199,$E87)+COUNTIF(JANVIER!$J$209,$E87)+COUNTIF(JANVIER!$J$219,$E87)+COUNTIF(JANVIER!$J$229,$E87)+COUNTIF(JANVIER!$J$239,$E87)+COUNTIF(JANVIER!$J$249,$E87)+COUNTIF(JANVIER!$J$259,$E87)+COUNTIF(JANVIER!$J$269,$E87)+COUNTIF(JANVIER!$J$279,$E87)+COUNTIF(JANVIER!$J$289,$E87)+COUNTIF(JANVIER!$J$299,$E87)+COUNTIF(JANVIER!$J$309,$E87)</f>
        <v>0</v>
      </c>
      <c r="AL87" s="140">
        <f>COUNTIF(JANVIER!K$8,$E87)+COUNTIF(JANVIER!$K$18,$E87)+COUNTIF(JANVIER!$K$28,$E87)+COUNTIF(JANVIER!$K$39,$E87)+COUNTIF(JANVIER!$K$49,$E87)+COUNTIF(JANVIER!$K$59,$E87)+COUNTIF(JANVIER!$K$69,$E87)+COUNTIF(JANVIER!$K$79,$E87)+COUNTIF(JANVIER!$K$89,$E87)+COUNTIF(JANVIER!$K$99,$E87)+COUNTIF(JANVIER!$K$109,$E87)+COUNTIF(JANVIER!$K$119,$E87)+COUNTIF(JANVIER!$K$129,$E87)+COUNTIF(JANVIER!$K$139,$E87)+COUNTIF(JANVIER!$K$149,$E87)+COUNTIF(JANVIER!$K$159,$E87)+COUNTIF(JANVIER!$K$169,$E87)+COUNTIF(JANVIER!$K$179,$E87)+COUNTIF(JANVIER!$K$189,$E87)+COUNTIF(JANVIER!$K$199,$E87)+COUNTIF(JANVIER!$K$209,$E87)+COUNTIF(JANVIER!$K$219,$E87)+COUNTIF(JANVIER!$K$229,$E87)+COUNTIF(JANVIER!$K$239,$E87)+COUNTIF(JANVIER!$K$249,$E87)+COUNTIF(JANVIER!$K$259,$E87)+COUNTIF(JANVIER!$K$269,$E87)+COUNTIF(JANVIER!$K$279,$E87)+COUNTIF(JANVIER!$K$289,$E87)+COUNTIF(JANVIER!$K$299,$E87)+COUNTIF(JANVIER!$K$309,$E87)</f>
        <v>0</v>
      </c>
      <c r="AM87" s="55">
        <f>COUNTIF(JANVIER!J$9,$E87)+COUNTIF(JANVIER!$J$19,$E87)+COUNTIF(JANVIER!$J$29,$E87)+COUNTIF(JANVIER!$J$40,$E87)+COUNTIF(JANVIER!$J$50,$E87)+COUNTIF(JANVIER!$J$60,$E87)+COUNTIF(JANVIER!$J$70,$E87)+COUNTIF(JANVIER!$J$80,$E87)+COUNTIF(JANVIER!$J$90,$E87)+COUNTIF(JANVIER!$J$100,$E87)+COUNTIF(JANVIER!$J$110,$E87)+COUNTIF(JANVIER!$J$120,$E87)+COUNTIF(JANVIER!$J$130,$E87)+COUNTIF(JANVIER!$J$140,$E87)+COUNTIF(JANVIER!$J$150,$E87)+COUNTIF(JANVIER!$J$160,$E87)+COUNTIF(JANVIER!$J$170,$E87)+COUNTIF(JANVIER!$J$180,$E87)+COUNTIF(JANVIER!$J$190,$E87)+COUNTIF(JANVIER!$J$200,$E87)+COUNTIF(JANVIER!$J$210,$E87)+COUNTIF(JANVIER!$J$220,$E87)+COUNTIF(JANVIER!$J$230,$E87)+COUNTIF(JANVIER!$J$240,$E87)+COUNTIF(JANVIER!$J$250,$E87)+COUNTIF(JANVIER!$J$260,$E87)+COUNTIF(JANVIER!$J$270,$E87)+COUNTIF(JANVIER!$J$280,$E87)+COUNTIF(JANVIER!$J$290,$E87)+COUNTIF(JANVIER!$J$300,$E87)+COUNTIF(JANVIER!$J$310,$E87)</f>
        <v>0</v>
      </c>
      <c r="AN87" s="140">
        <f>COUNTIF(JANVIER!K$9,$E87)+COUNTIF(JANVIER!$K$19,$E87)+COUNTIF(JANVIER!$K$29,$E87)+COUNTIF(JANVIER!$K$40,$E87)+COUNTIF(JANVIER!$K$50,$E87)+COUNTIF(JANVIER!$K$60,$E87)+COUNTIF(JANVIER!$K$70,$E87)+COUNTIF(JANVIER!$K$80,$E87)+COUNTIF(JANVIER!$K$90,$E87)+COUNTIF(JANVIER!$K$100,$E87)+COUNTIF(JANVIER!$K$110,$E87)+COUNTIF(JANVIER!$K$120,$E87)+COUNTIF(JANVIER!$K$130,$E87)+COUNTIF(JANVIER!$K$140,$E87)+COUNTIF(JANVIER!$K$150,$E87)+COUNTIF(JANVIER!$K$160,$E87)+COUNTIF(JANVIER!$K$170,$E87)+COUNTIF(JANVIER!$K$180,$E87)+COUNTIF(JANVIER!$K$190,$E87)+COUNTIF(JANVIER!$K$200,$E87)+COUNTIF(JANVIER!$K$210,$E87)+COUNTIF(JANVIER!$K$220,$E87)+COUNTIF(JANVIER!$K$230,$E87)+COUNTIF(JANVIER!$K$240,$E87)+COUNTIF(JANVIER!$K$250,$E87)+COUNTIF(JANVIER!$K$260,$E87)+COUNTIF(JANVIER!$K$270,$E87)+COUNTIF(JANVIER!$K$280,$E87)+COUNTIF(JANVIER!$K$290,$E87)+COUNTIF(JANVIER!$K$300,$E87)+COUNTIF(JANVIER!$K$310,$E87)</f>
        <v>0</v>
      </c>
      <c r="AO87" s="55">
        <f>COUNTIF(JANVIER!J$10,$E87)+COUNTIF(JANVIER!$J$20,$E87)+COUNTIF(JANVIER!$J$30,$E87)+COUNTIF(JANVIER!$J$41,$E87)+COUNTIF(JANVIER!$J$51,$E87)+COUNTIF(JANVIER!$J$61,$E87)+COUNTIF(JANVIER!$J$71,$E87)+COUNTIF(JANVIER!$J$81,$E87)+COUNTIF(JANVIER!$J$91,$E87)+COUNTIF(JANVIER!$J$101,$E87)+COUNTIF(JANVIER!$J$111,$E87)+COUNTIF(JANVIER!$J$121,$E87)+COUNTIF(JANVIER!$J$131,$E87)+COUNTIF(JANVIER!$J$141,$E87)+COUNTIF(JANVIER!$J$151,$E87)+COUNTIF(JANVIER!$J$161,$E87)+COUNTIF(JANVIER!$J$171,$E87)+COUNTIF(JANVIER!$J$181,$E87)+COUNTIF(JANVIER!$J$191,$E87)+COUNTIF(JANVIER!$J$201,$E87)+COUNTIF(JANVIER!$J$211,$E87)+COUNTIF(JANVIER!$J$221,$E87)+COUNTIF(JANVIER!$J$231,$E87)+COUNTIF(JANVIER!$J$241,$E87)+COUNTIF(JANVIER!$J$251,$E87)+COUNTIF(JANVIER!$J$261,$E87)+COUNTIF(JANVIER!$J$271,$E87)+COUNTIF(JANVIER!$J$281,$E87)+COUNTIF(JANVIER!$J$291,$E87)+COUNTIF(JANVIER!$J$301,$E87)+COUNTIF(JANVIER!$J$311,$E87)</f>
        <v>0</v>
      </c>
      <c r="AP87" s="140">
        <f>COUNTIF(JANVIER!K$10,$E87)+COUNTIF(JANVIER!$K$20,$E87)+COUNTIF(JANVIER!$K$30,$E87)+COUNTIF(JANVIER!$K$40,$E87)+COUNTIF(JANVIER!$K$50,$E87)+COUNTIF(JANVIER!$K$60,$E87)+COUNTIF(JANVIER!$K$70,$E87)+COUNTIF(JANVIER!$K$80,$E87)+COUNTIF(JANVIER!$K$90,$E87)+COUNTIF(JANVIER!$K$100,$E87)+COUNTIF(JANVIER!$K$110,$E87)+COUNTIF(JANVIER!$K$120,$E87)+COUNTIF(JANVIER!$K$130,$E87)+COUNTIF(JANVIER!$K$140,$E87)+COUNTIF(JANVIER!$K$150,$E87)+COUNTIF(JANVIER!$K$160,$E87)+COUNTIF(JANVIER!$K$170,$E87)+COUNTIF(JANVIER!$K$180,$E87)+COUNTIF(JANVIER!$K$190,$E87)+COUNTIF(JANVIER!$K$200,$E87)+COUNTIF(JANVIER!$K$210,$E87)+COUNTIF(JANVIER!$K$220,$E87)+COUNTIF(JANVIER!$K$230,$E87)+COUNTIF(JANVIER!$K$240,$E87)+COUNTIF(JANVIER!$K$250,$E87)+COUNTIF(JANVIER!$K$260,$E87)+COUNTIF(JANVIER!$K$270,$E87)+COUNTIF(JANVIER!$K$280,$E87)+COUNTIF(JANVIER!$K$290,$E87)+COUNTIF(JANVIER!$K$300,$E87)+COUNTIF(JANVIER!$K$310,$E87)</f>
        <v>0</v>
      </c>
      <c r="AQ87" s="55">
        <f>COUNTIF(JANVIER!J$11,$E87)+COUNTIF(JANVIER!$J$21,$E87)+COUNTIF(JANVIER!$J$31,$E87)+COUNTIF(JANVIER!$J$42,$E87)+COUNTIF(JANVIER!$J$52,$E87)+COUNTIF(JANVIER!$J$62,$E87)+COUNTIF(JANVIER!$J$72,$E87)+COUNTIF(JANVIER!$J$82,$E87)+COUNTIF(JANVIER!$J$92,$E87)+COUNTIF(JANVIER!$J$102,$E87)+COUNTIF(JANVIER!$J$112,$E87)+COUNTIF(JANVIER!$J$122,$E87)+COUNTIF(JANVIER!$J$132,$E87)+COUNTIF(JANVIER!$J$142,$E87)+COUNTIF(JANVIER!$J$152,$E87)+COUNTIF(JANVIER!$J$162,$E87)+COUNTIF(JANVIER!$J$172,$E87)+COUNTIF(JANVIER!$J$182,$E87)+COUNTIF(JANVIER!$J$192,$E87)+COUNTIF(JANVIER!$J$202,$E87)+COUNTIF(JANVIER!$J$212,$E87)+COUNTIF(JANVIER!$J$222,$E87)+COUNTIF(JANVIER!$J$232,$E87)+COUNTIF(JANVIER!$J$242,$E87)+COUNTIF(JANVIER!$J$252,$E87)+COUNTIF(JANVIER!$J$262,$E87)+COUNTIF(JANVIER!$J$272,$E87)+COUNTIF(JANVIER!$J$282,$E87)+COUNTIF(JANVIER!$J$292,$E87)+COUNTIF(JANVIER!$J$302,$E87)+COUNTIF(JANVIER!$J$312,$E87)</f>
        <v>0</v>
      </c>
      <c r="AR87" s="140">
        <f>COUNTIF(JANVIER!K$11,$E87)+COUNTIF(JANVIER!$K$21,$E87)+COUNTIF(JANVIER!$K$32,$E87)+COUNTIF(JANVIER!$K$42,$E87)+COUNTIF(JANVIER!$K$52,$E87)+COUNTIF(JANVIER!$K$62,$E87)+COUNTIF(JANVIER!$K$72,$E87)+COUNTIF(JANVIER!$K$82,$E87)+COUNTIF(JANVIER!$K$92,$E87)+COUNTIF(JANVIER!$K$102,$E87)+COUNTIF(JANVIER!$K$112,$E87)+COUNTIF(JANVIER!$K$122,$E87)+COUNTIF(JANVIER!$K$132,$E87)+COUNTIF(JANVIER!$K$142,$E87)+COUNTIF(JANVIER!$K$152,$E87)+COUNTIF(JANVIER!$K$162,$E87)+COUNTIF(JANVIER!$K$172,$E87)+COUNTIF(JANVIER!$K$182,$E87)+COUNTIF(JANVIER!$K$192,$E87)+COUNTIF(JANVIER!$K$202,$E87)+COUNTIF(JANVIER!$K$212,$E87)+COUNTIF(JANVIER!$K$222,$E87)+COUNTIF(JANVIER!$K$232,$E87)+COUNTIF(JANVIER!$K$242,$E87)+COUNTIF(JANVIER!$K$252,$E87)+COUNTIF(JANVIER!$K$262,$E87)+COUNTIF(JANVIER!$K$272,$E87)+COUNTIF(JANVIER!$K$282,$E87)+COUNTIF(JANVIER!$K$292,$E87)+COUNTIF(JANVIER!$K$302,$E87)+COUNTIF(JANVIER!$K$312,$E87)</f>
        <v>0</v>
      </c>
      <c r="AS87" s="158">
        <f t="shared" si="17"/>
        <v>0</v>
      </c>
      <c r="AT87" s="80"/>
      <c r="AU87" s="2">
        <f>COUNTIF(JANVIER!M$6,$E87)+COUNTIF(JANVIER!$M$16,$E87)+COUNTIF(JANVIER!$M$26,$E87)+COUNTIF(JANVIER!$M$37,$E87)+COUNTIF(JANVIER!$M$47,$E87)+COUNTIF(JANVIER!$M$57,$E87)+COUNTIF(JANVIER!$M$67,$E87)+COUNTIF(JANVIER!$M$77,$E87)+COUNTIF(JANVIER!$M$87,$E87)+COUNTIF(JANVIER!$M$97,$E87)+COUNTIF(JANVIER!$M$107,$E87)+COUNTIF(JANVIER!$M$117,$E87)+COUNTIF(JANVIER!$M$127,$E87)+COUNTIF(JANVIER!$M$137,$E87)+COUNTIF(JANVIER!$M$147,$E87)+COUNTIF(JANVIER!$M$157,$E87)+COUNTIF(JANVIER!$M$167,$E87)+COUNTIF(JANVIER!$M$177,$E87)+COUNTIF(JANVIER!$M$187,$E87)+COUNTIF(JANVIER!$M$197,$E87)+COUNTIF(JANVIER!$M$207,$E87)+COUNTIF(JANVIER!$M$217,$E87)+COUNTIF(JANVIER!$M$227,$E87)+COUNTIF(JANVIER!$M$237,$E87)+COUNTIF(JANVIER!$M$247,$E87)+COUNTIF(JANVIER!$M$257,$E87)+COUNTIF(JANVIER!$M$267,$E87)+COUNTIF(JANVIER!$M$277,$E87)+COUNTIF(JANVIER!$M$287,$E87)+COUNTIF(JANVIER!$M$297,$E87)+COUNTIF(JANVIER!$M$307,$E87)</f>
        <v>0</v>
      </c>
      <c r="AV87" s="138">
        <f>COUNTIF(JANVIER!N$6,$E87)+COUNTIF(JANVIER!$N$16,$E87)+COUNTIF(JANVIER!$N$26,$E87)+COUNTIF(JANVIER!$N$37,$E87)+COUNTIF(JANVIER!$N$47,$E87)+COUNTIF(JANVIER!$N$57,$E87)+COUNTIF(JANVIER!$N$67,$E87)+COUNTIF(JANVIER!$N$77,$E87)+COUNTIF(JANVIER!$N$87,$E87)+COUNTIF(JANVIER!$N$97,$E87)+COUNTIF(JANVIER!$N$107,$E87)+COUNTIF(JANVIER!$N$117,$E87)+COUNTIF(JANVIER!$N$127,$E87)+COUNTIF(JANVIER!$N$137,$E87)+COUNTIF(JANVIER!$N$147,$E87)+COUNTIF(JANVIER!$N$157,$E87)+COUNTIF(JANVIER!$N$167,$E87)+COUNTIF(JANVIER!$N$177,$E87)+COUNTIF(JANVIER!$N$187,$E87)+COUNTIF(JANVIER!$N$197,$E87)+COUNTIF(JANVIER!$N$207,$E87)+COUNTIF(JANVIER!$N$217,$E87)+COUNTIF(JANVIER!$N$227,$E87)+COUNTIF(JANVIER!$N$237,$E87)+COUNTIF(JANVIER!$N$247,$E87)+COUNTIF(JANVIER!$N$257,$E87)+COUNTIF(JANVIER!$N$267,$E87)+COUNTIF(JANVIER!$N$277,$E87)+COUNTIF(JANVIER!$N$287,$E87)+COUNTIF(JANVIER!$N$297,$E87)+COUNTIF(JANVIER!$N$307,$E87)</f>
        <v>0</v>
      </c>
      <c r="AW87" s="2">
        <f>COUNTIF(JANVIER!$M$7,$E87)+COUNTIF(JANVIER!$M$17,$E87)+COUNTIF(JANVIER!$M$27,$E87)+COUNTIF(JANVIER!$M$38,$E87)+COUNTIF(JANVIER!$M$48,$E87)+COUNTIF(JANVIER!$M$58,$E87)+COUNTIF(JANVIER!$M$68,$E87)+COUNTIF(JANVIER!$M$78,$E87)+COUNTIF(JANVIER!$M$88,$E87)+COUNTIF(JANVIER!$M$98,$E87)+COUNTIF(JANVIER!$M$108,$E87)+COUNTIF(JANVIER!$M$118,$E87)+COUNTIF(JANVIER!$M$128,$E87)+COUNTIF(JANVIER!$M$138,$E87)+COUNTIF(JANVIER!$M$148,$E87)+COUNTIF(JANVIER!$M$158,$E87)+COUNTIF(JANVIER!$M$168,$E87)+COUNTIF(JANVIER!$M$178,$E87)+COUNTIF(JANVIER!$M$188,$E87)+COUNTIF(JANVIER!$M$198,$E87)+COUNTIF(JANVIER!$M$208,$E87)+COUNTIF(JANVIER!$M$218,$E87)+COUNTIF(JANVIER!$M$228,$E87)+COUNTIF(JANVIER!$M$238,$E87)+COUNTIF(JANVIER!$M$248,$E87)+COUNTIF(JANVIER!$M$258,$E87)+COUNTIF(JANVIER!$M$268,$E87)+COUNTIF(JANVIER!$M$278,$E87)+COUNTIF(JANVIER!$M$288,$E87)+COUNTIF(JANVIER!$M$298,$E87)+COUNTIF(JANVIER!$M$308,$E87)</f>
        <v>0</v>
      </c>
      <c r="AX87" s="138">
        <f>COUNTIF(JANVIER!N$7,$E87)+COUNTIF(JANVIER!$N$17,$E87)+COUNTIF(JANVIER!$N$27,$E87)+COUNTIF(JANVIER!$N$38,$E87)+COUNTIF(JANVIER!$N$48,$E87)+COUNTIF(JANVIER!$N$58,$E87)+COUNTIF(JANVIER!$N$68,$E87)+COUNTIF(JANVIER!$N$78,$E87)+COUNTIF(JANVIER!$N$88,$E87)+COUNTIF(JANVIER!$N$98,$E87)+COUNTIF(JANVIER!$N$108,$E87)+COUNTIF(JANVIER!$N$118,$E87)+COUNTIF(JANVIER!$N$128,$E87)+COUNTIF(JANVIER!$N$138,$E87)+COUNTIF(JANVIER!$N$148,$E87)+COUNTIF(JANVIER!$N$158,$E87)+COUNTIF(JANVIER!$N$168,$E87)+COUNTIF(JANVIER!$N$178,$E87)+COUNTIF(JANVIER!$N$188,$E87)+COUNTIF(JANVIER!$N$198,$E87)+COUNTIF(JANVIER!$N$208,$E87)+COUNTIF(JANVIER!$N$218,$E87)+COUNTIF(JANVIER!$N$228,$E87)+COUNTIF(JANVIER!$N$238,$E87)+COUNTIF(JANVIER!$N$248,$E87)+COUNTIF(JANVIER!$N$258,$E87)+COUNTIF(JANVIER!$N$268,$E87)+COUNTIF(JANVIER!$N$278,$E87)+COUNTIF(JANVIER!$N$288,$E87)+COUNTIF(JANVIER!$N$298,$E87)+COUNTIF(JANVIER!$N$308,$E87)</f>
        <v>0</v>
      </c>
      <c r="AY87" s="98">
        <f>COUNTIF(JANVIER!M$8,$E87)+COUNTIF(JANVIER!$M$18,$E87)+COUNTIF(JANVIER!$M$28,$E87)+COUNTIF(JANVIER!$M$39,$E87)+COUNTIF(JANVIER!$M$49,$E87)+COUNTIF(JANVIER!$M$59,$E87)+COUNTIF(JANVIER!$M$69,$E87)+COUNTIF(JANVIER!$M$79,$E87)+COUNTIF(JANVIER!$M$89,$E87)+COUNTIF(JANVIER!$M$99,$E87)+COUNTIF(JANVIER!$M$109,$E87)+COUNTIF(JANVIER!$M$119,$E87)+COUNTIF(JANVIER!$M$129,$E87)+COUNTIF(JANVIER!$M$139,$E87)+COUNTIF(JANVIER!$M$149,$E87)+COUNTIF(JANVIER!$M$159,$E87)+COUNTIF(JANVIER!$M$169,$E87)+COUNTIF(JANVIER!$M$179,$E87)+COUNTIF(JANVIER!$M$189,$E87)+COUNTIF(JANVIER!$M$199,$E87)+COUNTIF(JANVIER!$M$209,$E87)+COUNTIF(JANVIER!$M$219,$E87)+COUNTIF(JANVIER!$M$229,$E87)+COUNTIF(JANVIER!$M$239,$E87)+COUNTIF(JANVIER!$M$249,$E87)+COUNTIF(JANVIER!$M$259,$E87)+COUNTIF(JANVIER!$M$269,$E87)+COUNTIF(JANVIER!$M$279,$E87)+COUNTIF(JANVIER!$M$289,$E87)+COUNTIF(JANVIER!$M$299,$E87)+COUNTIF(JANVIER!$M$309,$E87)</f>
        <v>0</v>
      </c>
      <c r="AZ87" s="136">
        <f>COUNTIF(JANVIER!N$8,$E87)+COUNTIF(JANVIER!$N$18,$E87)+COUNTIF(JANVIER!$N$28,$E87)+COUNTIF(JANVIER!$N$39,$E87)+COUNTIF(JANVIER!$N$49,$E87)+COUNTIF(JANVIER!$N$59,$E87)+COUNTIF(JANVIER!$N$69,$E87)+COUNTIF(JANVIER!$N$79,$E87)+COUNTIF(JANVIER!$N$89,$E87)+COUNTIF(JANVIER!$N$99,$E87)+COUNTIF(JANVIER!$N$109,$E87)+COUNTIF(JANVIER!$N$119,$E87)+COUNTIF(JANVIER!$N$129,$E87)+COUNTIF(JANVIER!$N$139,$E87)+COUNTIF(JANVIER!$N$149,$E87)+COUNTIF(JANVIER!$N$159,$E87)+COUNTIF(JANVIER!$N$169,$E87)+COUNTIF(JANVIER!$N$179,$E87)+COUNTIF(JANVIER!$N$189,$E87)+COUNTIF(JANVIER!$N$199,$E87)+COUNTIF(JANVIER!$N$209,$E87)+COUNTIF(JANVIER!$N$219,$E87)+COUNTIF(JANVIER!$N$229,$E87)+COUNTIF(JANVIER!$N$239,$E87)+COUNTIF(JANVIER!$N$249,$E87)+COUNTIF(JANVIER!$N$259,$E87)+COUNTIF(JANVIER!$N$269,$E87)+COUNTIF(JANVIER!$N$279,$E87)+COUNTIF(JANVIER!$N$289,$E87)+COUNTIF(JANVIER!$N$299,$E87)+COUNTIF(JANVIER!$N$309,$E87)</f>
        <v>0</v>
      </c>
      <c r="BA87" s="98">
        <f>COUNTIF(JANVIER!M$9,$E87)+COUNTIF(JANVIER!$M$19,$E87)+COUNTIF(JANVIER!$M$29,$E87)+COUNTIF(JANVIER!$M$40,$E87)+COUNTIF(JANVIER!$M$50,$E87)+COUNTIF(JANVIER!$M$60,$E87)+COUNTIF(JANVIER!$M$70,$E87)+COUNTIF(JANVIER!$M$80,$E87)+COUNTIF(JANVIER!$M$90,$E87)+COUNTIF(JANVIER!$M$100,$E87)+COUNTIF(JANVIER!$M$110,$E87)+COUNTIF(JANVIER!$M$120,$E87)+COUNTIF(JANVIER!$M$130,$E87)+COUNTIF(JANVIER!$M$140,$E87)+COUNTIF(JANVIER!$M$150,$E87)+COUNTIF(JANVIER!$M$160,$E87)+COUNTIF(JANVIER!$M$170,$E87)+COUNTIF(JANVIER!$M$180,$E87)+COUNTIF(JANVIER!$M$190,$E87)+COUNTIF(JANVIER!$M$200,$E87)+COUNTIF(JANVIER!$M$210,$E87)+COUNTIF(JANVIER!$M$220,$E87)+COUNTIF(JANVIER!$M$230,$E87)+COUNTIF(JANVIER!$M$240,$E87)+COUNTIF(JANVIER!$M$250,$E87)+COUNTIF(JANVIER!$M$260,$E87)+COUNTIF(JANVIER!$M$270,$E87)+COUNTIF(JANVIER!$M$280,$E87)+COUNTIF(JANVIER!$M$290,$E87)+COUNTIF(JANVIER!$M$300,$E87)+COUNTIF(JANVIER!$M$310,$E87)</f>
        <v>0</v>
      </c>
      <c r="BB87" s="136">
        <f>COUNTIF(JANVIER!N$9,$E87)+COUNTIF(JANVIER!$N$19,$E87)+COUNTIF(JANVIER!$N$29,$E87)+COUNTIF(JANVIER!$N$40,$E87)+COUNTIF(JANVIER!$N$50,$E87)+COUNTIF(JANVIER!$N$60,$E87)+COUNTIF(JANVIER!$N$70,$E87)+COUNTIF(JANVIER!$N$80,$E87)+COUNTIF(JANVIER!$N$90,$E87)+COUNTIF(JANVIER!$N$100,$E87)+COUNTIF(JANVIER!$N$110,$E87)+COUNTIF(JANVIER!$N$120,$E87)+COUNTIF(JANVIER!$N$130,$E87)+COUNTIF(JANVIER!$N$140,$E87)+COUNTIF(JANVIER!$N$150,$E87)+COUNTIF(JANVIER!$N$160,$E87)+COUNTIF(JANVIER!$N$170,$E87)+COUNTIF(JANVIER!$N$180,$E87)+COUNTIF(JANVIER!$N$190,$E87)+COUNTIF(JANVIER!$N$200,$E87)+COUNTIF(JANVIER!$N$210,$E87)+COUNTIF(JANVIER!$N$220,$E87)+COUNTIF(JANVIER!$N$230,$E87)+COUNTIF(JANVIER!$N$240,$E87)+COUNTIF(JANVIER!$N$250,$E87)+COUNTIF(JANVIER!$N$260,$E87)+COUNTIF(JANVIER!$N$270,$E87)+COUNTIF(JANVIER!$N$280,$E87)+COUNTIF(JANVIER!$N$290,$E87)+COUNTIF(JANVIER!$N$300,$E87)+COUNTIF(JANVIER!$N$310,$E87)</f>
        <v>0</v>
      </c>
      <c r="BC87" s="80"/>
      <c r="BD87" s="55">
        <f>COUNTIF(JANVIER!P$6,$E87)+COUNTIF(JANVIER!$P$16,$E87)+COUNTIF(JANVIER!$P$26,$E87)+COUNTIF(JANVIER!$P$37,$E87)+COUNTIF(JANVIER!$P$47,$E87)+COUNTIF(JANVIER!$P$57,$E87)+COUNTIF(JANVIER!$P$67,$E87)+COUNTIF(JANVIER!$P$77,$E87)+COUNTIF(JANVIER!$P$87,$E87)+COUNTIF(JANVIER!$P$97,$E87)+COUNTIF(JANVIER!$P$107,$E87)+COUNTIF(JANVIER!$P$117,$E87)+COUNTIF(JANVIER!$P$127,$E87)+COUNTIF(JANVIER!$P$137,$E87)+COUNTIF(JANVIER!$P$147,$E87)+COUNTIF(JANVIER!$P$157,$E87)+COUNTIF(JANVIER!$P$167,$E87)+COUNTIF(JANVIER!$P$177,$E87)+COUNTIF(JANVIER!$P$187,$E87)+COUNTIF(JANVIER!$P$197,$E87)+COUNTIF(JANVIER!$P$207,$E87)+COUNTIF(JANVIER!$P$217,$E87)+COUNTIF(JANVIER!$P$227,$E87)+COUNTIF(JANVIER!$P$237,$E87)+COUNTIF(JANVIER!$P$247,$E87)+COUNTIF(JANVIER!$P$257,$E87)+COUNTIF(JANVIER!$P$267,$E87)+COUNTIF(JANVIER!$P$277,$E87)+COUNTIF(JANVIER!$P$287,$E87)+COUNTIF(JANVIER!$P$297,$E87)+COUNTIF(JANVIER!$P$307,$E87)</f>
        <v>0</v>
      </c>
      <c r="BE87" s="140">
        <f>COUNTIF(JANVIER!Q$6,$E87)+COUNTIF(JANVIER!$P$16,$E87)+COUNTIF(JANVIER!$P$26,$E87)+COUNTIF(JANVIER!$P$37,$E87)+COUNTIF(JANVIER!$M$47,$E87)+COUNTIF(JANVIER!$P$57,$E87)+COUNTIF(JANVIER!$P$67,$E87)+COUNTIF(JANVIER!$P$77,$E87)+COUNTIF(JANVIER!$P$87,$E87)+COUNTIF(JANVIER!$P$97,$E87)+COUNTIF(JANVIER!$P$107,$E87)+COUNTIF(JANVIER!$P$117,$E87)+COUNTIF(JANVIER!$P$127,$E87)+COUNTIF(JANVIER!$P$137,$E87)+COUNTIF(JANVIER!$P$147,$E87)+COUNTIF(JANVIER!$P$157,$E87)+COUNTIF(JANVIER!$P$167,$E87)+COUNTIF(JANVIER!$P$177,$E87)+COUNTIF(JANVIER!$P$187,$E87)+COUNTIF(JANVIER!$P$197,$E87)+COUNTIF(JANVIER!$P$207,$E87)+COUNTIF(JANVIER!$P$217,$E87)+COUNTIF(JANVIER!$P$227,$E87)+COUNTIF(JANVIER!$P$237,$E87)+COUNTIF(JANVIER!$P$247,$E87)+COUNTIF(JANVIER!$P$257,$E87)+COUNTIF(JANVIER!$P$267,$E87)+COUNTIF(JANVIER!$P$277,$E87)+COUNTIF(JANVIER!$P$287,$E87)+COUNTIF(JANVIER!$P$297,$E87)+COUNTIF(JANVIER!$P$307,$E87)</f>
        <v>0</v>
      </c>
      <c r="BF87" s="55">
        <f>COUNTIF(JANVIER!$P$7,$E87)+COUNTIF(JANVIER!$P$17,$E87)+COUNTIF(JANVIER!$P$27,$E87)+COUNTIF(JANVIER!$P$38,$E87)+COUNTIF(JANVIER!$P$48,$E87)+COUNTIF(JANVIER!$P$58,$E87)+COUNTIF(JANVIER!$P$68,$E87)+COUNTIF(JANVIER!$P$78,$E87)+COUNTIF(JANVIER!$P$88,$E87)+COUNTIF(JANVIER!$P$98,$E87)+COUNTIF(JANVIER!$P$108,$E87)+COUNTIF(JANVIER!$P$118,$E87)+COUNTIF(JANVIER!$P$128,$E87)+COUNTIF(JANVIER!$P$138,$E87)+COUNTIF(JANVIER!$P$148,$E87)+COUNTIF(JANVIER!$P$158,$E87)+COUNTIF(JANVIER!$P$168,$E87)+COUNTIF(JANVIER!$P$178,$E87)+COUNTIF(JANVIER!$P$188,$E87)+COUNTIF(JANVIER!$P$198,$E87)+COUNTIF(JANVIER!$P$208,$E87)+COUNTIF(JANVIER!$P$218,$E87)+COUNTIF(JANVIER!$P$228,$E87)+COUNTIF(JANVIER!$P$238,$E87)+COUNTIF(JANVIER!$P$248,$E87)+COUNTIF(JANVIER!$P$258,$E87)+COUNTIF(JANVIER!$P$268,$E87)+COUNTIF(JANVIER!$P$278,$E87)+COUNTIF(JANVIER!$P$288,$E87)+COUNTIF(JANVIER!$P$298,$E87)+COUNTIF(JANVIER!$P$308,$E87)</f>
        <v>0</v>
      </c>
      <c r="BG87" s="140">
        <f>COUNTIF(JANVIER!$Q$7,$E87)+COUNTIF(JANVIER!$Q$17,$E87)+COUNTIF(JANVIER!$Q$27,$E87)+COUNTIF(JANVIER!$Q$38,$E87)+COUNTIF(JANVIER!$Q$48,$E87)+COUNTIF(JANVIER!$Q$58,$E87)+COUNTIF(JANVIER!$Q$68,$E87)+COUNTIF(JANVIER!$Q$78,$E87)+COUNTIF(JANVIER!$Q$88,$E87)+COUNTIF(JANVIER!$Q$98,$E87)+COUNTIF(JANVIER!$Q$108,$E87)+COUNTIF(JANVIER!$Q$118,$E87)+COUNTIF(JANVIER!$Q$128,$E87)+COUNTIF(JANVIER!$Q$138,$E87)+COUNTIF(JANVIER!$Q$148,$E87)+COUNTIF(JANVIER!$Q$158,$E87)+COUNTIF(JANVIER!$Q$168,$E87)+COUNTIF(JANVIER!$Q$178,$E87)+COUNTIF(JANVIER!$Q$188,$E87)+COUNTIF(JANVIER!$Q$198,$E87)+COUNTIF(JANVIER!$Q$208,$E87)+COUNTIF(JANVIER!$Q$218,$E87)+COUNTIF(JANVIER!$Q$228,$E87)+COUNTIF(JANVIER!$Q$238,$E87)+COUNTIF(JANVIER!$Q$248,$E87)+COUNTIF(JANVIER!$Q$258,$E87)+COUNTIF(JANVIER!$Q$268,$E87)+COUNTIF(JANVIER!$Q$278,$E87)+COUNTIF(JANVIER!$Q$288,$E87)+COUNTIF(JANVIER!$Q$298,$E87)+COUNTIF(JANVIER!$Q$308,$E87)</f>
        <v>0</v>
      </c>
      <c r="BH87" s="48">
        <f>COUNTIF(JANVIER!P$8,$E87)+COUNTIF(JANVIER!$P$18,$E87)+COUNTIF(JANVIER!$P$28,$E87)+COUNTIF(JANVIER!$P$39,$E87)+COUNTIF(JANVIER!$P$49,$E87)+COUNTIF(JANVIER!$P$59,$E87)+COUNTIF(JANVIER!$P$69,$E87)+COUNTIF(JANVIER!$P$79,$E87)+COUNTIF(JANVIER!$P$89,$E87)+COUNTIF(JANVIER!$P$99,$E87)+COUNTIF(JANVIER!$P$109,$E87)+COUNTIF(JANVIER!$P$119,$E87)+COUNTIF(JANVIER!$P$129,$E87)+COUNTIF(JANVIER!$P$139,$E87)+COUNTIF(JANVIER!$P$149,$E87)+COUNTIF(JANVIER!$P$159,$E87)+COUNTIF(JANVIER!$P$169,$E87)+COUNTIF(JANVIER!$P$179,$E87)+COUNTIF(JANVIER!$P$189,$E87)+COUNTIF(JANVIER!$P$199,$E87)+COUNTIF(JANVIER!$P$209,$E87)+COUNTIF(JANVIER!$P$219,$E87)+COUNTIF(JANVIER!$P$229,$E87)+COUNTIF(JANVIER!$P$239,$E87)+COUNTIF(JANVIER!$P$249,$E87)+COUNTIF(JANVIER!$P$259,$E87)+COUNTIF(JANVIER!$P$269,$E87)+COUNTIF(JANVIER!$P$279,$E87)+COUNTIF(JANVIER!$P$289,$E87)+COUNTIF(JANVIER!$P$299,$E87)+COUNTIF(JANVIER!$P$309,$E87)</f>
        <v>0</v>
      </c>
      <c r="BI87" s="151">
        <f>COUNTIF(JANVIER!Q$8,$E87)+COUNTIF(JANVIER!$Q$18,$E87)+COUNTIF(JANVIER!$Q$28,$E87)+COUNTIF(JANVIER!$Q$39,$E87)+COUNTIF(JANVIER!$Q$49,$E87)+COUNTIF(JANVIER!$Q$59,$E87)+COUNTIF(JANVIER!$Q$69,$E87)+COUNTIF(JANVIER!$Q$79,$E87)+COUNTIF(JANVIER!$Q$89,$E87)+COUNTIF(JANVIER!$Q$99,$E87)+COUNTIF(JANVIER!$Q$109,$E87)+COUNTIF(JANVIER!$Q$119,$E87)+COUNTIF(JANVIER!$Q$129,$E87)+COUNTIF(JANVIER!$Q$139,$E87)+COUNTIF(JANVIER!$Q$149,$E87)+COUNTIF(JANVIER!$Q$159,$E87)+COUNTIF(JANVIER!$Q$169,$E87)+COUNTIF(JANVIER!$Q$179,$E87)+COUNTIF(JANVIER!$Q$189,$E87)+COUNTIF(JANVIER!$Q$199,$E87)+COUNTIF(JANVIER!$Q$209,$E87)+COUNTIF(JANVIER!$Q$219,$E87)+COUNTIF(JANVIER!$Q$229,$E87)+COUNTIF(JANVIER!$Q$239,$E87)+COUNTIF(JANVIER!$Q$249,$E87)+COUNTIF(JANVIER!$Q$259,$E87)+COUNTIF(JANVIER!$Q$269,$E87)+COUNTIF(JANVIER!$Q$279,$E87)+COUNTIF(JANVIER!$Q$289,$E87)+COUNTIF(JANVIER!$Q$299,$E87)+COUNTIF(JANVIER!$Q$309,$E87)</f>
        <v>0</v>
      </c>
      <c r="BJ87" s="80"/>
      <c r="BK87" s="55">
        <f>COUNTIF(JANVIER!S$6,$E87)+COUNTIF(JANVIER!$S$16,$E87)+COUNTIF(JANVIER!$S$26,$E87)+COUNTIF(JANVIER!$S$37,$E87)+COUNTIF(JANVIER!$S$47,$E87)+COUNTIF(JANVIER!$S$57,$E87)+COUNTIF(JANVIER!$S$67,$E87)+COUNTIF(JANVIER!$S$77,$E87)+COUNTIF(JANVIER!$S$87,$E87)+COUNTIF(JANVIER!$S$97,$E87)+COUNTIF(JANVIER!$S$107,$E87)+COUNTIF(JANVIER!$S$117,$E87)+COUNTIF(JANVIER!$S$127,$E87)+COUNTIF(JANVIER!$S$137,$E87)+COUNTIF(JANVIER!$S$147,$E87)+COUNTIF(JANVIER!$S$157,$E87)+COUNTIF(JANVIER!$S$167,$E87)+COUNTIF(JANVIER!$S$177,$E87)+COUNTIF(JANVIER!$S$187,$E87)+COUNTIF(JANVIER!$S$197,$E87)+COUNTIF(JANVIER!$S$207,$E87)+COUNTIF(JANVIER!$S$217,$E87)+COUNTIF(JANVIER!$S$227,$E87)+COUNTIF(JANVIER!$S$237,$E87)+COUNTIF(JANVIER!$S$247,$E87)+COUNTIF(JANVIER!$S$257,$E87)+COUNTIF(JANVIER!$S$267,$E87)+COUNTIF(JANVIER!$S$277,$E87)+COUNTIF(JANVIER!$S$287,$E87)+COUNTIF(JANVIER!$S$297,$E87)+COUNTIF(JANVIER!$S$307,$E87)</f>
        <v>0</v>
      </c>
      <c r="BL87" s="140">
        <f>COUNTIF(JANVIER!T$6,$E90)+COUNTIF(JANVIER!$T$16,$E90)+COUNTIF(JANVIER!$T$26,$E90)+COUNTIF(JANVIER!$T$37,$E90)+COUNTIF(JANVIER!$T$47,$E90)+COUNTIF(JANVIER!$T$57,$E90)+COUNTIF(JANVIER!$T$67,$E90)+COUNTIF(JANVIER!$T$77,$E90)+COUNTIF(JANVIER!$T$87,$E90)+COUNTIF(JANVIER!$T$97,$E90)+COUNTIF(JANVIER!$T$107,$E90)+COUNTIF(JANVIER!$T$117,$E90)+COUNTIF(JANVIER!$T$127,$E90)+COUNTIF(JANVIER!$T$137,$E90)+COUNTIF(JANVIER!$T$147,$E90)+COUNTIF(JANVIER!$T$157,$E90)+COUNTIF(JANVIER!$T$167,$E90)+COUNTIF(JANVIER!$T$177,$E90)+COUNTIF(JANVIER!$T$187,$E90)+COUNTIF(JANVIER!$T$197,$E90)+COUNTIF(JANVIER!$T$207,$E90)+COUNTIF(JANVIER!$T$217,$E90)+COUNTIF(JANVIER!$T$227,$E90)+COUNTIF(JANVIER!$T$237,$E90)+COUNTIF(JANVIER!$T$247,$E90)+COUNTIF(JANVIER!$T$257,$E90)+COUNTIF(JANVIER!$T$267,$E90)+COUNTIF(JANVIER!$T$277,$E90)+COUNTIF(JANVIER!$T$287,$E90)+COUNTIF(JANVIER!$T$297,$E90)+COUNTIF(JANVIER!$T$307,$E90)</f>
        <v>0</v>
      </c>
      <c r="BM87" s="55">
        <f>COUNTIF(JANVIER!$S$7,$E87)+COUNTIF(JANVIER!$S$17,$E87)+COUNTIF(JANVIER!$S$27,$E87)+COUNTIF(JANVIER!$S$38,$E87)+COUNTIF(JANVIER!$S$48,$E87)+COUNTIF(JANVIER!$S$58,$E87)+COUNTIF(JANVIER!$S$68,$E87)+COUNTIF(JANVIER!$S$78,$E87)+COUNTIF(JANVIER!$S$88,$E87)+COUNTIF(JANVIER!$S$98,$E87)+COUNTIF(JANVIER!$S$108,$E87)+COUNTIF(JANVIER!$S$118,$E87)+COUNTIF(JANVIER!$S$128,$E87)+COUNTIF(JANVIER!$S$138,$E87)+COUNTIF(JANVIER!$S$148,$E87)+COUNTIF(JANVIER!$S$158,$E87)+COUNTIF(JANVIER!$S$168,$E87)+COUNTIF(JANVIER!$S$178,$E87)+COUNTIF(JANVIER!$S$188,$E87)+COUNTIF(JANVIER!$S$198,$E87)+COUNTIF(JANVIER!$S$208,$E87)+COUNTIF(JANVIER!$S$218,$E87)+COUNTIF(JANVIER!$S$228,$E87)+COUNTIF(JANVIER!$S$238,$E87)+COUNTIF(JANVIER!$S$248,$E87)+COUNTIF(JANVIER!$S$258,$E87)+COUNTIF(JANVIER!$S$268,$E87)+COUNTIF(JANVIER!$S$278,$E87)+COUNTIF(JANVIER!$S$288,$E87)+COUNTIF(JANVIER!$S$298,$E87)+COUNTIF(JANVIER!$S$308,$E87)</f>
        <v>0</v>
      </c>
      <c r="BN87" s="140">
        <f>COUNTIF(JANVIER!$T$7,$E87)+COUNTIF(JANVIER!$T$17,$E87)+COUNTIF(JANVIER!$T$27,$E87)+COUNTIF(JANVIER!$T$38,$E87)+COUNTIF(JANVIER!$T$48,$E87)+COUNTIF(JANVIER!$T$58,$E87)+COUNTIF(JANVIER!$T$68,$E87)+COUNTIF(JANVIER!$T$78,$E87)+COUNTIF(JANVIER!$T$88,$E87)+COUNTIF(JANVIER!$T$98,$E87)+COUNTIF(JANVIER!$T$108,$E87)+COUNTIF(JANVIER!$T$118,$E87)+COUNTIF(JANVIER!$T$128,$E87)+COUNTIF(JANVIER!$T$138,$E87)+COUNTIF(JANVIER!$T$148,$E87)+COUNTIF(JANVIER!$T$158,$E87)+COUNTIF(JANVIER!$T$168,$E87)+COUNTIF(JANVIER!$T$178,$E87)+COUNTIF(JANVIER!$T$188,$E87)+COUNTIF(JANVIER!$T$198,$E87)+COUNTIF(JANVIER!$T$208,$E87)+COUNTIF(JANVIER!$T$218,$E87)+COUNTIF(JANVIER!$T$228,$E87)+COUNTIF(JANVIER!$T$238,$E87)+COUNTIF(JANVIER!$T$248,$E87)+COUNTIF(JANVIER!$T$258,$E87)+COUNTIF(JANVIER!$T$268,$E87)+COUNTIF(JANVIER!$T$278,$E87)+COUNTIF(JANVIER!$T$288,$E87)+COUNTIF(JANVIER!$T$298,$E87)+COUNTIF(JANVIER!$T$308,$E87)</f>
        <v>0</v>
      </c>
    </row>
    <row r="88" spans="5:66" x14ac:dyDescent="0.25">
      <c r="E88" s="162"/>
      <c r="F88" s="120"/>
      <c r="G88" s="55">
        <f>COUNTIF(JANVIER!$A$8,$E88)+COUNTIF(JANVIER!$A$18,$E88)+COUNTIF(JANVIER!$A$276,$E88)+COUNTIF(JANVIER!$A$39,$E88)+COUNTIF(JANVIER!$A$49,$E88)+COUNTIF(JANVIER!$A$59,$E88)+COUNTIF(JANVIER!$A$69,$E88)+COUNTIF(JANVIER!$A$79,$E88)+COUNTIF(JANVIER!$A$87,$E88)+COUNTIF(JANVIER!$A$99,$E88)+COUNTIF(JANVIER!$A$109,$E88)+COUNTIF(JANVIER!$A$119,$E88)+COUNTIF(JANVIER!$A$129,$E88)+COUNTIF(JANVIER!$A$139,$E88)+COUNTIF(JANVIER!$A$149,$E88)+COUNTIF(JANVIER!$A$159,$E88)+COUNTIF(JANVIER!$A$169,$E88)+COUNTIF(JANVIER!$A$179,$E88)+COUNTIF(JANVIER!$A$189,$E88)+COUNTIF(JANVIER!$A$199,$E88)+COUNTIF(JANVIER!$A$209,$E88)+COUNTIF(JANVIER!$A$219,$E88)+COUNTIF(JANVIER!$A$229,$E88)+COUNTIF(JANVIER!$A$239,$E88)+COUNTIF(JANVIER!$A$249,$E88)+COUNTIF(JANVIER!$A$259,$E88)+COUNTIF(JANVIER!$A$269,$E88)+COUNTIF(JANVIER!$A$279,$E88)+COUNTIF(JANVIER!$A$289,$E88)+COUNTIF(JANVIER!$A$299,$E88)+COUNTIF(JANVIER!$A$307:$D$309,$E88)</f>
        <v>0</v>
      </c>
      <c r="H88" s="55">
        <f>COUNTIF(JANVIER!$B$8,$E88)+COUNTIF(JANVIER!$B$18,$E88)+COUNTIF(JANVIER!$B$28,$E88)+COUNTIF(JANVIER!$B$39,$E88)+COUNTIF(JANVIER!$B$49,$E88)+COUNTIF(JANVIER!$B$59,$E88)+COUNTIF(JANVIER!$B$69,$E88)+COUNTIF(JANVIER!$B$79,$E88)+COUNTIF(JANVIER!$B$89,$E88)+COUNTIF(JANVIER!$B$99,$E88)+COUNTIF(JANVIER!$B$109,$E88)+COUNTIF(JANVIER!$B$119,$E88)+COUNTIF(JANVIER!$B$129,$E88)+COUNTIF(JANVIER!$B$139,$E88)+COUNTIF(JANVIER!$B$149,$E88)+COUNTIF(JANVIER!$B$159,$E88)+COUNTIF(JANVIER!$B$169,$E88)+COUNTIF(JANVIER!$B$179,$E88)+COUNTIF(JANVIER!$B$189,$E88)+COUNTIF(JANVIER!$B$199,$E88)+COUNTIF(JANVIER!$B$209,$E88)+COUNTIF(JANVIER!$B$219,$E88)+COUNTIF(JANVIER!$B$229,$E88)+COUNTIF(JANVIER!$B$239,$E88)+COUNTIF(JANVIER!$B$249,$E88)+COUNTIF(JANVIER!$B$259,$E88)+COUNTIF(JANVIER!$B$269,$E88)+COUNTIF(JANVIER!$B$279,$E88)+COUNTIF(JANVIER!$B$289,$E88)+COUNTIF(JANVIER!$B$299,$E88)+COUNTIF(JANVIER!$B$309,$E88)</f>
        <v>0</v>
      </c>
      <c r="I88" s="1">
        <f t="shared" si="9"/>
        <v>0</v>
      </c>
      <c r="J88" s="1">
        <f t="shared" si="10"/>
        <v>0</v>
      </c>
      <c r="K88" s="1">
        <f t="shared" si="11"/>
        <v>0</v>
      </c>
      <c r="L88" s="120"/>
      <c r="M88" s="55">
        <f>COUNTIF(JANVIER!$D$6,$E88)+COUNTIF(JANVIER!$D$16,$E88)+COUNTIF(JANVIER!$D$26,$E88)+COUNTIF(JANVIER!$D$37,$E88)+COUNTIF(JANVIER!$D$47,$E88)+COUNTIF(JANVIER!$D$57,$E88)+COUNTIF(JANVIER!$D$67,$E88)+COUNTIF(JANVIER!$D$77,$E88)+COUNTIF(JANVIER!$D$87,$E88)+COUNTIF(JANVIER!$D$97,$E88)+COUNTIF(JANVIER!$D$107,$E88)+COUNTIF(JANVIER!$D$117,$E88)+COUNTIF(JANVIER!$D$127,$E88)+COUNTIF(JANVIER!$D$137,$E88)+COUNTIF(JANVIER!$D$147,$E88)+COUNTIF(JANVIER!$D$157,$E88)+COUNTIF(JANVIER!$D$167,$E88)+COUNTIF(JANVIER!$D$177,$E88)+COUNTIF(JANVIER!$D$187,$E88)+COUNTIF(JANVIER!$D$197,$E88)+COUNTIF(JANVIER!$D$207,$E88)+COUNTIF(JANVIER!$D$217,$E88)+COUNTIF(JANVIER!$D$227,$E88)+COUNTIF(JANVIER!$D$237,$E88)+COUNTIF(JANVIER!$D$247,$E88)+COUNTIF(JANVIER!$D$257,$E88)+COUNTIF(JANVIER!$D$267,$E88)+COUNTIF(JANVIER!$D$277,$E88)+COUNTIF(JANVIER!$D$287,$E88)+COUNTIF(JANVIER!$D$297,$E88)+COUNTIF(JANVIER!$D$307:D389,$E88)</f>
        <v>0</v>
      </c>
      <c r="N88" s="140">
        <f>COUNTIF(JANVIER!$E$6,$E88)+COUNTIF(JANVIER!$E$16,$E88)+COUNTIF(JANVIER!$E$26,$E88)+COUNTIF(JANVIER!$E$37,$E88)+COUNTIF(JANVIER!$E$47,$E88)+COUNTIF(JANVIER!$E$57,$E88)+COUNTIF(JANVIER!$E$67,$E88)+COUNTIF(JANVIER!$E$77,$E88)+COUNTIF(JANVIER!$E$87,$E88)+COUNTIF(JANVIER!$E$97,$E88)+COUNTIF(JANVIER!$E$107,$E88)+COUNTIF(JANVIER!$E$117,$E88)+COUNTIF(JANVIER!$E$127,$E88)+COUNTIF(JANVIER!$E$137,$E88)+COUNTIF(JANVIER!$E$147,$E88)+COUNTIF(JANVIER!$E$157,$E88)+COUNTIF(JANVIER!$E$167,$E88)+COUNTIF(JANVIER!$E$177,$E88)+COUNTIF(JANVIER!$E$187,$E88)+COUNTIF(JANVIER!$E$197,$E88)+COUNTIF(JANVIER!$E$207,$E88)+COUNTIF(JANVIER!$E$217,$E88)+COUNTIF(JANVIER!$E$227,$E88)+COUNTIF(JANVIER!$E$237,$E88)+COUNTIF(JANVIER!$E$247,$E88)+COUNTIF(JANVIER!$E$257,$E88)+COUNTIF(JANVIER!$E$267,$E88)+COUNTIF(JANVIER!$E$277,$E88)+COUNTIF(JANVIER!$E$287,$E88)+COUNTIF(JANVIER!$E$297,$E88)+COUNTIF(JANVIER!$E$307:E389,$E88)</f>
        <v>0</v>
      </c>
      <c r="O88" s="55">
        <f>COUNTIF(JANVIER!$D$7,$E88)+COUNTIF(JANVIER!$D$17,$E88)+COUNTIF(JANVIER!$D$27,$E88)+COUNTIF(JANVIER!$D$38,$E88)+COUNTIF(JANVIER!$D$48,$E88)+COUNTIF(JANVIER!$D$58,$E88)+COUNTIF(JANVIER!$D$68,$E88)+COUNTIF(JANVIER!$D$78,$E88)+COUNTIF(JANVIER!$D$88,$E88)+COUNTIF(JANVIER!$D$98,$E88)+COUNTIF(JANVIER!$D$108,$E88)+COUNTIF(JANVIER!$D$118,$E88)+COUNTIF(JANVIER!$D$128,$E88)+COUNTIF(JANVIER!$D$138,$E88)+COUNTIF(JANVIER!$D$148,$E88)+COUNTIF(JANVIER!$D$158,$E88)+COUNTIF(JANVIER!$D$168,$E88)+COUNTIF(JANVIER!$D$178,$E88)+COUNTIF(JANVIER!$D$188,$E88)+COUNTIF(JANVIER!$D$198,$E88)+COUNTIF(JANVIER!$D$208,$E88)+COUNTIF(JANVIER!$D$218,$E88)+COUNTIF(JANVIER!$D$228,$E88)+COUNTIF(JANVIER!$D$238,$E88)+COUNTIF(JANVIER!$D$248,$E88)+COUNTIF(JANVIER!$D$258,$E88)+COUNTIF(JANVIER!$D$268,$E88)+COUNTIF(JANVIER!$D$278,$E88)+COUNTIF(JANVIER!$D$288,$E88)+COUNTIF(JANVIER!$D$298,$E88)+COUNTIF(JANVIER!$D$308:F389,$E88)</f>
        <v>0</v>
      </c>
      <c r="P88" s="140">
        <f>COUNTIF(JANVIER!$E$7,$E88)+COUNTIF(JANVIER!$E$17,$E88)+COUNTIF(JANVIER!$E$27,$E88)+COUNTIF(JANVIER!$E$38,$E88)+COUNTIF(JANVIER!$E$48,$E88)+COUNTIF(JANVIER!$E$58,$E88)+COUNTIF(JANVIER!$E$68,$E88)+COUNTIF(JANVIER!$E$78,$E88)+COUNTIF(JANVIER!$E$88,$E88)+COUNTIF(JANVIER!$E$98,$E88)+COUNTIF(JANVIER!$E$108,$E88)+COUNTIF(JANVIER!$E$118,$E88)+COUNTIF(JANVIER!$E$128,$E88)+COUNTIF(JANVIER!$E$138,$E88)+COUNTIF(JANVIER!$E$148,$E88)+COUNTIF(JANVIER!$E$158,$E88)+COUNTIF(JANVIER!$E$168,$E88)+COUNTIF(JANVIER!$E$178,$E88)+COUNTIF(JANVIER!$E$188,$E88)+COUNTIF(JANVIER!$E$198,$E88)+COUNTIF(JANVIER!$E$208,$E88)+COUNTIF(JANVIER!$E$218,$E88)+COUNTIF(JANVIER!$E$228,$E88)+COUNTIF(JANVIER!$E$238,$E88)+COUNTIF(JANVIER!$E$248,$E88)+COUNTIF(JANVIER!$E$258,$E88)+COUNTIF(JANVIER!$E$268,$E88)+COUNTIF(JANVIER!$E$278,$E88)+COUNTIF(JANVIER!$E$288,$E88)+COUNTIF(JANVIER!$E$298,$E88)+COUNTIF(JANVIER!$E$308:G389,$E88)</f>
        <v>0</v>
      </c>
      <c r="Q88" s="48">
        <f>COUNTIF(JANVIER!$D$8,$E88)+COUNTIF(JANVIER!$D$18,$E88)+COUNTIF(JANVIER!$D$28,$E88)+COUNTIF(JANVIER!$D$39,$E88)+COUNTIF(JANVIER!$D$49,$E88)+COUNTIF(JANVIER!$D$59,$E88)+COUNTIF(JANVIER!$D$69,$E88)+COUNTIF(JANVIER!$D$79,$E88)+COUNTIF(JANVIER!$D$89,$E88)+COUNTIF(JANVIER!$D$99,$E88)+COUNTIF(JANVIER!$D$109,$E88)+COUNTIF(JANVIER!$D$119,$E88)+COUNTIF(JANVIER!$D$129,$E88)+COUNTIF(JANVIER!$D$139,$E88)+COUNTIF(JANVIER!$D$149,$E88)+COUNTIF(JANVIER!$D$159,$E88)+COUNTIF(JANVIER!$D$169,$E88)+COUNTIF(JANVIER!$D$179,$E88)+COUNTIF(JANVIER!$D$189,$E88)+COUNTIF(JANVIER!$D$199,$E88)+COUNTIF(JANVIER!$D$209,$E88)+COUNTIF(JANVIER!$D$219,$E88)+COUNTIF(JANVIER!$D$229,$E88)+COUNTIF(JANVIER!$D$239,$E88)+COUNTIF(JANVIER!$D$249,$E88)+COUNTIF(JANVIER!$D$259,$E88)+COUNTIF(JANVIER!$D$269,$E88)+COUNTIF(JANVIER!$D$279,$E88)+COUNTIF(JANVIER!$D$289,$E88)+COUNTIF(JANVIER!$D$299,$E88)+COUNTIF(JANVIER!$D$309:H389,$E88)</f>
        <v>0</v>
      </c>
      <c r="R88" s="151">
        <f>COUNTIF(JANVIER!$E$8,$E88)+COUNTIF(JANVIER!$E$18,$E88)+COUNTIF(JANVIER!$E$28,$E88)+COUNTIF(JANVIER!$E$39,$E88)+COUNTIF(JANVIER!$E$49,$E88)+COUNTIF(JANVIER!$E$59,$E88)+COUNTIF(JANVIER!$E$69,$E88)+COUNTIF(JANVIER!$E$79,$E88)+COUNTIF(JANVIER!$E$89,$E88)+COUNTIF(JANVIER!$E$99,$E88)+COUNTIF(JANVIER!$E$109,$E88)+COUNTIF(JANVIER!$E$119,$E88)+COUNTIF(JANVIER!$E$129,$E88)+COUNTIF(JANVIER!$E$139,$E88)+COUNTIF(JANVIER!$E$149,$E88)+COUNTIF(JANVIER!$E$159,$E88)+COUNTIF(JANVIER!$E$169,$E88)+COUNTIF(JANVIER!$E$179,$E88)+COUNTIF(JANVIER!$E$189,$E88)+COUNTIF(JANVIER!$E$199,$E88)+COUNTIF(JANVIER!$E$209,$E88)+COUNTIF(JANVIER!$E$219,$E88)+COUNTIF(JANVIER!$E$229,$E88)+COUNTIF(JANVIER!$E$239,$E88)+COUNTIF(JANVIER!$E$249,$E88)+COUNTIF(JANVIER!$E$259,$E88)+COUNTIF(JANVIER!$E$269,$E88)+COUNTIF(JANVIER!$E$279,$E88)+COUNTIF(JANVIER!$E$289,$E88)+COUNTIF(JANVIER!$E$299,$E88)+COUNTIF(JANVIER!$E$309,$E88)</f>
        <v>0</v>
      </c>
      <c r="S88" s="48">
        <f t="shared" si="12"/>
        <v>0</v>
      </c>
      <c r="T88" s="136">
        <f t="shared" si="12"/>
        <v>0</v>
      </c>
      <c r="U88" s="49">
        <f t="shared" si="13"/>
        <v>0</v>
      </c>
      <c r="V88" s="80"/>
      <c r="W88" s="55">
        <f>COUNTIF(JANVIER!$G$6,$E88)+COUNTIF(JANVIER!$G$16,$E88)+COUNTIF(JANVIER!$G$26,$E88)+COUNTIF(JANVIER!$G$37,$E88)+COUNTIF(JANVIER!$G$47,$E88)+COUNTIF(JANVIER!$G$57,$E88)+COUNTIF(JANVIER!$G$67,$E88)+COUNTIF(JANVIER!$G$77,$E88)+COUNTIF(JANVIER!$G$87,$E88)+COUNTIF(JANVIER!$G$97,$E88)+COUNTIF(JANVIER!$G$107,$E88)+COUNTIF(JANVIER!$G$117,$E88)+COUNTIF(JANVIER!$G$127,$E88)+COUNTIF(JANVIER!$G$137,$E88)+COUNTIF(JANVIER!$G$147,$E88)+COUNTIF(JANVIER!$G$157,$E88)+COUNTIF(JANVIER!$G$167,$E88)+COUNTIF(JANVIER!$G$177,$E88)+COUNTIF(JANVIER!$G$187,$E88)+COUNTIF(JANVIER!$G$197,$E88)+COUNTIF(JANVIER!$G$207,$E88)+COUNTIF(JANVIER!$G$217,$E88)+COUNTIF(JANVIER!$G$227,$E88)+COUNTIF(JANVIER!$G$237,$E88)+COUNTIF(JANVIER!$G$247,$E88)+COUNTIF(JANVIER!$G$257,$E88)+COUNTIF(JANVIER!$G$267,$E88)+COUNTIF(JANVIER!$G$277,$E88)+COUNTIF(JANVIER!$G$287,$E88)+COUNTIF(JANVIER!$G$297,$E88)+COUNTIF(JANVIER!$G$307:N389,$E88)</f>
        <v>0</v>
      </c>
      <c r="X88" s="140">
        <f>COUNTIF(JANVIER!$H$6,$E88)+COUNTIF(JANVIER!$H$16,$E88)+COUNTIF(JANVIER!$H$26,$E88)+COUNTIF(JANVIER!$H$37,$E88)+COUNTIF(JANVIER!$H$47,$E88)+COUNTIF(JANVIER!$H$57,$E88)+COUNTIF(JANVIER!$H$67,$E88)+COUNTIF(JANVIER!$H$77,$E88)+COUNTIF(JANVIER!$H$87,$E88)+COUNTIF(JANVIER!$H$97,$E88)+COUNTIF(JANVIER!$H$107,$E88)+COUNTIF(JANVIER!$H$117,$E88)+COUNTIF(JANVIER!$H$127,$E88)+COUNTIF(JANVIER!$H$137,$E88)+COUNTIF(JANVIER!$H$147,$E88)+COUNTIF(JANVIER!$H$157,$E88)+COUNTIF(JANVIER!$H$167,$E88)+COUNTIF(JANVIER!$H$177,$E88)+COUNTIF(JANVIER!$H$187,$E88)+COUNTIF(JANVIER!$H$197,$E88)+COUNTIF(JANVIER!$H$207,$E88)+COUNTIF(JANVIER!$H$217,$E88)+COUNTIF(JANVIER!$H$227,$E88)+COUNTIF(JANVIER!$H$237,$E88)+COUNTIF(JANVIER!$H$247,$E88)+COUNTIF(JANVIER!$H$257,$E88)+COUNTIF(JANVIER!$H$267,$E88)+COUNTIF(JANVIER!$H$277,$E88)+COUNTIF(JANVIER!$H$287,$E88)+COUNTIF(JANVIER!$H$297,$E88)+COUNTIF(JANVIER!$H$307:O389,$E88)</f>
        <v>0</v>
      </c>
      <c r="Y88" s="55">
        <f>COUNTIF(JANVIER!$G$7,$E88)+COUNTIF(JANVIER!$G$17,$E88)+COUNTIF(JANVIER!$G$27,$E88)+COUNTIF(JANVIER!$G$38,$E88)+COUNTIF(JANVIER!$G$48,$E88)+COUNTIF(JANVIER!$G$58,$E88)+COUNTIF(JANVIER!$G$68,$E88)+COUNTIF(JANVIER!$G$78,$E88)+COUNTIF(JANVIER!$G$88,$E88)+COUNTIF(JANVIER!$G$98,$E88)+COUNTIF(JANVIER!$G$108,$E88)+COUNTIF(JANVIER!$G$118,$E88)+COUNTIF(JANVIER!$G$128,$E88)+COUNTIF(JANVIER!$G$138,$E88)+COUNTIF(JANVIER!$G$148,$E88)+COUNTIF(JANVIER!$G$158,$E88)+COUNTIF(JANVIER!$G$168,$E88)+COUNTIF(JANVIER!$G$178,$E88)+COUNTIF(JANVIER!$G$188,$E88)+COUNTIF(JANVIER!$G$198,$E88)+COUNTIF(JANVIER!$G$208,$E88)+COUNTIF(JANVIER!$G$218,$E88)+COUNTIF(JANVIER!$G$228,$E88)+COUNTIF(JANVIER!$G$238,$E88)+COUNTIF(JANVIER!$G$248,$E88)+COUNTIF(JANVIER!$G$258,$E88)+COUNTIF(JANVIER!$G$268,$E88)+COUNTIF(JANVIER!$G$278,$E88)+COUNTIF(JANVIER!$G$288,$E88)+COUNTIF(JANVIER!$G$298,$E88)+COUNTIF(JANVIER!$G$308:P389,$E88)</f>
        <v>0</v>
      </c>
      <c r="Z88" s="140">
        <f>COUNTIF(JANVIER!$H$7,$E88)+COUNTIF(JANVIER!$H$17,$E88)+COUNTIF(JANVIER!$H$27,$E88)+COUNTIF(JANVIER!$H$38,$E88)+COUNTIF(JANVIER!$H$48,$E88)+COUNTIF(JANVIER!$H$58,$E88)+COUNTIF(JANVIER!$H$68,$E88)+COUNTIF(JANVIER!$H$78,$E88)+COUNTIF(JANVIER!$H$88,$E88)+COUNTIF(JANVIER!$H$98,$E88)+COUNTIF(JANVIER!$H$108,$E88)+COUNTIF(JANVIER!$H$118,$E88)+COUNTIF(JANVIER!$H$128,$E88)+COUNTIF(JANVIER!$H$138,$E88)+COUNTIF(JANVIER!$H$148,$E88)+COUNTIF(JANVIER!$H$158,$E88)+COUNTIF(JANVIER!$H$168,$E88)+COUNTIF(JANVIER!$H$178,$E88)+COUNTIF(JANVIER!$H$188,$E88)+COUNTIF(JANVIER!$H$198,$E88)+COUNTIF(JANVIER!$H$208,$E88)+COUNTIF(JANVIER!$H$218,$E88)+COUNTIF(JANVIER!$H$228,$E88)+COUNTIF(JANVIER!$H$238,$E88)+COUNTIF(JANVIER!$H$248,$E88)+COUNTIF(JANVIER!$H$258,$E88)+COUNTIF(JANVIER!$H$268,$E88)+COUNTIF(JANVIER!$H$278,$E88)+COUNTIF(JANVIER!$H$288,$E88)+COUNTIF(JANVIER!$H$298,$E88)+COUNTIF(JANVIER!$H$308:P389,$E88)</f>
        <v>0</v>
      </c>
      <c r="AA88" s="55">
        <f>COUNTIF(JANVIER!$G$8,$E88)+COUNTIF(JANVIER!$G$18,$E88)+COUNTIF(JANVIER!$G$28,$E88)+COUNTIF(JANVIER!$G$39,$E88)+COUNTIF(JANVIER!$G$49,$E88)+COUNTIF(JANVIER!$G$59,$E88)+COUNTIF(JANVIER!$G$69,$E88)+COUNTIF(JANVIER!$G$79,$E88)+COUNTIF(JANVIER!$G$89,$E88)+COUNTIF(JANVIER!$G$99,$E88)+COUNTIF(JANVIER!$G$109,$E88)+COUNTIF(JANVIER!$G$119,$E88)+COUNTIF(JANVIER!$G$129,$E88)+COUNTIF(JANVIER!$G$139,$E88)+COUNTIF(JANVIER!$G$149,$E88)+COUNTIF(JANVIER!$G$159,$E88)+COUNTIF(JANVIER!$G$169,$E88)+COUNTIF(JANVIER!$G$179,$E88)+COUNTIF(JANVIER!$G$189,$E88)+COUNTIF(JANVIER!$G$199,$E88)+COUNTIF(JANVIER!$G$209,$E88)+COUNTIF(JANVIER!$G$219,$E88)+COUNTIF(JANVIER!$G$229,$E88)+COUNTIF(JANVIER!$G$239,$E88)+COUNTIF(JANVIER!$G$249,$E88)+COUNTIF(JANVIER!$G$259,$E88)+COUNTIF(JANVIER!$G$269,$E88)+COUNTIF(JANVIER!$G$279,$E88)+COUNTIF(JANVIER!$G$289,$E88)+COUNTIF(JANVIER!$G$299,$E88)+COUNTIF(JANVIER!$G$309:R389,$E88)</f>
        <v>0</v>
      </c>
      <c r="AB88" s="140">
        <f>COUNTIF(JANVIER!$H$8,$E88)+COUNTIF(JANVIER!$H$18,$E88)+COUNTIF(JANVIER!$H$28,$E88)+COUNTIF(JANVIER!$H$39,$E88)+COUNTIF(JANVIER!$H$49,$E88)+COUNTIF(JANVIER!$H$59,$E88)+COUNTIF(JANVIER!$H$69,$E88)+COUNTIF(JANVIER!$H$79,$E88)+COUNTIF(JANVIER!$H$89,$E88)+COUNTIF(JANVIER!$H$99,$E88)+COUNTIF(JANVIER!$H$109,$E88)+COUNTIF(JANVIER!$H$119,$E88)+COUNTIF(JANVIER!$H$129,$E88)+COUNTIF(JANVIER!$H$139,$E88)+COUNTIF(JANVIER!$H$149,$E88)+COUNTIF(JANVIER!$H$159,$E88)+COUNTIF(JANVIER!$H$169,$E88)+COUNTIF(JANVIER!$H$179,$E88)+COUNTIF(JANVIER!$H$189,$E88)+COUNTIF(JANVIER!$H$199,$E88)+COUNTIF(JANVIER!$H$209,$E88)+COUNTIF(JANVIER!$H$219,$E88)+COUNTIF(JANVIER!$H$229,$E88)+COUNTIF(JANVIER!$H$239,$E88)+COUNTIF(JANVIER!$H$249,$E88)+COUNTIF(JANVIER!$H$259,$E88)+COUNTIF(JANVIER!$H$269,$E88)+COUNTIF(JANVIER!$H$279,$E88)+COUNTIF(JANVIER!$H$289,$E88)+COUNTIF(JANVIER!$H$299,$E88)+COUNTIF(JANVIER!$H$309,$E88)</f>
        <v>0</v>
      </c>
      <c r="AC88" s="48">
        <f t="shared" si="14"/>
        <v>0</v>
      </c>
      <c r="AD88" s="136">
        <f t="shared" si="15"/>
        <v>0</v>
      </c>
      <c r="AE88" s="49">
        <f t="shared" si="16"/>
        <v>0</v>
      </c>
      <c r="AF88" s="80"/>
      <c r="AG88" s="55">
        <f>COUNTIF(JANVIER!J$6,$E88)+COUNTIF(JANVIER!$J$16,$E88)+COUNTIF(JANVIER!$J$26,$E88)+COUNTIF(JANVIER!$J$37,$E88)+COUNTIF(JANVIER!$J$47,$E88)+COUNTIF(JANVIER!$J$57,$E88)+COUNTIF(JANVIER!$J$67,$E88)+COUNTIF(JANVIER!$J$77,$E88)+COUNTIF(JANVIER!$J$87,$E88)+COUNTIF(JANVIER!$J$97,$E88)+COUNTIF(JANVIER!$J$107,$E88)+COUNTIF(JANVIER!$J$117,$E88)+COUNTIF(JANVIER!$J$127,$E88)+COUNTIF(JANVIER!$J$137,$E88)+COUNTIF(JANVIER!$J$147,$E88)+COUNTIF(JANVIER!$J$157,$E88)+COUNTIF(JANVIER!$J$167,$E88)+COUNTIF(JANVIER!$J$177,$E88)+COUNTIF(JANVIER!$J$187,$E88)+COUNTIF(JANVIER!$J$197,$E88)+COUNTIF(JANVIER!$J$207,$E88)+COUNTIF(JANVIER!$J$217,$E88)+COUNTIF(JANVIER!$J$227,$E88)+COUNTIF(JANVIER!$J$237,$E88)+COUNTIF(JANVIER!$J$247,$E88)+COUNTIF(JANVIER!$J$257,$E88)+COUNTIF(JANVIER!$J$267,$E88)+COUNTIF(JANVIER!$J$277,$E88)+COUNTIF(JANVIER!$J$287,$E88)+COUNTIF(JANVIER!$J$297,$E88)+COUNTIF(JANVIER!$J$307,$E88)</f>
        <v>0</v>
      </c>
      <c r="AH88" s="140">
        <f>COUNTIF(JANVIER!K$6,$E88)+COUNTIF(JANVIER!$K$16,$E88)+COUNTIF(JANVIER!$K$26,$E88)+COUNTIF(JANVIER!$K$37,$E88)+COUNTIF(JANVIER!$K$47,$E88)+COUNTIF(JANVIER!$K$57,$E88)+COUNTIF(JANVIER!$K$67,$E88)+COUNTIF(JANVIER!$K$77,$E88)+COUNTIF(JANVIER!$K$87,$E88)+COUNTIF(JANVIER!$K$97,$E88)+COUNTIF(JANVIER!$K$107,$E88)+COUNTIF(JANVIER!$K$117,$E88)+COUNTIF(JANVIER!$K$127,$E88)+COUNTIF(JANVIER!$K$137,$E88)+COUNTIF(JANVIER!$K$147,$E88)+COUNTIF(JANVIER!$K$157,$E88)+COUNTIF(JANVIER!$K$167,$E88)+COUNTIF(JANVIER!$K$177,$E88)+COUNTIF(JANVIER!$K$187,$E88)+COUNTIF(JANVIER!$K$197,$E88)+COUNTIF(JANVIER!$K$207,$E88)+COUNTIF(JANVIER!$K$217,$E88)+COUNTIF(JANVIER!$K$227,$E88)+COUNTIF(JANVIER!$K$237,$E88)+COUNTIF(JANVIER!$K$247,$E88)+COUNTIF(JANVIER!$K$257,$E88)+COUNTIF(JANVIER!$K$267,$E88)+COUNTIF(JANVIER!$K$277,$E88)+COUNTIF(JANVIER!$K$287,$E88)+COUNTIF(JANVIER!$K$297,$E88)+COUNTIF(JANVIER!$K$307,$E88)</f>
        <v>0</v>
      </c>
      <c r="AI88" s="55">
        <f>COUNTIF(JANVIER!$J$7,$E88)+COUNTIF(JANVIER!$J$17,$E88)+COUNTIF(JANVIER!$J$27,$E88)+COUNTIF(JANVIER!$J$38,$E88)+COUNTIF(JANVIER!$J$48,$E88)+COUNTIF(JANVIER!$J$58,$E88)+COUNTIF(JANVIER!$J$68,$E88)+COUNTIF(JANVIER!$J$78,$E88)+COUNTIF(JANVIER!$J$88,$E88)+COUNTIF(JANVIER!$J$98,$E88)+COUNTIF(JANVIER!$J$108,$E88)+COUNTIF(JANVIER!$J$118,$E88)+COUNTIF(JANVIER!$J$128,$E88)+COUNTIF(JANVIER!$J$138,$E88)+COUNTIF(JANVIER!$J$148,$E88)+COUNTIF(JANVIER!$J$158,$E88)+COUNTIF(JANVIER!$J$168,$E88)+COUNTIF(JANVIER!$J$178,$E88)+COUNTIF(JANVIER!$J$188,$E88)+COUNTIF(JANVIER!$J$198,$E88)+COUNTIF(JANVIER!$J$208,$E88)+COUNTIF(JANVIER!$J$218,$E88)+COUNTIF(JANVIER!$J$228,$E88)+COUNTIF(JANVIER!$J$238,$E88)+COUNTIF(JANVIER!$J$248,$E88)+COUNTIF(JANVIER!$J$258,$E88)+COUNTIF(JANVIER!$J$268,$E88)+COUNTIF(JANVIER!$J$278,$E88)+COUNTIF(JANVIER!$J$288,$E88)+COUNTIF(JANVIER!$J$298,$E88)+COUNTIF(JANVIER!$J$308,$E88)</f>
        <v>0</v>
      </c>
      <c r="AJ88" s="140">
        <f>COUNTIF(JANVIER!$K$7,$E88)+COUNTIF(JANVIER!$K$17,$E88)+COUNTIF(JANVIER!$K$27,$E88)+COUNTIF(JANVIER!$K$38,$E88)+COUNTIF(JANVIER!$K$48,$E88)+COUNTIF(JANVIER!$K$58,$E88)+COUNTIF(JANVIER!$K$68,$E88)+COUNTIF(JANVIER!$K$78,$E88)+COUNTIF(JANVIER!$K$88,$E88)+COUNTIF(JANVIER!$K$98,$E88)+COUNTIF(JANVIER!$K$108,$E88)+COUNTIF(JANVIER!$K$118,$E88)+COUNTIF(JANVIER!$K$128,$E88)+COUNTIF(JANVIER!$K$138,$E88)+COUNTIF(JANVIER!$K$148,$E88)+COUNTIF(JANVIER!$K$158,$E88)+COUNTIF(JANVIER!$K$168,$E88)+COUNTIF(JANVIER!$K$178,$E88)+COUNTIF(JANVIER!$K$188,$E88)+COUNTIF(JANVIER!$K$198,$E88)+COUNTIF(JANVIER!$K$208,$E88)+COUNTIF(JANVIER!$K$218,$E88)+COUNTIF(JANVIER!$K$228,$E88)+COUNTIF(JANVIER!$K$238,$E88)+COUNTIF(JANVIER!$K$248,$E88)+COUNTIF(JANVIER!$K$258,$E88)+COUNTIF(JANVIER!$K$268,$E88)+COUNTIF(JANVIER!$K$278,$E88)+COUNTIF(JANVIER!$K$288,$E88)+COUNTIF(JANVIER!$K$298,$E88)+COUNTIF(JANVIER!$K$308,$E88)</f>
        <v>0</v>
      </c>
      <c r="AK88" s="55">
        <f>COUNTIF(JANVIER!J$8,$E88)+COUNTIF(JANVIER!$J$18,$E88)+COUNTIF(JANVIER!$J$28,$E88)+COUNTIF(JANVIER!$J$39,$E88)+COUNTIF(JANVIER!$J$49,$E88)+COUNTIF(JANVIER!$J$59,$E88)+COUNTIF(JANVIER!$J$69,$E88)+COUNTIF(JANVIER!$J$79,$E88)+COUNTIF(JANVIER!$J$89,$E88)+COUNTIF(JANVIER!$J$99,$E88)+COUNTIF(JANVIER!$J$109,$E88)+COUNTIF(JANVIER!$J$119,$E88)+COUNTIF(JANVIER!$J$129,$E88)+COUNTIF(JANVIER!$J$139,$E88)+COUNTIF(JANVIER!$J$149,$E88)+COUNTIF(JANVIER!$J$159,$E88)+COUNTIF(JANVIER!$J$169,$E88)+COUNTIF(JANVIER!$J$179,$E88)+COUNTIF(JANVIER!$J$189,$E88)+COUNTIF(JANVIER!$J$199,$E88)+COUNTIF(JANVIER!$J$209,$E88)+COUNTIF(JANVIER!$J$219,$E88)+COUNTIF(JANVIER!$J$229,$E88)+COUNTIF(JANVIER!$J$239,$E88)+COUNTIF(JANVIER!$J$249,$E88)+COUNTIF(JANVIER!$J$259,$E88)+COUNTIF(JANVIER!$J$269,$E88)+COUNTIF(JANVIER!$J$279,$E88)+COUNTIF(JANVIER!$J$289,$E88)+COUNTIF(JANVIER!$J$299,$E88)+COUNTIF(JANVIER!$J$309,$E88)</f>
        <v>0</v>
      </c>
      <c r="AL88" s="140">
        <f>COUNTIF(JANVIER!K$8,$E88)+COUNTIF(JANVIER!$K$18,$E88)+COUNTIF(JANVIER!$K$28,$E88)+COUNTIF(JANVIER!$K$39,$E88)+COUNTIF(JANVIER!$K$49,$E88)+COUNTIF(JANVIER!$K$59,$E88)+COUNTIF(JANVIER!$K$69,$E88)+COUNTIF(JANVIER!$K$79,$E88)+COUNTIF(JANVIER!$K$89,$E88)+COUNTIF(JANVIER!$K$99,$E88)+COUNTIF(JANVIER!$K$109,$E88)+COUNTIF(JANVIER!$K$119,$E88)+COUNTIF(JANVIER!$K$129,$E88)+COUNTIF(JANVIER!$K$139,$E88)+COUNTIF(JANVIER!$K$149,$E88)+COUNTIF(JANVIER!$K$159,$E88)+COUNTIF(JANVIER!$K$169,$E88)+COUNTIF(JANVIER!$K$179,$E88)+COUNTIF(JANVIER!$K$189,$E88)+COUNTIF(JANVIER!$K$199,$E88)+COUNTIF(JANVIER!$K$209,$E88)+COUNTIF(JANVIER!$K$219,$E88)+COUNTIF(JANVIER!$K$229,$E88)+COUNTIF(JANVIER!$K$239,$E88)+COUNTIF(JANVIER!$K$249,$E88)+COUNTIF(JANVIER!$K$259,$E88)+COUNTIF(JANVIER!$K$269,$E88)+COUNTIF(JANVIER!$K$279,$E88)+COUNTIF(JANVIER!$K$289,$E88)+COUNTIF(JANVIER!$K$299,$E88)+COUNTIF(JANVIER!$K$309,$E88)</f>
        <v>0</v>
      </c>
      <c r="AM88" s="55">
        <f>COUNTIF(JANVIER!J$9,$E88)+COUNTIF(JANVIER!$J$19,$E88)+COUNTIF(JANVIER!$J$29,$E88)+COUNTIF(JANVIER!$J$40,$E88)+COUNTIF(JANVIER!$J$50,$E88)+COUNTIF(JANVIER!$J$60,$E88)+COUNTIF(JANVIER!$J$70,$E88)+COUNTIF(JANVIER!$J$80,$E88)+COUNTIF(JANVIER!$J$90,$E88)+COUNTIF(JANVIER!$J$100,$E88)+COUNTIF(JANVIER!$J$110,$E88)+COUNTIF(JANVIER!$J$120,$E88)+COUNTIF(JANVIER!$J$130,$E88)+COUNTIF(JANVIER!$J$140,$E88)+COUNTIF(JANVIER!$J$150,$E88)+COUNTIF(JANVIER!$J$160,$E88)+COUNTIF(JANVIER!$J$170,$E88)+COUNTIF(JANVIER!$J$180,$E88)+COUNTIF(JANVIER!$J$190,$E88)+COUNTIF(JANVIER!$J$200,$E88)+COUNTIF(JANVIER!$J$210,$E88)+COUNTIF(JANVIER!$J$220,$E88)+COUNTIF(JANVIER!$J$230,$E88)+COUNTIF(JANVIER!$J$240,$E88)+COUNTIF(JANVIER!$J$250,$E88)+COUNTIF(JANVIER!$J$260,$E88)+COUNTIF(JANVIER!$J$270,$E88)+COUNTIF(JANVIER!$J$280,$E88)+COUNTIF(JANVIER!$J$290,$E88)+COUNTIF(JANVIER!$J$300,$E88)+COUNTIF(JANVIER!$J$310,$E88)</f>
        <v>0</v>
      </c>
      <c r="AN88" s="140">
        <f>COUNTIF(JANVIER!K$9,$E88)+COUNTIF(JANVIER!$K$19,$E88)+COUNTIF(JANVIER!$K$29,$E88)+COUNTIF(JANVIER!$K$40,$E88)+COUNTIF(JANVIER!$K$50,$E88)+COUNTIF(JANVIER!$K$60,$E88)+COUNTIF(JANVIER!$K$70,$E88)+COUNTIF(JANVIER!$K$80,$E88)+COUNTIF(JANVIER!$K$90,$E88)+COUNTIF(JANVIER!$K$100,$E88)+COUNTIF(JANVIER!$K$110,$E88)+COUNTIF(JANVIER!$K$120,$E88)+COUNTIF(JANVIER!$K$130,$E88)+COUNTIF(JANVIER!$K$140,$E88)+COUNTIF(JANVIER!$K$150,$E88)+COUNTIF(JANVIER!$K$160,$E88)+COUNTIF(JANVIER!$K$170,$E88)+COUNTIF(JANVIER!$K$180,$E88)+COUNTIF(JANVIER!$K$190,$E88)+COUNTIF(JANVIER!$K$200,$E88)+COUNTIF(JANVIER!$K$210,$E88)+COUNTIF(JANVIER!$K$220,$E88)+COUNTIF(JANVIER!$K$230,$E88)+COUNTIF(JANVIER!$K$240,$E88)+COUNTIF(JANVIER!$K$250,$E88)+COUNTIF(JANVIER!$K$260,$E88)+COUNTIF(JANVIER!$K$270,$E88)+COUNTIF(JANVIER!$K$280,$E88)+COUNTIF(JANVIER!$K$290,$E88)+COUNTIF(JANVIER!$K$300,$E88)+COUNTIF(JANVIER!$K$310,$E88)</f>
        <v>0</v>
      </c>
      <c r="AO88" s="55">
        <f>COUNTIF(JANVIER!J$10,$E88)+COUNTIF(JANVIER!$J$20,$E88)+COUNTIF(JANVIER!$J$30,$E88)+COUNTIF(JANVIER!$J$41,$E88)+COUNTIF(JANVIER!$J$51,$E88)+COUNTIF(JANVIER!$J$61,$E88)+COUNTIF(JANVIER!$J$71,$E88)+COUNTIF(JANVIER!$J$81,$E88)+COUNTIF(JANVIER!$J$91,$E88)+COUNTIF(JANVIER!$J$101,$E88)+COUNTIF(JANVIER!$J$111,$E88)+COUNTIF(JANVIER!$J$121,$E88)+COUNTIF(JANVIER!$J$131,$E88)+COUNTIF(JANVIER!$J$141,$E88)+COUNTIF(JANVIER!$J$151,$E88)+COUNTIF(JANVIER!$J$161,$E88)+COUNTIF(JANVIER!$J$171,$E88)+COUNTIF(JANVIER!$J$181,$E88)+COUNTIF(JANVIER!$J$191,$E88)+COUNTIF(JANVIER!$J$201,$E88)+COUNTIF(JANVIER!$J$211,$E88)+COUNTIF(JANVIER!$J$221,$E88)+COUNTIF(JANVIER!$J$231,$E88)+COUNTIF(JANVIER!$J$241,$E88)+COUNTIF(JANVIER!$J$251,$E88)+COUNTIF(JANVIER!$J$261,$E88)+COUNTIF(JANVIER!$J$271,$E88)+COUNTIF(JANVIER!$J$281,$E88)+COUNTIF(JANVIER!$J$291,$E88)+COUNTIF(JANVIER!$J$301,$E88)+COUNTIF(JANVIER!$J$311,$E88)</f>
        <v>0</v>
      </c>
      <c r="AP88" s="140">
        <f>COUNTIF(JANVIER!K$10,$E88)+COUNTIF(JANVIER!$K$20,$E88)+COUNTIF(JANVIER!$K$30,$E88)+COUNTIF(JANVIER!$K$40,$E88)+COUNTIF(JANVIER!$K$50,$E88)+COUNTIF(JANVIER!$K$60,$E88)+COUNTIF(JANVIER!$K$70,$E88)+COUNTIF(JANVIER!$K$80,$E88)+COUNTIF(JANVIER!$K$90,$E88)+COUNTIF(JANVIER!$K$100,$E88)+COUNTIF(JANVIER!$K$110,$E88)+COUNTIF(JANVIER!$K$120,$E88)+COUNTIF(JANVIER!$K$130,$E88)+COUNTIF(JANVIER!$K$140,$E88)+COUNTIF(JANVIER!$K$150,$E88)+COUNTIF(JANVIER!$K$160,$E88)+COUNTIF(JANVIER!$K$170,$E88)+COUNTIF(JANVIER!$K$180,$E88)+COUNTIF(JANVIER!$K$190,$E88)+COUNTIF(JANVIER!$K$200,$E88)+COUNTIF(JANVIER!$K$210,$E88)+COUNTIF(JANVIER!$K$220,$E88)+COUNTIF(JANVIER!$K$230,$E88)+COUNTIF(JANVIER!$K$240,$E88)+COUNTIF(JANVIER!$K$250,$E88)+COUNTIF(JANVIER!$K$260,$E88)+COUNTIF(JANVIER!$K$270,$E88)+COUNTIF(JANVIER!$K$280,$E88)+COUNTIF(JANVIER!$K$290,$E88)+COUNTIF(JANVIER!$K$300,$E88)+COUNTIF(JANVIER!$K$310,$E88)</f>
        <v>0</v>
      </c>
      <c r="AQ88" s="55">
        <f>COUNTIF(JANVIER!J$11,$E88)+COUNTIF(JANVIER!$J$21,$E88)+COUNTIF(JANVIER!$J$31,$E88)+COUNTIF(JANVIER!$J$42,$E88)+COUNTIF(JANVIER!$J$52,$E88)+COUNTIF(JANVIER!$J$62,$E88)+COUNTIF(JANVIER!$J$72,$E88)+COUNTIF(JANVIER!$J$82,$E88)+COUNTIF(JANVIER!$J$92,$E88)+COUNTIF(JANVIER!$J$102,$E88)+COUNTIF(JANVIER!$J$112,$E88)+COUNTIF(JANVIER!$J$122,$E88)+COUNTIF(JANVIER!$J$132,$E88)+COUNTIF(JANVIER!$J$142,$E88)+COUNTIF(JANVIER!$J$152,$E88)+COUNTIF(JANVIER!$J$162,$E88)+COUNTIF(JANVIER!$J$172,$E88)+COUNTIF(JANVIER!$J$182,$E88)+COUNTIF(JANVIER!$J$192,$E88)+COUNTIF(JANVIER!$J$202,$E88)+COUNTIF(JANVIER!$J$212,$E88)+COUNTIF(JANVIER!$J$222,$E88)+COUNTIF(JANVIER!$J$232,$E88)+COUNTIF(JANVIER!$J$242,$E88)+COUNTIF(JANVIER!$J$252,$E88)+COUNTIF(JANVIER!$J$262,$E88)+COUNTIF(JANVIER!$J$272,$E88)+COUNTIF(JANVIER!$J$282,$E88)+COUNTIF(JANVIER!$J$292,$E88)+COUNTIF(JANVIER!$J$302,$E88)+COUNTIF(JANVIER!$J$312,$E88)</f>
        <v>0</v>
      </c>
      <c r="AR88" s="140">
        <f>COUNTIF(JANVIER!K$11,$E88)+COUNTIF(JANVIER!$K$21,$E88)+COUNTIF(JANVIER!$K$32,$E88)+COUNTIF(JANVIER!$K$42,$E88)+COUNTIF(JANVIER!$K$52,$E88)+COUNTIF(JANVIER!$K$62,$E88)+COUNTIF(JANVIER!$K$72,$E88)+COUNTIF(JANVIER!$K$82,$E88)+COUNTIF(JANVIER!$K$92,$E88)+COUNTIF(JANVIER!$K$102,$E88)+COUNTIF(JANVIER!$K$112,$E88)+COUNTIF(JANVIER!$K$122,$E88)+COUNTIF(JANVIER!$K$132,$E88)+COUNTIF(JANVIER!$K$142,$E88)+COUNTIF(JANVIER!$K$152,$E88)+COUNTIF(JANVIER!$K$162,$E88)+COUNTIF(JANVIER!$K$172,$E88)+COUNTIF(JANVIER!$K$182,$E88)+COUNTIF(JANVIER!$K$192,$E88)+COUNTIF(JANVIER!$K$202,$E88)+COUNTIF(JANVIER!$K$212,$E88)+COUNTIF(JANVIER!$K$222,$E88)+COUNTIF(JANVIER!$K$232,$E88)+COUNTIF(JANVIER!$K$242,$E88)+COUNTIF(JANVIER!$K$252,$E88)+COUNTIF(JANVIER!$K$262,$E88)+COUNTIF(JANVIER!$K$272,$E88)+COUNTIF(JANVIER!$K$282,$E88)+COUNTIF(JANVIER!$K$292,$E88)+COUNTIF(JANVIER!$K$302,$E88)+COUNTIF(JANVIER!$K$312,$E88)</f>
        <v>0</v>
      </c>
      <c r="AS88" s="158">
        <f t="shared" si="17"/>
        <v>0</v>
      </c>
      <c r="AT88" s="80"/>
      <c r="AU88" s="2">
        <f>COUNTIF(JANVIER!M$6,$E88)+COUNTIF(JANVIER!$M$16,$E88)+COUNTIF(JANVIER!$M$26,$E88)+COUNTIF(JANVIER!$M$37,$E88)+COUNTIF(JANVIER!$M$47,$E88)+COUNTIF(JANVIER!$M$57,$E88)+COUNTIF(JANVIER!$M$67,$E88)+COUNTIF(JANVIER!$M$77,$E88)+COUNTIF(JANVIER!$M$87,$E88)+COUNTIF(JANVIER!$M$97,$E88)+COUNTIF(JANVIER!$M$107,$E88)+COUNTIF(JANVIER!$M$117,$E88)+COUNTIF(JANVIER!$M$127,$E88)+COUNTIF(JANVIER!$M$137,$E88)+COUNTIF(JANVIER!$M$147,$E88)+COUNTIF(JANVIER!$M$157,$E88)+COUNTIF(JANVIER!$M$167,$E88)+COUNTIF(JANVIER!$M$177,$E88)+COUNTIF(JANVIER!$M$187,$E88)+COUNTIF(JANVIER!$M$197,$E88)+COUNTIF(JANVIER!$M$207,$E88)+COUNTIF(JANVIER!$M$217,$E88)+COUNTIF(JANVIER!$M$227,$E88)+COUNTIF(JANVIER!$M$237,$E88)+COUNTIF(JANVIER!$M$247,$E88)+COUNTIF(JANVIER!$M$257,$E88)+COUNTIF(JANVIER!$M$267,$E88)+COUNTIF(JANVIER!$M$277,$E88)+COUNTIF(JANVIER!$M$287,$E88)+COUNTIF(JANVIER!$M$297,$E88)+COUNTIF(JANVIER!$M$307,$E88)</f>
        <v>0</v>
      </c>
      <c r="AV88" s="138">
        <f>COUNTIF(JANVIER!N$6,$E88)+COUNTIF(JANVIER!$N$16,$E88)+COUNTIF(JANVIER!$N$26,$E88)+COUNTIF(JANVIER!$N$37,$E88)+COUNTIF(JANVIER!$N$47,$E88)+COUNTIF(JANVIER!$N$57,$E88)+COUNTIF(JANVIER!$N$67,$E88)+COUNTIF(JANVIER!$N$77,$E88)+COUNTIF(JANVIER!$N$87,$E88)+COUNTIF(JANVIER!$N$97,$E88)+COUNTIF(JANVIER!$N$107,$E88)+COUNTIF(JANVIER!$N$117,$E88)+COUNTIF(JANVIER!$N$127,$E88)+COUNTIF(JANVIER!$N$137,$E88)+COUNTIF(JANVIER!$N$147,$E88)+COUNTIF(JANVIER!$N$157,$E88)+COUNTIF(JANVIER!$N$167,$E88)+COUNTIF(JANVIER!$N$177,$E88)+COUNTIF(JANVIER!$N$187,$E88)+COUNTIF(JANVIER!$N$197,$E88)+COUNTIF(JANVIER!$N$207,$E88)+COUNTIF(JANVIER!$N$217,$E88)+COUNTIF(JANVIER!$N$227,$E88)+COUNTIF(JANVIER!$N$237,$E88)+COUNTIF(JANVIER!$N$247,$E88)+COUNTIF(JANVIER!$N$257,$E88)+COUNTIF(JANVIER!$N$267,$E88)+COUNTIF(JANVIER!$N$277,$E88)+COUNTIF(JANVIER!$N$287,$E88)+COUNTIF(JANVIER!$N$297,$E88)+COUNTIF(JANVIER!$N$307,$E88)</f>
        <v>0</v>
      </c>
      <c r="AW88" s="2">
        <f>COUNTIF(JANVIER!$M$7,$E88)+COUNTIF(JANVIER!$M$17,$E88)+COUNTIF(JANVIER!$M$27,$E88)+COUNTIF(JANVIER!$M$38,$E88)+COUNTIF(JANVIER!$M$48,$E88)+COUNTIF(JANVIER!$M$58,$E88)+COUNTIF(JANVIER!$M$68,$E88)+COUNTIF(JANVIER!$M$78,$E88)+COUNTIF(JANVIER!$M$88,$E88)+COUNTIF(JANVIER!$M$98,$E88)+COUNTIF(JANVIER!$M$108,$E88)+COUNTIF(JANVIER!$M$118,$E88)+COUNTIF(JANVIER!$M$128,$E88)+COUNTIF(JANVIER!$M$138,$E88)+COUNTIF(JANVIER!$M$148,$E88)+COUNTIF(JANVIER!$M$158,$E88)+COUNTIF(JANVIER!$M$168,$E88)+COUNTIF(JANVIER!$M$178,$E88)+COUNTIF(JANVIER!$M$188,$E88)+COUNTIF(JANVIER!$M$198,$E88)+COUNTIF(JANVIER!$M$208,$E88)+COUNTIF(JANVIER!$M$218,$E88)+COUNTIF(JANVIER!$M$228,$E88)+COUNTIF(JANVIER!$M$238,$E88)+COUNTIF(JANVIER!$M$248,$E88)+COUNTIF(JANVIER!$M$258,$E88)+COUNTIF(JANVIER!$M$268,$E88)+COUNTIF(JANVIER!$M$278,$E88)+COUNTIF(JANVIER!$M$288,$E88)+COUNTIF(JANVIER!$M$298,$E88)+COUNTIF(JANVIER!$M$308,$E88)</f>
        <v>0</v>
      </c>
      <c r="AX88" s="138">
        <f>COUNTIF(JANVIER!N$7,$E88)+COUNTIF(JANVIER!$N$17,$E88)+COUNTIF(JANVIER!$N$27,$E88)+COUNTIF(JANVIER!$N$38,$E88)+COUNTIF(JANVIER!$N$48,$E88)+COUNTIF(JANVIER!$N$58,$E88)+COUNTIF(JANVIER!$N$68,$E88)+COUNTIF(JANVIER!$N$78,$E88)+COUNTIF(JANVIER!$N$88,$E88)+COUNTIF(JANVIER!$N$98,$E88)+COUNTIF(JANVIER!$N$108,$E88)+COUNTIF(JANVIER!$N$118,$E88)+COUNTIF(JANVIER!$N$128,$E88)+COUNTIF(JANVIER!$N$138,$E88)+COUNTIF(JANVIER!$N$148,$E88)+COUNTIF(JANVIER!$N$158,$E88)+COUNTIF(JANVIER!$N$168,$E88)+COUNTIF(JANVIER!$N$178,$E88)+COUNTIF(JANVIER!$N$188,$E88)+COUNTIF(JANVIER!$N$198,$E88)+COUNTIF(JANVIER!$N$208,$E88)+COUNTIF(JANVIER!$N$218,$E88)+COUNTIF(JANVIER!$N$228,$E88)+COUNTIF(JANVIER!$N$238,$E88)+COUNTIF(JANVIER!$N$248,$E88)+COUNTIF(JANVIER!$N$258,$E88)+COUNTIF(JANVIER!$N$268,$E88)+COUNTIF(JANVIER!$N$278,$E88)+COUNTIF(JANVIER!$N$288,$E88)+COUNTIF(JANVIER!$N$298,$E88)+COUNTIF(JANVIER!$N$308,$E88)</f>
        <v>0</v>
      </c>
      <c r="AY88" s="98">
        <f>COUNTIF(JANVIER!M$8,$E88)+COUNTIF(JANVIER!$M$18,$E88)+COUNTIF(JANVIER!$M$28,$E88)+COUNTIF(JANVIER!$M$39,$E88)+COUNTIF(JANVIER!$M$49,$E88)+COUNTIF(JANVIER!$M$59,$E88)+COUNTIF(JANVIER!$M$69,$E88)+COUNTIF(JANVIER!$M$79,$E88)+COUNTIF(JANVIER!$M$89,$E88)+COUNTIF(JANVIER!$M$99,$E88)+COUNTIF(JANVIER!$M$109,$E88)+COUNTIF(JANVIER!$M$119,$E88)+COUNTIF(JANVIER!$M$129,$E88)+COUNTIF(JANVIER!$M$139,$E88)+COUNTIF(JANVIER!$M$149,$E88)+COUNTIF(JANVIER!$M$159,$E88)+COUNTIF(JANVIER!$M$169,$E88)+COUNTIF(JANVIER!$M$179,$E88)+COUNTIF(JANVIER!$M$189,$E88)+COUNTIF(JANVIER!$M$199,$E88)+COUNTIF(JANVIER!$M$209,$E88)+COUNTIF(JANVIER!$M$219,$E88)+COUNTIF(JANVIER!$M$229,$E88)+COUNTIF(JANVIER!$M$239,$E88)+COUNTIF(JANVIER!$M$249,$E88)+COUNTIF(JANVIER!$M$259,$E88)+COUNTIF(JANVIER!$M$269,$E88)+COUNTIF(JANVIER!$M$279,$E88)+COUNTIF(JANVIER!$M$289,$E88)+COUNTIF(JANVIER!$M$299,$E88)+COUNTIF(JANVIER!$M$309,$E88)</f>
        <v>0</v>
      </c>
      <c r="AZ88" s="136">
        <f>COUNTIF(JANVIER!N$8,$E88)+COUNTIF(JANVIER!$N$18,$E88)+COUNTIF(JANVIER!$N$28,$E88)+COUNTIF(JANVIER!$N$39,$E88)+COUNTIF(JANVIER!$N$49,$E88)+COUNTIF(JANVIER!$N$59,$E88)+COUNTIF(JANVIER!$N$69,$E88)+COUNTIF(JANVIER!$N$79,$E88)+COUNTIF(JANVIER!$N$89,$E88)+COUNTIF(JANVIER!$N$99,$E88)+COUNTIF(JANVIER!$N$109,$E88)+COUNTIF(JANVIER!$N$119,$E88)+COUNTIF(JANVIER!$N$129,$E88)+COUNTIF(JANVIER!$N$139,$E88)+COUNTIF(JANVIER!$N$149,$E88)+COUNTIF(JANVIER!$N$159,$E88)+COUNTIF(JANVIER!$N$169,$E88)+COUNTIF(JANVIER!$N$179,$E88)+COUNTIF(JANVIER!$N$189,$E88)+COUNTIF(JANVIER!$N$199,$E88)+COUNTIF(JANVIER!$N$209,$E88)+COUNTIF(JANVIER!$N$219,$E88)+COUNTIF(JANVIER!$N$229,$E88)+COUNTIF(JANVIER!$N$239,$E88)+COUNTIF(JANVIER!$N$249,$E88)+COUNTIF(JANVIER!$N$259,$E88)+COUNTIF(JANVIER!$N$269,$E88)+COUNTIF(JANVIER!$N$279,$E88)+COUNTIF(JANVIER!$N$289,$E88)+COUNTIF(JANVIER!$N$299,$E88)+COUNTIF(JANVIER!$N$309,$E88)</f>
        <v>0</v>
      </c>
      <c r="BA88" s="98">
        <f>COUNTIF(JANVIER!M$9,$E88)+COUNTIF(JANVIER!$M$19,$E88)+COUNTIF(JANVIER!$M$29,$E88)+COUNTIF(JANVIER!$M$40,$E88)+COUNTIF(JANVIER!$M$50,$E88)+COUNTIF(JANVIER!$M$60,$E88)+COUNTIF(JANVIER!$M$70,$E88)+COUNTIF(JANVIER!$M$80,$E88)+COUNTIF(JANVIER!$M$90,$E88)+COUNTIF(JANVIER!$M$100,$E88)+COUNTIF(JANVIER!$M$110,$E88)+COUNTIF(JANVIER!$M$120,$E88)+COUNTIF(JANVIER!$M$130,$E88)+COUNTIF(JANVIER!$M$140,$E88)+COUNTIF(JANVIER!$M$150,$E88)+COUNTIF(JANVIER!$M$160,$E88)+COUNTIF(JANVIER!$M$170,$E88)+COUNTIF(JANVIER!$M$180,$E88)+COUNTIF(JANVIER!$M$190,$E88)+COUNTIF(JANVIER!$M$200,$E88)+COUNTIF(JANVIER!$M$210,$E88)+COUNTIF(JANVIER!$M$220,$E88)+COUNTIF(JANVIER!$M$230,$E88)+COUNTIF(JANVIER!$M$240,$E88)+COUNTIF(JANVIER!$M$250,$E88)+COUNTIF(JANVIER!$M$260,$E88)+COUNTIF(JANVIER!$M$270,$E88)+COUNTIF(JANVIER!$M$280,$E88)+COUNTIF(JANVIER!$M$290,$E88)+COUNTIF(JANVIER!$M$300,$E88)+COUNTIF(JANVIER!$M$310,$E88)</f>
        <v>0</v>
      </c>
      <c r="BB88" s="136">
        <f>COUNTIF(JANVIER!N$9,$E88)+COUNTIF(JANVIER!$N$19,$E88)+COUNTIF(JANVIER!$N$29,$E88)+COUNTIF(JANVIER!$N$40,$E88)+COUNTIF(JANVIER!$N$50,$E88)+COUNTIF(JANVIER!$N$60,$E88)+COUNTIF(JANVIER!$N$70,$E88)+COUNTIF(JANVIER!$N$80,$E88)+COUNTIF(JANVIER!$N$90,$E88)+COUNTIF(JANVIER!$N$100,$E88)+COUNTIF(JANVIER!$N$110,$E88)+COUNTIF(JANVIER!$N$120,$E88)+COUNTIF(JANVIER!$N$130,$E88)+COUNTIF(JANVIER!$N$140,$E88)+COUNTIF(JANVIER!$N$150,$E88)+COUNTIF(JANVIER!$N$160,$E88)+COUNTIF(JANVIER!$N$170,$E88)+COUNTIF(JANVIER!$N$180,$E88)+COUNTIF(JANVIER!$N$190,$E88)+COUNTIF(JANVIER!$N$200,$E88)+COUNTIF(JANVIER!$N$210,$E88)+COUNTIF(JANVIER!$N$220,$E88)+COUNTIF(JANVIER!$N$230,$E88)+COUNTIF(JANVIER!$N$240,$E88)+COUNTIF(JANVIER!$N$250,$E88)+COUNTIF(JANVIER!$N$260,$E88)+COUNTIF(JANVIER!$N$270,$E88)+COUNTIF(JANVIER!$N$280,$E88)+COUNTIF(JANVIER!$N$290,$E88)+COUNTIF(JANVIER!$N$300,$E88)+COUNTIF(JANVIER!$N$310,$E88)</f>
        <v>0</v>
      </c>
      <c r="BC88" s="80"/>
      <c r="BD88" s="55">
        <f>COUNTIF(JANVIER!P$6,$E88)+COUNTIF(JANVIER!$P$16,$E88)+COUNTIF(JANVIER!$P$26,$E88)+COUNTIF(JANVIER!$P$37,$E88)+COUNTIF(JANVIER!$P$47,$E88)+COUNTIF(JANVIER!$P$57,$E88)+COUNTIF(JANVIER!$P$67,$E88)+COUNTIF(JANVIER!$P$77,$E88)+COUNTIF(JANVIER!$P$87,$E88)+COUNTIF(JANVIER!$P$97,$E88)+COUNTIF(JANVIER!$P$107,$E88)+COUNTIF(JANVIER!$P$117,$E88)+COUNTIF(JANVIER!$P$127,$E88)+COUNTIF(JANVIER!$P$137,$E88)+COUNTIF(JANVIER!$P$147,$E88)+COUNTIF(JANVIER!$P$157,$E88)+COUNTIF(JANVIER!$P$167,$E88)+COUNTIF(JANVIER!$P$177,$E88)+COUNTIF(JANVIER!$P$187,$E88)+COUNTIF(JANVIER!$P$197,$E88)+COUNTIF(JANVIER!$P$207,$E88)+COUNTIF(JANVIER!$P$217,$E88)+COUNTIF(JANVIER!$P$227,$E88)+COUNTIF(JANVIER!$P$237,$E88)+COUNTIF(JANVIER!$P$247,$E88)+COUNTIF(JANVIER!$P$257,$E88)+COUNTIF(JANVIER!$P$267,$E88)+COUNTIF(JANVIER!$P$277,$E88)+COUNTIF(JANVIER!$P$287,$E88)+COUNTIF(JANVIER!$P$297,$E88)+COUNTIF(JANVIER!$P$307,$E88)</f>
        <v>0</v>
      </c>
      <c r="BE88" s="140">
        <f>COUNTIF(JANVIER!Q$6,$E88)+COUNTIF(JANVIER!$P$16,$E88)+COUNTIF(JANVIER!$P$26,$E88)+COUNTIF(JANVIER!$P$37,$E88)+COUNTIF(JANVIER!$M$47,$E88)+COUNTIF(JANVIER!$P$57,$E88)+COUNTIF(JANVIER!$P$67,$E88)+COUNTIF(JANVIER!$P$77,$E88)+COUNTIF(JANVIER!$P$87,$E88)+COUNTIF(JANVIER!$P$97,$E88)+COUNTIF(JANVIER!$P$107,$E88)+COUNTIF(JANVIER!$P$117,$E88)+COUNTIF(JANVIER!$P$127,$E88)+COUNTIF(JANVIER!$P$137,$E88)+COUNTIF(JANVIER!$P$147,$E88)+COUNTIF(JANVIER!$P$157,$E88)+COUNTIF(JANVIER!$P$167,$E88)+COUNTIF(JANVIER!$P$177,$E88)+COUNTIF(JANVIER!$P$187,$E88)+COUNTIF(JANVIER!$P$197,$E88)+COUNTIF(JANVIER!$P$207,$E88)+COUNTIF(JANVIER!$P$217,$E88)+COUNTIF(JANVIER!$P$227,$E88)+COUNTIF(JANVIER!$P$237,$E88)+COUNTIF(JANVIER!$P$247,$E88)+COUNTIF(JANVIER!$P$257,$E88)+COUNTIF(JANVIER!$P$267,$E88)+COUNTIF(JANVIER!$P$277,$E88)+COUNTIF(JANVIER!$P$287,$E88)+COUNTIF(JANVIER!$P$297,$E88)+COUNTIF(JANVIER!$P$307,$E88)</f>
        <v>0</v>
      </c>
      <c r="BF88" s="55">
        <f>COUNTIF(JANVIER!$P$7,$E88)+COUNTIF(JANVIER!$P$17,$E88)+COUNTIF(JANVIER!$P$27,$E88)+COUNTIF(JANVIER!$P$38,$E88)+COUNTIF(JANVIER!$P$48,$E88)+COUNTIF(JANVIER!$P$58,$E88)+COUNTIF(JANVIER!$P$68,$E88)+COUNTIF(JANVIER!$P$78,$E88)+COUNTIF(JANVIER!$P$88,$E88)+COUNTIF(JANVIER!$P$98,$E88)+COUNTIF(JANVIER!$P$108,$E88)+COUNTIF(JANVIER!$P$118,$E88)+COUNTIF(JANVIER!$P$128,$E88)+COUNTIF(JANVIER!$P$138,$E88)+COUNTIF(JANVIER!$P$148,$E88)+COUNTIF(JANVIER!$P$158,$E88)+COUNTIF(JANVIER!$P$168,$E88)+COUNTIF(JANVIER!$P$178,$E88)+COUNTIF(JANVIER!$P$188,$E88)+COUNTIF(JANVIER!$P$198,$E88)+COUNTIF(JANVIER!$P$208,$E88)+COUNTIF(JANVIER!$P$218,$E88)+COUNTIF(JANVIER!$P$228,$E88)+COUNTIF(JANVIER!$P$238,$E88)+COUNTIF(JANVIER!$P$248,$E88)+COUNTIF(JANVIER!$P$258,$E88)+COUNTIF(JANVIER!$P$268,$E88)+COUNTIF(JANVIER!$P$278,$E88)+COUNTIF(JANVIER!$P$288,$E88)+COUNTIF(JANVIER!$P$298,$E88)+COUNTIF(JANVIER!$P$308,$E88)</f>
        <v>0</v>
      </c>
      <c r="BG88" s="140">
        <f>COUNTIF(JANVIER!$Q$7,$E88)+COUNTIF(JANVIER!$Q$17,$E88)+COUNTIF(JANVIER!$Q$27,$E88)+COUNTIF(JANVIER!$Q$38,$E88)+COUNTIF(JANVIER!$Q$48,$E88)+COUNTIF(JANVIER!$Q$58,$E88)+COUNTIF(JANVIER!$Q$68,$E88)+COUNTIF(JANVIER!$Q$78,$E88)+COUNTIF(JANVIER!$Q$88,$E88)+COUNTIF(JANVIER!$Q$98,$E88)+COUNTIF(JANVIER!$Q$108,$E88)+COUNTIF(JANVIER!$Q$118,$E88)+COUNTIF(JANVIER!$Q$128,$E88)+COUNTIF(JANVIER!$Q$138,$E88)+COUNTIF(JANVIER!$Q$148,$E88)+COUNTIF(JANVIER!$Q$158,$E88)+COUNTIF(JANVIER!$Q$168,$E88)+COUNTIF(JANVIER!$Q$178,$E88)+COUNTIF(JANVIER!$Q$188,$E88)+COUNTIF(JANVIER!$Q$198,$E88)+COUNTIF(JANVIER!$Q$208,$E88)+COUNTIF(JANVIER!$Q$218,$E88)+COUNTIF(JANVIER!$Q$228,$E88)+COUNTIF(JANVIER!$Q$238,$E88)+COUNTIF(JANVIER!$Q$248,$E88)+COUNTIF(JANVIER!$Q$258,$E88)+COUNTIF(JANVIER!$Q$268,$E88)+COUNTIF(JANVIER!$Q$278,$E88)+COUNTIF(JANVIER!$Q$288,$E88)+COUNTIF(JANVIER!$Q$298,$E88)+COUNTIF(JANVIER!$Q$308,$E88)</f>
        <v>0</v>
      </c>
      <c r="BH88" s="48">
        <f>COUNTIF(JANVIER!P$8,$E88)+COUNTIF(JANVIER!$P$18,$E88)+COUNTIF(JANVIER!$P$28,$E88)+COUNTIF(JANVIER!$P$39,$E88)+COUNTIF(JANVIER!$P$49,$E88)+COUNTIF(JANVIER!$P$59,$E88)+COUNTIF(JANVIER!$P$69,$E88)+COUNTIF(JANVIER!$P$79,$E88)+COUNTIF(JANVIER!$P$89,$E88)+COUNTIF(JANVIER!$P$99,$E88)+COUNTIF(JANVIER!$P$109,$E88)+COUNTIF(JANVIER!$P$119,$E88)+COUNTIF(JANVIER!$P$129,$E88)+COUNTIF(JANVIER!$P$139,$E88)+COUNTIF(JANVIER!$P$149,$E88)+COUNTIF(JANVIER!$P$159,$E88)+COUNTIF(JANVIER!$P$169,$E88)+COUNTIF(JANVIER!$P$179,$E88)+COUNTIF(JANVIER!$P$189,$E88)+COUNTIF(JANVIER!$P$199,$E88)+COUNTIF(JANVIER!$P$209,$E88)+COUNTIF(JANVIER!$P$219,$E88)+COUNTIF(JANVIER!$P$229,$E88)+COUNTIF(JANVIER!$P$239,$E88)+COUNTIF(JANVIER!$P$249,$E88)+COUNTIF(JANVIER!$P$259,$E88)+COUNTIF(JANVIER!$P$269,$E88)+COUNTIF(JANVIER!$P$279,$E88)+COUNTIF(JANVIER!$P$289,$E88)+COUNTIF(JANVIER!$P$299,$E88)+COUNTIF(JANVIER!$P$309,$E88)</f>
        <v>0</v>
      </c>
      <c r="BI88" s="151">
        <f>COUNTIF(JANVIER!Q$8,$E88)+COUNTIF(JANVIER!$Q$18,$E88)+COUNTIF(JANVIER!$Q$28,$E88)+COUNTIF(JANVIER!$Q$39,$E88)+COUNTIF(JANVIER!$Q$49,$E88)+COUNTIF(JANVIER!$Q$59,$E88)+COUNTIF(JANVIER!$Q$69,$E88)+COUNTIF(JANVIER!$Q$79,$E88)+COUNTIF(JANVIER!$Q$89,$E88)+COUNTIF(JANVIER!$Q$99,$E88)+COUNTIF(JANVIER!$Q$109,$E88)+COUNTIF(JANVIER!$Q$119,$E88)+COUNTIF(JANVIER!$Q$129,$E88)+COUNTIF(JANVIER!$Q$139,$E88)+COUNTIF(JANVIER!$Q$149,$E88)+COUNTIF(JANVIER!$Q$159,$E88)+COUNTIF(JANVIER!$Q$169,$E88)+COUNTIF(JANVIER!$Q$179,$E88)+COUNTIF(JANVIER!$Q$189,$E88)+COUNTIF(JANVIER!$Q$199,$E88)+COUNTIF(JANVIER!$Q$209,$E88)+COUNTIF(JANVIER!$Q$219,$E88)+COUNTIF(JANVIER!$Q$229,$E88)+COUNTIF(JANVIER!$Q$239,$E88)+COUNTIF(JANVIER!$Q$249,$E88)+COUNTIF(JANVIER!$Q$259,$E88)+COUNTIF(JANVIER!$Q$269,$E88)+COUNTIF(JANVIER!$Q$279,$E88)+COUNTIF(JANVIER!$Q$289,$E88)+COUNTIF(JANVIER!$Q$299,$E88)+COUNTIF(JANVIER!$Q$309,$E88)</f>
        <v>0</v>
      </c>
      <c r="BJ88" s="80"/>
      <c r="BK88" s="55">
        <f>COUNTIF(JANVIER!S$6,$E88)+COUNTIF(JANVIER!$S$16,$E88)+COUNTIF(JANVIER!$S$26,$E88)+COUNTIF(JANVIER!$S$37,$E88)+COUNTIF(JANVIER!$S$47,$E88)+COUNTIF(JANVIER!$S$57,$E88)+COUNTIF(JANVIER!$S$67,$E88)+COUNTIF(JANVIER!$S$77,$E88)+COUNTIF(JANVIER!$S$87,$E88)+COUNTIF(JANVIER!$S$97,$E88)+COUNTIF(JANVIER!$S$107,$E88)+COUNTIF(JANVIER!$S$117,$E88)+COUNTIF(JANVIER!$S$127,$E88)+COUNTIF(JANVIER!$S$137,$E88)+COUNTIF(JANVIER!$S$147,$E88)+COUNTIF(JANVIER!$S$157,$E88)+COUNTIF(JANVIER!$S$167,$E88)+COUNTIF(JANVIER!$S$177,$E88)+COUNTIF(JANVIER!$S$187,$E88)+COUNTIF(JANVIER!$S$197,$E88)+COUNTIF(JANVIER!$S$207,$E88)+COUNTIF(JANVIER!$S$217,$E88)+COUNTIF(JANVIER!$S$227,$E88)+COUNTIF(JANVIER!$S$237,$E88)+COUNTIF(JANVIER!$S$247,$E88)+COUNTIF(JANVIER!$S$257,$E88)+COUNTIF(JANVIER!$S$267,$E88)+COUNTIF(JANVIER!$S$277,$E88)+COUNTIF(JANVIER!$S$287,$E88)+COUNTIF(JANVIER!$S$297,$E88)+COUNTIF(JANVIER!$S$307,$E88)</f>
        <v>0</v>
      </c>
      <c r="BL88" s="140">
        <f>COUNTIF(JANVIER!T$6,$E91)+COUNTIF(JANVIER!$T$16,$E91)+COUNTIF(JANVIER!$T$26,$E91)+COUNTIF(JANVIER!$T$37,$E91)+COUNTIF(JANVIER!$T$47,$E91)+COUNTIF(JANVIER!$T$57,$E91)+COUNTIF(JANVIER!$T$67,$E91)+COUNTIF(JANVIER!$T$77,$E91)+COUNTIF(JANVIER!$T$87,$E91)+COUNTIF(JANVIER!$T$97,$E91)+COUNTIF(JANVIER!$T$107,$E91)+COUNTIF(JANVIER!$T$117,$E91)+COUNTIF(JANVIER!$T$127,$E91)+COUNTIF(JANVIER!$T$137,$E91)+COUNTIF(JANVIER!$T$147,$E91)+COUNTIF(JANVIER!$T$157,$E91)+COUNTIF(JANVIER!$T$167,$E91)+COUNTIF(JANVIER!$T$177,$E91)+COUNTIF(JANVIER!$T$187,$E91)+COUNTIF(JANVIER!$T$197,$E91)+COUNTIF(JANVIER!$T$207,$E91)+COUNTIF(JANVIER!$T$217,$E91)+COUNTIF(JANVIER!$T$227,$E91)+COUNTIF(JANVIER!$T$237,$E91)+COUNTIF(JANVIER!$T$247,$E91)+COUNTIF(JANVIER!$T$257,$E91)+COUNTIF(JANVIER!$T$267,$E91)+COUNTIF(JANVIER!$T$277,$E91)+COUNTIF(JANVIER!$T$287,$E91)+COUNTIF(JANVIER!$T$297,$E91)+COUNTIF(JANVIER!$T$307,$E91)</f>
        <v>0</v>
      </c>
      <c r="BM88" s="55">
        <f>COUNTIF(JANVIER!$S$7,$E88)+COUNTIF(JANVIER!$S$17,$E88)+COUNTIF(JANVIER!$S$27,$E88)+COUNTIF(JANVIER!$S$38,$E88)+COUNTIF(JANVIER!$S$48,$E88)+COUNTIF(JANVIER!$S$58,$E88)+COUNTIF(JANVIER!$S$68,$E88)+COUNTIF(JANVIER!$S$78,$E88)+COUNTIF(JANVIER!$S$88,$E88)+COUNTIF(JANVIER!$S$98,$E88)+COUNTIF(JANVIER!$S$108,$E88)+COUNTIF(JANVIER!$S$118,$E88)+COUNTIF(JANVIER!$S$128,$E88)+COUNTIF(JANVIER!$S$138,$E88)+COUNTIF(JANVIER!$S$148,$E88)+COUNTIF(JANVIER!$S$158,$E88)+COUNTIF(JANVIER!$S$168,$E88)+COUNTIF(JANVIER!$S$178,$E88)+COUNTIF(JANVIER!$S$188,$E88)+COUNTIF(JANVIER!$S$198,$E88)+COUNTIF(JANVIER!$S$208,$E88)+COUNTIF(JANVIER!$S$218,$E88)+COUNTIF(JANVIER!$S$228,$E88)+COUNTIF(JANVIER!$S$238,$E88)+COUNTIF(JANVIER!$S$248,$E88)+COUNTIF(JANVIER!$S$258,$E88)+COUNTIF(JANVIER!$S$268,$E88)+COUNTIF(JANVIER!$S$278,$E88)+COUNTIF(JANVIER!$S$288,$E88)+COUNTIF(JANVIER!$S$298,$E88)+COUNTIF(JANVIER!$S$308,$E88)</f>
        <v>0</v>
      </c>
      <c r="BN88" s="140">
        <f>COUNTIF(JANVIER!$T$7,$E88)+COUNTIF(JANVIER!$T$17,$E88)+COUNTIF(JANVIER!$T$27,$E88)+COUNTIF(JANVIER!$T$38,$E88)+COUNTIF(JANVIER!$T$48,$E88)+COUNTIF(JANVIER!$T$58,$E88)+COUNTIF(JANVIER!$T$68,$E88)+COUNTIF(JANVIER!$T$78,$E88)+COUNTIF(JANVIER!$T$88,$E88)+COUNTIF(JANVIER!$T$98,$E88)+COUNTIF(JANVIER!$T$108,$E88)+COUNTIF(JANVIER!$T$118,$E88)+COUNTIF(JANVIER!$T$128,$E88)+COUNTIF(JANVIER!$T$138,$E88)+COUNTIF(JANVIER!$T$148,$E88)+COUNTIF(JANVIER!$T$158,$E88)+COUNTIF(JANVIER!$T$168,$E88)+COUNTIF(JANVIER!$T$178,$E88)+COUNTIF(JANVIER!$T$188,$E88)+COUNTIF(JANVIER!$T$198,$E88)+COUNTIF(JANVIER!$T$208,$E88)+COUNTIF(JANVIER!$T$218,$E88)+COUNTIF(JANVIER!$T$228,$E88)+COUNTIF(JANVIER!$T$238,$E88)+COUNTIF(JANVIER!$T$248,$E88)+COUNTIF(JANVIER!$T$258,$E88)+COUNTIF(JANVIER!$T$268,$E88)+COUNTIF(JANVIER!$T$278,$E88)+COUNTIF(JANVIER!$T$288,$E88)+COUNTIF(JANVIER!$T$298,$E88)+COUNTIF(JANVIER!$T$308,$E88)</f>
        <v>0</v>
      </c>
    </row>
    <row r="89" spans="5:66" x14ac:dyDescent="0.25">
      <c r="E89" s="162"/>
      <c r="F89" s="120"/>
      <c r="G89" s="55">
        <f>COUNTIF(JANVIER!$A$8,$E89)+COUNTIF(JANVIER!$A$18,$E89)+COUNTIF(JANVIER!$A$276,$E89)+COUNTIF(JANVIER!$A$39,$E89)+COUNTIF(JANVIER!$A$49,$E89)+COUNTIF(JANVIER!$A$59,$E89)+COUNTIF(JANVIER!$A$69,$E89)+COUNTIF(JANVIER!$A$79,$E89)+COUNTIF(JANVIER!$A$87,$E89)+COUNTIF(JANVIER!$A$99,$E89)+COUNTIF(JANVIER!$A$109,$E89)+COUNTIF(JANVIER!$A$119,$E89)+COUNTIF(JANVIER!$A$129,$E89)+COUNTIF(JANVIER!$A$139,$E89)+COUNTIF(JANVIER!$A$149,$E89)+COUNTIF(JANVIER!$A$159,$E89)+COUNTIF(JANVIER!$A$169,$E89)+COUNTIF(JANVIER!$A$179,$E89)+COUNTIF(JANVIER!$A$189,$E89)+COUNTIF(JANVIER!$A$199,$E89)+COUNTIF(JANVIER!$A$209,$E89)+COUNTIF(JANVIER!$A$219,$E89)+COUNTIF(JANVIER!$A$229,$E89)+COUNTIF(JANVIER!$A$239,$E89)+COUNTIF(JANVIER!$A$249,$E89)+COUNTIF(JANVIER!$A$259,$E89)+COUNTIF(JANVIER!$A$269,$E89)+COUNTIF(JANVIER!$A$279,$E89)+COUNTIF(JANVIER!$A$289,$E89)+COUNTIF(JANVIER!$A$299,$E89)+COUNTIF(JANVIER!$A$307:$D$309,$E89)</f>
        <v>0</v>
      </c>
      <c r="H89" s="55">
        <f>COUNTIF(JANVIER!$B$8,$E89)+COUNTIF(JANVIER!$B$18,$E89)+COUNTIF(JANVIER!$B$28,$E89)+COUNTIF(JANVIER!$B$39,$E89)+COUNTIF(JANVIER!$B$49,$E89)+COUNTIF(JANVIER!$B$59,$E89)+COUNTIF(JANVIER!$B$69,$E89)+COUNTIF(JANVIER!$B$79,$E89)+COUNTIF(JANVIER!$B$89,$E89)+COUNTIF(JANVIER!$B$99,$E89)+COUNTIF(JANVIER!$B$109,$E89)+COUNTIF(JANVIER!$B$119,$E89)+COUNTIF(JANVIER!$B$129,$E89)+COUNTIF(JANVIER!$B$139,$E89)+COUNTIF(JANVIER!$B$149,$E89)+COUNTIF(JANVIER!$B$159,$E89)+COUNTIF(JANVIER!$B$169,$E89)+COUNTIF(JANVIER!$B$179,$E89)+COUNTIF(JANVIER!$B$189,$E89)+COUNTIF(JANVIER!$B$199,$E89)+COUNTIF(JANVIER!$B$209,$E89)+COUNTIF(JANVIER!$B$219,$E89)+COUNTIF(JANVIER!$B$229,$E89)+COUNTIF(JANVIER!$B$239,$E89)+COUNTIF(JANVIER!$B$249,$E89)+COUNTIF(JANVIER!$B$259,$E89)+COUNTIF(JANVIER!$B$269,$E89)+COUNTIF(JANVIER!$B$279,$E89)+COUNTIF(JANVIER!$B$289,$E89)+COUNTIF(JANVIER!$B$299,$E89)+COUNTIF(JANVIER!$B$309,$E89)</f>
        <v>0</v>
      </c>
      <c r="I89" s="1">
        <f t="shared" si="9"/>
        <v>0</v>
      </c>
      <c r="J89" s="1">
        <f t="shared" si="10"/>
        <v>0</v>
      </c>
      <c r="K89" s="1">
        <f t="shared" si="11"/>
        <v>0</v>
      </c>
      <c r="L89" s="120"/>
      <c r="M89" s="55">
        <f>COUNTIF(JANVIER!$D$6,$E89)+COUNTIF(JANVIER!$D$16,$E89)+COUNTIF(JANVIER!$D$26,$E89)+COUNTIF(JANVIER!$D$37,$E89)+COUNTIF(JANVIER!$D$47,$E89)+COUNTIF(JANVIER!$D$57,$E89)+COUNTIF(JANVIER!$D$67,$E89)+COUNTIF(JANVIER!$D$77,$E89)+COUNTIF(JANVIER!$D$87,$E89)+COUNTIF(JANVIER!$D$97,$E89)+COUNTIF(JANVIER!$D$107,$E89)+COUNTIF(JANVIER!$D$117,$E89)+COUNTIF(JANVIER!$D$127,$E89)+COUNTIF(JANVIER!$D$137,$E89)+COUNTIF(JANVIER!$D$147,$E89)+COUNTIF(JANVIER!$D$157,$E89)+COUNTIF(JANVIER!$D$167,$E89)+COUNTIF(JANVIER!$D$177,$E89)+COUNTIF(JANVIER!$D$187,$E89)+COUNTIF(JANVIER!$D$197,$E89)+COUNTIF(JANVIER!$D$207,$E89)+COUNTIF(JANVIER!$D$217,$E89)+COUNTIF(JANVIER!$D$227,$E89)+COUNTIF(JANVIER!$D$237,$E89)+COUNTIF(JANVIER!$D$247,$E89)+COUNTIF(JANVIER!$D$257,$E89)+COUNTIF(JANVIER!$D$267,$E89)+COUNTIF(JANVIER!$D$277,$E89)+COUNTIF(JANVIER!$D$287,$E89)+COUNTIF(JANVIER!$D$297,$E89)+COUNTIF(JANVIER!$D$307:D390,$E89)</f>
        <v>0</v>
      </c>
      <c r="N89" s="140">
        <f>COUNTIF(JANVIER!$E$6,$E89)+COUNTIF(JANVIER!$E$16,$E89)+COUNTIF(JANVIER!$E$26,$E89)+COUNTIF(JANVIER!$E$37,$E89)+COUNTIF(JANVIER!$E$47,$E89)+COUNTIF(JANVIER!$E$57,$E89)+COUNTIF(JANVIER!$E$67,$E89)+COUNTIF(JANVIER!$E$77,$E89)+COUNTIF(JANVIER!$E$87,$E89)+COUNTIF(JANVIER!$E$97,$E89)+COUNTIF(JANVIER!$E$107,$E89)+COUNTIF(JANVIER!$E$117,$E89)+COUNTIF(JANVIER!$E$127,$E89)+COUNTIF(JANVIER!$E$137,$E89)+COUNTIF(JANVIER!$E$147,$E89)+COUNTIF(JANVIER!$E$157,$E89)+COUNTIF(JANVIER!$E$167,$E89)+COUNTIF(JANVIER!$E$177,$E89)+COUNTIF(JANVIER!$E$187,$E89)+COUNTIF(JANVIER!$E$197,$E89)+COUNTIF(JANVIER!$E$207,$E89)+COUNTIF(JANVIER!$E$217,$E89)+COUNTIF(JANVIER!$E$227,$E89)+COUNTIF(JANVIER!$E$237,$E89)+COUNTIF(JANVIER!$E$247,$E89)+COUNTIF(JANVIER!$E$257,$E89)+COUNTIF(JANVIER!$E$267,$E89)+COUNTIF(JANVIER!$E$277,$E89)+COUNTIF(JANVIER!$E$287,$E89)+COUNTIF(JANVIER!$E$297,$E89)+COUNTIF(JANVIER!$E$307:E390,$E89)</f>
        <v>0</v>
      </c>
      <c r="O89" s="55">
        <f>COUNTIF(JANVIER!$D$7,$E89)+COUNTIF(JANVIER!$D$17,$E89)+COUNTIF(JANVIER!$D$27,$E89)+COUNTIF(JANVIER!$D$38,$E89)+COUNTIF(JANVIER!$D$48,$E89)+COUNTIF(JANVIER!$D$58,$E89)+COUNTIF(JANVIER!$D$68,$E89)+COUNTIF(JANVIER!$D$78,$E89)+COUNTIF(JANVIER!$D$88,$E89)+COUNTIF(JANVIER!$D$98,$E89)+COUNTIF(JANVIER!$D$108,$E89)+COUNTIF(JANVIER!$D$118,$E89)+COUNTIF(JANVIER!$D$128,$E89)+COUNTIF(JANVIER!$D$138,$E89)+COUNTIF(JANVIER!$D$148,$E89)+COUNTIF(JANVIER!$D$158,$E89)+COUNTIF(JANVIER!$D$168,$E89)+COUNTIF(JANVIER!$D$178,$E89)+COUNTIF(JANVIER!$D$188,$E89)+COUNTIF(JANVIER!$D$198,$E89)+COUNTIF(JANVIER!$D$208,$E89)+COUNTIF(JANVIER!$D$218,$E89)+COUNTIF(JANVIER!$D$228,$E89)+COUNTIF(JANVIER!$D$238,$E89)+COUNTIF(JANVIER!$D$248,$E89)+COUNTIF(JANVIER!$D$258,$E89)+COUNTIF(JANVIER!$D$268,$E89)+COUNTIF(JANVIER!$D$278,$E89)+COUNTIF(JANVIER!$D$288,$E89)+COUNTIF(JANVIER!$D$298,$E89)+COUNTIF(JANVIER!$D$308:F390,$E89)</f>
        <v>0</v>
      </c>
      <c r="P89" s="140">
        <f>COUNTIF(JANVIER!$E$7,$E89)+COUNTIF(JANVIER!$E$17,$E89)+COUNTIF(JANVIER!$E$27,$E89)+COUNTIF(JANVIER!$E$38,$E89)+COUNTIF(JANVIER!$E$48,$E89)+COUNTIF(JANVIER!$E$58,$E89)+COUNTIF(JANVIER!$E$68,$E89)+COUNTIF(JANVIER!$E$78,$E89)+COUNTIF(JANVIER!$E$88,$E89)+COUNTIF(JANVIER!$E$98,$E89)+COUNTIF(JANVIER!$E$108,$E89)+COUNTIF(JANVIER!$E$118,$E89)+COUNTIF(JANVIER!$E$128,$E89)+COUNTIF(JANVIER!$E$138,$E89)+COUNTIF(JANVIER!$E$148,$E89)+COUNTIF(JANVIER!$E$158,$E89)+COUNTIF(JANVIER!$E$168,$E89)+COUNTIF(JANVIER!$E$178,$E89)+COUNTIF(JANVIER!$E$188,$E89)+COUNTIF(JANVIER!$E$198,$E89)+COUNTIF(JANVIER!$E$208,$E89)+COUNTIF(JANVIER!$E$218,$E89)+COUNTIF(JANVIER!$E$228,$E89)+COUNTIF(JANVIER!$E$238,$E89)+COUNTIF(JANVIER!$E$248,$E89)+COUNTIF(JANVIER!$E$258,$E89)+COUNTIF(JANVIER!$E$268,$E89)+COUNTIF(JANVIER!$E$278,$E89)+COUNTIF(JANVIER!$E$288,$E89)+COUNTIF(JANVIER!$E$298,$E89)+COUNTIF(JANVIER!$E$308:G390,$E89)</f>
        <v>0</v>
      </c>
      <c r="Q89" s="48">
        <f>COUNTIF(JANVIER!$D$8,$E89)+COUNTIF(JANVIER!$D$18,$E89)+COUNTIF(JANVIER!$D$28,$E89)+COUNTIF(JANVIER!$D$39,$E89)+COUNTIF(JANVIER!$D$49,$E89)+COUNTIF(JANVIER!$D$59,$E89)+COUNTIF(JANVIER!$D$69,$E89)+COUNTIF(JANVIER!$D$79,$E89)+COUNTIF(JANVIER!$D$89,$E89)+COUNTIF(JANVIER!$D$99,$E89)+COUNTIF(JANVIER!$D$109,$E89)+COUNTIF(JANVIER!$D$119,$E89)+COUNTIF(JANVIER!$D$129,$E89)+COUNTIF(JANVIER!$D$139,$E89)+COUNTIF(JANVIER!$D$149,$E89)+COUNTIF(JANVIER!$D$159,$E89)+COUNTIF(JANVIER!$D$169,$E89)+COUNTIF(JANVIER!$D$179,$E89)+COUNTIF(JANVIER!$D$189,$E89)+COUNTIF(JANVIER!$D$199,$E89)+COUNTIF(JANVIER!$D$209,$E89)+COUNTIF(JANVIER!$D$219,$E89)+COUNTIF(JANVIER!$D$229,$E89)+COUNTIF(JANVIER!$D$239,$E89)+COUNTIF(JANVIER!$D$249,$E89)+COUNTIF(JANVIER!$D$259,$E89)+COUNTIF(JANVIER!$D$269,$E89)+COUNTIF(JANVIER!$D$279,$E89)+COUNTIF(JANVIER!$D$289,$E89)+COUNTIF(JANVIER!$D$299,$E89)+COUNTIF(JANVIER!$D$309:H390,$E89)</f>
        <v>0</v>
      </c>
      <c r="R89" s="151">
        <f>COUNTIF(JANVIER!$E$8,$E89)+COUNTIF(JANVIER!$E$18,$E89)+COUNTIF(JANVIER!$E$28,$E89)+COUNTIF(JANVIER!$E$39,$E89)+COUNTIF(JANVIER!$E$49,$E89)+COUNTIF(JANVIER!$E$59,$E89)+COUNTIF(JANVIER!$E$69,$E89)+COUNTIF(JANVIER!$E$79,$E89)+COUNTIF(JANVIER!$E$89,$E89)+COUNTIF(JANVIER!$E$99,$E89)+COUNTIF(JANVIER!$E$109,$E89)+COUNTIF(JANVIER!$E$119,$E89)+COUNTIF(JANVIER!$E$129,$E89)+COUNTIF(JANVIER!$E$139,$E89)+COUNTIF(JANVIER!$E$149,$E89)+COUNTIF(JANVIER!$E$159,$E89)+COUNTIF(JANVIER!$E$169,$E89)+COUNTIF(JANVIER!$E$179,$E89)+COUNTIF(JANVIER!$E$189,$E89)+COUNTIF(JANVIER!$E$199,$E89)+COUNTIF(JANVIER!$E$209,$E89)+COUNTIF(JANVIER!$E$219,$E89)+COUNTIF(JANVIER!$E$229,$E89)+COUNTIF(JANVIER!$E$239,$E89)+COUNTIF(JANVIER!$E$249,$E89)+COUNTIF(JANVIER!$E$259,$E89)+COUNTIF(JANVIER!$E$269,$E89)+COUNTIF(JANVIER!$E$279,$E89)+COUNTIF(JANVIER!$E$289,$E89)+COUNTIF(JANVIER!$E$299,$E89)+COUNTIF(JANVIER!$E$309,$E89)</f>
        <v>0</v>
      </c>
      <c r="S89" s="48">
        <f t="shared" si="12"/>
        <v>0</v>
      </c>
      <c r="T89" s="136">
        <f t="shared" si="12"/>
        <v>0</v>
      </c>
      <c r="U89" s="49">
        <f t="shared" si="13"/>
        <v>0</v>
      </c>
      <c r="V89" s="80"/>
      <c r="W89" s="55">
        <f>COUNTIF(JANVIER!$G$6,$E89)+COUNTIF(JANVIER!$G$16,$E89)+COUNTIF(JANVIER!$G$26,$E89)+COUNTIF(JANVIER!$G$37,$E89)+COUNTIF(JANVIER!$G$47,$E89)+COUNTIF(JANVIER!$G$57,$E89)+COUNTIF(JANVIER!$G$67,$E89)+COUNTIF(JANVIER!$G$77,$E89)+COUNTIF(JANVIER!$G$87,$E89)+COUNTIF(JANVIER!$G$97,$E89)+COUNTIF(JANVIER!$G$107,$E89)+COUNTIF(JANVIER!$G$117,$E89)+COUNTIF(JANVIER!$G$127,$E89)+COUNTIF(JANVIER!$G$137,$E89)+COUNTIF(JANVIER!$G$147,$E89)+COUNTIF(JANVIER!$G$157,$E89)+COUNTIF(JANVIER!$G$167,$E89)+COUNTIF(JANVIER!$G$177,$E89)+COUNTIF(JANVIER!$G$187,$E89)+COUNTIF(JANVIER!$G$197,$E89)+COUNTIF(JANVIER!$G$207,$E89)+COUNTIF(JANVIER!$G$217,$E89)+COUNTIF(JANVIER!$G$227,$E89)+COUNTIF(JANVIER!$G$237,$E89)+COUNTIF(JANVIER!$G$247,$E89)+COUNTIF(JANVIER!$G$257,$E89)+COUNTIF(JANVIER!$G$267,$E89)+COUNTIF(JANVIER!$G$277,$E89)+COUNTIF(JANVIER!$G$287,$E89)+COUNTIF(JANVIER!$G$297,$E89)+COUNTIF(JANVIER!$G$307:N390,$E89)</f>
        <v>0</v>
      </c>
      <c r="X89" s="140">
        <f>COUNTIF(JANVIER!$H$6,$E89)+COUNTIF(JANVIER!$H$16,$E89)+COUNTIF(JANVIER!$H$26,$E89)+COUNTIF(JANVIER!$H$37,$E89)+COUNTIF(JANVIER!$H$47,$E89)+COUNTIF(JANVIER!$H$57,$E89)+COUNTIF(JANVIER!$H$67,$E89)+COUNTIF(JANVIER!$H$77,$E89)+COUNTIF(JANVIER!$H$87,$E89)+COUNTIF(JANVIER!$H$97,$E89)+COUNTIF(JANVIER!$H$107,$E89)+COUNTIF(JANVIER!$H$117,$E89)+COUNTIF(JANVIER!$H$127,$E89)+COUNTIF(JANVIER!$H$137,$E89)+COUNTIF(JANVIER!$H$147,$E89)+COUNTIF(JANVIER!$H$157,$E89)+COUNTIF(JANVIER!$H$167,$E89)+COUNTIF(JANVIER!$H$177,$E89)+COUNTIF(JANVIER!$H$187,$E89)+COUNTIF(JANVIER!$H$197,$E89)+COUNTIF(JANVIER!$H$207,$E89)+COUNTIF(JANVIER!$H$217,$E89)+COUNTIF(JANVIER!$H$227,$E89)+COUNTIF(JANVIER!$H$237,$E89)+COUNTIF(JANVIER!$H$247,$E89)+COUNTIF(JANVIER!$H$257,$E89)+COUNTIF(JANVIER!$H$267,$E89)+COUNTIF(JANVIER!$H$277,$E89)+COUNTIF(JANVIER!$H$287,$E89)+COUNTIF(JANVIER!$H$297,$E89)+COUNTIF(JANVIER!$H$307:O390,$E89)</f>
        <v>0</v>
      </c>
      <c r="Y89" s="55">
        <f>COUNTIF(JANVIER!$G$7,$E89)+COUNTIF(JANVIER!$G$17,$E89)+COUNTIF(JANVIER!$G$27,$E89)+COUNTIF(JANVIER!$G$38,$E89)+COUNTIF(JANVIER!$G$48,$E89)+COUNTIF(JANVIER!$G$58,$E89)+COUNTIF(JANVIER!$G$68,$E89)+COUNTIF(JANVIER!$G$78,$E89)+COUNTIF(JANVIER!$G$88,$E89)+COUNTIF(JANVIER!$G$98,$E89)+COUNTIF(JANVIER!$G$108,$E89)+COUNTIF(JANVIER!$G$118,$E89)+COUNTIF(JANVIER!$G$128,$E89)+COUNTIF(JANVIER!$G$138,$E89)+COUNTIF(JANVIER!$G$148,$E89)+COUNTIF(JANVIER!$G$158,$E89)+COUNTIF(JANVIER!$G$168,$E89)+COUNTIF(JANVIER!$G$178,$E89)+COUNTIF(JANVIER!$G$188,$E89)+COUNTIF(JANVIER!$G$198,$E89)+COUNTIF(JANVIER!$G$208,$E89)+COUNTIF(JANVIER!$G$218,$E89)+COUNTIF(JANVIER!$G$228,$E89)+COUNTIF(JANVIER!$G$238,$E89)+COUNTIF(JANVIER!$G$248,$E89)+COUNTIF(JANVIER!$G$258,$E89)+COUNTIF(JANVIER!$G$268,$E89)+COUNTIF(JANVIER!$G$278,$E89)+COUNTIF(JANVIER!$G$288,$E89)+COUNTIF(JANVIER!$G$298,$E89)+COUNTIF(JANVIER!$G$308:P390,$E89)</f>
        <v>0</v>
      </c>
      <c r="Z89" s="140">
        <f>COUNTIF(JANVIER!$H$7,$E89)+COUNTIF(JANVIER!$H$17,$E89)+COUNTIF(JANVIER!$H$27,$E89)+COUNTIF(JANVIER!$H$38,$E89)+COUNTIF(JANVIER!$H$48,$E89)+COUNTIF(JANVIER!$H$58,$E89)+COUNTIF(JANVIER!$H$68,$E89)+COUNTIF(JANVIER!$H$78,$E89)+COUNTIF(JANVIER!$H$88,$E89)+COUNTIF(JANVIER!$H$98,$E89)+COUNTIF(JANVIER!$H$108,$E89)+COUNTIF(JANVIER!$H$118,$E89)+COUNTIF(JANVIER!$H$128,$E89)+COUNTIF(JANVIER!$H$138,$E89)+COUNTIF(JANVIER!$H$148,$E89)+COUNTIF(JANVIER!$H$158,$E89)+COUNTIF(JANVIER!$H$168,$E89)+COUNTIF(JANVIER!$H$178,$E89)+COUNTIF(JANVIER!$H$188,$E89)+COUNTIF(JANVIER!$H$198,$E89)+COUNTIF(JANVIER!$H$208,$E89)+COUNTIF(JANVIER!$H$218,$E89)+COUNTIF(JANVIER!$H$228,$E89)+COUNTIF(JANVIER!$H$238,$E89)+COUNTIF(JANVIER!$H$248,$E89)+COUNTIF(JANVIER!$H$258,$E89)+COUNTIF(JANVIER!$H$268,$E89)+COUNTIF(JANVIER!$H$278,$E89)+COUNTIF(JANVIER!$H$288,$E89)+COUNTIF(JANVIER!$H$298,$E89)+COUNTIF(JANVIER!$H$308:P390,$E89)</f>
        <v>0</v>
      </c>
      <c r="AA89" s="55">
        <f>COUNTIF(JANVIER!$G$8,$E89)+COUNTIF(JANVIER!$G$18,$E89)+COUNTIF(JANVIER!$G$28,$E89)+COUNTIF(JANVIER!$G$39,$E89)+COUNTIF(JANVIER!$G$49,$E89)+COUNTIF(JANVIER!$G$59,$E89)+COUNTIF(JANVIER!$G$69,$E89)+COUNTIF(JANVIER!$G$79,$E89)+COUNTIF(JANVIER!$G$89,$E89)+COUNTIF(JANVIER!$G$99,$E89)+COUNTIF(JANVIER!$G$109,$E89)+COUNTIF(JANVIER!$G$119,$E89)+COUNTIF(JANVIER!$G$129,$E89)+COUNTIF(JANVIER!$G$139,$E89)+COUNTIF(JANVIER!$G$149,$E89)+COUNTIF(JANVIER!$G$159,$E89)+COUNTIF(JANVIER!$G$169,$E89)+COUNTIF(JANVIER!$G$179,$E89)+COUNTIF(JANVIER!$G$189,$E89)+COUNTIF(JANVIER!$G$199,$E89)+COUNTIF(JANVIER!$G$209,$E89)+COUNTIF(JANVIER!$G$219,$E89)+COUNTIF(JANVIER!$G$229,$E89)+COUNTIF(JANVIER!$G$239,$E89)+COUNTIF(JANVIER!$G$249,$E89)+COUNTIF(JANVIER!$G$259,$E89)+COUNTIF(JANVIER!$G$269,$E89)+COUNTIF(JANVIER!$G$279,$E89)+COUNTIF(JANVIER!$G$289,$E89)+COUNTIF(JANVIER!$G$299,$E89)+COUNTIF(JANVIER!$G$309:R390,$E89)</f>
        <v>0</v>
      </c>
      <c r="AB89" s="140">
        <f>COUNTIF(JANVIER!$H$8,$E89)+COUNTIF(JANVIER!$H$18,$E89)+COUNTIF(JANVIER!$H$28,$E89)+COUNTIF(JANVIER!$H$39,$E89)+COUNTIF(JANVIER!$H$49,$E89)+COUNTIF(JANVIER!$H$59,$E89)+COUNTIF(JANVIER!$H$69,$E89)+COUNTIF(JANVIER!$H$79,$E89)+COUNTIF(JANVIER!$H$89,$E89)+COUNTIF(JANVIER!$H$99,$E89)+COUNTIF(JANVIER!$H$109,$E89)+COUNTIF(JANVIER!$H$119,$E89)+COUNTIF(JANVIER!$H$129,$E89)+COUNTIF(JANVIER!$H$139,$E89)+COUNTIF(JANVIER!$H$149,$E89)+COUNTIF(JANVIER!$H$159,$E89)+COUNTIF(JANVIER!$H$169,$E89)+COUNTIF(JANVIER!$H$179,$E89)+COUNTIF(JANVIER!$H$189,$E89)+COUNTIF(JANVIER!$H$199,$E89)+COUNTIF(JANVIER!$H$209,$E89)+COUNTIF(JANVIER!$H$219,$E89)+COUNTIF(JANVIER!$H$229,$E89)+COUNTIF(JANVIER!$H$239,$E89)+COUNTIF(JANVIER!$H$249,$E89)+COUNTIF(JANVIER!$H$259,$E89)+COUNTIF(JANVIER!$H$269,$E89)+COUNTIF(JANVIER!$H$279,$E89)+COUNTIF(JANVIER!$H$289,$E89)+COUNTIF(JANVIER!$H$299,$E89)+COUNTIF(JANVIER!$H$309,$E89)</f>
        <v>0</v>
      </c>
      <c r="AC89" s="48">
        <f t="shared" si="14"/>
        <v>0</v>
      </c>
      <c r="AD89" s="136">
        <f t="shared" si="15"/>
        <v>0</v>
      </c>
      <c r="AE89" s="49">
        <f t="shared" si="16"/>
        <v>0</v>
      </c>
      <c r="AF89" s="80"/>
      <c r="AG89" s="55">
        <f>COUNTIF(JANVIER!J$6,$E89)+COUNTIF(JANVIER!$J$16,$E89)+COUNTIF(JANVIER!$J$26,$E89)+COUNTIF(JANVIER!$J$37,$E89)+COUNTIF(JANVIER!$J$47,$E89)+COUNTIF(JANVIER!$J$57,$E89)+COUNTIF(JANVIER!$J$67,$E89)+COUNTIF(JANVIER!$J$77,$E89)+COUNTIF(JANVIER!$J$87,$E89)+COUNTIF(JANVIER!$J$97,$E89)+COUNTIF(JANVIER!$J$107,$E89)+COUNTIF(JANVIER!$J$117,$E89)+COUNTIF(JANVIER!$J$127,$E89)+COUNTIF(JANVIER!$J$137,$E89)+COUNTIF(JANVIER!$J$147,$E89)+COUNTIF(JANVIER!$J$157,$E89)+COUNTIF(JANVIER!$J$167,$E89)+COUNTIF(JANVIER!$J$177,$E89)+COUNTIF(JANVIER!$J$187,$E89)+COUNTIF(JANVIER!$J$197,$E89)+COUNTIF(JANVIER!$J$207,$E89)+COUNTIF(JANVIER!$J$217,$E89)+COUNTIF(JANVIER!$J$227,$E89)+COUNTIF(JANVIER!$J$237,$E89)+COUNTIF(JANVIER!$J$247,$E89)+COUNTIF(JANVIER!$J$257,$E89)+COUNTIF(JANVIER!$J$267,$E89)+COUNTIF(JANVIER!$J$277,$E89)+COUNTIF(JANVIER!$J$287,$E89)+COUNTIF(JANVIER!$J$297,$E89)+COUNTIF(JANVIER!$J$307,$E89)</f>
        <v>0</v>
      </c>
      <c r="AH89" s="140">
        <f>COUNTIF(JANVIER!K$6,$E89)+COUNTIF(JANVIER!$K$16,$E89)+COUNTIF(JANVIER!$K$26,$E89)+COUNTIF(JANVIER!$K$37,$E89)+COUNTIF(JANVIER!$K$47,$E89)+COUNTIF(JANVIER!$K$57,$E89)+COUNTIF(JANVIER!$K$67,$E89)+COUNTIF(JANVIER!$K$77,$E89)+COUNTIF(JANVIER!$K$87,$E89)+COUNTIF(JANVIER!$K$97,$E89)+COUNTIF(JANVIER!$K$107,$E89)+COUNTIF(JANVIER!$K$117,$E89)+COUNTIF(JANVIER!$K$127,$E89)+COUNTIF(JANVIER!$K$137,$E89)+COUNTIF(JANVIER!$K$147,$E89)+COUNTIF(JANVIER!$K$157,$E89)+COUNTIF(JANVIER!$K$167,$E89)+COUNTIF(JANVIER!$K$177,$E89)+COUNTIF(JANVIER!$K$187,$E89)+COUNTIF(JANVIER!$K$197,$E89)+COUNTIF(JANVIER!$K$207,$E89)+COUNTIF(JANVIER!$K$217,$E89)+COUNTIF(JANVIER!$K$227,$E89)+COUNTIF(JANVIER!$K$237,$E89)+COUNTIF(JANVIER!$K$247,$E89)+COUNTIF(JANVIER!$K$257,$E89)+COUNTIF(JANVIER!$K$267,$E89)+COUNTIF(JANVIER!$K$277,$E89)+COUNTIF(JANVIER!$K$287,$E89)+COUNTIF(JANVIER!$K$297,$E89)+COUNTIF(JANVIER!$K$307,$E89)</f>
        <v>0</v>
      </c>
      <c r="AI89" s="55">
        <f>COUNTIF(JANVIER!$J$7,$E89)+COUNTIF(JANVIER!$J$17,$E89)+COUNTIF(JANVIER!$J$27,$E89)+COUNTIF(JANVIER!$J$38,$E89)+COUNTIF(JANVIER!$J$48,$E89)+COUNTIF(JANVIER!$J$58,$E89)+COUNTIF(JANVIER!$J$68,$E89)+COUNTIF(JANVIER!$J$78,$E89)+COUNTIF(JANVIER!$J$88,$E89)+COUNTIF(JANVIER!$J$98,$E89)+COUNTIF(JANVIER!$J$108,$E89)+COUNTIF(JANVIER!$J$118,$E89)+COUNTIF(JANVIER!$J$128,$E89)+COUNTIF(JANVIER!$J$138,$E89)+COUNTIF(JANVIER!$J$148,$E89)+COUNTIF(JANVIER!$J$158,$E89)+COUNTIF(JANVIER!$J$168,$E89)+COUNTIF(JANVIER!$J$178,$E89)+COUNTIF(JANVIER!$J$188,$E89)+COUNTIF(JANVIER!$J$198,$E89)+COUNTIF(JANVIER!$J$208,$E89)+COUNTIF(JANVIER!$J$218,$E89)+COUNTIF(JANVIER!$J$228,$E89)+COUNTIF(JANVIER!$J$238,$E89)+COUNTIF(JANVIER!$J$248,$E89)+COUNTIF(JANVIER!$J$258,$E89)+COUNTIF(JANVIER!$J$268,$E89)+COUNTIF(JANVIER!$J$278,$E89)+COUNTIF(JANVIER!$J$288,$E89)+COUNTIF(JANVIER!$J$298,$E89)+COUNTIF(JANVIER!$J$308,$E89)</f>
        <v>0</v>
      </c>
      <c r="AJ89" s="140">
        <f>COUNTIF(JANVIER!$K$7,$E89)+COUNTIF(JANVIER!$K$17,$E89)+COUNTIF(JANVIER!$K$27,$E89)+COUNTIF(JANVIER!$K$38,$E89)+COUNTIF(JANVIER!$K$48,$E89)+COUNTIF(JANVIER!$K$58,$E89)+COUNTIF(JANVIER!$K$68,$E89)+COUNTIF(JANVIER!$K$78,$E89)+COUNTIF(JANVIER!$K$88,$E89)+COUNTIF(JANVIER!$K$98,$E89)+COUNTIF(JANVIER!$K$108,$E89)+COUNTIF(JANVIER!$K$118,$E89)+COUNTIF(JANVIER!$K$128,$E89)+COUNTIF(JANVIER!$K$138,$E89)+COUNTIF(JANVIER!$K$148,$E89)+COUNTIF(JANVIER!$K$158,$E89)+COUNTIF(JANVIER!$K$168,$E89)+COUNTIF(JANVIER!$K$178,$E89)+COUNTIF(JANVIER!$K$188,$E89)+COUNTIF(JANVIER!$K$198,$E89)+COUNTIF(JANVIER!$K$208,$E89)+COUNTIF(JANVIER!$K$218,$E89)+COUNTIF(JANVIER!$K$228,$E89)+COUNTIF(JANVIER!$K$238,$E89)+COUNTIF(JANVIER!$K$248,$E89)+COUNTIF(JANVIER!$K$258,$E89)+COUNTIF(JANVIER!$K$268,$E89)+COUNTIF(JANVIER!$K$278,$E89)+COUNTIF(JANVIER!$K$288,$E89)+COUNTIF(JANVIER!$K$298,$E89)+COUNTIF(JANVIER!$K$308,$E89)</f>
        <v>0</v>
      </c>
      <c r="AK89" s="55">
        <f>COUNTIF(JANVIER!J$8,$E89)+COUNTIF(JANVIER!$J$18,$E89)+COUNTIF(JANVIER!$J$28,$E89)+COUNTIF(JANVIER!$J$39,$E89)+COUNTIF(JANVIER!$J$49,$E89)+COUNTIF(JANVIER!$J$59,$E89)+COUNTIF(JANVIER!$J$69,$E89)+COUNTIF(JANVIER!$J$79,$E89)+COUNTIF(JANVIER!$J$89,$E89)+COUNTIF(JANVIER!$J$99,$E89)+COUNTIF(JANVIER!$J$109,$E89)+COUNTIF(JANVIER!$J$119,$E89)+COUNTIF(JANVIER!$J$129,$E89)+COUNTIF(JANVIER!$J$139,$E89)+COUNTIF(JANVIER!$J$149,$E89)+COUNTIF(JANVIER!$J$159,$E89)+COUNTIF(JANVIER!$J$169,$E89)+COUNTIF(JANVIER!$J$179,$E89)+COUNTIF(JANVIER!$J$189,$E89)+COUNTIF(JANVIER!$J$199,$E89)+COUNTIF(JANVIER!$J$209,$E89)+COUNTIF(JANVIER!$J$219,$E89)+COUNTIF(JANVIER!$J$229,$E89)+COUNTIF(JANVIER!$J$239,$E89)+COUNTIF(JANVIER!$J$249,$E89)+COUNTIF(JANVIER!$J$259,$E89)+COUNTIF(JANVIER!$J$269,$E89)+COUNTIF(JANVIER!$J$279,$E89)+COUNTIF(JANVIER!$J$289,$E89)+COUNTIF(JANVIER!$J$299,$E89)+COUNTIF(JANVIER!$J$309,$E89)</f>
        <v>0</v>
      </c>
      <c r="AL89" s="140">
        <f>COUNTIF(JANVIER!K$8,$E89)+COUNTIF(JANVIER!$K$18,$E89)+COUNTIF(JANVIER!$K$28,$E89)+COUNTIF(JANVIER!$K$39,$E89)+COUNTIF(JANVIER!$K$49,$E89)+COUNTIF(JANVIER!$K$59,$E89)+COUNTIF(JANVIER!$K$69,$E89)+COUNTIF(JANVIER!$K$79,$E89)+COUNTIF(JANVIER!$K$89,$E89)+COUNTIF(JANVIER!$K$99,$E89)+COUNTIF(JANVIER!$K$109,$E89)+COUNTIF(JANVIER!$K$119,$E89)+COUNTIF(JANVIER!$K$129,$E89)+COUNTIF(JANVIER!$K$139,$E89)+COUNTIF(JANVIER!$K$149,$E89)+COUNTIF(JANVIER!$K$159,$E89)+COUNTIF(JANVIER!$K$169,$E89)+COUNTIF(JANVIER!$K$179,$E89)+COUNTIF(JANVIER!$K$189,$E89)+COUNTIF(JANVIER!$K$199,$E89)+COUNTIF(JANVIER!$K$209,$E89)+COUNTIF(JANVIER!$K$219,$E89)+COUNTIF(JANVIER!$K$229,$E89)+COUNTIF(JANVIER!$K$239,$E89)+COUNTIF(JANVIER!$K$249,$E89)+COUNTIF(JANVIER!$K$259,$E89)+COUNTIF(JANVIER!$K$269,$E89)+COUNTIF(JANVIER!$K$279,$E89)+COUNTIF(JANVIER!$K$289,$E89)+COUNTIF(JANVIER!$K$299,$E89)+COUNTIF(JANVIER!$K$309,$E89)</f>
        <v>0</v>
      </c>
      <c r="AM89" s="55">
        <f>COUNTIF(JANVIER!J$9,$E89)+COUNTIF(JANVIER!$J$19,$E89)+COUNTIF(JANVIER!$J$29,$E89)+COUNTIF(JANVIER!$J$40,$E89)+COUNTIF(JANVIER!$J$50,$E89)+COUNTIF(JANVIER!$J$60,$E89)+COUNTIF(JANVIER!$J$70,$E89)+COUNTIF(JANVIER!$J$80,$E89)+COUNTIF(JANVIER!$J$90,$E89)+COUNTIF(JANVIER!$J$100,$E89)+COUNTIF(JANVIER!$J$110,$E89)+COUNTIF(JANVIER!$J$120,$E89)+COUNTIF(JANVIER!$J$130,$E89)+COUNTIF(JANVIER!$J$140,$E89)+COUNTIF(JANVIER!$J$150,$E89)+COUNTIF(JANVIER!$J$160,$E89)+COUNTIF(JANVIER!$J$170,$E89)+COUNTIF(JANVIER!$J$180,$E89)+COUNTIF(JANVIER!$J$190,$E89)+COUNTIF(JANVIER!$J$200,$E89)+COUNTIF(JANVIER!$J$210,$E89)+COUNTIF(JANVIER!$J$220,$E89)+COUNTIF(JANVIER!$J$230,$E89)+COUNTIF(JANVIER!$J$240,$E89)+COUNTIF(JANVIER!$J$250,$E89)+COUNTIF(JANVIER!$J$260,$E89)+COUNTIF(JANVIER!$J$270,$E89)+COUNTIF(JANVIER!$J$280,$E89)+COUNTIF(JANVIER!$J$290,$E89)+COUNTIF(JANVIER!$J$300,$E89)+COUNTIF(JANVIER!$J$310,$E89)</f>
        <v>0</v>
      </c>
      <c r="AN89" s="140">
        <f>COUNTIF(JANVIER!K$9,$E89)+COUNTIF(JANVIER!$K$19,$E89)+COUNTIF(JANVIER!$K$29,$E89)+COUNTIF(JANVIER!$K$40,$E89)+COUNTIF(JANVIER!$K$50,$E89)+COUNTIF(JANVIER!$K$60,$E89)+COUNTIF(JANVIER!$K$70,$E89)+COUNTIF(JANVIER!$K$80,$E89)+COUNTIF(JANVIER!$K$90,$E89)+COUNTIF(JANVIER!$K$100,$E89)+COUNTIF(JANVIER!$K$110,$E89)+COUNTIF(JANVIER!$K$120,$E89)+COUNTIF(JANVIER!$K$130,$E89)+COUNTIF(JANVIER!$K$140,$E89)+COUNTIF(JANVIER!$K$150,$E89)+COUNTIF(JANVIER!$K$160,$E89)+COUNTIF(JANVIER!$K$170,$E89)+COUNTIF(JANVIER!$K$180,$E89)+COUNTIF(JANVIER!$K$190,$E89)+COUNTIF(JANVIER!$K$200,$E89)+COUNTIF(JANVIER!$K$210,$E89)+COUNTIF(JANVIER!$K$220,$E89)+COUNTIF(JANVIER!$K$230,$E89)+COUNTIF(JANVIER!$K$240,$E89)+COUNTIF(JANVIER!$K$250,$E89)+COUNTIF(JANVIER!$K$260,$E89)+COUNTIF(JANVIER!$K$270,$E89)+COUNTIF(JANVIER!$K$280,$E89)+COUNTIF(JANVIER!$K$290,$E89)+COUNTIF(JANVIER!$K$300,$E89)+COUNTIF(JANVIER!$K$310,$E89)</f>
        <v>0</v>
      </c>
      <c r="AO89" s="55">
        <f>COUNTIF(JANVIER!J$10,$E89)+COUNTIF(JANVIER!$J$20,$E89)+COUNTIF(JANVIER!$J$30,$E89)+COUNTIF(JANVIER!$J$41,$E89)+COUNTIF(JANVIER!$J$51,$E89)+COUNTIF(JANVIER!$J$61,$E89)+COUNTIF(JANVIER!$J$71,$E89)+COUNTIF(JANVIER!$J$81,$E89)+COUNTIF(JANVIER!$J$91,$E89)+COUNTIF(JANVIER!$J$101,$E89)+COUNTIF(JANVIER!$J$111,$E89)+COUNTIF(JANVIER!$J$121,$E89)+COUNTIF(JANVIER!$J$131,$E89)+COUNTIF(JANVIER!$J$141,$E89)+COUNTIF(JANVIER!$J$151,$E89)+COUNTIF(JANVIER!$J$161,$E89)+COUNTIF(JANVIER!$J$171,$E89)+COUNTIF(JANVIER!$J$181,$E89)+COUNTIF(JANVIER!$J$191,$E89)+COUNTIF(JANVIER!$J$201,$E89)+COUNTIF(JANVIER!$J$211,$E89)+COUNTIF(JANVIER!$J$221,$E89)+COUNTIF(JANVIER!$J$231,$E89)+COUNTIF(JANVIER!$J$241,$E89)+COUNTIF(JANVIER!$J$251,$E89)+COUNTIF(JANVIER!$J$261,$E89)+COUNTIF(JANVIER!$J$271,$E89)+COUNTIF(JANVIER!$J$281,$E89)+COUNTIF(JANVIER!$J$291,$E89)+COUNTIF(JANVIER!$J$301,$E89)+COUNTIF(JANVIER!$J$311,$E89)</f>
        <v>0</v>
      </c>
      <c r="AP89" s="140">
        <f>COUNTIF(JANVIER!K$10,$E89)+COUNTIF(JANVIER!$K$20,$E89)+COUNTIF(JANVIER!$K$30,$E89)+COUNTIF(JANVIER!$K$40,$E89)+COUNTIF(JANVIER!$K$50,$E89)+COUNTIF(JANVIER!$K$60,$E89)+COUNTIF(JANVIER!$K$70,$E89)+COUNTIF(JANVIER!$K$80,$E89)+COUNTIF(JANVIER!$K$90,$E89)+COUNTIF(JANVIER!$K$100,$E89)+COUNTIF(JANVIER!$K$110,$E89)+COUNTIF(JANVIER!$K$120,$E89)+COUNTIF(JANVIER!$K$130,$E89)+COUNTIF(JANVIER!$K$140,$E89)+COUNTIF(JANVIER!$K$150,$E89)+COUNTIF(JANVIER!$K$160,$E89)+COUNTIF(JANVIER!$K$170,$E89)+COUNTIF(JANVIER!$K$180,$E89)+COUNTIF(JANVIER!$K$190,$E89)+COUNTIF(JANVIER!$K$200,$E89)+COUNTIF(JANVIER!$K$210,$E89)+COUNTIF(JANVIER!$K$220,$E89)+COUNTIF(JANVIER!$K$230,$E89)+COUNTIF(JANVIER!$K$240,$E89)+COUNTIF(JANVIER!$K$250,$E89)+COUNTIF(JANVIER!$K$260,$E89)+COUNTIF(JANVIER!$K$270,$E89)+COUNTIF(JANVIER!$K$280,$E89)+COUNTIF(JANVIER!$K$290,$E89)+COUNTIF(JANVIER!$K$300,$E89)+COUNTIF(JANVIER!$K$310,$E89)</f>
        <v>0</v>
      </c>
      <c r="AQ89" s="55">
        <f>COUNTIF(JANVIER!J$11,$E89)+COUNTIF(JANVIER!$J$21,$E89)+COUNTIF(JANVIER!$J$31,$E89)+COUNTIF(JANVIER!$J$42,$E89)+COUNTIF(JANVIER!$J$52,$E89)+COUNTIF(JANVIER!$J$62,$E89)+COUNTIF(JANVIER!$J$72,$E89)+COUNTIF(JANVIER!$J$82,$E89)+COUNTIF(JANVIER!$J$92,$E89)+COUNTIF(JANVIER!$J$102,$E89)+COUNTIF(JANVIER!$J$112,$E89)+COUNTIF(JANVIER!$J$122,$E89)+COUNTIF(JANVIER!$J$132,$E89)+COUNTIF(JANVIER!$J$142,$E89)+COUNTIF(JANVIER!$J$152,$E89)+COUNTIF(JANVIER!$J$162,$E89)+COUNTIF(JANVIER!$J$172,$E89)+COUNTIF(JANVIER!$J$182,$E89)+COUNTIF(JANVIER!$J$192,$E89)+COUNTIF(JANVIER!$J$202,$E89)+COUNTIF(JANVIER!$J$212,$E89)+COUNTIF(JANVIER!$J$222,$E89)+COUNTIF(JANVIER!$J$232,$E89)+COUNTIF(JANVIER!$J$242,$E89)+COUNTIF(JANVIER!$J$252,$E89)+COUNTIF(JANVIER!$J$262,$E89)+COUNTIF(JANVIER!$J$272,$E89)+COUNTIF(JANVIER!$J$282,$E89)+COUNTIF(JANVIER!$J$292,$E89)+COUNTIF(JANVIER!$J$302,$E89)+COUNTIF(JANVIER!$J$312,$E89)</f>
        <v>0</v>
      </c>
      <c r="AR89" s="140">
        <f>COUNTIF(JANVIER!K$11,$E89)+COUNTIF(JANVIER!$K$21,$E89)+COUNTIF(JANVIER!$K$32,$E89)+COUNTIF(JANVIER!$K$42,$E89)+COUNTIF(JANVIER!$K$52,$E89)+COUNTIF(JANVIER!$K$62,$E89)+COUNTIF(JANVIER!$K$72,$E89)+COUNTIF(JANVIER!$K$82,$E89)+COUNTIF(JANVIER!$K$92,$E89)+COUNTIF(JANVIER!$K$102,$E89)+COUNTIF(JANVIER!$K$112,$E89)+COUNTIF(JANVIER!$K$122,$E89)+COUNTIF(JANVIER!$K$132,$E89)+COUNTIF(JANVIER!$K$142,$E89)+COUNTIF(JANVIER!$K$152,$E89)+COUNTIF(JANVIER!$K$162,$E89)+COUNTIF(JANVIER!$K$172,$E89)+COUNTIF(JANVIER!$K$182,$E89)+COUNTIF(JANVIER!$K$192,$E89)+COUNTIF(JANVIER!$K$202,$E89)+COUNTIF(JANVIER!$K$212,$E89)+COUNTIF(JANVIER!$K$222,$E89)+COUNTIF(JANVIER!$K$232,$E89)+COUNTIF(JANVIER!$K$242,$E89)+COUNTIF(JANVIER!$K$252,$E89)+COUNTIF(JANVIER!$K$262,$E89)+COUNTIF(JANVIER!$K$272,$E89)+COUNTIF(JANVIER!$K$282,$E89)+COUNTIF(JANVIER!$K$292,$E89)+COUNTIF(JANVIER!$K$302,$E89)+COUNTIF(JANVIER!$K$312,$E89)</f>
        <v>0</v>
      </c>
      <c r="AS89" s="158">
        <f t="shared" si="17"/>
        <v>0</v>
      </c>
      <c r="AT89" s="80"/>
      <c r="AU89" s="2">
        <f>COUNTIF(JANVIER!M$6,$E89)+COUNTIF(JANVIER!$M$16,$E89)+COUNTIF(JANVIER!$M$26,$E89)+COUNTIF(JANVIER!$M$37,$E89)+COUNTIF(JANVIER!$M$47,$E89)+COUNTIF(JANVIER!$M$57,$E89)+COUNTIF(JANVIER!$M$67,$E89)+COUNTIF(JANVIER!$M$77,$E89)+COUNTIF(JANVIER!$M$87,$E89)+COUNTIF(JANVIER!$M$97,$E89)+COUNTIF(JANVIER!$M$107,$E89)+COUNTIF(JANVIER!$M$117,$E89)+COUNTIF(JANVIER!$M$127,$E89)+COUNTIF(JANVIER!$M$137,$E89)+COUNTIF(JANVIER!$M$147,$E89)+COUNTIF(JANVIER!$M$157,$E89)+COUNTIF(JANVIER!$M$167,$E89)+COUNTIF(JANVIER!$M$177,$E89)+COUNTIF(JANVIER!$M$187,$E89)+COUNTIF(JANVIER!$M$197,$E89)+COUNTIF(JANVIER!$M$207,$E89)+COUNTIF(JANVIER!$M$217,$E89)+COUNTIF(JANVIER!$M$227,$E89)+COUNTIF(JANVIER!$M$237,$E89)+COUNTIF(JANVIER!$M$247,$E89)+COUNTIF(JANVIER!$M$257,$E89)+COUNTIF(JANVIER!$M$267,$E89)+COUNTIF(JANVIER!$M$277,$E89)+COUNTIF(JANVIER!$M$287,$E89)+COUNTIF(JANVIER!$M$297,$E89)+COUNTIF(JANVIER!$M$307,$E89)</f>
        <v>0</v>
      </c>
      <c r="AV89" s="138">
        <f>COUNTIF(JANVIER!N$6,$E89)+COUNTIF(JANVIER!$N$16,$E89)+COUNTIF(JANVIER!$N$26,$E89)+COUNTIF(JANVIER!$N$37,$E89)+COUNTIF(JANVIER!$N$47,$E89)+COUNTIF(JANVIER!$N$57,$E89)+COUNTIF(JANVIER!$N$67,$E89)+COUNTIF(JANVIER!$N$77,$E89)+COUNTIF(JANVIER!$N$87,$E89)+COUNTIF(JANVIER!$N$97,$E89)+COUNTIF(JANVIER!$N$107,$E89)+COUNTIF(JANVIER!$N$117,$E89)+COUNTIF(JANVIER!$N$127,$E89)+COUNTIF(JANVIER!$N$137,$E89)+COUNTIF(JANVIER!$N$147,$E89)+COUNTIF(JANVIER!$N$157,$E89)+COUNTIF(JANVIER!$N$167,$E89)+COUNTIF(JANVIER!$N$177,$E89)+COUNTIF(JANVIER!$N$187,$E89)+COUNTIF(JANVIER!$N$197,$E89)+COUNTIF(JANVIER!$N$207,$E89)+COUNTIF(JANVIER!$N$217,$E89)+COUNTIF(JANVIER!$N$227,$E89)+COUNTIF(JANVIER!$N$237,$E89)+COUNTIF(JANVIER!$N$247,$E89)+COUNTIF(JANVIER!$N$257,$E89)+COUNTIF(JANVIER!$N$267,$E89)+COUNTIF(JANVIER!$N$277,$E89)+COUNTIF(JANVIER!$N$287,$E89)+COUNTIF(JANVIER!$N$297,$E89)+COUNTIF(JANVIER!$N$307,$E89)</f>
        <v>0</v>
      </c>
      <c r="AW89" s="2">
        <f>COUNTIF(JANVIER!$M$7,$E89)+COUNTIF(JANVIER!$M$17,$E89)+COUNTIF(JANVIER!$M$27,$E89)+COUNTIF(JANVIER!$M$38,$E89)+COUNTIF(JANVIER!$M$48,$E89)+COUNTIF(JANVIER!$M$58,$E89)+COUNTIF(JANVIER!$M$68,$E89)+COUNTIF(JANVIER!$M$78,$E89)+COUNTIF(JANVIER!$M$88,$E89)+COUNTIF(JANVIER!$M$98,$E89)+COUNTIF(JANVIER!$M$108,$E89)+COUNTIF(JANVIER!$M$118,$E89)+COUNTIF(JANVIER!$M$128,$E89)+COUNTIF(JANVIER!$M$138,$E89)+COUNTIF(JANVIER!$M$148,$E89)+COUNTIF(JANVIER!$M$158,$E89)+COUNTIF(JANVIER!$M$168,$E89)+COUNTIF(JANVIER!$M$178,$E89)+COUNTIF(JANVIER!$M$188,$E89)+COUNTIF(JANVIER!$M$198,$E89)+COUNTIF(JANVIER!$M$208,$E89)+COUNTIF(JANVIER!$M$218,$E89)+COUNTIF(JANVIER!$M$228,$E89)+COUNTIF(JANVIER!$M$238,$E89)+COUNTIF(JANVIER!$M$248,$E89)+COUNTIF(JANVIER!$M$258,$E89)+COUNTIF(JANVIER!$M$268,$E89)+COUNTIF(JANVIER!$M$278,$E89)+COUNTIF(JANVIER!$M$288,$E89)+COUNTIF(JANVIER!$M$298,$E89)+COUNTIF(JANVIER!$M$308,$E89)</f>
        <v>0</v>
      </c>
      <c r="AX89" s="138">
        <f>COUNTIF(JANVIER!N$7,$E89)+COUNTIF(JANVIER!$N$17,$E89)+COUNTIF(JANVIER!$N$27,$E89)+COUNTIF(JANVIER!$N$38,$E89)+COUNTIF(JANVIER!$N$48,$E89)+COUNTIF(JANVIER!$N$58,$E89)+COUNTIF(JANVIER!$N$68,$E89)+COUNTIF(JANVIER!$N$78,$E89)+COUNTIF(JANVIER!$N$88,$E89)+COUNTIF(JANVIER!$N$98,$E89)+COUNTIF(JANVIER!$N$108,$E89)+COUNTIF(JANVIER!$N$118,$E89)+COUNTIF(JANVIER!$N$128,$E89)+COUNTIF(JANVIER!$N$138,$E89)+COUNTIF(JANVIER!$N$148,$E89)+COUNTIF(JANVIER!$N$158,$E89)+COUNTIF(JANVIER!$N$168,$E89)+COUNTIF(JANVIER!$N$178,$E89)+COUNTIF(JANVIER!$N$188,$E89)+COUNTIF(JANVIER!$N$198,$E89)+COUNTIF(JANVIER!$N$208,$E89)+COUNTIF(JANVIER!$N$218,$E89)+COUNTIF(JANVIER!$N$228,$E89)+COUNTIF(JANVIER!$N$238,$E89)+COUNTIF(JANVIER!$N$248,$E89)+COUNTIF(JANVIER!$N$258,$E89)+COUNTIF(JANVIER!$N$268,$E89)+COUNTIF(JANVIER!$N$278,$E89)+COUNTIF(JANVIER!$N$288,$E89)+COUNTIF(JANVIER!$N$298,$E89)+COUNTIF(JANVIER!$N$308,$E89)</f>
        <v>0</v>
      </c>
      <c r="AY89" s="98">
        <f>COUNTIF(JANVIER!M$8,$E89)+COUNTIF(JANVIER!$M$18,$E89)+COUNTIF(JANVIER!$M$28,$E89)+COUNTIF(JANVIER!$M$39,$E89)+COUNTIF(JANVIER!$M$49,$E89)+COUNTIF(JANVIER!$M$59,$E89)+COUNTIF(JANVIER!$M$69,$E89)+COUNTIF(JANVIER!$M$79,$E89)+COUNTIF(JANVIER!$M$89,$E89)+COUNTIF(JANVIER!$M$99,$E89)+COUNTIF(JANVIER!$M$109,$E89)+COUNTIF(JANVIER!$M$119,$E89)+COUNTIF(JANVIER!$M$129,$E89)+COUNTIF(JANVIER!$M$139,$E89)+COUNTIF(JANVIER!$M$149,$E89)+COUNTIF(JANVIER!$M$159,$E89)+COUNTIF(JANVIER!$M$169,$E89)+COUNTIF(JANVIER!$M$179,$E89)+COUNTIF(JANVIER!$M$189,$E89)+COUNTIF(JANVIER!$M$199,$E89)+COUNTIF(JANVIER!$M$209,$E89)+COUNTIF(JANVIER!$M$219,$E89)+COUNTIF(JANVIER!$M$229,$E89)+COUNTIF(JANVIER!$M$239,$E89)+COUNTIF(JANVIER!$M$249,$E89)+COUNTIF(JANVIER!$M$259,$E89)+COUNTIF(JANVIER!$M$269,$E89)+COUNTIF(JANVIER!$M$279,$E89)+COUNTIF(JANVIER!$M$289,$E89)+COUNTIF(JANVIER!$M$299,$E89)+COUNTIF(JANVIER!$M$309,$E89)</f>
        <v>0</v>
      </c>
      <c r="AZ89" s="136">
        <f>COUNTIF(JANVIER!N$8,$E89)+COUNTIF(JANVIER!$N$18,$E89)+COUNTIF(JANVIER!$N$28,$E89)+COUNTIF(JANVIER!$N$39,$E89)+COUNTIF(JANVIER!$N$49,$E89)+COUNTIF(JANVIER!$N$59,$E89)+COUNTIF(JANVIER!$N$69,$E89)+COUNTIF(JANVIER!$N$79,$E89)+COUNTIF(JANVIER!$N$89,$E89)+COUNTIF(JANVIER!$N$99,$E89)+COUNTIF(JANVIER!$N$109,$E89)+COUNTIF(JANVIER!$N$119,$E89)+COUNTIF(JANVIER!$N$129,$E89)+COUNTIF(JANVIER!$N$139,$E89)+COUNTIF(JANVIER!$N$149,$E89)+COUNTIF(JANVIER!$N$159,$E89)+COUNTIF(JANVIER!$N$169,$E89)+COUNTIF(JANVIER!$N$179,$E89)+COUNTIF(JANVIER!$N$189,$E89)+COUNTIF(JANVIER!$N$199,$E89)+COUNTIF(JANVIER!$N$209,$E89)+COUNTIF(JANVIER!$N$219,$E89)+COUNTIF(JANVIER!$N$229,$E89)+COUNTIF(JANVIER!$N$239,$E89)+COUNTIF(JANVIER!$N$249,$E89)+COUNTIF(JANVIER!$N$259,$E89)+COUNTIF(JANVIER!$N$269,$E89)+COUNTIF(JANVIER!$N$279,$E89)+COUNTIF(JANVIER!$N$289,$E89)+COUNTIF(JANVIER!$N$299,$E89)+COUNTIF(JANVIER!$N$309,$E89)</f>
        <v>0</v>
      </c>
      <c r="BA89" s="98">
        <f>COUNTIF(JANVIER!M$9,$E89)+COUNTIF(JANVIER!$M$19,$E89)+COUNTIF(JANVIER!$M$29,$E89)+COUNTIF(JANVIER!$M$40,$E89)+COUNTIF(JANVIER!$M$50,$E89)+COUNTIF(JANVIER!$M$60,$E89)+COUNTIF(JANVIER!$M$70,$E89)+COUNTIF(JANVIER!$M$80,$E89)+COUNTIF(JANVIER!$M$90,$E89)+COUNTIF(JANVIER!$M$100,$E89)+COUNTIF(JANVIER!$M$110,$E89)+COUNTIF(JANVIER!$M$120,$E89)+COUNTIF(JANVIER!$M$130,$E89)+COUNTIF(JANVIER!$M$140,$E89)+COUNTIF(JANVIER!$M$150,$E89)+COUNTIF(JANVIER!$M$160,$E89)+COUNTIF(JANVIER!$M$170,$E89)+COUNTIF(JANVIER!$M$180,$E89)+COUNTIF(JANVIER!$M$190,$E89)+COUNTIF(JANVIER!$M$200,$E89)+COUNTIF(JANVIER!$M$210,$E89)+COUNTIF(JANVIER!$M$220,$E89)+COUNTIF(JANVIER!$M$230,$E89)+COUNTIF(JANVIER!$M$240,$E89)+COUNTIF(JANVIER!$M$250,$E89)+COUNTIF(JANVIER!$M$260,$E89)+COUNTIF(JANVIER!$M$270,$E89)+COUNTIF(JANVIER!$M$280,$E89)+COUNTIF(JANVIER!$M$290,$E89)+COUNTIF(JANVIER!$M$300,$E89)+COUNTIF(JANVIER!$M$310,$E89)</f>
        <v>0</v>
      </c>
      <c r="BB89" s="136">
        <f>COUNTIF(JANVIER!N$9,$E89)+COUNTIF(JANVIER!$N$19,$E89)+COUNTIF(JANVIER!$N$29,$E89)+COUNTIF(JANVIER!$N$40,$E89)+COUNTIF(JANVIER!$N$50,$E89)+COUNTIF(JANVIER!$N$60,$E89)+COUNTIF(JANVIER!$N$70,$E89)+COUNTIF(JANVIER!$N$80,$E89)+COUNTIF(JANVIER!$N$90,$E89)+COUNTIF(JANVIER!$N$100,$E89)+COUNTIF(JANVIER!$N$110,$E89)+COUNTIF(JANVIER!$N$120,$E89)+COUNTIF(JANVIER!$N$130,$E89)+COUNTIF(JANVIER!$N$140,$E89)+COUNTIF(JANVIER!$N$150,$E89)+COUNTIF(JANVIER!$N$160,$E89)+COUNTIF(JANVIER!$N$170,$E89)+COUNTIF(JANVIER!$N$180,$E89)+COUNTIF(JANVIER!$N$190,$E89)+COUNTIF(JANVIER!$N$200,$E89)+COUNTIF(JANVIER!$N$210,$E89)+COUNTIF(JANVIER!$N$220,$E89)+COUNTIF(JANVIER!$N$230,$E89)+COUNTIF(JANVIER!$N$240,$E89)+COUNTIF(JANVIER!$N$250,$E89)+COUNTIF(JANVIER!$N$260,$E89)+COUNTIF(JANVIER!$N$270,$E89)+COUNTIF(JANVIER!$N$280,$E89)+COUNTIF(JANVIER!$N$290,$E89)+COUNTIF(JANVIER!$N$300,$E89)+COUNTIF(JANVIER!$N$310,$E89)</f>
        <v>0</v>
      </c>
      <c r="BC89" s="80"/>
      <c r="BD89" s="55">
        <f>COUNTIF(JANVIER!P$6,$E89)+COUNTIF(JANVIER!$P$16,$E89)+COUNTIF(JANVIER!$P$26,$E89)+COUNTIF(JANVIER!$P$37,$E89)+COUNTIF(JANVIER!$P$47,$E89)+COUNTIF(JANVIER!$P$57,$E89)+COUNTIF(JANVIER!$P$67,$E89)+COUNTIF(JANVIER!$P$77,$E89)+COUNTIF(JANVIER!$P$87,$E89)+COUNTIF(JANVIER!$P$97,$E89)+COUNTIF(JANVIER!$P$107,$E89)+COUNTIF(JANVIER!$P$117,$E89)+COUNTIF(JANVIER!$P$127,$E89)+COUNTIF(JANVIER!$P$137,$E89)+COUNTIF(JANVIER!$P$147,$E89)+COUNTIF(JANVIER!$P$157,$E89)+COUNTIF(JANVIER!$P$167,$E89)+COUNTIF(JANVIER!$P$177,$E89)+COUNTIF(JANVIER!$P$187,$E89)+COUNTIF(JANVIER!$P$197,$E89)+COUNTIF(JANVIER!$P$207,$E89)+COUNTIF(JANVIER!$P$217,$E89)+COUNTIF(JANVIER!$P$227,$E89)+COUNTIF(JANVIER!$P$237,$E89)+COUNTIF(JANVIER!$P$247,$E89)+COUNTIF(JANVIER!$P$257,$E89)+COUNTIF(JANVIER!$P$267,$E89)+COUNTIF(JANVIER!$P$277,$E89)+COUNTIF(JANVIER!$P$287,$E89)+COUNTIF(JANVIER!$P$297,$E89)+COUNTIF(JANVIER!$P$307,$E89)</f>
        <v>0</v>
      </c>
      <c r="BE89" s="140">
        <f>COUNTIF(JANVIER!Q$6,$E89)+COUNTIF(JANVIER!$P$16,$E89)+COUNTIF(JANVIER!$P$26,$E89)+COUNTIF(JANVIER!$P$37,$E89)+COUNTIF(JANVIER!$M$47,$E89)+COUNTIF(JANVIER!$P$57,$E89)+COUNTIF(JANVIER!$P$67,$E89)+COUNTIF(JANVIER!$P$77,$E89)+COUNTIF(JANVIER!$P$87,$E89)+COUNTIF(JANVIER!$P$97,$E89)+COUNTIF(JANVIER!$P$107,$E89)+COUNTIF(JANVIER!$P$117,$E89)+COUNTIF(JANVIER!$P$127,$E89)+COUNTIF(JANVIER!$P$137,$E89)+COUNTIF(JANVIER!$P$147,$E89)+COUNTIF(JANVIER!$P$157,$E89)+COUNTIF(JANVIER!$P$167,$E89)+COUNTIF(JANVIER!$P$177,$E89)+COUNTIF(JANVIER!$P$187,$E89)+COUNTIF(JANVIER!$P$197,$E89)+COUNTIF(JANVIER!$P$207,$E89)+COUNTIF(JANVIER!$P$217,$E89)+COUNTIF(JANVIER!$P$227,$E89)+COUNTIF(JANVIER!$P$237,$E89)+COUNTIF(JANVIER!$P$247,$E89)+COUNTIF(JANVIER!$P$257,$E89)+COUNTIF(JANVIER!$P$267,$E89)+COUNTIF(JANVIER!$P$277,$E89)+COUNTIF(JANVIER!$P$287,$E89)+COUNTIF(JANVIER!$P$297,$E89)+COUNTIF(JANVIER!$P$307,$E89)</f>
        <v>0</v>
      </c>
      <c r="BF89" s="55">
        <f>COUNTIF(JANVIER!$P$7,$E89)+COUNTIF(JANVIER!$P$17,$E89)+COUNTIF(JANVIER!$P$27,$E89)+COUNTIF(JANVIER!$P$38,$E89)+COUNTIF(JANVIER!$P$48,$E89)+COUNTIF(JANVIER!$P$58,$E89)+COUNTIF(JANVIER!$P$68,$E89)+COUNTIF(JANVIER!$P$78,$E89)+COUNTIF(JANVIER!$P$88,$E89)+COUNTIF(JANVIER!$P$98,$E89)+COUNTIF(JANVIER!$P$108,$E89)+COUNTIF(JANVIER!$P$118,$E89)+COUNTIF(JANVIER!$P$128,$E89)+COUNTIF(JANVIER!$P$138,$E89)+COUNTIF(JANVIER!$P$148,$E89)+COUNTIF(JANVIER!$P$158,$E89)+COUNTIF(JANVIER!$P$168,$E89)+COUNTIF(JANVIER!$P$178,$E89)+COUNTIF(JANVIER!$P$188,$E89)+COUNTIF(JANVIER!$P$198,$E89)+COUNTIF(JANVIER!$P$208,$E89)+COUNTIF(JANVIER!$P$218,$E89)+COUNTIF(JANVIER!$P$228,$E89)+COUNTIF(JANVIER!$P$238,$E89)+COUNTIF(JANVIER!$P$248,$E89)+COUNTIF(JANVIER!$P$258,$E89)+COUNTIF(JANVIER!$P$268,$E89)+COUNTIF(JANVIER!$P$278,$E89)+COUNTIF(JANVIER!$P$288,$E89)+COUNTIF(JANVIER!$P$298,$E89)+COUNTIF(JANVIER!$P$308,$E89)</f>
        <v>0</v>
      </c>
      <c r="BG89" s="140">
        <f>COUNTIF(JANVIER!$Q$7,$E89)+COUNTIF(JANVIER!$Q$17,$E89)+COUNTIF(JANVIER!$Q$27,$E89)+COUNTIF(JANVIER!$Q$38,$E89)+COUNTIF(JANVIER!$Q$48,$E89)+COUNTIF(JANVIER!$Q$58,$E89)+COUNTIF(JANVIER!$Q$68,$E89)+COUNTIF(JANVIER!$Q$78,$E89)+COUNTIF(JANVIER!$Q$88,$E89)+COUNTIF(JANVIER!$Q$98,$E89)+COUNTIF(JANVIER!$Q$108,$E89)+COUNTIF(JANVIER!$Q$118,$E89)+COUNTIF(JANVIER!$Q$128,$E89)+COUNTIF(JANVIER!$Q$138,$E89)+COUNTIF(JANVIER!$Q$148,$E89)+COUNTIF(JANVIER!$Q$158,$E89)+COUNTIF(JANVIER!$Q$168,$E89)+COUNTIF(JANVIER!$Q$178,$E89)+COUNTIF(JANVIER!$Q$188,$E89)+COUNTIF(JANVIER!$Q$198,$E89)+COUNTIF(JANVIER!$Q$208,$E89)+COUNTIF(JANVIER!$Q$218,$E89)+COUNTIF(JANVIER!$Q$228,$E89)+COUNTIF(JANVIER!$Q$238,$E89)+COUNTIF(JANVIER!$Q$248,$E89)+COUNTIF(JANVIER!$Q$258,$E89)+COUNTIF(JANVIER!$Q$268,$E89)+COUNTIF(JANVIER!$Q$278,$E89)+COUNTIF(JANVIER!$Q$288,$E89)+COUNTIF(JANVIER!$Q$298,$E89)+COUNTIF(JANVIER!$Q$308,$E89)</f>
        <v>0</v>
      </c>
      <c r="BH89" s="48">
        <f>COUNTIF(JANVIER!P$8,$E89)+COUNTIF(JANVIER!$P$18,$E89)+COUNTIF(JANVIER!$P$28,$E89)+COUNTIF(JANVIER!$P$39,$E89)+COUNTIF(JANVIER!$P$49,$E89)+COUNTIF(JANVIER!$P$59,$E89)+COUNTIF(JANVIER!$P$69,$E89)+COUNTIF(JANVIER!$P$79,$E89)+COUNTIF(JANVIER!$P$89,$E89)+COUNTIF(JANVIER!$P$99,$E89)+COUNTIF(JANVIER!$P$109,$E89)+COUNTIF(JANVIER!$P$119,$E89)+COUNTIF(JANVIER!$P$129,$E89)+COUNTIF(JANVIER!$P$139,$E89)+COUNTIF(JANVIER!$P$149,$E89)+COUNTIF(JANVIER!$P$159,$E89)+COUNTIF(JANVIER!$P$169,$E89)+COUNTIF(JANVIER!$P$179,$E89)+COUNTIF(JANVIER!$P$189,$E89)+COUNTIF(JANVIER!$P$199,$E89)+COUNTIF(JANVIER!$P$209,$E89)+COUNTIF(JANVIER!$P$219,$E89)+COUNTIF(JANVIER!$P$229,$E89)+COUNTIF(JANVIER!$P$239,$E89)+COUNTIF(JANVIER!$P$249,$E89)+COUNTIF(JANVIER!$P$259,$E89)+COUNTIF(JANVIER!$P$269,$E89)+COUNTIF(JANVIER!$P$279,$E89)+COUNTIF(JANVIER!$P$289,$E89)+COUNTIF(JANVIER!$P$299,$E89)+COUNTIF(JANVIER!$P$309,$E89)</f>
        <v>0</v>
      </c>
      <c r="BI89" s="151">
        <f>COUNTIF(JANVIER!Q$8,$E89)+COUNTIF(JANVIER!$Q$18,$E89)+COUNTIF(JANVIER!$Q$28,$E89)+COUNTIF(JANVIER!$Q$39,$E89)+COUNTIF(JANVIER!$Q$49,$E89)+COUNTIF(JANVIER!$Q$59,$E89)+COUNTIF(JANVIER!$Q$69,$E89)+COUNTIF(JANVIER!$Q$79,$E89)+COUNTIF(JANVIER!$Q$89,$E89)+COUNTIF(JANVIER!$Q$99,$E89)+COUNTIF(JANVIER!$Q$109,$E89)+COUNTIF(JANVIER!$Q$119,$E89)+COUNTIF(JANVIER!$Q$129,$E89)+COUNTIF(JANVIER!$Q$139,$E89)+COUNTIF(JANVIER!$Q$149,$E89)+COUNTIF(JANVIER!$Q$159,$E89)+COUNTIF(JANVIER!$Q$169,$E89)+COUNTIF(JANVIER!$Q$179,$E89)+COUNTIF(JANVIER!$Q$189,$E89)+COUNTIF(JANVIER!$Q$199,$E89)+COUNTIF(JANVIER!$Q$209,$E89)+COUNTIF(JANVIER!$Q$219,$E89)+COUNTIF(JANVIER!$Q$229,$E89)+COUNTIF(JANVIER!$Q$239,$E89)+COUNTIF(JANVIER!$Q$249,$E89)+COUNTIF(JANVIER!$Q$259,$E89)+COUNTIF(JANVIER!$Q$269,$E89)+COUNTIF(JANVIER!$Q$279,$E89)+COUNTIF(JANVIER!$Q$289,$E89)+COUNTIF(JANVIER!$Q$299,$E89)+COUNTIF(JANVIER!$Q$309,$E89)</f>
        <v>0</v>
      </c>
      <c r="BJ89" s="80"/>
      <c r="BK89" s="55">
        <f>COUNTIF(JANVIER!S$6,$E89)+COUNTIF(JANVIER!$S$16,$E89)+COUNTIF(JANVIER!$S$26,$E89)+COUNTIF(JANVIER!$S$37,$E89)+COUNTIF(JANVIER!$S$47,$E89)+COUNTIF(JANVIER!$S$57,$E89)+COUNTIF(JANVIER!$S$67,$E89)+COUNTIF(JANVIER!$S$77,$E89)+COUNTIF(JANVIER!$S$87,$E89)+COUNTIF(JANVIER!$S$97,$E89)+COUNTIF(JANVIER!$S$107,$E89)+COUNTIF(JANVIER!$S$117,$E89)+COUNTIF(JANVIER!$S$127,$E89)+COUNTIF(JANVIER!$S$137,$E89)+COUNTIF(JANVIER!$S$147,$E89)+COUNTIF(JANVIER!$S$157,$E89)+COUNTIF(JANVIER!$S$167,$E89)+COUNTIF(JANVIER!$S$177,$E89)+COUNTIF(JANVIER!$S$187,$E89)+COUNTIF(JANVIER!$S$197,$E89)+COUNTIF(JANVIER!$S$207,$E89)+COUNTIF(JANVIER!$S$217,$E89)+COUNTIF(JANVIER!$S$227,$E89)+COUNTIF(JANVIER!$S$237,$E89)+COUNTIF(JANVIER!$S$247,$E89)+COUNTIF(JANVIER!$S$257,$E89)+COUNTIF(JANVIER!$S$267,$E89)+COUNTIF(JANVIER!$S$277,$E89)+COUNTIF(JANVIER!$S$287,$E89)+COUNTIF(JANVIER!$S$297,$E89)+COUNTIF(JANVIER!$S$307,$E89)</f>
        <v>0</v>
      </c>
      <c r="BL89" s="140">
        <f>COUNTIF(JANVIER!T$6,$E92)+COUNTIF(JANVIER!$T$16,$E92)+COUNTIF(JANVIER!$T$26,$E92)+COUNTIF(JANVIER!$T$37,$E92)+COUNTIF(JANVIER!$T$47,$E92)+COUNTIF(JANVIER!$T$57,$E92)+COUNTIF(JANVIER!$T$67,$E92)+COUNTIF(JANVIER!$T$77,$E92)+COUNTIF(JANVIER!$T$87,$E92)+COUNTIF(JANVIER!$T$97,$E92)+COUNTIF(JANVIER!$T$107,$E92)+COUNTIF(JANVIER!$T$117,$E92)+COUNTIF(JANVIER!$T$127,$E92)+COUNTIF(JANVIER!$T$137,$E92)+COUNTIF(JANVIER!$T$147,$E92)+COUNTIF(JANVIER!$T$157,$E92)+COUNTIF(JANVIER!$T$167,$E92)+COUNTIF(JANVIER!$T$177,$E92)+COUNTIF(JANVIER!$T$187,$E92)+COUNTIF(JANVIER!$T$197,$E92)+COUNTIF(JANVIER!$T$207,$E92)+COUNTIF(JANVIER!$T$217,$E92)+COUNTIF(JANVIER!$T$227,$E92)+COUNTIF(JANVIER!$T$237,$E92)+COUNTIF(JANVIER!$T$247,$E92)+COUNTIF(JANVIER!$T$257,$E92)+COUNTIF(JANVIER!$T$267,$E92)+COUNTIF(JANVIER!$T$277,$E92)+COUNTIF(JANVIER!$T$287,$E92)+COUNTIF(JANVIER!$T$297,$E92)+COUNTIF(JANVIER!$T$307,$E92)</f>
        <v>0</v>
      </c>
      <c r="BM89" s="55">
        <f>COUNTIF(JANVIER!$S$7,$E89)+COUNTIF(JANVIER!$S$17,$E89)+COUNTIF(JANVIER!$S$27,$E89)+COUNTIF(JANVIER!$S$38,$E89)+COUNTIF(JANVIER!$S$48,$E89)+COUNTIF(JANVIER!$S$58,$E89)+COUNTIF(JANVIER!$S$68,$E89)+COUNTIF(JANVIER!$S$78,$E89)+COUNTIF(JANVIER!$S$88,$E89)+COUNTIF(JANVIER!$S$98,$E89)+COUNTIF(JANVIER!$S$108,$E89)+COUNTIF(JANVIER!$S$118,$E89)+COUNTIF(JANVIER!$S$128,$E89)+COUNTIF(JANVIER!$S$138,$E89)+COUNTIF(JANVIER!$S$148,$E89)+COUNTIF(JANVIER!$S$158,$E89)+COUNTIF(JANVIER!$S$168,$E89)+COUNTIF(JANVIER!$S$178,$E89)+COUNTIF(JANVIER!$S$188,$E89)+COUNTIF(JANVIER!$S$198,$E89)+COUNTIF(JANVIER!$S$208,$E89)+COUNTIF(JANVIER!$S$218,$E89)+COUNTIF(JANVIER!$S$228,$E89)+COUNTIF(JANVIER!$S$238,$E89)+COUNTIF(JANVIER!$S$248,$E89)+COUNTIF(JANVIER!$S$258,$E89)+COUNTIF(JANVIER!$S$268,$E89)+COUNTIF(JANVIER!$S$278,$E89)+COUNTIF(JANVIER!$S$288,$E89)+COUNTIF(JANVIER!$S$298,$E89)+COUNTIF(JANVIER!$S$308,$E89)</f>
        <v>0</v>
      </c>
      <c r="BN89" s="140">
        <f>COUNTIF(JANVIER!$T$7,$E89)+COUNTIF(JANVIER!$T$17,$E89)+COUNTIF(JANVIER!$T$27,$E89)+COUNTIF(JANVIER!$T$38,$E89)+COUNTIF(JANVIER!$T$48,$E89)+COUNTIF(JANVIER!$T$58,$E89)+COUNTIF(JANVIER!$T$68,$E89)+COUNTIF(JANVIER!$T$78,$E89)+COUNTIF(JANVIER!$T$88,$E89)+COUNTIF(JANVIER!$T$98,$E89)+COUNTIF(JANVIER!$T$108,$E89)+COUNTIF(JANVIER!$T$118,$E89)+COUNTIF(JANVIER!$T$128,$E89)+COUNTIF(JANVIER!$T$138,$E89)+COUNTIF(JANVIER!$T$148,$E89)+COUNTIF(JANVIER!$T$158,$E89)+COUNTIF(JANVIER!$T$168,$E89)+COUNTIF(JANVIER!$T$178,$E89)+COUNTIF(JANVIER!$T$188,$E89)+COUNTIF(JANVIER!$T$198,$E89)+COUNTIF(JANVIER!$T$208,$E89)+COUNTIF(JANVIER!$T$218,$E89)+COUNTIF(JANVIER!$T$228,$E89)+COUNTIF(JANVIER!$T$238,$E89)+COUNTIF(JANVIER!$T$248,$E89)+COUNTIF(JANVIER!$T$258,$E89)+COUNTIF(JANVIER!$T$268,$E89)+COUNTIF(JANVIER!$T$278,$E89)+COUNTIF(JANVIER!$T$288,$E89)+COUNTIF(JANVIER!$T$298,$E89)+COUNTIF(JANVIER!$T$308,$E89)</f>
        <v>0</v>
      </c>
    </row>
    <row r="90" spans="5:66" x14ac:dyDescent="0.25">
      <c r="E90" s="162"/>
      <c r="F90" s="120"/>
      <c r="G90" s="55">
        <f>COUNTIF(JANVIER!$A$8,$E90)+COUNTIF(JANVIER!$A$18,$E90)+COUNTIF(JANVIER!$A$276,$E90)+COUNTIF(JANVIER!$A$39,$E90)+COUNTIF(JANVIER!$A$49,$E90)+COUNTIF(JANVIER!$A$59,$E90)+COUNTIF(JANVIER!$A$69,$E90)+COUNTIF(JANVIER!$A$79,$E90)+COUNTIF(JANVIER!$A$87,$E90)+COUNTIF(JANVIER!$A$99,$E90)+COUNTIF(JANVIER!$A$109,$E90)+COUNTIF(JANVIER!$A$119,$E90)+COUNTIF(JANVIER!$A$129,$E90)+COUNTIF(JANVIER!$A$139,$E90)+COUNTIF(JANVIER!$A$149,$E90)+COUNTIF(JANVIER!$A$159,$E90)+COUNTIF(JANVIER!$A$169,$E90)+COUNTIF(JANVIER!$A$179,$E90)+COUNTIF(JANVIER!$A$189,$E90)+COUNTIF(JANVIER!$A$199,$E90)+COUNTIF(JANVIER!$A$209,$E90)+COUNTIF(JANVIER!$A$219,$E90)+COUNTIF(JANVIER!$A$229,$E90)+COUNTIF(JANVIER!$A$239,$E90)+COUNTIF(JANVIER!$A$249,$E90)+COUNTIF(JANVIER!$A$259,$E90)+COUNTIF(JANVIER!$A$269,$E90)+COUNTIF(JANVIER!$A$279,$E90)+COUNTIF(JANVIER!$A$289,$E90)+COUNTIF(JANVIER!$A$299,$E90)+COUNTIF(JANVIER!$A$307:$D$309,$E90)</f>
        <v>0</v>
      </c>
      <c r="H90" s="55">
        <f>COUNTIF(JANVIER!$B$8,$E90)+COUNTIF(JANVIER!$B$18,$E90)+COUNTIF(JANVIER!$B$28,$E90)+COUNTIF(JANVIER!$B$39,$E90)+COUNTIF(JANVIER!$B$49,$E90)+COUNTIF(JANVIER!$B$59,$E90)+COUNTIF(JANVIER!$B$69,$E90)+COUNTIF(JANVIER!$B$79,$E90)+COUNTIF(JANVIER!$B$89,$E90)+COUNTIF(JANVIER!$B$99,$E90)+COUNTIF(JANVIER!$B$109,$E90)+COUNTIF(JANVIER!$B$119,$E90)+COUNTIF(JANVIER!$B$129,$E90)+COUNTIF(JANVIER!$B$139,$E90)+COUNTIF(JANVIER!$B$149,$E90)+COUNTIF(JANVIER!$B$159,$E90)+COUNTIF(JANVIER!$B$169,$E90)+COUNTIF(JANVIER!$B$179,$E90)+COUNTIF(JANVIER!$B$189,$E90)+COUNTIF(JANVIER!$B$199,$E90)+COUNTIF(JANVIER!$B$209,$E90)+COUNTIF(JANVIER!$B$219,$E90)+COUNTIF(JANVIER!$B$229,$E90)+COUNTIF(JANVIER!$B$239,$E90)+COUNTIF(JANVIER!$B$249,$E90)+COUNTIF(JANVIER!$B$259,$E90)+COUNTIF(JANVIER!$B$269,$E90)+COUNTIF(JANVIER!$B$279,$E90)+COUNTIF(JANVIER!$B$289,$E90)+COUNTIF(JANVIER!$B$299,$E90)+COUNTIF(JANVIER!$B$309,$E90)</f>
        <v>0</v>
      </c>
      <c r="I90" s="1">
        <f t="shared" si="9"/>
        <v>0</v>
      </c>
      <c r="J90" s="1">
        <f t="shared" si="10"/>
        <v>0</v>
      </c>
      <c r="K90" s="1">
        <f t="shared" si="11"/>
        <v>0</v>
      </c>
      <c r="L90" s="120"/>
      <c r="M90" s="55">
        <f>COUNTIF(JANVIER!$D$6,$E90)+COUNTIF(JANVIER!$D$16,$E90)+COUNTIF(JANVIER!$D$26,$E90)+COUNTIF(JANVIER!$D$37,$E90)+COUNTIF(JANVIER!$D$47,$E90)+COUNTIF(JANVIER!$D$57,$E90)+COUNTIF(JANVIER!$D$67,$E90)+COUNTIF(JANVIER!$D$77,$E90)+COUNTIF(JANVIER!$D$87,$E90)+COUNTIF(JANVIER!$D$97,$E90)+COUNTIF(JANVIER!$D$107,$E90)+COUNTIF(JANVIER!$D$117,$E90)+COUNTIF(JANVIER!$D$127,$E90)+COUNTIF(JANVIER!$D$137,$E90)+COUNTIF(JANVIER!$D$147,$E90)+COUNTIF(JANVIER!$D$157,$E90)+COUNTIF(JANVIER!$D$167,$E90)+COUNTIF(JANVIER!$D$177,$E90)+COUNTIF(JANVIER!$D$187,$E90)+COUNTIF(JANVIER!$D$197,$E90)+COUNTIF(JANVIER!$D$207,$E90)+COUNTIF(JANVIER!$D$217,$E90)+COUNTIF(JANVIER!$D$227,$E90)+COUNTIF(JANVIER!$D$237,$E90)+COUNTIF(JANVIER!$D$247,$E90)+COUNTIF(JANVIER!$D$257,$E90)+COUNTIF(JANVIER!$D$267,$E90)+COUNTIF(JANVIER!$D$277,$E90)+COUNTIF(JANVIER!$D$287,$E90)+COUNTIF(JANVIER!$D$297,$E90)+COUNTIF(JANVIER!$D$307:D391,$E90)</f>
        <v>0</v>
      </c>
      <c r="N90" s="140">
        <f>COUNTIF(JANVIER!$E$6,$E90)+COUNTIF(JANVIER!$E$16,$E90)+COUNTIF(JANVIER!$E$26,$E90)+COUNTIF(JANVIER!$E$37,$E90)+COUNTIF(JANVIER!$E$47,$E90)+COUNTIF(JANVIER!$E$57,$E90)+COUNTIF(JANVIER!$E$67,$E90)+COUNTIF(JANVIER!$E$77,$E90)+COUNTIF(JANVIER!$E$87,$E90)+COUNTIF(JANVIER!$E$97,$E90)+COUNTIF(JANVIER!$E$107,$E90)+COUNTIF(JANVIER!$E$117,$E90)+COUNTIF(JANVIER!$E$127,$E90)+COUNTIF(JANVIER!$E$137,$E90)+COUNTIF(JANVIER!$E$147,$E90)+COUNTIF(JANVIER!$E$157,$E90)+COUNTIF(JANVIER!$E$167,$E90)+COUNTIF(JANVIER!$E$177,$E90)+COUNTIF(JANVIER!$E$187,$E90)+COUNTIF(JANVIER!$E$197,$E90)+COUNTIF(JANVIER!$E$207,$E90)+COUNTIF(JANVIER!$E$217,$E90)+COUNTIF(JANVIER!$E$227,$E90)+COUNTIF(JANVIER!$E$237,$E90)+COUNTIF(JANVIER!$E$247,$E90)+COUNTIF(JANVIER!$E$257,$E90)+COUNTIF(JANVIER!$E$267,$E90)+COUNTIF(JANVIER!$E$277,$E90)+COUNTIF(JANVIER!$E$287,$E90)+COUNTIF(JANVIER!$E$297,$E90)+COUNTIF(JANVIER!$E$307:E391,$E90)</f>
        <v>0</v>
      </c>
      <c r="O90" s="55">
        <f>COUNTIF(JANVIER!$D$7,$E90)+COUNTIF(JANVIER!$D$17,$E90)+COUNTIF(JANVIER!$D$27,$E90)+COUNTIF(JANVIER!$D$38,$E90)+COUNTIF(JANVIER!$D$48,$E90)+COUNTIF(JANVIER!$D$58,$E90)+COUNTIF(JANVIER!$D$68,$E90)+COUNTIF(JANVIER!$D$78,$E90)+COUNTIF(JANVIER!$D$88,$E90)+COUNTIF(JANVIER!$D$98,$E90)+COUNTIF(JANVIER!$D$108,$E90)+COUNTIF(JANVIER!$D$118,$E90)+COUNTIF(JANVIER!$D$128,$E90)+COUNTIF(JANVIER!$D$138,$E90)+COUNTIF(JANVIER!$D$148,$E90)+COUNTIF(JANVIER!$D$158,$E90)+COUNTIF(JANVIER!$D$168,$E90)+COUNTIF(JANVIER!$D$178,$E90)+COUNTIF(JANVIER!$D$188,$E90)+COUNTIF(JANVIER!$D$198,$E90)+COUNTIF(JANVIER!$D$208,$E90)+COUNTIF(JANVIER!$D$218,$E90)+COUNTIF(JANVIER!$D$228,$E90)+COUNTIF(JANVIER!$D$238,$E90)+COUNTIF(JANVIER!$D$248,$E90)+COUNTIF(JANVIER!$D$258,$E90)+COUNTIF(JANVIER!$D$268,$E90)+COUNTIF(JANVIER!$D$278,$E90)+COUNTIF(JANVIER!$D$288,$E90)+COUNTIF(JANVIER!$D$298,$E90)+COUNTIF(JANVIER!$D$308:F391,$E90)</f>
        <v>0</v>
      </c>
      <c r="P90" s="140">
        <f>COUNTIF(JANVIER!$E$7,$E90)+COUNTIF(JANVIER!$E$17,$E90)+COUNTIF(JANVIER!$E$27,$E90)+COUNTIF(JANVIER!$E$38,$E90)+COUNTIF(JANVIER!$E$48,$E90)+COUNTIF(JANVIER!$E$58,$E90)+COUNTIF(JANVIER!$E$68,$E90)+COUNTIF(JANVIER!$E$78,$E90)+COUNTIF(JANVIER!$E$88,$E90)+COUNTIF(JANVIER!$E$98,$E90)+COUNTIF(JANVIER!$E$108,$E90)+COUNTIF(JANVIER!$E$118,$E90)+COUNTIF(JANVIER!$E$128,$E90)+COUNTIF(JANVIER!$E$138,$E90)+COUNTIF(JANVIER!$E$148,$E90)+COUNTIF(JANVIER!$E$158,$E90)+COUNTIF(JANVIER!$E$168,$E90)+COUNTIF(JANVIER!$E$178,$E90)+COUNTIF(JANVIER!$E$188,$E90)+COUNTIF(JANVIER!$E$198,$E90)+COUNTIF(JANVIER!$E$208,$E90)+COUNTIF(JANVIER!$E$218,$E90)+COUNTIF(JANVIER!$E$228,$E90)+COUNTIF(JANVIER!$E$238,$E90)+COUNTIF(JANVIER!$E$248,$E90)+COUNTIF(JANVIER!$E$258,$E90)+COUNTIF(JANVIER!$E$268,$E90)+COUNTIF(JANVIER!$E$278,$E90)+COUNTIF(JANVIER!$E$288,$E90)+COUNTIF(JANVIER!$E$298,$E90)+COUNTIF(JANVIER!$E$308:G391,$E90)</f>
        <v>0</v>
      </c>
      <c r="Q90" s="48">
        <f>COUNTIF(JANVIER!$D$8,$E90)+COUNTIF(JANVIER!$D$18,$E90)+COUNTIF(JANVIER!$D$28,$E90)+COUNTIF(JANVIER!$D$39,$E90)+COUNTIF(JANVIER!$D$49,$E90)+COUNTIF(JANVIER!$D$59,$E90)+COUNTIF(JANVIER!$D$69,$E90)+COUNTIF(JANVIER!$D$79,$E90)+COUNTIF(JANVIER!$D$89,$E90)+COUNTIF(JANVIER!$D$99,$E90)+COUNTIF(JANVIER!$D$109,$E90)+COUNTIF(JANVIER!$D$119,$E90)+COUNTIF(JANVIER!$D$129,$E90)+COUNTIF(JANVIER!$D$139,$E90)+COUNTIF(JANVIER!$D$149,$E90)+COUNTIF(JANVIER!$D$159,$E90)+COUNTIF(JANVIER!$D$169,$E90)+COUNTIF(JANVIER!$D$179,$E90)+COUNTIF(JANVIER!$D$189,$E90)+COUNTIF(JANVIER!$D$199,$E90)+COUNTIF(JANVIER!$D$209,$E90)+COUNTIF(JANVIER!$D$219,$E90)+COUNTIF(JANVIER!$D$229,$E90)+COUNTIF(JANVIER!$D$239,$E90)+COUNTIF(JANVIER!$D$249,$E90)+COUNTIF(JANVIER!$D$259,$E90)+COUNTIF(JANVIER!$D$269,$E90)+COUNTIF(JANVIER!$D$279,$E90)+COUNTIF(JANVIER!$D$289,$E90)+COUNTIF(JANVIER!$D$299,$E90)+COUNTIF(JANVIER!$D$309:H391,$E90)</f>
        <v>0</v>
      </c>
      <c r="R90" s="151">
        <f>COUNTIF(JANVIER!$E$8,$E90)+COUNTIF(JANVIER!$E$18,$E90)+COUNTIF(JANVIER!$E$28,$E90)+COUNTIF(JANVIER!$E$39,$E90)+COUNTIF(JANVIER!$E$49,$E90)+COUNTIF(JANVIER!$E$59,$E90)+COUNTIF(JANVIER!$E$69,$E90)+COUNTIF(JANVIER!$E$79,$E90)+COUNTIF(JANVIER!$E$89,$E90)+COUNTIF(JANVIER!$E$99,$E90)+COUNTIF(JANVIER!$E$109,$E90)+COUNTIF(JANVIER!$E$119,$E90)+COUNTIF(JANVIER!$E$129,$E90)+COUNTIF(JANVIER!$E$139,$E90)+COUNTIF(JANVIER!$E$149,$E90)+COUNTIF(JANVIER!$E$159,$E90)+COUNTIF(JANVIER!$E$169,$E90)+COUNTIF(JANVIER!$E$179,$E90)+COUNTIF(JANVIER!$E$189,$E90)+COUNTIF(JANVIER!$E$199,$E90)+COUNTIF(JANVIER!$E$209,$E90)+COUNTIF(JANVIER!$E$219,$E90)+COUNTIF(JANVIER!$E$229,$E90)+COUNTIF(JANVIER!$E$239,$E90)+COUNTIF(JANVIER!$E$249,$E90)+COUNTIF(JANVIER!$E$259,$E90)+COUNTIF(JANVIER!$E$269,$E90)+COUNTIF(JANVIER!$E$279,$E90)+COUNTIF(JANVIER!$E$289,$E90)+COUNTIF(JANVIER!$E$299,$E90)+COUNTIF(JANVIER!$E$309,$E90)</f>
        <v>0</v>
      </c>
      <c r="S90" s="48">
        <f t="shared" si="12"/>
        <v>0</v>
      </c>
      <c r="T90" s="136">
        <f t="shared" si="12"/>
        <v>0</v>
      </c>
      <c r="U90" s="49">
        <f t="shared" si="13"/>
        <v>0</v>
      </c>
      <c r="V90" s="80"/>
      <c r="W90" s="55">
        <f>COUNTIF(JANVIER!$G$6,$E90)+COUNTIF(JANVIER!$G$16,$E90)+COUNTIF(JANVIER!$G$26,$E90)+COUNTIF(JANVIER!$G$37,$E90)+COUNTIF(JANVIER!$G$47,$E90)+COUNTIF(JANVIER!$G$57,$E90)+COUNTIF(JANVIER!$G$67,$E90)+COUNTIF(JANVIER!$G$77,$E90)+COUNTIF(JANVIER!$G$87,$E90)+COUNTIF(JANVIER!$G$97,$E90)+COUNTIF(JANVIER!$G$107,$E90)+COUNTIF(JANVIER!$G$117,$E90)+COUNTIF(JANVIER!$G$127,$E90)+COUNTIF(JANVIER!$G$137,$E90)+COUNTIF(JANVIER!$G$147,$E90)+COUNTIF(JANVIER!$G$157,$E90)+COUNTIF(JANVIER!$G$167,$E90)+COUNTIF(JANVIER!$G$177,$E90)+COUNTIF(JANVIER!$G$187,$E90)+COUNTIF(JANVIER!$G$197,$E90)+COUNTIF(JANVIER!$G$207,$E90)+COUNTIF(JANVIER!$G$217,$E90)+COUNTIF(JANVIER!$G$227,$E90)+COUNTIF(JANVIER!$G$237,$E90)+COUNTIF(JANVIER!$G$247,$E90)+COUNTIF(JANVIER!$G$257,$E90)+COUNTIF(JANVIER!$G$267,$E90)+COUNTIF(JANVIER!$G$277,$E90)+COUNTIF(JANVIER!$G$287,$E90)+COUNTIF(JANVIER!$G$297,$E90)+COUNTIF(JANVIER!$G$307:N391,$E90)</f>
        <v>0</v>
      </c>
      <c r="X90" s="140">
        <f>COUNTIF(JANVIER!$H$6,$E90)+COUNTIF(JANVIER!$H$16,$E90)+COUNTIF(JANVIER!$H$26,$E90)+COUNTIF(JANVIER!$H$37,$E90)+COUNTIF(JANVIER!$H$47,$E90)+COUNTIF(JANVIER!$H$57,$E90)+COUNTIF(JANVIER!$H$67,$E90)+COUNTIF(JANVIER!$H$77,$E90)+COUNTIF(JANVIER!$H$87,$E90)+COUNTIF(JANVIER!$H$97,$E90)+COUNTIF(JANVIER!$H$107,$E90)+COUNTIF(JANVIER!$H$117,$E90)+COUNTIF(JANVIER!$H$127,$E90)+COUNTIF(JANVIER!$H$137,$E90)+COUNTIF(JANVIER!$H$147,$E90)+COUNTIF(JANVIER!$H$157,$E90)+COUNTIF(JANVIER!$H$167,$E90)+COUNTIF(JANVIER!$H$177,$E90)+COUNTIF(JANVIER!$H$187,$E90)+COUNTIF(JANVIER!$H$197,$E90)+COUNTIF(JANVIER!$H$207,$E90)+COUNTIF(JANVIER!$H$217,$E90)+COUNTIF(JANVIER!$H$227,$E90)+COUNTIF(JANVIER!$H$237,$E90)+COUNTIF(JANVIER!$H$247,$E90)+COUNTIF(JANVIER!$H$257,$E90)+COUNTIF(JANVIER!$H$267,$E90)+COUNTIF(JANVIER!$H$277,$E90)+COUNTIF(JANVIER!$H$287,$E90)+COUNTIF(JANVIER!$H$297,$E90)+COUNTIF(JANVIER!$H$307:O391,$E90)</f>
        <v>0</v>
      </c>
      <c r="Y90" s="55">
        <f>COUNTIF(JANVIER!$G$7,$E90)+COUNTIF(JANVIER!$G$17,$E90)+COUNTIF(JANVIER!$G$27,$E90)+COUNTIF(JANVIER!$G$38,$E90)+COUNTIF(JANVIER!$G$48,$E90)+COUNTIF(JANVIER!$G$58,$E90)+COUNTIF(JANVIER!$G$68,$E90)+COUNTIF(JANVIER!$G$78,$E90)+COUNTIF(JANVIER!$G$88,$E90)+COUNTIF(JANVIER!$G$98,$E90)+COUNTIF(JANVIER!$G$108,$E90)+COUNTIF(JANVIER!$G$118,$E90)+COUNTIF(JANVIER!$G$128,$E90)+COUNTIF(JANVIER!$G$138,$E90)+COUNTIF(JANVIER!$G$148,$E90)+COUNTIF(JANVIER!$G$158,$E90)+COUNTIF(JANVIER!$G$168,$E90)+COUNTIF(JANVIER!$G$178,$E90)+COUNTIF(JANVIER!$G$188,$E90)+COUNTIF(JANVIER!$G$198,$E90)+COUNTIF(JANVIER!$G$208,$E90)+COUNTIF(JANVIER!$G$218,$E90)+COUNTIF(JANVIER!$G$228,$E90)+COUNTIF(JANVIER!$G$238,$E90)+COUNTIF(JANVIER!$G$248,$E90)+COUNTIF(JANVIER!$G$258,$E90)+COUNTIF(JANVIER!$G$268,$E90)+COUNTIF(JANVIER!$G$278,$E90)+COUNTIF(JANVIER!$G$288,$E90)+COUNTIF(JANVIER!$G$298,$E90)+COUNTIF(JANVIER!$G$308:P391,$E90)</f>
        <v>0</v>
      </c>
      <c r="Z90" s="140">
        <f>COUNTIF(JANVIER!$H$7,$E90)+COUNTIF(JANVIER!$H$17,$E90)+COUNTIF(JANVIER!$H$27,$E90)+COUNTIF(JANVIER!$H$38,$E90)+COUNTIF(JANVIER!$H$48,$E90)+COUNTIF(JANVIER!$H$58,$E90)+COUNTIF(JANVIER!$H$68,$E90)+COUNTIF(JANVIER!$H$78,$E90)+COUNTIF(JANVIER!$H$88,$E90)+COUNTIF(JANVIER!$H$98,$E90)+COUNTIF(JANVIER!$H$108,$E90)+COUNTIF(JANVIER!$H$118,$E90)+COUNTIF(JANVIER!$H$128,$E90)+COUNTIF(JANVIER!$H$138,$E90)+COUNTIF(JANVIER!$H$148,$E90)+COUNTIF(JANVIER!$H$158,$E90)+COUNTIF(JANVIER!$H$168,$E90)+COUNTIF(JANVIER!$H$178,$E90)+COUNTIF(JANVIER!$H$188,$E90)+COUNTIF(JANVIER!$H$198,$E90)+COUNTIF(JANVIER!$H$208,$E90)+COUNTIF(JANVIER!$H$218,$E90)+COUNTIF(JANVIER!$H$228,$E90)+COUNTIF(JANVIER!$H$238,$E90)+COUNTIF(JANVIER!$H$248,$E90)+COUNTIF(JANVIER!$H$258,$E90)+COUNTIF(JANVIER!$H$268,$E90)+COUNTIF(JANVIER!$H$278,$E90)+COUNTIF(JANVIER!$H$288,$E90)+COUNTIF(JANVIER!$H$298,$E90)+COUNTIF(JANVIER!$H$308:P391,$E90)</f>
        <v>0</v>
      </c>
      <c r="AA90" s="55">
        <f>COUNTIF(JANVIER!$G$8,$E90)+COUNTIF(JANVIER!$G$18,$E90)+COUNTIF(JANVIER!$G$28,$E90)+COUNTIF(JANVIER!$G$39,$E90)+COUNTIF(JANVIER!$G$49,$E90)+COUNTIF(JANVIER!$G$59,$E90)+COUNTIF(JANVIER!$G$69,$E90)+COUNTIF(JANVIER!$G$79,$E90)+COUNTIF(JANVIER!$G$89,$E90)+COUNTIF(JANVIER!$G$99,$E90)+COUNTIF(JANVIER!$G$109,$E90)+COUNTIF(JANVIER!$G$119,$E90)+COUNTIF(JANVIER!$G$129,$E90)+COUNTIF(JANVIER!$G$139,$E90)+COUNTIF(JANVIER!$G$149,$E90)+COUNTIF(JANVIER!$G$159,$E90)+COUNTIF(JANVIER!$G$169,$E90)+COUNTIF(JANVIER!$G$179,$E90)+COUNTIF(JANVIER!$G$189,$E90)+COUNTIF(JANVIER!$G$199,$E90)+COUNTIF(JANVIER!$G$209,$E90)+COUNTIF(JANVIER!$G$219,$E90)+COUNTIF(JANVIER!$G$229,$E90)+COUNTIF(JANVIER!$G$239,$E90)+COUNTIF(JANVIER!$G$249,$E90)+COUNTIF(JANVIER!$G$259,$E90)+COUNTIF(JANVIER!$G$269,$E90)+COUNTIF(JANVIER!$G$279,$E90)+COUNTIF(JANVIER!$G$289,$E90)+COUNTIF(JANVIER!$G$299,$E90)+COUNTIF(JANVIER!$G$309:R391,$E90)</f>
        <v>0</v>
      </c>
      <c r="AB90" s="140">
        <f>COUNTIF(JANVIER!$H$8,$E90)+COUNTIF(JANVIER!$H$18,$E90)+COUNTIF(JANVIER!$H$28,$E90)+COUNTIF(JANVIER!$H$39,$E90)+COUNTIF(JANVIER!$H$49,$E90)+COUNTIF(JANVIER!$H$59,$E90)+COUNTIF(JANVIER!$H$69,$E90)+COUNTIF(JANVIER!$H$79,$E90)+COUNTIF(JANVIER!$H$89,$E90)+COUNTIF(JANVIER!$H$99,$E90)+COUNTIF(JANVIER!$H$109,$E90)+COUNTIF(JANVIER!$H$119,$E90)+COUNTIF(JANVIER!$H$129,$E90)+COUNTIF(JANVIER!$H$139,$E90)+COUNTIF(JANVIER!$H$149,$E90)+COUNTIF(JANVIER!$H$159,$E90)+COUNTIF(JANVIER!$H$169,$E90)+COUNTIF(JANVIER!$H$179,$E90)+COUNTIF(JANVIER!$H$189,$E90)+COUNTIF(JANVIER!$H$199,$E90)+COUNTIF(JANVIER!$H$209,$E90)+COUNTIF(JANVIER!$H$219,$E90)+COUNTIF(JANVIER!$H$229,$E90)+COUNTIF(JANVIER!$H$239,$E90)+COUNTIF(JANVIER!$H$249,$E90)+COUNTIF(JANVIER!$H$259,$E90)+COUNTIF(JANVIER!$H$269,$E90)+COUNTIF(JANVIER!$H$279,$E90)+COUNTIF(JANVIER!$H$289,$E90)+COUNTIF(JANVIER!$H$299,$E90)+COUNTIF(JANVIER!$H$309,$E90)</f>
        <v>0</v>
      </c>
      <c r="AC90" s="48">
        <f t="shared" si="14"/>
        <v>0</v>
      </c>
      <c r="AD90" s="136">
        <f t="shared" si="15"/>
        <v>0</v>
      </c>
      <c r="AE90" s="49">
        <f t="shared" si="16"/>
        <v>0</v>
      </c>
      <c r="AF90" s="80"/>
      <c r="AG90" s="55">
        <f>COUNTIF(JANVIER!J$6,$E90)+COUNTIF(JANVIER!$J$16,$E90)+COUNTIF(JANVIER!$J$26,$E90)+COUNTIF(JANVIER!$J$37,$E90)+COUNTIF(JANVIER!$J$47,$E90)+COUNTIF(JANVIER!$J$57,$E90)+COUNTIF(JANVIER!$J$67,$E90)+COUNTIF(JANVIER!$J$77,$E90)+COUNTIF(JANVIER!$J$87,$E90)+COUNTIF(JANVIER!$J$97,$E90)+COUNTIF(JANVIER!$J$107,$E90)+COUNTIF(JANVIER!$J$117,$E90)+COUNTIF(JANVIER!$J$127,$E90)+COUNTIF(JANVIER!$J$137,$E90)+COUNTIF(JANVIER!$J$147,$E90)+COUNTIF(JANVIER!$J$157,$E90)+COUNTIF(JANVIER!$J$167,$E90)+COUNTIF(JANVIER!$J$177,$E90)+COUNTIF(JANVIER!$J$187,$E90)+COUNTIF(JANVIER!$J$197,$E90)+COUNTIF(JANVIER!$J$207,$E90)+COUNTIF(JANVIER!$J$217,$E90)+COUNTIF(JANVIER!$J$227,$E90)+COUNTIF(JANVIER!$J$237,$E90)+COUNTIF(JANVIER!$J$247,$E90)+COUNTIF(JANVIER!$J$257,$E90)+COUNTIF(JANVIER!$J$267,$E90)+COUNTIF(JANVIER!$J$277,$E90)+COUNTIF(JANVIER!$J$287,$E90)+COUNTIF(JANVIER!$J$297,$E90)+COUNTIF(JANVIER!$J$307,$E90)</f>
        <v>0</v>
      </c>
      <c r="AH90" s="140">
        <f>COUNTIF(JANVIER!K$6,$E90)+COUNTIF(JANVIER!$K$16,$E90)+COUNTIF(JANVIER!$K$26,$E90)+COUNTIF(JANVIER!$K$37,$E90)+COUNTIF(JANVIER!$K$47,$E90)+COUNTIF(JANVIER!$K$57,$E90)+COUNTIF(JANVIER!$K$67,$E90)+COUNTIF(JANVIER!$K$77,$E90)+COUNTIF(JANVIER!$K$87,$E90)+COUNTIF(JANVIER!$K$97,$E90)+COUNTIF(JANVIER!$K$107,$E90)+COUNTIF(JANVIER!$K$117,$E90)+COUNTIF(JANVIER!$K$127,$E90)+COUNTIF(JANVIER!$K$137,$E90)+COUNTIF(JANVIER!$K$147,$E90)+COUNTIF(JANVIER!$K$157,$E90)+COUNTIF(JANVIER!$K$167,$E90)+COUNTIF(JANVIER!$K$177,$E90)+COUNTIF(JANVIER!$K$187,$E90)+COUNTIF(JANVIER!$K$197,$E90)+COUNTIF(JANVIER!$K$207,$E90)+COUNTIF(JANVIER!$K$217,$E90)+COUNTIF(JANVIER!$K$227,$E90)+COUNTIF(JANVIER!$K$237,$E90)+COUNTIF(JANVIER!$K$247,$E90)+COUNTIF(JANVIER!$K$257,$E90)+COUNTIF(JANVIER!$K$267,$E90)+COUNTIF(JANVIER!$K$277,$E90)+COUNTIF(JANVIER!$K$287,$E90)+COUNTIF(JANVIER!$K$297,$E90)+COUNTIF(JANVIER!$K$307,$E90)</f>
        <v>0</v>
      </c>
      <c r="AI90" s="55">
        <f>COUNTIF(JANVIER!$J$7,$E90)+COUNTIF(JANVIER!$J$17,$E90)+COUNTIF(JANVIER!$J$27,$E90)+COUNTIF(JANVIER!$J$38,$E90)+COUNTIF(JANVIER!$J$48,$E90)+COUNTIF(JANVIER!$J$58,$E90)+COUNTIF(JANVIER!$J$68,$E90)+COUNTIF(JANVIER!$J$78,$E90)+COUNTIF(JANVIER!$J$88,$E90)+COUNTIF(JANVIER!$J$98,$E90)+COUNTIF(JANVIER!$J$108,$E90)+COUNTIF(JANVIER!$J$118,$E90)+COUNTIF(JANVIER!$J$128,$E90)+COUNTIF(JANVIER!$J$138,$E90)+COUNTIF(JANVIER!$J$148,$E90)+COUNTIF(JANVIER!$J$158,$E90)+COUNTIF(JANVIER!$J$168,$E90)+COUNTIF(JANVIER!$J$178,$E90)+COUNTIF(JANVIER!$J$188,$E90)+COUNTIF(JANVIER!$J$198,$E90)+COUNTIF(JANVIER!$J$208,$E90)+COUNTIF(JANVIER!$J$218,$E90)+COUNTIF(JANVIER!$J$228,$E90)+COUNTIF(JANVIER!$J$238,$E90)+COUNTIF(JANVIER!$J$248,$E90)+COUNTIF(JANVIER!$J$258,$E90)+COUNTIF(JANVIER!$J$268,$E90)+COUNTIF(JANVIER!$J$278,$E90)+COUNTIF(JANVIER!$J$288,$E90)+COUNTIF(JANVIER!$J$298,$E90)+COUNTIF(JANVIER!$J$308,$E90)</f>
        <v>0</v>
      </c>
      <c r="AJ90" s="140">
        <f>COUNTIF(JANVIER!$K$7,$E90)+COUNTIF(JANVIER!$K$17,$E90)+COUNTIF(JANVIER!$K$27,$E90)+COUNTIF(JANVIER!$K$38,$E90)+COUNTIF(JANVIER!$K$48,$E90)+COUNTIF(JANVIER!$K$58,$E90)+COUNTIF(JANVIER!$K$68,$E90)+COUNTIF(JANVIER!$K$78,$E90)+COUNTIF(JANVIER!$K$88,$E90)+COUNTIF(JANVIER!$K$98,$E90)+COUNTIF(JANVIER!$K$108,$E90)+COUNTIF(JANVIER!$K$118,$E90)+COUNTIF(JANVIER!$K$128,$E90)+COUNTIF(JANVIER!$K$138,$E90)+COUNTIF(JANVIER!$K$148,$E90)+COUNTIF(JANVIER!$K$158,$E90)+COUNTIF(JANVIER!$K$168,$E90)+COUNTIF(JANVIER!$K$178,$E90)+COUNTIF(JANVIER!$K$188,$E90)+COUNTIF(JANVIER!$K$198,$E90)+COUNTIF(JANVIER!$K$208,$E90)+COUNTIF(JANVIER!$K$218,$E90)+COUNTIF(JANVIER!$K$228,$E90)+COUNTIF(JANVIER!$K$238,$E90)+COUNTIF(JANVIER!$K$248,$E90)+COUNTIF(JANVIER!$K$258,$E90)+COUNTIF(JANVIER!$K$268,$E90)+COUNTIF(JANVIER!$K$278,$E90)+COUNTIF(JANVIER!$K$288,$E90)+COUNTIF(JANVIER!$K$298,$E90)+COUNTIF(JANVIER!$K$308,$E90)</f>
        <v>0</v>
      </c>
      <c r="AK90" s="55">
        <f>COUNTIF(JANVIER!J$8,$E90)+COUNTIF(JANVIER!$J$18,$E90)+COUNTIF(JANVIER!$J$28,$E90)+COUNTIF(JANVIER!$J$39,$E90)+COUNTIF(JANVIER!$J$49,$E90)+COUNTIF(JANVIER!$J$59,$E90)+COUNTIF(JANVIER!$J$69,$E90)+COUNTIF(JANVIER!$J$79,$E90)+COUNTIF(JANVIER!$J$89,$E90)+COUNTIF(JANVIER!$J$99,$E90)+COUNTIF(JANVIER!$J$109,$E90)+COUNTIF(JANVIER!$J$119,$E90)+COUNTIF(JANVIER!$J$129,$E90)+COUNTIF(JANVIER!$J$139,$E90)+COUNTIF(JANVIER!$J$149,$E90)+COUNTIF(JANVIER!$J$159,$E90)+COUNTIF(JANVIER!$J$169,$E90)+COUNTIF(JANVIER!$J$179,$E90)+COUNTIF(JANVIER!$J$189,$E90)+COUNTIF(JANVIER!$J$199,$E90)+COUNTIF(JANVIER!$J$209,$E90)+COUNTIF(JANVIER!$J$219,$E90)+COUNTIF(JANVIER!$J$229,$E90)+COUNTIF(JANVIER!$J$239,$E90)+COUNTIF(JANVIER!$J$249,$E90)+COUNTIF(JANVIER!$J$259,$E90)+COUNTIF(JANVIER!$J$269,$E90)+COUNTIF(JANVIER!$J$279,$E90)+COUNTIF(JANVIER!$J$289,$E90)+COUNTIF(JANVIER!$J$299,$E90)+COUNTIF(JANVIER!$J$309,$E90)</f>
        <v>0</v>
      </c>
      <c r="AL90" s="140">
        <f>COUNTIF(JANVIER!K$8,$E90)+COUNTIF(JANVIER!$K$18,$E90)+COUNTIF(JANVIER!$K$28,$E90)+COUNTIF(JANVIER!$K$39,$E90)+COUNTIF(JANVIER!$K$49,$E90)+COUNTIF(JANVIER!$K$59,$E90)+COUNTIF(JANVIER!$K$69,$E90)+COUNTIF(JANVIER!$K$79,$E90)+COUNTIF(JANVIER!$K$89,$E90)+COUNTIF(JANVIER!$K$99,$E90)+COUNTIF(JANVIER!$K$109,$E90)+COUNTIF(JANVIER!$K$119,$E90)+COUNTIF(JANVIER!$K$129,$E90)+COUNTIF(JANVIER!$K$139,$E90)+COUNTIF(JANVIER!$K$149,$E90)+COUNTIF(JANVIER!$K$159,$E90)+COUNTIF(JANVIER!$K$169,$E90)+COUNTIF(JANVIER!$K$179,$E90)+COUNTIF(JANVIER!$K$189,$E90)+COUNTIF(JANVIER!$K$199,$E90)+COUNTIF(JANVIER!$K$209,$E90)+COUNTIF(JANVIER!$K$219,$E90)+COUNTIF(JANVIER!$K$229,$E90)+COUNTIF(JANVIER!$K$239,$E90)+COUNTIF(JANVIER!$K$249,$E90)+COUNTIF(JANVIER!$K$259,$E90)+COUNTIF(JANVIER!$K$269,$E90)+COUNTIF(JANVIER!$K$279,$E90)+COUNTIF(JANVIER!$K$289,$E90)+COUNTIF(JANVIER!$K$299,$E90)+COUNTIF(JANVIER!$K$309,$E90)</f>
        <v>0</v>
      </c>
      <c r="AM90" s="55">
        <f>COUNTIF(JANVIER!J$9,$E90)+COUNTIF(JANVIER!$J$19,$E90)+COUNTIF(JANVIER!$J$29,$E90)+COUNTIF(JANVIER!$J$40,$E90)+COUNTIF(JANVIER!$J$50,$E90)+COUNTIF(JANVIER!$J$60,$E90)+COUNTIF(JANVIER!$J$70,$E90)+COUNTIF(JANVIER!$J$80,$E90)+COUNTIF(JANVIER!$J$90,$E90)+COUNTIF(JANVIER!$J$100,$E90)+COUNTIF(JANVIER!$J$110,$E90)+COUNTIF(JANVIER!$J$120,$E90)+COUNTIF(JANVIER!$J$130,$E90)+COUNTIF(JANVIER!$J$140,$E90)+COUNTIF(JANVIER!$J$150,$E90)+COUNTIF(JANVIER!$J$160,$E90)+COUNTIF(JANVIER!$J$170,$E90)+COUNTIF(JANVIER!$J$180,$E90)+COUNTIF(JANVIER!$J$190,$E90)+COUNTIF(JANVIER!$J$200,$E90)+COUNTIF(JANVIER!$J$210,$E90)+COUNTIF(JANVIER!$J$220,$E90)+COUNTIF(JANVIER!$J$230,$E90)+COUNTIF(JANVIER!$J$240,$E90)+COUNTIF(JANVIER!$J$250,$E90)+COUNTIF(JANVIER!$J$260,$E90)+COUNTIF(JANVIER!$J$270,$E90)+COUNTIF(JANVIER!$J$280,$E90)+COUNTIF(JANVIER!$J$290,$E90)+COUNTIF(JANVIER!$J$300,$E90)+COUNTIF(JANVIER!$J$310,$E90)</f>
        <v>0</v>
      </c>
      <c r="AN90" s="140">
        <f>COUNTIF(JANVIER!K$9,$E90)+COUNTIF(JANVIER!$K$19,$E90)+COUNTIF(JANVIER!$K$29,$E90)+COUNTIF(JANVIER!$K$40,$E90)+COUNTIF(JANVIER!$K$50,$E90)+COUNTIF(JANVIER!$K$60,$E90)+COUNTIF(JANVIER!$K$70,$E90)+COUNTIF(JANVIER!$K$80,$E90)+COUNTIF(JANVIER!$K$90,$E90)+COUNTIF(JANVIER!$K$100,$E90)+COUNTIF(JANVIER!$K$110,$E90)+COUNTIF(JANVIER!$K$120,$E90)+COUNTIF(JANVIER!$K$130,$E90)+COUNTIF(JANVIER!$K$140,$E90)+COUNTIF(JANVIER!$K$150,$E90)+COUNTIF(JANVIER!$K$160,$E90)+COUNTIF(JANVIER!$K$170,$E90)+COUNTIF(JANVIER!$K$180,$E90)+COUNTIF(JANVIER!$K$190,$E90)+COUNTIF(JANVIER!$K$200,$E90)+COUNTIF(JANVIER!$K$210,$E90)+COUNTIF(JANVIER!$K$220,$E90)+COUNTIF(JANVIER!$K$230,$E90)+COUNTIF(JANVIER!$K$240,$E90)+COUNTIF(JANVIER!$K$250,$E90)+COUNTIF(JANVIER!$K$260,$E90)+COUNTIF(JANVIER!$K$270,$E90)+COUNTIF(JANVIER!$K$280,$E90)+COUNTIF(JANVIER!$K$290,$E90)+COUNTIF(JANVIER!$K$300,$E90)+COUNTIF(JANVIER!$K$310,$E90)</f>
        <v>0</v>
      </c>
      <c r="AO90" s="55">
        <f>COUNTIF(JANVIER!J$10,$E90)+COUNTIF(JANVIER!$J$20,$E90)+COUNTIF(JANVIER!$J$30,$E90)+COUNTIF(JANVIER!$J$41,$E90)+COUNTIF(JANVIER!$J$51,$E90)+COUNTIF(JANVIER!$J$61,$E90)+COUNTIF(JANVIER!$J$71,$E90)+COUNTIF(JANVIER!$J$81,$E90)+COUNTIF(JANVIER!$J$91,$E90)+COUNTIF(JANVIER!$J$101,$E90)+COUNTIF(JANVIER!$J$111,$E90)+COUNTIF(JANVIER!$J$121,$E90)+COUNTIF(JANVIER!$J$131,$E90)+COUNTIF(JANVIER!$J$141,$E90)+COUNTIF(JANVIER!$J$151,$E90)+COUNTIF(JANVIER!$J$161,$E90)+COUNTIF(JANVIER!$J$171,$E90)+COUNTIF(JANVIER!$J$181,$E90)+COUNTIF(JANVIER!$J$191,$E90)+COUNTIF(JANVIER!$J$201,$E90)+COUNTIF(JANVIER!$J$211,$E90)+COUNTIF(JANVIER!$J$221,$E90)+COUNTIF(JANVIER!$J$231,$E90)+COUNTIF(JANVIER!$J$241,$E90)+COUNTIF(JANVIER!$J$251,$E90)+COUNTIF(JANVIER!$J$261,$E90)+COUNTIF(JANVIER!$J$271,$E90)+COUNTIF(JANVIER!$J$281,$E90)+COUNTIF(JANVIER!$J$291,$E90)+COUNTIF(JANVIER!$J$301,$E90)+COUNTIF(JANVIER!$J$311,$E90)</f>
        <v>0</v>
      </c>
      <c r="AP90" s="140">
        <f>COUNTIF(JANVIER!K$10,$E90)+COUNTIF(JANVIER!$K$20,$E90)+COUNTIF(JANVIER!$K$30,$E90)+COUNTIF(JANVIER!$K$40,$E90)+COUNTIF(JANVIER!$K$50,$E90)+COUNTIF(JANVIER!$K$60,$E90)+COUNTIF(JANVIER!$K$70,$E90)+COUNTIF(JANVIER!$K$80,$E90)+COUNTIF(JANVIER!$K$90,$E90)+COUNTIF(JANVIER!$K$100,$E90)+COUNTIF(JANVIER!$K$110,$E90)+COUNTIF(JANVIER!$K$120,$E90)+COUNTIF(JANVIER!$K$130,$E90)+COUNTIF(JANVIER!$K$140,$E90)+COUNTIF(JANVIER!$K$150,$E90)+COUNTIF(JANVIER!$K$160,$E90)+COUNTIF(JANVIER!$K$170,$E90)+COUNTIF(JANVIER!$K$180,$E90)+COUNTIF(JANVIER!$K$190,$E90)+COUNTIF(JANVIER!$K$200,$E90)+COUNTIF(JANVIER!$K$210,$E90)+COUNTIF(JANVIER!$K$220,$E90)+COUNTIF(JANVIER!$K$230,$E90)+COUNTIF(JANVIER!$K$240,$E90)+COUNTIF(JANVIER!$K$250,$E90)+COUNTIF(JANVIER!$K$260,$E90)+COUNTIF(JANVIER!$K$270,$E90)+COUNTIF(JANVIER!$K$280,$E90)+COUNTIF(JANVIER!$K$290,$E90)+COUNTIF(JANVIER!$K$300,$E90)+COUNTIF(JANVIER!$K$310,$E90)</f>
        <v>0</v>
      </c>
      <c r="AQ90" s="55">
        <f>COUNTIF(JANVIER!J$11,$E90)+COUNTIF(JANVIER!$J$21,$E90)+COUNTIF(JANVIER!$J$31,$E90)+COUNTIF(JANVIER!$J$42,$E90)+COUNTIF(JANVIER!$J$52,$E90)+COUNTIF(JANVIER!$J$62,$E90)+COUNTIF(JANVIER!$J$72,$E90)+COUNTIF(JANVIER!$J$82,$E90)+COUNTIF(JANVIER!$J$92,$E90)+COUNTIF(JANVIER!$J$102,$E90)+COUNTIF(JANVIER!$J$112,$E90)+COUNTIF(JANVIER!$J$122,$E90)+COUNTIF(JANVIER!$J$132,$E90)+COUNTIF(JANVIER!$J$142,$E90)+COUNTIF(JANVIER!$J$152,$E90)+COUNTIF(JANVIER!$J$162,$E90)+COUNTIF(JANVIER!$J$172,$E90)+COUNTIF(JANVIER!$J$182,$E90)+COUNTIF(JANVIER!$J$192,$E90)+COUNTIF(JANVIER!$J$202,$E90)+COUNTIF(JANVIER!$J$212,$E90)+COUNTIF(JANVIER!$J$222,$E90)+COUNTIF(JANVIER!$J$232,$E90)+COUNTIF(JANVIER!$J$242,$E90)+COUNTIF(JANVIER!$J$252,$E90)+COUNTIF(JANVIER!$J$262,$E90)+COUNTIF(JANVIER!$J$272,$E90)+COUNTIF(JANVIER!$J$282,$E90)+COUNTIF(JANVIER!$J$292,$E90)+COUNTIF(JANVIER!$J$302,$E90)+COUNTIF(JANVIER!$J$312,$E90)</f>
        <v>0</v>
      </c>
      <c r="AR90" s="140">
        <f>COUNTIF(JANVIER!K$11,$E90)+COUNTIF(JANVIER!$K$21,$E90)+COUNTIF(JANVIER!$K$32,$E90)+COUNTIF(JANVIER!$K$42,$E90)+COUNTIF(JANVIER!$K$52,$E90)+COUNTIF(JANVIER!$K$62,$E90)+COUNTIF(JANVIER!$K$72,$E90)+COUNTIF(JANVIER!$K$82,$E90)+COUNTIF(JANVIER!$K$92,$E90)+COUNTIF(JANVIER!$K$102,$E90)+COUNTIF(JANVIER!$K$112,$E90)+COUNTIF(JANVIER!$K$122,$E90)+COUNTIF(JANVIER!$K$132,$E90)+COUNTIF(JANVIER!$K$142,$E90)+COUNTIF(JANVIER!$K$152,$E90)+COUNTIF(JANVIER!$K$162,$E90)+COUNTIF(JANVIER!$K$172,$E90)+COUNTIF(JANVIER!$K$182,$E90)+COUNTIF(JANVIER!$K$192,$E90)+COUNTIF(JANVIER!$K$202,$E90)+COUNTIF(JANVIER!$K$212,$E90)+COUNTIF(JANVIER!$K$222,$E90)+COUNTIF(JANVIER!$K$232,$E90)+COUNTIF(JANVIER!$K$242,$E90)+COUNTIF(JANVIER!$K$252,$E90)+COUNTIF(JANVIER!$K$262,$E90)+COUNTIF(JANVIER!$K$272,$E90)+COUNTIF(JANVIER!$K$282,$E90)+COUNTIF(JANVIER!$K$292,$E90)+COUNTIF(JANVIER!$K$302,$E90)+COUNTIF(JANVIER!$K$312,$E90)</f>
        <v>0</v>
      </c>
      <c r="AS90" s="158">
        <f t="shared" si="17"/>
        <v>0</v>
      </c>
      <c r="AT90" s="80"/>
      <c r="AU90" s="2">
        <f>COUNTIF(JANVIER!M$6,$E90)+COUNTIF(JANVIER!$M$16,$E90)+COUNTIF(JANVIER!$M$26,$E90)+COUNTIF(JANVIER!$M$37,$E90)+COUNTIF(JANVIER!$M$47,$E90)+COUNTIF(JANVIER!$M$57,$E90)+COUNTIF(JANVIER!$M$67,$E90)+COUNTIF(JANVIER!$M$77,$E90)+COUNTIF(JANVIER!$M$87,$E90)+COUNTIF(JANVIER!$M$97,$E90)+COUNTIF(JANVIER!$M$107,$E90)+COUNTIF(JANVIER!$M$117,$E90)+COUNTIF(JANVIER!$M$127,$E90)+COUNTIF(JANVIER!$M$137,$E90)+COUNTIF(JANVIER!$M$147,$E90)+COUNTIF(JANVIER!$M$157,$E90)+COUNTIF(JANVIER!$M$167,$E90)+COUNTIF(JANVIER!$M$177,$E90)+COUNTIF(JANVIER!$M$187,$E90)+COUNTIF(JANVIER!$M$197,$E90)+COUNTIF(JANVIER!$M$207,$E90)+COUNTIF(JANVIER!$M$217,$E90)+COUNTIF(JANVIER!$M$227,$E90)+COUNTIF(JANVIER!$M$237,$E90)+COUNTIF(JANVIER!$M$247,$E90)+COUNTIF(JANVIER!$M$257,$E90)+COUNTIF(JANVIER!$M$267,$E90)+COUNTIF(JANVIER!$M$277,$E90)+COUNTIF(JANVIER!$M$287,$E90)+COUNTIF(JANVIER!$M$297,$E90)+COUNTIF(JANVIER!$M$307,$E90)</f>
        <v>0</v>
      </c>
      <c r="AV90" s="138">
        <f>COUNTIF(JANVIER!N$6,$E90)+COUNTIF(JANVIER!$N$16,$E90)+COUNTIF(JANVIER!$N$26,$E90)+COUNTIF(JANVIER!$N$37,$E90)+COUNTIF(JANVIER!$N$47,$E90)+COUNTIF(JANVIER!$N$57,$E90)+COUNTIF(JANVIER!$N$67,$E90)+COUNTIF(JANVIER!$N$77,$E90)+COUNTIF(JANVIER!$N$87,$E90)+COUNTIF(JANVIER!$N$97,$E90)+COUNTIF(JANVIER!$N$107,$E90)+COUNTIF(JANVIER!$N$117,$E90)+COUNTIF(JANVIER!$N$127,$E90)+COUNTIF(JANVIER!$N$137,$E90)+COUNTIF(JANVIER!$N$147,$E90)+COUNTIF(JANVIER!$N$157,$E90)+COUNTIF(JANVIER!$N$167,$E90)+COUNTIF(JANVIER!$N$177,$E90)+COUNTIF(JANVIER!$N$187,$E90)+COUNTIF(JANVIER!$N$197,$E90)+COUNTIF(JANVIER!$N$207,$E90)+COUNTIF(JANVIER!$N$217,$E90)+COUNTIF(JANVIER!$N$227,$E90)+COUNTIF(JANVIER!$N$237,$E90)+COUNTIF(JANVIER!$N$247,$E90)+COUNTIF(JANVIER!$N$257,$E90)+COUNTIF(JANVIER!$N$267,$E90)+COUNTIF(JANVIER!$N$277,$E90)+COUNTIF(JANVIER!$N$287,$E90)+COUNTIF(JANVIER!$N$297,$E90)+COUNTIF(JANVIER!$N$307,$E90)</f>
        <v>0</v>
      </c>
      <c r="AW90" s="2">
        <f>COUNTIF(JANVIER!$M$7,$E90)+COUNTIF(JANVIER!$M$17,$E90)+COUNTIF(JANVIER!$M$27,$E90)+COUNTIF(JANVIER!$M$38,$E90)+COUNTIF(JANVIER!$M$48,$E90)+COUNTIF(JANVIER!$M$58,$E90)+COUNTIF(JANVIER!$M$68,$E90)+COUNTIF(JANVIER!$M$78,$E90)+COUNTIF(JANVIER!$M$88,$E90)+COUNTIF(JANVIER!$M$98,$E90)+COUNTIF(JANVIER!$M$108,$E90)+COUNTIF(JANVIER!$M$118,$E90)+COUNTIF(JANVIER!$M$128,$E90)+COUNTIF(JANVIER!$M$138,$E90)+COUNTIF(JANVIER!$M$148,$E90)+COUNTIF(JANVIER!$M$158,$E90)+COUNTIF(JANVIER!$M$168,$E90)+COUNTIF(JANVIER!$M$178,$E90)+COUNTIF(JANVIER!$M$188,$E90)+COUNTIF(JANVIER!$M$198,$E90)+COUNTIF(JANVIER!$M$208,$E90)+COUNTIF(JANVIER!$M$218,$E90)+COUNTIF(JANVIER!$M$228,$E90)+COUNTIF(JANVIER!$M$238,$E90)+COUNTIF(JANVIER!$M$248,$E90)+COUNTIF(JANVIER!$M$258,$E90)+COUNTIF(JANVIER!$M$268,$E90)+COUNTIF(JANVIER!$M$278,$E90)+COUNTIF(JANVIER!$M$288,$E90)+COUNTIF(JANVIER!$M$298,$E90)+COUNTIF(JANVIER!$M$308,$E90)</f>
        <v>0</v>
      </c>
      <c r="AX90" s="138">
        <f>COUNTIF(JANVIER!N$7,$E90)+COUNTIF(JANVIER!$N$17,$E90)+COUNTIF(JANVIER!$N$27,$E90)+COUNTIF(JANVIER!$N$38,$E90)+COUNTIF(JANVIER!$N$48,$E90)+COUNTIF(JANVIER!$N$58,$E90)+COUNTIF(JANVIER!$N$68,$E90)+COUNTIF(JANVIER!$N$78,$E90)+COUNTIF(JANVIER!$N$88,$E90)+COUNTIF(JANVIER!$N$98,$E90)+COUNTIF(JANVIER!$N$108,$E90)+COUNTIF(JANVIER!$N$118,$E90)+COUNTIF(JANVIER!$N$128,$E90)+COUNTIF(JANVIER!$N$138,$E90)+COUNTIF(JANVIER!$N$148,$E90)+COUNTIF(JANVIER!$N$158,$E90)+COUNTIF(JANVIER!$N$168,$E90)+COUNTIF(JANVIER!$N$178,$E90)+COUNTIF(JANVIER!$N$188,$E90)+COUNTIF(JANVIER!$N$198,$E90)+COUNTIF(JANVIER!$N$208,$E90)+COUNTIF(JANVIER!$N$218,$E90)+COUNTIF(JANVIER!$N$228,$E90)+COUNTIF(JANVIER!$N$238,$E90)+COUNTIF(JANVIER!$N$248,$E90)+COUNTIF(JANVIER!$N$258,$E90)+COUNTIF(JANVIER!$N$268,$E90)+COUNTIF(JANVIER!$N$278,$E90)+COUNTIF(JANVIER!$N$288,$E90)+COUNTIF(JANVIER!$N$298,$E90)+COUNTIF(JANVIER!$N$308,$E90)</f>
        <v>0</v>
      </c>
      <c r="AY90" s="98">
        <f>COUNTIF(JANVIER!M$8,$E90)+COUNTIF(JANVIER!$M$18,$E90)+COUNTIF(JANVIER!$M$28,$E90)+COUNTIF(JANVIER!$M$39,$E90)+COUNTIF(JANVIER!$M$49,$E90)+COUNTIF(JANVIER!$M$59,$E90)+COUNTIF(JANVIER!$M$69,$E90)+COUNTIF(JANVIER!$M$79,$E90)+COUNTIF(JANVIER!$M$89,$E90)+COUNTIF(JANVIER!$M$99,$E90)+COUNTIF(JANVIER!$M$109,$E90)+COUNTIF(JANVIER!$M$119,$E90)+COUNTIF(JANVIER!$M$129,$E90)+COUNTIF(JANVIER!$M$139,$E90)+COUNTIF(JANVIER!$M$149,$E90)+COUNTIF(JANVIER!$M$159,$E90)+COUNTIF(JANVIER!$M$169,$E90)+COUNTIF(JANVIER!$M$179,$E90)+COUNTIF(JANVIER!$M$189,$E90)+COUNTIF(JANVIER!$M$199,$E90)+COUNTIF(JANVIER!$M$209,$E90)+COUNTIF(JANVIER!$M$219,$E90)+COUNTIF(JANVIER!$M$229,$E90)+COUNTIF(JANVIER!$M$239,$E90)+COUNTIF(JANVIER!$M$249,$E90)+COUNTIF(JANVIER!$M$259,$E90)+COUNTIF(JANVIER!$M$269,$E90)+COUNTIF(JANVIER!$M$279,$E90)+COUNTIF(JANVIER!$M$289,$E90)+COUNTIF(JANVIER!$M$299,$E90)+COUNTIF(JANVIER!$M$309,$E90)</f>
        <v>0</v>
      </c>
      <c r="AZ90" s="136">
        <f>COUNTIF(JANVIER!N$8,$E90)+COUNTIF(JANVIER!$N$18,$E90)+COUNTIF(JANVIER!$N$28,$E90)+COUNTIF(JANVIER!$N$39,$E90)+COUNTIF(JANVIER!$N$49,$E90)+COUNTIF(JANVIER!$N$59,$E90)+COUNTIF(JANVIER!$N$69,$E90)+COUNTIF(JANVIER!$N$79,$E90)+COUNTIF(JANVIER!$N$89,$E90)+COUNTIF(JANVIER!$N$99,$E90)+COUNTIF(JANVIER!$N$109,$E90)+COUNTIF(JANVIER!$N$119,$E90)+COUNTIF(JANVIER!$N$129,$E90)+COUNTIF(JANVIER!$N$139,$E90)+COUNTIF(JANVIER!$N$149,$E90)+COUNTIF(JANVIER!$N$159,$E90)+COUNTIF(JANVIER!$N$169,$E90)+COUNTIF(JANVIER!$N$179,$E90)+COUNTIF(JANVIER!$N$189,$E90)+COUNTIF(JANVIER!$N$199,$E90)+COUNTIF(JANVIER!$N$209,$E90)+COUNTIF(JANVIER!$N$219,$E90)+COUNTIF(JANVIER!$N$229,$E90)+COUNTIF(JANVIER!$N$239,$E90)+COUNTIF(JANVIER!$N$249,$E90)+COUNTIF(JANVIER!$N$259,$E90)+COUNTIF(JANVIER!$N$269,$E90)+COUNTIF(JANVIER!$N$279,$E90)+COUNTIF(JANVIER!$N$289,$E90)+COUNTIF(JANVIER!$N$299,$E90)+COUNTIF(JANVIER!$N$309,$E90)</f>
        <v>0</v>
      </c>
      <c r="BA90" s="98">
        <f>COUNTIF(JANVIER!M$9,$E90)+COUNTIF(JANVIER!$M$19,$E90)+COUNTIF(JANVIER!$M$29,$E90)+COUNTIF(JANVIER!$M$40,$E90)+COUNTIF(JANVIER!$M$50,$E90)+COUNTIF(JANVIER!$M$60,$E90)+COUNTIF(JANVIER!$M$70,$E90)+COUNTIF(JANVIER!$M$80,$E90)+COUNTIF(JANVIER!$M$90,$E90)+COUNTIF(JANVIER!$M$100,$E90)+COUNTIF(JANVIER!$M$110,$E90)+COUNTIF(JANVIER!$M$120,$E90)+COUNTIF(JANVIER!$M$130,$E90)+COUNTIF(JANVIER!$M$140,$E90)+COUNTIF(JANVIER!$M$150,$E90)+COUNTIF(JANVIER!$M$160,$E90)+COUNTIF(JANVIER!$M$170,$E90)+COUNTIF(JANVIER!$M$180,$E90)+COUNTIF(JANVIER!$M$190,$E90)+COUNTIF(JANVIER!$M$200,$E90)+COUNTIF(JANVIER!$M$210,$E90)+COUNTIF(JANVIER!$M$220,$E90)+COUNTIF(JANVIER!$M$230,$E90)+COUNTIF(JANVIER!$M$240,$E90)+COUNTIF(JANVIER!$M$250,$E90)+COUNTIF(JANVIER!$M$260,$E90)+COUNTIF(JANVIER!$M$270,$E90)+COUNTIF(JANVIER!$M$280,$E90)+COUNTIF(JANVIER!$M$290,$E90)+COUNTIF(JANVIER!$M$300,$E90)+COUNTIF(JANVIER!$M$310,$E90)</f>
        <v>0</v>
      </c>
      <c r="BB90" s="136">
        <f>COUNTIF(JANVIER!N$9,$E90)+COUNTIF(JANVIER!$N$19,$E90)+COUNTIF(JANVIER!$N$29,$E90)+COUNTIF(JANVIER!$N$40,$E90)+COUNTIF(JANVIER!$N$50,$E90)+COUNTIF(JANVIER!$N$60,$E90)+COUNTIF(JANVIER!$N$70,$E90)+COUNTIF(JANVIER!$N$80,$E90)+COUNTIF(JANVIER!$N$90,$E90)+COUNTIF(JANVIER!$N$100,$E90)+COUNTIF(JANVIER!$N$110,$E90)+COUNTIF(JANVIER!$N$120,$E90)+COUNTIF(JANVIER!$N$130,$E90)+COUNTIF(JANVIER!$N$140,$E90)+COUNTIF(JANVIER!$N$150,$E90)+COUNTIF(JANVIER!$N$160,$E90)+COUNTIF(JANVIER!$N$170,$E90)+COUNTIF(JANVIER!$N$180,$E90)+COUNTIF(JANVIER!$N$190,$E90)+COUNTIF(JANVIER!$N$200,$E90)+COUNTIF(JANVIER!$N$210,$E90)+COUNTIF(JANVIER!$N$220,$E90)+COUNTIF(JANVIER!$N$230,$E90)+COUNTIF(JANVIER!$N$240,$E90)+COUNTIF(JANVIER!$N$250,$E90)+COUNTIF(JANVIER!$N$260,$E90)+COUNTIF(JANVIER!$N$270,$E90)+COUNTIF(JANVIER!$N$280,$E90)+COUNTIF(JANVIER!$N$290,$E90)+COUNTIF(JANVIER!$N$300,$E90)+COUNTIF(JANVIER!$N$310,$E90)</f>
        <v>0</v>
      </c>
      <c r="BC90" s="80"/>
      <c r="BD90" s="55">
        <f>COUNTIF(JANVIER!P$6,$E90)+COUNTIF(JANVIER!$P$16,$E90)+COUNTIF(JANVIER!$P$26,$E90)+COUNTIF(JANVIER!$P$37,$E90)+COUNTIF(JANVIER!$P$47,$E90)+COUNTIF(JANVIER!$P$57,$E90)+COUNTIF(JANVIER!$P$67,$E90)+COUNTIF(JANVIER!$P$77,$E90)+COUNTIF(JANVIER!$P$87,$E90)+COUNTIF(JANVIER!$P$97,$E90)+COUNTIF(JANVIER!$P$107,$E90)+COUNTIF(JANVIER!$P$117,$E90)+COUNTIF(JANVIER!$P$127,$E90)+COUNTIF(JANVIER!$P$137,$E90)+COUNTIF(JANVIER!$P$147,$E90)+COUNTIF(JANVIER!$P$157,$E90)+COUNTIF(JANVIER!$P$167,$E90)+COUNTIF(JANVIER!$P$177,$E90)+COUNTIF(JANVIER!$P$187,$E90)+COUNTIF(JANVIER!$P$197,$E90)+COUNTIF(JANVIER!$P$207,$E90)+COUNTIF(JANVIER!$P$217,$E90)+COUNTIF(JANVIER!$P$227,$E90)+COUNTIF(JANVIER!$P$237,$E90)+COUNTIF(JANVIER!$P$247,$E90)+COUNTIF(JANVIER!$P$257,$E90)+COUNTIF(JANVIER!$P$267,$E90)+COUNTIF(JANVIER!$P$277,$E90)+COUNTIF(JANVIER!$P$287,$E90)+COUNTIF(JANVIER!$P$297,$E90)+COUNTIF(JANVIER!$P$307,$E90)</f>
        <v>0</v>
      </c>
      <c r="BE90" s="140">
        <f>COUNTIF(JANVIER!Q$6,$E90)+COUNTIF(JANVIER!$P$16,$E90)+COUNTIF(JANVIER!$P$26,$E90)+COUNTIF(JANVIER!$P$37,$E90)+COUNTIF(JANVIER!$M$47,$E90)+COUNTIF(JANVIER!$P$57,$E90)+COUNTIF(JANVIER!$P$67,$E90)+COUNTIF(JANVIER!$P$77,$E90)+COUNTIF(JANVIER!$P$87,$E90)+COUNTIF(JANVIER!$P$97,$E90)+COUNTIF(JANVIER!$P$107,$E90)+COUNTIF(JANVIER!$P$117,$E90)+COUNTIF(JANVIER!$P$127,$E90)+COUNTIF(JANVIER!$P$137,$E90)+COUNTIF(JANVIER!$P$147,$E90)+COUNTIF(JANVIER!$P$157,$E90)+COUNTIF(JANVIER!$P$167,$E90)+COUNTIF(JANVIER!$P$177,$E90)+COUNTIF(JANVIER!$P$187,$E90)+COUNTIF(JANVIER!$P$197,$E90)+COUNTIF(JANVIER!$P$207,$E90)+COUNTIF(JANVIER!$P$217,$E90)+COUNTIF(JANVIER!$P$227,$E90)+COUNTIF(JANVIER!$P$237,$E90)+COUNTIF(JANVIER!$P$247,$E90)+COUNTIF(JANVIER!$P$257,$E90)+COUNTIF(JANVIER!$P$267,$E90)+COUNTIF(JANVIER!$P$277,$E90)+COUNTIF(JANVIER!$P$287,$E90)+COUNTIF(JANVIER!$P$297,$E90)+COUNTIF(JANVIER!$P$307,$E90)</f>
        <v>0</v>
      </c>
      <c r="BF90" s="55">
        <f>COUNTIF(JANVIER!$P$7,$E90)+COUNTIF(JANVIER!$P$17,$E90)+COUNTIF(JANVIER!$P$27,$E90)+COUNTIF(JANVIER!$P$38,$E90)+COUNTIF(JANVIER!$P$48,$E90)+COUNTIF(JANVIER!$P$58,$E90)+COUNTIF(JANVIER!$P$68,$E90)+COUNTIF(JANVIER!$P$78,$E90)+COUNTIF(JANVIER!$P$88,$E90)+COUNTIF(JANVIER!$P$98,$E90)+COUNTIF(JANVIER!$P$108,$E90)+COUNTIF(JANVIER!$P$118,$E90)+COUNTIF(JANVIER!$P$128,$E90)+COUNTIF(JANVIER!$P$138,$E90)+COUNTIF(JANVIER!$P$148,$E90)+COUNTIF(JANVIER!$P$158,$E90)+COUNTIF(JANVIER!$P$168,$E90)+COUNTIF(JANVIER!$P$178,$E90)+COUNTIF(JANVIER!$P$188,$E90)+COUNTIF(JANVIER!$P$198,$E90)+COUNTIF(JANVIER!$P$208,$E90)+COUNTIF(JANVIER!$P$218,$E90)+COUNTIF(JANVIER!$P$228,$E90)+COUNTIF(JANVIER!$P$238,$E90)+COUNTIF(JANVIER!$P$248,$E90)+COUNTIF(JANVIER!$P$258,$E90)+COUNTIF(JANVIER!$P$268,$E90)+COUNTIF(JANVIER!$P$278,$E90)+COUNTIF(JANVIER!$P$288,$E90)+COUNTIF(JANVIER!$P$298,$E90)+COUNTIF(JANVIER!$P$308,$E90)</f>
        <v>0</v>
      </c>
      <c r="BG90" s="140">
        <f>COUNTIF(JANVIER!$Q$7,$E90)+COUNTIF(JANVIER!$Q$17,$E90)+COUNTIF(JANVIER!$Q$27,$E90)+COUNTIF(JANVIER!$Q$38,$E90)+COUNTIF(JANVIER!$Q$48,$E90)+COUNTIF(JANVIER!$Q$58,$E90)+COUNTIF(JANVIER!$Q$68,$E90)+COUNTIF(JANVIER!$Q$78,$E90)+COUNTIF(JANVIER!$Q$88,$E90)+COUNTIF(JANVIER!$Q$98,$E90)+COUNTIF(JANVIER!$Q$108,$E90)+COUNTIF(JANVIER!$Q$118,$E90)+COUNTIF(JANVIER!$Q$128,$E90)+COUNTIF(JANVIER!$Q$138,$E90)+COUNTIF(JANVIER!$Q$148,$E90)+COUNTIF(JANVIER!$Q$158,$E90)+COUNTIF(JANVIER!$Q$168,$E90)+COUNTIF(JANVIER!$Q$178,$E90)+COUNTIF(JANVIER!$Q$188,$E90)+COUNTIF(JANVIER!$Q$198,$E90)+COUNTIF(JANVIER!$Q$208,$E90)+COUNTIF(JANVIER!$Q$218,$E90)+COUNTIF(JANVIER!$Q$228,$E90)+COUNTIF(JANVIER!$Q$238,$E90)+COUNTIF(JANVIER!$Q$248,$E90)+COUNTIF(JANVIER!$Q$258,$E90)+COUNTIF(JANVIER!$Q$268,$E90)+COUNTIF(JANVIER!$Q$278,$E90)+COUNTIF(JANVIER!$Q$288,$E90)+COUNTIF(JANVIER!$Q$298,$E90)+COUNTIF(JANVIER!$Q$308,$E90)</f>
        <v>0</v>
      </c>
      <c r="BH90" s="48">
        <f>COUNTIF(JANVIER!P$8,$E90)+COUNTIF(JANVIER!$P$18,$E90)+COUNTIF(JANVIER!$P$28,$E90)+COUNTIF(JANVIER!$P$39,$E90)+COUNTIF(JANVIER!$P$49,$E90)+COUNTIF(JANVIER!$P$59,$E90)+COUNTIF(JANVIER!$P$69,$E90)+COUNTIF(JANVIER!$P$79,$E90)+COUNTIF(JANVIER!$P$89,$E90)+COUNTIF(JANVIER!$P$99,$E90)+COUNTIF(JANVIER!$P$109,$E90)+COUNTIF(JANVIER!$P$119,$E90)+COUNTIF(JANVIER!$P$129,$E90)+COUNTIF(JANVIER!$P$139,$E90)+COUNTIF(JANVIER!$P$149,$E90)+COUNTIF(JANVIER!$P$159,$E90)+COUNTIF(JANVIER!$P$169,$E90)+COUNTIF(JANVIER!$P$179,$E90)+COUNTIF(JANVIER!$P$189,$E90)+COUNTIF(JANVIER!$P$199,$E90)+COUNTIF(JANVIER!$P$209,$E90)+COUNTIF(JANVIER!$P$219,$E90)+COUNTIF(JANVIER!$P$229,$E90)+COUNTIF(JANVIER!$P$239,$E90)+COUNTIF(JANVIER!$P$249,$E90)+COUNTIF(JANVIER!$P$259,$E90)+COUNTIF(JANVIER!$P$269,$E90)+COUNTIF(JANVIER!$P$279,$E90)+COUNTIF(JANVIER!$P$289,$E90)+COUNTIF(JANVIER!$P$299,$E90)+COUNTIF(JANVIER!$P$309,$E90)</f>
        <v>0</v>
      </c>
      <c r="BI90" s="151">
        <f>COUNTIF(JANVIER!Q$8,$E90)+COUNTIF(JANVIER!$Q$18,$E90)+COUNTIF(JANVIER!$Q$28,$E90)+COUNTIF(JANVIER!$Q$39,$E90)+COUNTIF(JANVIER!$Q$49,$E90)+COUNTIF(JANVIER!$Q$59,$E90)+COUNTIF(JANVIER!$Q$69,$E90)+COUNTIF(JANVIER!$Q$79,$E90)+COUNTIF(JANVIER!$Q$89,$E90)+COUNTIF(JANVIER!$Q$99,$E90)+COUNTIF(JANVIER!$Q$109,$E90)+COUNTIF(JANVIER!$Q$119,$E90)+COUNTIF(JANVIER!$Q$129,$E90)+COUNTIF(JANVIER!$Q$139,$E90)+COUNTIF(JANVIER!$Q$149,$E90)+COUNTIF(JANVIER!$Q$159,$E90)+COUNTIF(JANVIER!$Q$169,$E90)+COUNTIF(JANVIER!$Q$179,$E90)+COUNTIF(JANVIER!$Q$189,$E90)+COUNTIF(JANVIER!$Q$199,$E90)+COUNTIF(JANVIER!$Q$209,$E90)+COUNTIF(JANVIER!$Q$219,$E90)+COUNTIF(JANVIER!$Q$229,$E90)+COUNTIF(JANVIER!$Q$239,$E90)+COUNTIF(JANVIER!$Q$249,$E90)+COUNTIF(JANVIER!$Q$259,$E90)+COUNTIF(JANVIER!$Q$269,$E90)+COUNTIF(JANVIER!$Q$279,$E90)+COUNTIF(JANVIER!$Q$289,$E90)+COUNTIF(JANVIER!$Q$299,$E90)+COUNTIF(JANVIER!$Q$309,$E90)</f>
        <v>0</v>
      </c>
      <c r="BJ90" s="80"/>
      <c r="BK90" s="55">
        <f>COUNTIF(JANVIER!S$6,$E90)+COUNTIF(JANVIER!$S$16,$E90)+COUNTIF(JANVIER!$S$26,$E90)+COUNTIF(JANVIER!$S$37,$E90)+COUNTIF(JANVIER!$S$47,$E90)+COUNTIF(JANVIER!$S$57,$E90)+COUNTIF(JANVIER!$S$67,$E90)+COUNTIF(JANVIER!$S$77,$E90)+COUNTIF(JANVIER!$S$87,$E90)+COUNTIF(JANVIER!$S$97,$E90)+COUNTIF(JANVIER!$S$107,$E90)+COUNTIF(JANVIER!$S$117,$E90)+COUNTIF(JANVIER!$S$127,$E90)+COUNTIF(JANVIER!$S$137,$E90)+COUNTIF(JANVIER!$S$147,$E90)+COUNTIF(JANVIER!$S$157,$E90)+COUNTIF(JANVIER!$S$167,$E90)+COUNTIF(JANVIER!$S$177,$E90)+COUNTIF(JANVIER!$S$187,$E90)+COUNTIF(JANVIER!$S$197,$E90)+COUNTIF(JANVIER!$S$207,$E90)+COUNTIF(JANVIER!$S$217,$E90)+COUNTIF(JANVIER!$S$227,$E90)+COUNTIF(JANVIER!$S$237,$E90)+COUNTIF(JANVIER!$S$247,$E90)+COUNTIF(JANVIER!$S$257,$E90)+COUNTIF(JANVIER!$S$267,$E90)+COUNTIF(JANVIER!$S$277,$E90)+COUNTIF(JANVIER!$S$287,$E90)+COUNTIF(JANVIER!$S$297,$E90)+COUNTIF(JANVIER!$S$307,$E90)</f>
        <v>0</v>
      </c>
      <c r="BL90" s="140">
        <f>COUNTIF(JANVIER!T$6,$E93)+COUNTIF(JANVIER!$T$16,$E93)+COUNTIF(JANVIER!$T$26,$E93)+COUNTIF(JANVIER!$T$37,$E93)+COUNTIF(JANVIER!$T$47,$E93)+COUNTIF(JANVIER!$T$57,$E93)+COUNTIF(JANVIER!$T$67,$E93)+COUNTIF(JANVIER!$T$77,$E93)+COUNTIF(JANVIER!$T$87,$E93)+COUNTIF(JANVIER!$T$97,$E93)+COUNTIF(JANVIER!$T$107,$E93)+COUNTIF(JANVIER!$T$117,$E93)+COUNTIF(JANVIER!$T$127,$E93)+COUNTIF(JANVIER!$T$137,$E93)+COUNTIF(JANVIER!$T$147,$E93)+COUNTIF(JANVIER!$T$157,$E93)+COUNTIF(JANVIER!$T$167,$E93)+COUNTIF(JANVIER!$T$177,$E93)+COUNTIF(JANVIER!$T$187,$E93)+COUNTIF(JANVIER!$T$197,$E93)+COUNTIF(JANVIER!$T$207,$E93)+COUNTIF(JANVIER!$T$217,$E93)+COUNTIF(JANVIER!$T$227,$E93)+COUNTIF(JANVIER!$T$237,$E93)+COUNTIF(JANVIER!$T$247,$E93)+COUNTIF(JANVIER!$T$257,$E93)+COUNTIF(JANVIER!$T$267,$E93)+COUNTIF(JANVIER!$T$277,$E93)+COUNTIF(JANVIER!$T$287,$E93)+COUNTIF(JANVIER!$T$297,$E93)+COUNTIF(JANVIER!$T$307,$E93)</f>
        <v>0</v>
      </c>
      <c r="BM90" s="55">
        <f>COUNTIF(JANVIER!$S$7,$E90)+COUNTIF(JANVIER!$S$17,$E90)+COUNTIF(JANVIER!$S$27,$E90)+COUNTIF(JANVIER!$S$38,$E90)+COUNTIF(JANVIER!$S$48,$E90)+COUNTIF(JANVIER!$S$58,$E90)+COUNTIF(JANVIER!$S$68,$E90)+COUNTIF(JANVIER!$S$78,$E90)+COUNTIF(JANVIER!$S$88,$E90)+COUNTIF(JANVIER!$S$98,$E90)+COUNTIF(JANVIER!$S$108,$E90)+COUNTIF(JANVIER!$S$118,$E90)+COUNTIF(JANVIER!$S$128,$E90)+COUNTIF(JANVIER!$S$138,$E90)+COUNTIF(JANVIER!$S$148,$E90)+COUNTIF(JANVIER!$S$158,$E90)+COUNTIF(JANVIER!$S$168,$E90)+COUNTIF(JANVIER!$S$178,$E90)+COUNTIF(JANVIER!$S$188,$E90)+COUNTIF(JANVIER!$S$198,$E90)+COUNTIF(JANVIER!$S$208,$E90)+COUNTIF(JANVIER!$S$218,$E90)+COUNTIF(JANVIER!$S$228,$E90)+COUNTIF(JANVIER!$S$238,$E90)+COUNTIF(JANVIER!$S$248,$E90)+COUNTIF(JANVIER!$S$258,$E90)+COUNTIF(JANVIER!$S$268,$E90)+COUNTIF(JANVIER!$S$278,$E90)+COUNTIF(JANVIER!$S$288,$E90)+COUNTIF(JANVIER!$S$298,$E90)+COUNTIF(JANVIER!$S$308,$E90)</f>
        <v>0</v>
      </c>
      <c r="BN90" s="140">
        <f>COUNTIF(JANVIER!$T$7,$E90)+COUNTIF(JANVIER!$T$17,$E90)+COUNTIF(JANVIER!$T$27,$E90)+COUNTIF(JANVIER!$T$38,$E90)+COUNTIF(JANVIER!$T$48,$E90)+COUNTIF(JANVIER!$T$58,$E90)+COUNTIF(JANVIER!$T$68,$E90)+COUNTIF(JANVIER!$T$78,$E90)+COUNTIF(JANVIER!$T$88,$E90)+COUNTIF(JANVIER!$T$98,$E90)+COUNTIF(JANVIER!$T$108,$E90)+COUNTIF(JANVIER!$T$118,$E90)+COUNTIF(JANVIER!$T$128,$E90)+COUNTIF(JANVIER!$T$138,$E90)+COUNTIF(JANVIER!$T$148,$E90)+COUNTIF(JANVIER!$T$158,$E90)+COUNTIF(JANVIER!$T$168,$E90)+COUNTIF(JANVIER!$T$178,$E90)+COUNTIF(JANVIER!$T$188,$E90)+COUNTIF(JANVIER!$T$198,$E90)+COUNTIF(JANVIER!$T$208,$E90)+COUNTIF(JANVIER!$T$218,$E90)+COUNTIF(JANVIER!$T$228,$E90)+COUNTIF(JANVIER!$T$238,$E90)+COUNTIF(JANVIER!$T$248,$E90)+COUNTIF(JANVIER!$T$258,$E90)+COUNTIF(JANVIER!$T$268,$E90)+COUNTIF(JANVIER!$T$278,$E90)+COUNTIF(JANVIER!$T$288,$E90)+COUNTIF(JANVIER!$T$298,$E90)+COUNTIF(JANVIER!$T$308,$E90)</f>
        <v>0</v>
      </c>
    </row>
    <row r="91" spans="5:66" x14ac:dyDescent="0.25">
      <c r="E91" s="162"/>
      <c r="F91" s="120"/>
      <c r="G91" s="55">
        <f>COUNTIF(JANVIER!$A$8,$E91)+COUNTIF(JANVIER!$A$18,$E91)+COUNTIF(JANVIER!$A$276,$E91)+COUNTIF(JANVIER!$A$39,$E91)+COUNTIF(JANVIER!$A$49,$E91)+COUNTIF(JANVIER!$A$59,$E91)+COUNTIF(JANVIER!$A$69,$E91)+COUNTIF(JANVIER!$A$79,$E91)+COUNTIF(JANVIER!$A$87,$E91)+COUNTIF(JANVIER!$A$99,$E91)+COUNTIF(JANVIER!$A$109,$E91)+COUNTIF(JANVIER!$A$119,$E91)+COUNTIF(JANVIER!$A$129,$E91)+COUNTIF(JANVIER!$A$139,$E91)+COUNTIF(JANVIER!$A$149,$E91)+COUNTIF(JANVIER!$A$159,$E91)+COUNTIF(JANVIER!$A$169,$E91)+COUNTIF(JANVIER!$A$179,$E91)+COUNTIF(JANVIER!$A$189,$E91)+COUNTIF(JANVIER!$A$199,$E91)+COUNTIF(JANVIER!$A$209,$E91)+COUNTIF(JANVIER!$A$219,$E91)+COUNTIF(JANVIER!$A$229,$E91)+COUNTIF(JANVIER!$A$239,$E91)+COUNTIF(JANVIER!$A$249,$E91)+COUNTIF(JANVIER!$A$259,$E91)+COUNTIF(JANVIER!$A$269,$E91)+COUNTIF(JANVIER!$A$279,$E91)+COUNTIF(JANVIER!$A$289,$E91)+COUNTIF(JANVIER!$A$299,$E91)+COUNTIF(JANVIER!$A$307:$D$309,$E91)</f>
        <v>0</v>
      </c>
      <c r="H91" s="55">
        <f>COUNTIF(JANVIER!$B$8,$E91)+COUNTIF(JANVIER!$B$18,$E91)+COUNTIF(JANVIER!$B$28,$E91)+COUNTIF(JANVIER!$B$39,$E91)+COUNTIF(JANVIER!$B$49,$E91)+COUNTIF(JANVIER!$B$59,$E91)+COUNTIF(JANVIER!$B$69,$E91)+COUNTIF(JANVIER!$B$79,$E91)+COUNTIF(JANVIER!$B$89,$E91)+COUNTIF(JANVIER!$B$99,$E91)+COUNTIF(JANVIER!$B$109,$E91)+COUNTIF(JANVIER!$B$119,$E91)+COUNTIF(JANVIER!$B$129,$E91)+COUNTIF(JANVIER!$B$139,$E91)+COUNTIF(JANVIER!$B$149,$E91)+COUNTIF(JANVIER!$B$159,$E91)+COUNTIF(JANVIER!$B$169,$E91)+COUNTIF(JANVIER!$B$179,$E91)+COUNTIF(JANVIER!$B$189,$E91)+COUNTIF(JANVIER!$B$199,$E91)+COUNTIF(JANVIER!$B$209,$E91)+COUNTIF(JANVIER!$B$219,$E91)+COUNTIF(JANVIER!$B$229,$E91)+COUNTIF(JANVIER!$B$239,$E91)+COUNTIF(JANVIER!$B$249,$E91)+COUNTIF(JANVIER!$B$259,$E91)+COUNTIF(JANVIER!$B$269,$E91)+COUNTIF(JANVIER!$B$279,$E91)+COUNTIF(JANVIER!$B$289,$E91)+COUNTIF(JANVIER!$B$299,$E91)+COUNTIF(JANVIER!$B$309,$E91)</f>
        <v>0</v>
      </c>
      <c r="I91" s="1">
        <f t="shared" si="9"/>
        <v>0</v>
      </c>
      <c r="J91" s="1">
        <f t="shared" si="10"/>
        <v>0</v>
      </c>
      <c r="K91" s="1">
        <f t="shared" si="11"/>
        <v>0</v>
      </c>
      <c r="L91" s="120"/>
      <c r="M91" s="55">
        <f>COUNTIF(JANVIER!$D$6,$E91)+COUNTIF(JANVIER!$D$16,$E91)+COUNTIF(JANVIER!$D$26,$E91)+COUNTIF(JANVIER!$D$37,$E91)+COUNTIF(JANVIER!$D$47,$E91)+COUNTIF(JANVIER!$D$57,$E91)+COUNTIF(JANVIER!$D$67,$E91)+COUNTIF(JANVIER!$D$77,$E91)+COUNTIF(JANVIER!$D$87,$E91)+COUNTIF(JANVIER!$D$97,$E91)+COUNTIF(JANVIER!$D$107,$E91)+COUNTIF(JANVIER!$D$117,$E91)+COUNTIF(JANVIER!$D$127,$E91)+COUNTIF(JANVIER!$D$137,$E91)+COUNTIF(JANVIER!$D$147,$E91)+COUNTIF(JANVIER!$D$157,$E91)+COUNTIF(JANVIER!$D$167,$E91)+COUNTIF(JANVIER!$D$177,$E91)+COUNTIF(JANVIER!$D$187,$E91)+COUNTIF(JANVIER!$D$197,$E91)+COUNTIF(JANVIER!$D$207,$E91)+COUNTIF(JANVIER!$D$217,$E91)+COUNTIF(JANVIER!$D$227,$E91)+COUNTIF(JANVIER!$D$237,$E91)+COUNTIF(JANVIER!$D$247,$E91)+COUNTIF(JANVIER!$D$257,$E91)+COUNTIF(JANVIER!$D$267,$E91)+COUNTIF(JANVIER!$D$277,$E91)+COUNTIF(JANVIER!$D$287,$E91)+COUNTIF(JANVIER!$D$297,$E91)+COUNTIF(JANVIER!$D$307:D392,$E91)</f>
        <v>0</v>
      </c>
      <c r="N91" s="140">
        <f>COUNTIF(JANVIER!$E$6,$E91)+COUNTIF(JANVIER!$E$16,$E91)+COUNTIF(JANVIER!$E$26,$E91)+COUNTIF(JANVIER!$E$37,$E91)+COUNTIF(JANVIER!$E$47,$E91)+COUNTIF(JANVIER!$E$57,$E91)+COUNTIF(JANVIER!$E$67,$E91)+COUNTIF(JANVIER!$E$77,$E91)+COUNTIF(JANVIER!$E$87,$E91)+COUNTIF(JANVIER!$E$97,$E91)+COUNTIF(JANVIER!$E$107,$E91)+COUNTIF(JANVIER!$E$117,$E91)+COUNTIF(JANVIER!$E$127,$E91)+COUNTIF(JANVIER!$E$137,$E91)+COUNTIF(JANVIER!$E$147,$E91)+COUNTIF(JANVIER!$E$157,$E91)+COUNTIF(JANVIER!$E$167,$E91)+COUNTIF(JANVIER!$E$177,$E91)+COUNTIF(JANVIER!$E$187,$E91)+COUNTIF(JANVIER!$E$197,$E91)+COUNTIF(JANVIER!$E$207,$E91)+COUNTIF(JANVIER!$E$217,$E91)+COUNTIF(JANVIER!$E$227,$E91)+COUNTIF(JANVIER!$E$237,$E91)+COUNTIF(JANVIER!$E$247,$E91)+COUNTIF(JANVIER!$E$257,$E91)+COUNTIF(JANVIER!$E$267,$E91)+COUNTIF(JANVIER!$E$277,$E91)+COUNTIF(JANVIER!$E$287,$E91)+COUNTIF(JANVIER!$E$297,$E91)+COUNTIF(JANVIER!$E$307:E392,$E91)</f>
        <v>0</v>
      </c>
      <c r="O91" s="55">
        <f>COUNTIF(JANVIER!$D$7,$E91)+COUNTIF(JANVIER!$D$17,$E91)+COUNTIF(JANVIER!$D$27,$E91)+COUNTIF(JANVIER!$D$38,$E91)+COUNTIF(JANVIER!$D$48,$E91)+COUNTIF(JANVIER!$D$58,$E91)+COUNTIF(JANVIER!$D$68,$E91)+COUNTIF(JANVIER!$D$78,$E91)+COUNTIF(JANVIER!$D$88,$E91)+COUNTIF(JANVIER!$D$98,$E91)+COUNTIF(JANVIER!$D$108,$E91)+COUNTIF(JANVIER!$D$118,$E91)+COUNTIF(JANVIER!$D$128,$E91)+COUNTIF(JANVIER!$D$138,$E91)+COUNTIF(JANVIER!$D$148,$E91)+COUNTIF(JANVIER!$D$158,$E91)+COUNTIF(JANVIER!$D$168,$E91)+COUNTIF(JANVIER!$D$178,$E91)+COUNTIF(JANVIER!$D$188,$E91)+COUNTIF(JANVIER!$D$198,$E91)+COUNTIF(JANVIER!$D$208,$E91)+COUNTIF(JANVIER!$D$218,$E91)+COUNTIF(JANVIER!$D$228,$E91)+COUNTIF(JANVIER!$D$238,$E91)+COUNTIF(JANVIER!$D$248,$E91)+COUNTIF(JANVIER!$D$258,$E91)+COUNTIF(JANVIER!$D$268,$E91)+COUNTIF(JANVIER!$D$278,$E91)+COUNTIF(JANVIER!$D$288,$E91)+COUNTIF(JANVIER!$D$298,$E91)+COUNTIF(JANVIER!$D$308:F392,$E91)</f>
        <v>0</v>
      </c>
      <c r="P91" s="140">
        <f>COUNTIF(JANVIER!$E$7,$E91)+COUNTIF(JANVIER!$E$17,$E91)+COUNTIF(JANVIER!$E$27,$E91)+COUNTIF(JANVIER!$E$38,$E91)+COUNTIF(JANVIER!$E$48,$E91)+COUNTIF(JANVIER!$E$58,$E91)+COUNTIF(JANVIER!$E$68,$E91)+COUNTIF(JANVIER!$E$78,$E91)+COUNTIF(JANVIER!$E$88,$E91)+COUNTIF(JANVIER!$E$98,$E91)+COUNTIF(JANVIER!$E$108,$E91)+COUNTIF(JANVIER!$E$118,$E91)+COUNTIF(JANVIER!$E$128,$E91)+COUNTIF(JANVIER!$E$138,$E91)+COUNTIF(JANVIER!$E$148,$E91)+COUNTIF(JANVIER!$E$158,$E91)+COUNTIF(JANVIER!$E$168,$E91)+COUNTIF(JANVIER!$E$178,$E91)+COUNTIF(JANVIER!$E$188,$E91)+COUNTIF(JANVIER!$E$198,$E91)+COUNTIF(JANVIER!$E$208,$E91)+COUNTIF(JANVIER!$E$218,$E91)+COUNTIF(JANVIER!$E$228,$E91)+COUNTIF(JANVIER!$E$238,$E91)+COUNTIF(JANVIER!$E$248,$E91)+COUNTIF(JANVIER!$E$258,$E91)+COUNTIF(JANVIER!$E$268,$E91)+COUNTIF(JANVIER!$E$278,$E91)+COUNTIF(JANVIER!$E$288,$E91)+COUNTIF(JANVIER!$E$298,$E91)+COUNTIF(JANVIER!$E$308:G392,$E91)</f>
        <v>0</v>
      </c>
      <c r="Q91" s="48">
        <f>COUNTIF(JANVIER!$D$8,$E91)+COUNTIF(JANVIER!$D$18,$E91)+COUNTIF(JANVIER!$D$28,$E91)+COUNTIF(JANVIER!$D$39,$E91)+COUNTIF(JANVIER!$D$49,$E91)+COUNTIF(JANVIER!$D$59,$E91)+COUNTIF(JANVIER!$D$69,$E91)+COUNTIF(JANVIER!$D$79,$E91)+COUNTIF(JANVIER!$D$89,$E91)+COUNTIF(JANVIER!$D$99,$E91)+COUNTIF(JANVIER!$D$109,$E91)+COUNTIF(JANVIER!$D$119,$E91)+COUNTIF(JANVIER!$D$129,$E91)+COUNTIF(JANVIER!$D$139,$E91)+COUNTIF(JANVIER!$D$149,$E91)+COUNTIF(JANVIER!$D$159,$E91)+COUNTIF(JANVIER!$D$169,$E91)+COUNTIF(JANVIER!$D$179,$E91)+COUNTIF(JANVIER!$D$189,$E91)+COUNTIF(JANVIER!$D$199,$E91)+COUNTIF(JANVIER!$D$209,$E91)+COUNTIF(JANVIER!$D$219,$E91)+COUNTIF(JANVIER!$D$229,$E91)+COUNTIF(JANVIER!$D$239,$E91)+COUNTIF(JANVIER!$D$249,$E91)+COUNTIF(JANVIER!$D$259,$E91)+COUNTIF(JANVIER!$D$269,$E91)+COUNTIF(JANVIER!$D$279,$E91)+COUNTIF(JANVIER!$D$289,$E91)+COUNTIF(JANVIER!$D$299,$E91)+COUNTIF(JANVIER!$D$309:H392,$E91)</f>
        <v>0</v>
      </c>
      <c r="R91" s="151">
        <f>COUNTIF(JANVIER!$E$8,$E91)+COUNTIF(JANVIER!$E$18,$E91)+COUNTIF(JANVIER!$E$28,$E91)+COUNTIF(JANVIER!$E$39,$E91)+COUNTIF(JANVIER!$E$49,$E91)+COUNTIF(JANVIER!$E$59,$E91)+COUNTIF(JANVIER!$E$69,$E91)+COUNTIF(JANVIER!$E$79,$E91)+COUNTIF(JANVIER!$E$89,$E91)+COUNTIF(JANVIER!$E$99,$E91)+COUNTIF(JANVIER!$E$109,$E91)+COUNTIF(JANVIER!$E$119,$E91)+COUNTIF(JANVIER!$E$129,$E91)+COUNTIF(JANVIER!$E$139,$E91)+COUNTIF(JANVIER!$E$149,$E91)+COUNTIF(JANVIER!$E$159,$E91)+COUNTIF(JANVIER!$E$169,$E91)+COUNTIF(JANVIER!$E$179,$E91)+COUNTIF(JANVIER!$E$189,$E91)+COUNTIF(JANVIER!$E$199,$E91)+COUNTIF(JANVIER!$E$209,$E91)+COUNTIF(JANVIER!$E$219,$E91)+COUNTIF(JANVIER!$E$229,$E91)+COUNTIF(JANVIER!$E$239,$E91)+COUNTIF(JANVIER!$E$249,$E91)+COUNTIF(JANVIER!$E$259,$E91)+COUNTIF(JANVIER!$E$269,$E91)+COUNTIF(JANVIER!$E$279,$E91)+COUNTIF(JANVIER!$E$289,$E91)+COUNTIF(JANVIER!$E$299,$E91)+COUNTIF(JANVIER!$E$309,$E91)</f>
        <v>0</v>
      </c>
      <c r="S91" s="48">
        <f t="shared" si="12"/>
        <v>0</v>
      </c>
      <c r="T91" s="136">
        <f t="shared" si="12"/>
        <v>0</v>
      </c>
      <c r="U91" s="49">
        <f t="shared" si="13"/>
        <v>0</v>
      </c>
      <c r="V91" s="80"/>
      <c r="W91" s="55">
        <f>COUNTIF(JANVIER!$G$6,$E91)+COUNTIF(JANVIER!$G$16,$E91)+COUNTIF(JANVIER!$G$26,$E91)+COUNTIF(JANVIER!$G$37,$E91)+COUNTIF(JANVIER!$G$47,$E91)+COUNTIF(JANVIER!$G$57,$E91)+COUNTIF(JANVIER!$G$67,$E91)+COUNTIF(JANVIER!$G$77,$E91)+COUNTIF(JANVIER!$G$87,$E91)+COUNTIF(JANVIER!$G$97,$E91)+COUNTIF(JANVIER!$G$107,$E91)+COUNTIF(JANVIER!$G$117,$E91)+COUNTIF(JANVIER!$G$127,$E91)+COUNTIF(JANVIER!$G$137,$E91)+COUNTIF(JANVIER!$G$147,$E91)+COUNTIF(JANVIER!$G$157,$E91)+COUNTIF(JANVIER!$G$167,$E91)+COUNTIF(JANVIER!$G$177,$E91)+COUNTIF(JANVIER!$G$187,$E91)+COUNTIF(JANVIER!$G$197,$E91)+COUNTIF(JANVIER!$G$207,$E91)+COUNTIF(JANVIER!$G$217,$E91)+COUNTIF(JANVIER!$G$227,$E91)+COUNTIF(JANVIER!$G$237,$E91)+COUNTIF(JANVIER!$G$247,$E91)+COUNTIF(JANVIER!$G$257,$E91)+COUNTIF(JANVIER!$G$267,$E91)+COUNTIF(JANVIER!$G$277,$E91)+COUNTIF(JANVIER!$G$287,$E91)+COUNTIF(JANVIER!$G$297,$E91)+COUNTIF(JANVIER!$G$307:N392,$E91)</f>
        <v>0</v>
      </c>
      <c r="X91" s="140">
        <f>COUNTIF(JANVIER!$H$6,$E91)+COUNTIF(JANVIER!$H$16,$E91)+COUNTIF(JANVIER!$H$26,$E91)+COUNTIF(JANVIER!$H$37,$E91)+COUNTIF(JANVIER!$H$47,$E91)+COUNTIF(JANVIER!$H$57,$E91)+COUNTIF(JANVIER!$H$67,$E91)+COUNTIF(JANVIER!$H$77,$E91)+COUNTIF(JANVIER!$H$87,$E91)+COUNTIF(JANVIER!$H$97,$E91)+COUNTIF(JANVIER!$H$107,$E91)+COUNTIF(JANVIER!$H$117,$E91)+COUNTIF(JANVIER!$H$127,$E91)+COUNTIF(JANVIER!$H$137,$E91)+COUNTIF(JANVIER!$H$147,$E91)+COUNTIF(JANVIER!$H$157,$E91)+COUNTIF(JANVIER!$H$167,$E91)+COUNTIF(JANVIER!$H$177,$E91)+COUNTIF(JANVIER!$H$187,$E91)+COUNTIF(JANVIER!$H$197,$E91)+COUNTIF(JANVIER!$H$207,$E91)+COUNTIF(JANVIER!$H$217,$E91)+COUNTIF(JANVIER!$H$227,$E91)+COUNTIF(JANVIER!$H$237,$E91)+COUNTIF(JANVIER!$H$247,$E91)+COUNTIF(JANVIER!$H$257,$E91)+COUNTIF(JANVIER!$H$267,$E91)+COUNTIF(JANVIER!$H$277,$E91)+COUNTIF(JANVIER!$H$287,$E91)+COUNTIF(JANVIER!$H$297,$E91)+COUNTIF(JANVIER!$H$307:O392,$E91)</f>
        <v>0</v>
      </c>
      <c r="Y91" s="55">
        <f>COUNTIF(JANVIER!$G$7,$E91)+COUNTIF(JANVIER!$G$17,$E91)+COUNTIF(JANVIER!$G$27,$E91)+COUNTIF(JANVIER!$G$38,$E91)+COUNTIF(JANVIER!$G$48,$E91)+COUNTIF(JANVIER!$G$58,$E91)+COUNTIF(JANVIER!$G$68,$E91)+COUNTIF(JANVIER!$G$78,$E91)+COUNTIF(JANVIER!$G$88,$E91)+COUNTIF(JANVIER!$G$98,$E91)+COUNTIF(JANVIER!$G$108,$E91)+COUNTIF(JANVIER!$G$118,$E91)+COUNTIF(JANVIER!$G$128,$E91)+COUNTIF(JANVIER!$G$138,$E91)+COUNTIF(JANVIER!$G$148,$E91)+COUNTIF(JANVIER!$G$158,$E91)+COUNTIF(JANVIER!$G$168,$E91)+COUNTIF(JANVIER!$G$178,$E91)+COUNTIF(JANVIER!$G$188,$E91)+COUNTIF(JANVIER!$G$198,$E91)+COUNTIF(JANVIER!$G$208,$E91)+COUNTIF(JANVIER!$G$218,$E91)+COUNTIF(JANVIER!$G$228,$E91)+COUNTIF(JANVIER!$G$238,$E91)+COUNTIF(JANVIER!$G$248,$E91)+COUNTIF(JANVIER!$G$258,$E91)+COUNTIF(JANVIER!$G$268,$E91)+COUNTIF(JANVIER!$G$278,$E91)+COUNTIF(JANVIER!$G$288,$E91)+COUNTIF(JANVIER!$G$298,$E91)+COUNTIF(JANVIER!$G$308:P392,$E91)</f>
        <v>0</v>
      </c>
      <c r="Z91" s="140">
        <f>COUNTIF(JANVIER!$H$7,$E91)+COUNTIF(JANVIER!$H$17,$E91)+COUNTIF(JANVIER!$H$27,$E91)+COUNTIF(JANVIER!$H$38,$E91)+COUNTIF(JANVIER!$H$48,$E91)+COUNTIF(JANVIER!$H$58,$E91)+COUNTIF(JANVIER!$H$68,$E91)+COUNTIF(JANVIER!$H$78,$E91)+COUNTIF(JANVIER!$H$88,$E91)+COUNTIF(JANVIER!$H$98,$E91)+COUNTIF(JANVIER!$H$108,$E91)+COUNTIF(JANVIER!$H$118,$E91)+COUNTIF(JANVIER!$H$128,$E91)+COUNTIF(JANVIER!$H$138,$E91)+COUNTIF(JANVIER!$H$148,$E91)+COUNTIF(JANVIER!$H$158,$E91)+COUNTIF(JANVIER!$H$168,$E91)+COUNTIF(JANVIER!$H$178,$E91)+COUNTIF(JANVIER!$H$188,$E91)+COUNTIF(JANVIER!$H$198,$E91)+COUNTIF(JANVIER!$H$208,$E91)+COUNTIF(JANVIER!$H$218,$E91)+COUNTIF(JANVIER!$H$228,$E91)+COUNTIF(JANVIER!$H$238,$E91)+COUNTIF(JANVIER!$H$248,$E91)+COUNTIF(JANVIER!$H$258,$E91)+COUNTIF(JANVIER!$H$268,$E91)+COUNTIF(JANVIER!$H$278,$E91)+COUNTIF(JANVIER!$H$288,$E91)+COUNTIF(JANVIER!$H$298,$E91)+COUNTIF(JANVIER!$H$308:P392,$E91)</f>
        <v>0</v>
      </c>
      <c r="AA91" s="55">
        <f>COUNTIF(JANVIER!$G$8,$E91)+COUNTIF(JANVIER!$G$18,$E91)+COUNTIF(JANVIER!$G$28,$E91)+COUNTIF(JANVIER!$G$39,$E91)+COUNTIF(JANVIER!$G$49,$E91)+COUNTIF(JANVIER!$G$59,$E91)+COUNTIF(JANVIER!$G$69,$E91)+COUNTIF(JANVIER!$G$79,$E91)+COUNTIF(JANVIER!$G$89,$E91)+COUNTIF(JANVIER!$G$99,$E91)+COUNTIF(JANVIER!$G$109,$E91)+COUNTIF(JANVIER!$G$119,$E91)+COUNTIF(JANVIER!$G$129,$E91)+COUNTIF(JANVIER!$G$139,$E91)+COUNTIF(JANVIER!$G$149,$E91)+COUNTIF(JANVIER!$G$159,$E91)+COUNTIF(JANVIER!$G$169,$E91)+COUNTIF(JANVIER!$G$179,$E91)+COUNTIF(JANVIER!$G$189,$E91)+COUNTIF(JANVIER!$G$199,$E91)+COUNTIF(JANVIER!$G$209,$E91)+COUNTIF(JANVIER!$G$219,$E91)+COUNTIF(JANVIER!$G$229,$E91)+COUNTIF(JANVIER!$G$239,$E91)+COUNTIF(JANVIER!$G$249,$E91)+COUNTIF(JANVIER!$G$259,$E91)+COUNTIF(JANVIER!$G$269,$E91)+COUNTIF(JANVIER!$G$279,$E91)+COUNTIF(JANVIER!$G$289,$E91)+COUNTIF(JANVIER!$G$299,$E91)+COUNTIF(JANVIER!$G$309:R392,$E91)</f>
        <v>0</v>
      </c>
      <c r="AB91" s="140">
        <f>COUNTIF(JANVIER!$H$8,$E91)+COUNTIF(JANVIER!$H$18,$E91)+COUNTIF(JANVIER!$H$28,$E91)+COUNTIF(JANVIER!$H$39,$E91)+COUNTIF(JANVIER!$H$49,$E91)+COUNTIF(JANVIER!$H$59,$E91)+COUNTIF(JANVIER!$H$69,$E91)+COUNTIF(JANVIER!$H$79,$E91)+COUNTIF(JANVIER!$H$89,$E91)+COUNTIF(JANVIER!$H$99,$E91)+COUNTIF(JANVIER!$H$109,$E91)+COUNTIF(JANVIER!$H$119,$E91)+COUNTIF(JANVIER!$H$129,$E91)+COUNTIF(JANVIER!$H$139,$E91)+COUNTIF(JANVIER!$H$149,$E91)+COUNTIF(JANVIER!$H$159,$E91)+COUNTIF(JANVIER!$H$169,$E91)+COUNTIF(JANVIER!$H$179,$E91)+COUNTIF(JANVIER!$H$189,$E91)+COUNTIF(JANVIER!$H$199,$E91)+COUNTIF(JANVIER!$H$209,$E91)+COUNTIF(JANVIER!$H$219,$E91)+COUNTIF(JANVIER!$H$229,$E91)+COUNTIF(JANVIER!$H$239,$E91)+COUNTIF(JANVIER!$H$249,$E91)+COUNTIF(JANVIER!$H$259,$E91)+COUNTIF(JANVIER!$H$269,$E91)+COUNTIF(JANVIER!$H$279,$E91)+COUNTIF(JANVIER!$H$289,$E91)+COUNTIF(JANVIER!$H$299,$E91)+COUNTIF(JANVIER!$H$309,$E91)</f>
        <v>0</v>
      </c>
      <c r="AC91" s="48">
        <f t="shared" si="14"/>
        <v>0</v>
      </c>
      <c r="AD91" s="136">
        <f t="shared" si="15"/>
        <v>0</v>
      </c>
      <c r="AE91" s="49">
        <f t="shared" si="16"/>
        <v>0</v>
      </c>
      <c r="AF91" s="80"/>
      <c r="AG91" s="55">
        <f>COUNTIF(JANVIER!J$6,$E91)+COUNTIF(JANVIER!$J$16,$E91)+COUNTIF(JANVIER!$J$26,$E91)+COUNTIF(JANVIER!$J$37,$E91)+COUNTIF(JANVIER!$J$47,$E91)+COUNTIF(JANVIER!$J$57,$E91)+COUNTIF(JANVIER!$J$67,$E91)+COUNTIF(JANVIER!$J$77,$E91)+COUNTIF(JANVIER!$J$87,$E91)+COUNTIF(JANVIER!$J$97,$E91)+COUNTIF(JANVIER!$J$107,$E91)+COUNTIF(JANVIER!$J$117,$E91)+COUNTIF(JANVIER!$J$127,$E91)+COUNTIF(JANVIER!$J$137,$E91)+COUNTIF(JANVIER!$J$147,$E91)+COUNTIF(JANVIER!$J$157,$E91)+COUNTIF(JANVIER!$J$167,$E91)+COUNTIF(JANVIER!$J$177,$E91)+COUNTIF(JANVIER!$J$187,$E91)+COUNTIF(JANVIER!$J$197,$E91)+COUNTIF(JANVIER!$J$207,$E91)+COUNTIF(JANVIER!$J$217,$E91)+COUNTIF(JANVIER!$J$227,$E91)+COUNTIF(JANVIER!$J$237,$E91)+COUNTIF(JANVIER!$J$247,$E91)+COUNTIF(JANVIER!$J$257,$E91)+COUNTIF(JANVIER!$J$267,$E91)+COUNTIF(JANVIER!$J$277,$E91)+COUNTIF(JANVIER!$J$287,$E91)+COUNTIF(JANVIER!$J$297,$E91)+COUNTIF(JANVIER!$J$307,$E91)</f>
        <v>0</v>
      </c>
      <c r="AH91" s="140">
        <f>COUNTIF(JANVIER!K$6,$E91)+COUNTIF(JANVIER!$K$16,$E91)+COUNTIF(JANVIER!$K$26,$E91)+COUNTIF(JANVIER!$K$37,$E91)+COUNTIF(JANVIER!$K$47,$E91)+COUNTIF(JANVIER!$K$57,$E91)+COUNTIF(JANVIER!$K$67,$E91)+COUNTIF(JANVIER!$K$77,$E91)+COUNTIF(JANVIER!$K$87,$E91)+COUNTIF(JANVIER!$K$97,$E91)+COUNTIF(JANVIER!$K$107,$E91)+COUNTIF(JANVIER!$K$117,$E91)+COUNTIF(JANVIER!$K$127,$E91)+COUNTIF(JANVIER!$K$137,$E91)+COUNTIF(JANVIER!$K$147,$E91)+COUNTIF(JANVIER!$K$157,$E91)+COUNTIF(JANVIER!$K$167,$E91)+COUNTIF(JANVIER!$K$177,$E91)+COUNTIF(JANVIER!$K$187,$E91)+COUNTIF(JANVIER!$K$197,$E91)+COUNTIF(JANVIER!$K$207,$E91)+COUNTIF(JANVIER!$K$217,$E91)+COUNTIF(JANVIER!$K$227,$E91)+COUNTIF(JANVIER!$K$237,$E91)+COUNTIF(JANVIER!$K$247,$E91)+COUNTIF(JANVIER!$K$257,$E91)+COUNTIF(JANVIER!$K$267,$E91)+COUNTIF(JANVIER!$K$277,$E91)+COUNTIF(JANVIER!$K$287,$E91)+COUNTIF(JANVIER!$K$297,$E91)+COUNTIF(JANVIER!$K$307,$E91)</f>
        <v>0</v>
      </c>
      <c r="AI91" s="55">
        <f>COUNTIF(JANVIER!$J$7,$E91)+COUNTIF(JANVIER!$J$17,$E91)+COUNTIF(JANVIER!$J$27,$E91)+COUNTIF(JANVIER!$J$38,$E91)+COUNTIF(JANVIER!$J$48,$E91)+COUNTIF(JANVIER!$J$58,$E91)+COUNTIF(JANVIER!$J$68,$E91)+COUNTIF(JANVIER!$J$78,$E91)+COUNTIF(JANVIER!$J$88,$E91)+COUNTIF(JANVIER!$J$98,$E91)+COUNTIF(JANVIER!$J$108,$E91)+COUNTIF(JANVIER!$J$118,$E91)+COUNTIF(JANVIER!$J$128,$E91)+COUNTIF(JANVIER!$J$138,$E91)+COUNTIF(JANVIER!$J$148,$E91)+COUNTIF(JANVIER!$J$158,$E91)+COUNTIF(JANVIER!$J$168,$E91)+COUNTIF(JANVIER!$J$178,$E91)+COUNTIF(JANVIER!$J$188,$E91)+COUNTIF(JANVIER!$J$198,$E91)+COUNTIF(JANVIER!$J$208,$E91)+COUNTIF(JANVIER!$J$218,$E91)+COUNTIF(JANVIER!$J$228,$E91)+COUNTIF(JANVIER!$J$238,$E91)+COUNTIF(JANVIER!$J$248,$E91)+COUNTIF(JANVIER!$J$258,$E91)+COUNTIF(JANVIER!$J$268,$E91)+COUNTIF(JANVIER!$J$278,$E91)+COUNTIF(JANVIER!$J$288,$E91)+COUNTIF(JANVIER!$J$298,$E91)+COUNTIF(JANVIER!$J$308,$E91)</f>
        <v>0</v>
      </c>
      <c r="AJ91" s="140">
        <f>COUNTIF(JANVIER!$K$7,$E91)+COUNTIF(JANVIER!$K$17,$E91)+COUNTIF(JANVIER!$K$27,$E91)+COUNTIF(JANVIER!$K$38,$E91)+COUNTIF(JANVIER!$K$48,$E91)+COUNTIF(JANVIER!$K$58,$E91)+COUNTIF(JANVIER!$K$68,$E91)+COUNTIF(JANVIER!$K$78,$E91)+COUNTIF(JANVIER!$K$88,$E91)+COUNTIF(JANVIER!$K$98,$E91)+COUNTIF(JANVIER!$K$108,$E91)+COUNTIF(JANVIER!$K$118,$E91)+COUNTIF(JANVIER!$K$128,$E91)+COUNTIF(JANVIER!$K$138,$E91)+COUNTIF(JANVIER!$K$148,$E91)+COUNTIF(JANVIER!$K$158,$E91)+COUNTIF(JANVIER!$K$168,$E91)+COUNTIF(JANVIER!$K$178,$E91)+COUNTIF(JANVIER!$K$188,$E91)+COUNTIF(JANVIER!$K$198,$E91)+COUNTIF(JANVIER!$K$208,$E91)+COUNTIF(JANVIER!$K$218,$E91)+COUNTIF(JANVIER!$K$228,$E91)+COUNTIF(JANVIER!$K$238,$E91)+COUNTIF(JANVIER!$K$248,$E91)+COUNTIF(JANVIER!$K$258,$E91)+COUNTIF(JANVIER!$K$268,$E91)+COUNTIF(JANVIER!$K$278,$E91)+COUNTIF(JANVIER!$K$288,$E91)+COUNTIF(JANVIER!$K$298,$E91)+COUNTIF(JANVIER!$K$308,$E91)</f>
        <v>0</v>
      </c>
      <c r="AK91" s="55">
        <f>COUNTIF(JANVIER!J$8,$E91)+COUNTIF(JANVIER!$J$18,$E91)+COUNTIF(JANVIER!$J$28,$E91)+COUNTIF(JANVIER!$J$39,$E91)+COUNTIF(JANVIER!$J$49,$E91)+COUNTIF(JANVIER!$J$59,$E91)+COUNTIF(JANVIER!$J$69,$E91)+COUNTIF(JANVIER!$J$79,$E91)+COUNTIF(JANVIER!$J$89,$E91)+COUNTIF(JANVIER!$J$99,$E91)+COUNTIF(JANVIER!$J$109,$E91)+COUNTIF(JANVIER!$J$119,$E91)+COUNTIF(JANVIER!$J$129,$E91)+COUNTIF(JANVIER!$J$139,$E91)+COUNTIF(JANVIER!$J$149,$E91)+COUNTIF(JANVIER!$J$159,$E91)+COUNTIF(JANVIER!$J$169,$E91)+COUNTIF(JANVIER!$J$179,$E91)+COUNTIF(JANVIER!$J$189,$E91)+COUNTIF(JANVIER!$J$199,$E91)+COUNTIF(JANVIER!$J$209,$E91)+COUNTIF(JANVIER!$J$219,$E91)+COUNTIF(JANVIER!$J$229,$E91)+COUNTIF(JANVIER!$J$239,$E91)+COUNTIF(JANVIER!$J$249,$E91)+COUNTIF(JANVIER!$J$259,$E91)+COUNTIF(JANVIER!$J$269,$E91)+COUNTIF(JANVIER!$J$279,$E91)+COUNTIF(JANVIER!$J$289,$E91)+COUNTIF(JANVIER!$J$299,$E91)+COUNTIF(JANVIER!$J$309,$E91)</f>
        <v>0</v>
      </c>
      <c r="AL91" s="140">
        <f>COUNTIF(JANVIER!K$8,$E91)+COUNTIF(JANVIER!$K$18,$E91)+COUNTIF(JANVIER!$K$28,$E91)+COUNTIF(JANVIER!$K$39,$E91)+COUNTIF(JANVIER!$K$49,$E91)+COUNTIF(JANVIER!$K$59,$E91)+COUNTIF(JANVIER!$K$69,$E91)+COUNTIF(JANVIER!$K$79,$E91)+COUNTIF(JANVIER!$K$89,$E91)+COUNTIF(JANVIER!$K$99,$E91)+COUNTIF(JANVIER!$K$109,$E91)+COUNTIF(JANVIER!$K$119,$E91)+COUNTIF(JANVIER!$K$129,$E91)+COUNTIF(JANVIER!$K$139,$E91)+COUNTIF(JANVIER!$K$149,$E91)+COUNTIF(JANVIER!$K$159,$E91)+COUNTIF(JANVIER!$K$169,$E91)+COUNTIF(JANVIER!$K$179,$E91)+COUNTIF(JANVIER!$K$189,$E91)+COUNTIF(JANVIER!$K$199,$E91)+COUNTIF(JANVIER!$K$209,$E91)+COUNTIF(JANVIER!$K$219,$E91)+COUNTIF(JANVIER!$K$229,$E91)+COUNTIF(JANVIER!$K$239,$E91)+COUNTIF(JANVIER!$K$249,$E91)+COUNTIF(JANVIER!$K$259,$E91)+COUNTIF(JANVIER!$K$269,$E91)+COUNTIF(JANVIER!$K$279,$E91)+COUNTIF(JANVIER!$K$289,$E91)+COUNTIF(JANVIER!$K$299,$E91)+COUNTIF(JANVIER!$K$309,$E91)</f>
        <v>0</v>
      </c>
      <c r="AM91" s="55">
        <f>COUNTIF(JANVIER!J$9,$E91)+COUNTIF(JANVIER!$J$19,$E91)+COUNTIF(JANVIER!$J$29,$E91)+COUNTIF(JANVIER!$J$40,$E91)+COUNTIF(JANVIER!$J$50,$E91)+COUNTIF(JANVIER!$J$60,$E91)+COUNTIF(JANVIER!$J$70,$E91)+COUNTIF(JANVIER!$J$80,$E91)+COUNTIF(JANVIER!$J$90,$E91)+COUNTIF(JANVIER!$J$100,$E91)+COUNTIF(JANVIER!$J$110,$E91)+COUNTIF(JANVIER!$J$120,$E91)+COUNTIF(JANVIER!$J$130,$E91)+COUNTIF(JANVIER!$J$140,$E91)+COUNTIF(JANVIER!$J$150,$E91)+COUNTIF(JANVIER!$J$160,$E91)+COUNTIF(JANVIER!$J$170,$E91)+COUNTIF(JANVIER!$J$180,$E91)+COUNTIF(JANVIER!$J$190,$E91)+COUNTIF(JANVIER!$J$200,$E91)+COUNTIF(JANVIER!$J$210,$E91)+COUNTIF(JANVIER!$J$220,$E91)+COUNTIF(JANVIER!$J$230,$E91)+COUNTIF(JANVIER!$J$240,$E91)+COUNTIF(JANVIER!$J$250,$E91)+COUNTIF(JANVIER!$J$260,$E91)+COUNTIF(JANVIER!$J$270,$E91)+COUNTIF(JANVIER!$J$280,$E91)+COUNTIF(JANVIER!$J$290,$E91)+COUNTIF(JANVIER!$J$300,$E91)+COUNTIF(JANVIER!$J$310,$E91)</f>
        <v>0</v>
      </c>
      <c r="AN91" s="140">
        <f>COUNTIF(JANVIER!K$9,$E91)+COUNTIF(JANVIER!$K$19,$E91)+COUNTIF(JANVIER!$K$29,$E91)+COUNTIF(JANVIER!$K$40,$E91)+COUNTIF(JANVIER!$K$50,$E91)+COUNTIF(JANVIER!$K$60,$E91)+COUNTIF(JANVIER!$K$70,$E91)+COUNTIF(JANVIER!$K$80,$E91)+COUNTIF(JANVIER!$K$90,$E91)+COUNTIF(JANVIER!$K$100,$E91)+COUNTIF(JANVIER!$K$110,$E91)+COUNTIF(JANVIER!$K$120,$E91)+COUNTIF(JANVIER!$K$130,$E91)+COUNTIF(JANVIER!$K$140,$E91)+COUNTIF(JANVIER!$K$150,$E91)+COUNTIF(JANVIER!$K$160,$E91)+COUNTIF(JANVIER!$K$170,$E91)+COUNTIF(JANVIER!$K$180,$E91)+COUNTIF(JANVIER!$K$190,$E91)+COUNTIF(JANVIER!$K$200,$E91)+COUNTIF(JANVIER!$K$210,$E91)+COUNTIF(JANVIER!$K$220,$E91)+COUNTIF(JANVIER!$K$230,$E91)+COUNTIF(JANVIER!$K$240,$E91)+COUNTIF(JANVIER!$K$250,$E91)+COUNTIF(JANVIER!$K$260,$E91)+COUNTIF(JANVIER!$K$270,$E91)+COUNTIF(JANVIER!$K$280,$E91)+COUNTIF(JANVIER!$K$290,$E91)+COUNTIF(JANVIER!$K$300,$E91)+COUNTIF(JANVIER!$K$310,$E91)</f>
        <v>0</v>
      </c>
      <c r="AO91" s="55">
        <f>COUNTIF(JANVIER!J$10,$E91)+COUNTIF(JANVIER!$J$20,$E91)+COUNTIF(JANVIER!$J$30,$E91)+COUNTIF(JANVIER!$J$41,$E91)+COUNTIF(JANVIER!$J$51,$E91)+COUNTIF(JANVIER!$J$61,$E91)+COUNTIF(JANVIER!$J$71,$E91)+COUNTIF(JANVIER!$J$81,$E91)+COUNTIF(JANVIER!$J$91,$E91)+COUNTIF(JANVIER!$J$101,$E91)+COUNTIF(JANVIER!$J$111,$E91)+COUNTIF(JANVIER!$J$121,$E91)+COUNTIF(JANVIER!$J$131,$E91)+COUNTIF(JANVIER!$J$141,$E91)+COUNTIF(JANVIER!$J$151,$E91)+COUNTIF(JANVIER!$J$161,$E91)+COUNTIF(JANVIER!$J$171,$E91)+COUNTIF(JANVIER!$J$181,$E91)+COUNTIF(JANVIER!$J$191,$E91)+COUNTIF(JANVIER!$J$201,$E91)+COUNTIF(JANVIER!$J$211,$E91)+COUNTIF(JANVIER!$J$221,$E91)+COUNTIF(JANVIER!$J$231,$E91)+COUNTIF(JANVIER!$J$241,$E91)+COUNTIF(JANVIER!$J$251,$E91)+COUNTIF(JANVIER!$J$261,$E91)+COUNTIF(JANVIER!$J$271,$E91)+COUNTIF(JANVIER!$J$281,$E91)+COUNTIF(JANVIER!$J$291,$E91)+COUNTIF(JANVIER!$J$301,$E91)+COUNTIF(JANVIER!$J$311,$E91)</f>
        <v>0</v>
      </c>
      <c r="AP91" s="140">
        <f>COUNTIF(JANVIER!K$10,$E91)+COUNTIF(JANVIER!$K$20,$E91)+COUNTIF(JANVIER!$K$30,$E91)+COUNTIF(JANVIER!$K$40,$E91)+COUNTIF(JANVIER!$K$50,$E91)+COUNTIF(JANVIER!$K$60,$E91)+COUNTIF(JANVIER!$K$70,$E91)+COUNTIF(JANVIER!$K$80,$E91)+COUNTIF(JANVIER!$K$90,$E91)+COUNTIF(JANVIER!$K$100,$E91)+COUNTIF(JANVIER!$K$110,$E91)+COUNTIF(JANVIER!$K$120,$E91)+COUNTIF(JANVIER!$K$130,$E91)+COUNTIF(JANVIER!$K$140,$E91)+COUNTIF(JANVIER!$K$150,$E91)+COUNTIF(JANVIER!$K$160,$E91)+COUNTIF(JANVIER!$K$170,$E91)+COUNTIF(JANVIER!$K$180,$E91)+COUNTIF(JANVIER!$K$190,$E91)+COUNTIF(JANVIER!$K$200,$E91)+COUNTIF(JANVIER!$K$210,$E91)+COUNTIF(JANVIER!$K$220,$E91)+COUNTIF(JANVIER!$K$230,$E91)+COUNTIF(JANVIER!$K$240,$E91)+COUNTIF(JANVIER!$K$250,$E91)+COUNTIF(JANVIER!$K$260,$E91)+COUNTIF(JANVIER!$K$270,$E91)+COUNTIF(JANVIER!$K$280,$E91)+COUNTIF(JANVIER!$K$290,$E91)+COUNTIF(JANVIER!$K$300,$E91)+COUNTIF(JANVIER!$K$310,$E91)</f>
        <v>0</v>
      </c>
      <c r="AQ91" s="55">
        <f>COUNTIF(JANVIER!J$11,$E91)+COUNTIF(JANVIER!$J$21,$E91)+COUNTIF(JANVIER!$J$31,$E91)+COUNTIF(JANVIER!$J$42,$E91)+COUNTIF(JANVIER!$J$52,$E91)+COUNTIF(JANVIER!$J$62,$E91)+COUNTIF(JANVIER!$J$72,$E91)+COUNTIF(JANVIER!$J$82,$E91)+COUNTIF(JANVIER!$J$92,$E91)+COUNTIF(JANVIER!$J$102,$E91)+COUNTIF(JANVIER!$J$112,$E91)+COUNTIF(JANVIER!$J$122,$E91)+COUNTIF(JANVIER!$J$132,$E91)+COUNTIF(JANVIER!$J$142,$E91)+COUNTIF(JANVIER!$J$152,$E91)+COUNTIF(JANVIER!$J$162,$E91)+COUNTIF(JANVIER!$J$172,$E91)+COUNTIF(JANVIER!$J$182,$E91)+COUNTIF(JANVIER!$J$192,$E91)+COUNTIF(JANVIER!$J$202,$E91)+COUNTIF(JANVIER!$J$212,$E91)+COUNTIF(JANVIER!$J$222,$E91)+COUNTIF(JANVIER!$J$232,$E91)+COUNTIF(JANVIER!$J$242,$E91)+COUNTIF(JANVIER!$J$252,$E91)+COUNTIF(JANVIER!$J$262,$E91)+COUNTIF(JANVIER!$J$272,$E91)+COUNTIF(JANVIER!$J$282,$E91)+COUNTIF(JANVIER!$J$292,$E91)+COUNTIF(JANVIER!$J$302,$E91)+COUNTIF(JANVIER!$J$312,$E91)</f>
        <v>0</v>
      </c>
      <c r="AR91" s="140">
        <f>COUNTIF(JANVIER!K$11,$E91)+COUNTIF(JANVIER!$K$21,$E91)+COUNTIF(JANVIER!$K$32,$E91)+COUNTIF(JANVIER!$K$42,$E91)+COUNTIF(JANVIER!$K$52,$E91)+COUNTIF(JANVIER!$K$62,$E91)+COUNTIF(JANVIER!$K$72,$E91)+COUNTIF(JANVIER!$K$82,$E91)+COUNTIF(JANVIER!$K$92,$E91)+COUNTIF(JANVIER!$K$102,$E91)+COUNTIF(JANVIER!$K$112,$E91)+COUNTIF(JANVIER!$K$122,$E91)+COUNTIF(JANVIER!$K$132,$E91)+COUNTIF(JANVIER!$K$142,$E91)+COUNTIF(JANVIER!$K$152,$E91)+COUNTIF(JANVIER!$K$162,$E91)+COUNTIF(JANVIER!$K$172,$E91)+COUNTIF(JANVIER!$K$182,$E91)+COUNTIF(JANVIER!$K$192,$E91)+COUNTIF(JANVIER!$K$202,$E91)+COUNTIF(JANVIER!$K$212,$E91)+COUNTIF(JANVIER!$K$222,$E91)+COUNTIF(JANVIER!$K$232,$E91)+COUNTIF(JANVIER!$K$242,$E91)+COUNTIF(JANVIER!$K$252,$E91)+COUNTIF(JANVIER!$K$262,$E91)+COUNTIF(JANVIER!$K$272,$E91)+COUNTIF(JANVIER!$K$282,$E91)+COUNTIF(JANVIER!$K$292,$E91)+COUNTIF(JANVIER!$K$302,$E91)+COUNTIF(JANVIER!$K$312,$E91)</f>
        <v>0</v>
      </c>
      <c r="AS91" s="158">
        <f t="shared" si="17"/>
        <v>0</v>
      </c>
      <c r="AT91" s="80"/>
      <c r="AU91" s="2">
        <f>COUNTIF(JANVIER!M$6,$E91)+COUNTIF(JANVIER!$M$16,$E91)+COUNTIF(JANVIER!$M$26,$E91)+COUNTIF(JANVIER!$M$37,$E91)+COUNTIF(JANVIER!$M$47,$E91)+COUNTIF(JANVIER!$M$57,$E91)+COUNTIF(JANVIER!$M$67,$E91)+COUNTIF(JANVIER!$M$77,$E91)+COUNTIF(JANVIER!$M$87,$E91)+COUNTIF(JANVIER!$M$97,$E91)+COUNTIF(JANVIER!$M$107,$E91)+COUNTIF(JANVIER!$M$117,$E91)+COUNTIF(JANVIER!$M$127,$E91)+COUNTIF(JANVIER!$M$137,$E91)+COUNTIF(JANVIER!$M$147,$E91)+COUNTIF(JANVIER!$M$157,$E91)+COUNTIF(JANVIER!$M$167,$E91)+COUNTIF(JANVIER!$M$177,$E91)+COUNTIF(JANVIER!$M$187,$E91)+COUNTIF(JANVIER!$M$197,$E91)+COUNTIF(JANVIER!$M$207,$E91)+COUNTIF(JANVIER!$M$217,$E91)+COUNTIF(JANVIER!$M$227,$E91)+COUNTIF(JANVIER!$M$237,$E91)+COUNTIF(JANVIER!$M$247,$E91)+COUNTIF(JANVIER!$M$257,$E91)+COUNTIF(JANVIER!$M$267,$E91)+COUNTIF(JANVIER!$M$277,$E91)+COUNTIF(JANVIER!$M$287,$E91)+COUNTIF(JANVIER!$M$297,$E91)+COUNTIF(JANVIER!$M$307,$E91)</f>
        <v>0</v>
      </c>
      <c r="AV91" s="138">
        <f>COUNTIF(JANVIER!N$6,$E91)+COUNTIF(JANVIER!$N$16,$E91)+COUNTIF(JANVIER!$N$26,$E91)+COUNTIF(JANVIER!$N$37,$E91)+COUNTIF(JANVIER!$N$47,$E91)+COUNTIF(JANVIER!$N$57,$E91)+COUNTIF(JANVIER!$N$67,$E91)+COUNTIF(JANVIER!$N$77,$E91)+COUNTIF(JANVIER!$N$87,$E91)+COUNTIF(JANVIER!$N$97,$E91)+COUNTIF(JANVIER!$N$107,$E91)+COUNTIF(JANVIER!$N$117,$E91)+COUNTIF(JANVIER!$N$127,$E91)+COUNTIF(JANVIER!$N$137,$E91)+COUNTIF(JANVIER!$N$147,$E91)+COUNTIF(JANVIER!$N$157,$E91)+COUNTIF(JANVIER!$N$167,$E91)+COUNTIF(JANVIER!$N$177,$E91)+COUNTIF(JANVIER!$N$187,$E91)+COUNTIF(JANVIER!$N$197,$E91)+COUNTIF(JANVIER!$N$207,$E91)+COUNTIF(JANVIER!$N$217,$E91)+COUNTIF(JANVIER!$N$227,$E91)+COUNTIF(JANVIER!$N$237,$E91)+COUNTIF(JANVIER!$N$247,$E91)+COUNTIF(JANVIER!$N$257,$E91)+COUNTIF(JANVIER!$N$267,$E91)+COUNTIF(JANVIER!$N$277,$E91)+COUNTIF(JANVIER!$N$287,$E91)+COUNTIF(JANVIER!$N$297,$E91)+COUNTIF(JANVIER!$N$307,$E91)</f>
        <v>0</v>
      </c>
      <c r="AW91" s="2">
        <f>COUNTIF(JANVIER!$M$7,$E91)+COUNTIF(JANVIER!$M$17,$E91)+COUNTIF(JANVIER!$M$27,$E91)+COUNTIF(JANVIER!$M$38,$E91)+COUNTIF(JANVIER!$M$48,$E91)+COUNTIF(JANVIER!$M$58,$E91)+COUNTIF(JANVIER!$M$68,$E91)+COUNTIF(JANVIER!$M$78,$E91)+COUNTIF(JANVIER!$M$88,$E91)+COUNTIF(JANVIER!$M$98,$E91)+COUNTIF(JANVIER!$M$108,$E91)+COUNTIF(JANVIER!$M$118,$E91)+COUNTIF(JANVIER!$M$128,$E91)+COUNTIF(JANVIER!$M$138,$E91)+COUNTIF(JANVIER!$M$148,$E91)+COUNTIF(JANVIER!$M$158,$E91)+COUNTIF(JANVIER!$M$168,$E91)+COUNTIF(JANVIER!$M$178,$E91)+COUNTIF(JANVIER!$M$188,$E91)+COUNTIF(JANVIER!$M$198,$E91)+COUNTIF(JANVIER!$M$208,$E91)+COUNTIF(JANVIER!$M$218,$E91)+COUNTIF(JANVIER!$M$228,$E91)+COUNTIF(JANVIER!$M$238,$E91)+COUNTIF(JANVIER!$M$248,$E91)+COUNTIF(JANVIER!$M$258,$E91)+COUNTIF(JANVIER!$M$268,$E91)+COUNTIF(JANVIER!$M$278,$E91)+COUNTIF(JANVIER!$M$288,$E91)+COUNTIF(JANVIER!$M$298,$E91)+COUNTIF(JANVIER!$M$308,$E91)</f>
        <v>0</v>
      </c>
      <c r="AX91" s="138">
        <f>COUNTIF(JANVIER!N$7,$E91)+COUNTIF(JANVIER!$N$17,$E91)+COUNTIF(JANVIER!$N$27,$E91)+COUNTIF(JANVIER!$N$38,$E91)+COUNTIF(JANVIER!$N$48,$E91)+COUNTIF(JANVIER!$N$58,$E91)+COUNTIF(JANVIER!$N$68,$E91)+COUNTIF(JANVIER!$N$78,$E91)+COUNTIF(JANVIER!$N$88,$E91)+COUNTIF(JANVIER!$N$98,$E91)+COUNTIF(JANVIER!$N$108,$E91)+COUNTIF(JANVIER!$N$118,$E91)+COUNTIF(JANVIER!$N$128,$E91)+COUNTIF(JANVIER!$N$138,$E91)+COUNTIF(JANVIER!$N$148,$E91)+COUNTIF(JANVIER!$N$158,$E91)+COUNTIF(JANVIER!$N$168,$E91)+COUNTIF(JANVIER!$N$178,$E91)+COUNTIF(JANVIER!$N$188,$E91)+COUNTIF(JANVIER!$N$198,$E91)+COUNTIF(JANVIER!$N$208,$E91)+COUNTIF(JANVIER!$N$218,$E91)+COUNTIF(JANVIER!$N$228,$E91)+COUNTIF(JANVIER!$N$238,$E91)+COUNTIF(JANVIER!$N$248,$E91)+COUNTIF(JANVIER!$N$258,$E91)+COUNTIF(JANVIER!$N$268,$E91)+COUNTIF(JANVIER!$N$278,$E91)+COUNTIF(JANVIER!$N$288,$E91)+COUNTIF(JANVIER!$N$298,$E91)+COUNTIF(JANVIER!$N$308,$E91)</f>
        <v>0</v>
      </c>
      <c r="AY91" s="98">
        <f>COUNTIF(JANVIER!M$8,$E91)+COUNTIF(JANVIER!$M$18,$E91)+COUNTIF(JANVIER!$M$28,$E91)+COUNTIF(JANVIER!$M$39,$E91)+COUNTIF(JANVIER!$M$49,$E91)+COUNTIF(JANVIER!$M$59,$E91)+COUNTIF(JANVIER!$M$69,$E91)+COUNTIF(JANVIER!$M$79,$E91)+COUNTIF(JANVIER!$M$89,$E91)+COUNTIF(JANVIER!$M$99,$E91)+COUNTIF(JANVIER!$M$109,$E91)+COUNTIF(JANVIER!$M$119,$E91)+COUNTIF(JANVIER!$M$129,$E91)+COUNTIF(JANVIER!$M$139,$E91)+COUNTIF(JANVIER!$M$149,$E91)+COUNTIF(JANVIER!$M$159,$E91)+COUNTIF(JANVIER!$M$169,$E91)+COUNTIF(JANVIER!$M$179,$E91)+COUNTIF(JANVIER!$M$189,$E91)+COUNTIF(JANVIER!$M$199,$E91)+COUNTIF(JANVIER!$M$209,$E91)+COUNTIF(JANVIER!$M$219,$E91)+COUNTIF(JANVIER!$M$229,$E91)+COUNTIF(JANVIER!$M$239,$E91)+COUNTIF(JANVIER!$M$249,$E91)+COUNTIF(JANVIER!$M$259,$E91)+COUNTIF(JANVIER!$M$269,$E91)+COUNTIF(JANVIER!$M$279,$E91)+COUNTIF(JANVIER!$M$289,$E91)+COUNTIF(JANVIER!$M$299,$E91)+COUNTIF(JANVIER!$M$309,$E91)</f>
        <v>0</v>
      </c>
      <c r="AZ91" s="136">
        <f>COUNTIF(JANVIER!N$8,$E91)+COUNTIF(JANVIER!$N$18,$E91)+COUNTIF(JANVIER!$N$28,$E91)+COUNTIF(JANVIER!$N$39,$E91)+COUNTIF(JANVIER!$N$49,$E91)+COUNTIF(JANVIER!$N$59,$E91)+COUNTIF(JANVIER!$N$69,$E91)+COUNTIF(JANVIER!$N$79,$E91)+COUNTIF(JANVIER!$N$89,$E91)+COUNTIF(JANVIER!$N$99,$E91)+COUNTIF(JANVIER!$N$109,$E91)+COUNTIF(JANVIER!$N$119,$E91)+COUNTIF(JANVIER!$N$129,$E91)+COUNTIF(JANVIER!$N$139,$E91)+COUNTIF(JANVIER!$N$149,$E91)+COUNTIF(JANVIER!$N$159,$E91)+COUNTIF(JANVIER!$N$169,$E91)+COUNTIF(JANVIER!$N$179,$E91)+COUNTIF(JANVIER!$N$189,$E91)+COUNTIF(JANVIER!$N$199,$E91)+COUNTIF(JANVIER!$N$209,$E91)+COUNTIF(JANVIER!$N$219,$E91)+COUNTIF(JANVIER!$N$229,$E91)+COUNTIF(JANVIER!$N$239,$E91)+COUNTIF(JANVIER!$N$249,$E91)+COUNTIF(JANVIER!$N$259,$E91)+COUNTIF(JANVIER!$N$269,$E91)+COUNTIF(JANVIER!$N$279,$E91)+COUNTIF(JANVIER!$N$289,$E91)+COUNTIF(JANVIER!$N$299,$E91)+COUNTIF(JANVIER!$N$309,$E91)</f>
        <v>0</v>
      </c>
      <c r="BA91" s="98">
        <f>COUNTIF(JANVIER!M$9,$E91)+COUNTIF(JANVIER!$M$19,$E91)+COUNTIF(JANVIER!$M$29,$E91)+COUNTIF(JANVIER!$M$40,$E91)+COUNTIF(JANVIER!$M$50,$E91)+COUNTIF(JANVIER!$M$60,$E91)+COUNTIF(JANVIER!$M$70,$E91)+COUNTIF(JANVIER!$M$80,$E91)+COUNTIF(JANVIER!$M$90,$E91)+COUNTIF(JANVIER!$M$100,$E91)+COUNTIF(JANVIER!$M$110,$E91)+COUNTIF(JANVIER!$M$120,$E91)+COUNTIF(JANVIER!$M$130,$E91)+COUNTIF(JANVIER!$M$140,$E91)+COUNTIF(JANVIER!$M$150,$E91)+COUNTIF(JANVIER!$M$160,$E91)+COUNTIF(JANVIER!$M$170,$E91)+COUNTIF(JANVIER!$M$180,$E91)+COUNTIF(JANVIER!$M$190,$E91)+COUNTIF(JANVIER!$M$200,$E91)+COUNTIF(JANVIER!$M$210,$E91)+COUNTIF(JANVIER!$M$220,$E91)+COUNTIF(JANVIER!$M$230,$E91)+COUNTIF(JANVIER!$M$240,$E91)+COUNTIF(JANVIER!$M$250,$E91)+COUNTIF(JANVIER!$M$260,$E91)+COUNTIF(JANVIER!$M$270,$E91)+COUNTIF(JANVIER!$M$280,$E91)+COUNTIF(JANVIER!$M$290,$E91)+COUNTIF(JANVIER!$M$300,$E91)+COUNTIF(JANVIER!$M$310,$E91)</f>
        <v>0</v>
      </c>
      <c r="BB91" s="136">
        <f>COUNTIF(JANVIER!N$9,$E91)+COUNTIF(JANVIER!$N$19,$E91)+COUNTIF(JANVIER!$N$29,$E91)+COUNTIF(JANVIER!$N$40,$E91)+COUNTIF(JANVIER!$N$50,$E91)+COUNTIF(JANVIER!$N$60,$E91)+COUNTIF(JANVIER!$N$70,$E91)+COUNTIF(JANVIER!$N$80,$E91)+COUNTIF(JANVIER!$N$90,$E91)+COUNTIF(JANVIER!$N$100,$E91)+COUNTIF(JANVIER!$N$110,$E91)+COUNTIF(JANVIER!$N$120,$E91)+COUNTIF(JANVIER!$N$130,$E91)+COUNTIF(JANVIER!$N$140,$E91)+COUNTIF(JANVIER!$N$150,$E91)+COUNTIF(JANVIER!$N$160,$E91)+COUNTIF(JANVIER!$N$170,$E91)+COUNTIF(JANVIER!$N$180,$E91)+COUNTIF(JANVIER!$N$190,$E91)+COUNTIF(JANVIER!$N$200,$E91)+COUNTIF(JANVIER!$N$210,$E91)+COUNTIF(JANVIER!$N$220,$E91)+COUNTIF(JANVIER!$N$230,$E91)+COUNTIF(JANVIER!$N$240,$E91)+COUNTIF(JANVIER!$N$250,$E91)+COUNTIF(JANVIER!$N$260,$E91)+COUNTIF(JANVIER!$N$270,$E91)+COUNTIF(JANVIER!$N$280,$E91)+COUNTIF(JANVIER!$N$290,$E91)+COUNTIF(JANVIER!$N$300,$E91)+COUNTIF(JANVIER!$N$310,$E91)</f>
        <v>0</v>
      </c>
      <c r="BC91" s="80"/>
      <c r="BD91" s="55">
        <f>COUNTIF(JANVIER!P$6,$E91)+COUNTIF(JANVIER!$P$16,$E91)+COUNTIF(JANVIER!$P$26,$E91)+COUNTIF(JANVIER!$P$37,$E91)+COUNTIF(JANVIER!$P$47,$E91)+COUNTIF(JANVIER!$P$57,$E91)+COUNTIF(JANVIER!$P$67,$E91)+COUNTIF(JANVIER!$P$77,$E91)+COUNTIF(JANVIER!$P$87,$E91)+COUNTIF(JANVIER!$P$97,$E91)+COUNTIF(JANVIER!$P$107,$E91)+COUNTIF(JANVIER!$P$117,$E91)+COUNTIF(JANVIER!$P$127,$E91)+COUNTIF(JANVIER!$P$137,$E91)+COUNTIF(JANVIER!$P$147,$E91)+COUNTIF(JANVIER!$P$157,$E91)+COUNTIF(JANVIER!$P$167,$E91)+COUNTIF(JANVIER!$P$177,$E91)+COUNTIF(JANVIER!$P$187,$E91)+COUNTIF(JANVIER!$P$197,$E91)+COUNTIF(JANVIER!$P$207,$E91)+COUNTIF(JANVIER!$P$217,$E91)+COUNTIF(JANVIER!$P$227,$E91)+COUNTIF(JANVIER!$P$237,$E91)+COUNTIF(JANVIER!$P$247,$E91)+COUNTIF(JANVIER!$P$257,$E91)+COUNTIF(JANVIER!$P$267,$E91)+COUNTIF(JANVIER!$P$277,$E91)+COUNTIF(JANVIER!$P$287,$E91)+COUNTIF(JANVIER!$P$297,$E91)+COUNTIF(JANVIER!$P$307,$E91)</f>
        <v>0</v>
      </c>
      <c r="BE91" s="140">
        <f>COUNTIF(JANVIER!Q$6,$E91)+COUNTIF(JANVIER!$P$16,$E91)+COUNTIF(JANVIER!$P$26,$E91)+COUNTIF(JANVIER!$P$37,$E91)+COUNTIF(JANVIER!$M$47,$E91)+COUNTIF(JANVIER!$P$57,$E91)+COUNTIF(JANVIER!$P$67,$E91)+COUNTIF(JANVIER!$P$77,$E91)+COUNTIF(JANVIER!$P$87,$E91)+COUNTIF(JANVIER!$P$97,$E91)+COUNTIF(JANVIER!$P$107,$E91)+COUNTIF(JANVIER!$P$117,$E91)+COUNTIF(JANVIER!$P$127,$E91)+COUNTIF(JANVIER!$P$137,$E91)+COUNTIF(JANVIER!$P$147,$E91)+COUNTIF(JANVIER!$P$157,$E91)+COUNTIF(JANVIER!$P$167,$E91)+COUNTIF(JANVIER!$P$177,$E91)+COUNTIF(JANVIER!$P$187,$E91)+COUNTIF(JANVIER!$P$197,$E91)+COUNTIF(JANVIER!$P$207,$E91)+COUNTIF(JANVIER!$P$217,$E91)+COUNTIF(JANVIER!$P$227,$E91)+COUNTIF(JANVIER!$P$237,$E91)+COUNTIF(JANVIER!$P$247,$E91)+COUNTIF(JANVIER!$P$257,$E91)+COUNTIF(JANVIER!$P$267,$E91)+COUNTIF(JANVIER!$P$277,$E91)+COUNTIF(JANVIER!$P$287,$E91)+COUNTIF(JANVIER!$P$297,$E91)+COUNTIF(JANVIER!$P$307,$E91)</f>
        <v>0</v>
      </c>
      <c r="BF91" s="55">
        <f>COUNTIF(JANVIER!$P$7,$E91)+COUNTIF(JANVIER!$P$17,$E91)+COUNTIF(JANVIER!$P$27,$E91)+COUNTIF(JANVIER!$P$38,$E91)+COUNTIF(JANVIER!$P$48,$E91)+COUNTIF(JANVIER!$P$58,$E91)+COUNTIF(JANVIER!$P$68,$E91)+COUNTIF(JANVIER!$P$78,$E91)+COUNTIF(JANVIER!$P$88,$E91)+COUNTIF(JANVIER!$P$98,$E91)+COUNTIF(JANVIER!$P$108,$E91)+COUNTIF(JANVIER!$P$118,$E91)+COUNTIF(JANVIER!$P$128,$E91)+COUNTIF(JANVIER!$P$138,$E91)+COUNTIF(JANVIER!$P$148,$E91)+COUNTIF(JANVIER!$P$158,$E91)+COUNTIF(JANVIER!$P$168,$E91)+COUNTIF(JANVIER!$P$178,$E91)+COUNTIF(JANVIER!$P$188,$E91)+COUNTIF(JANVIER!$P$198,$E91)+COUNTIF(JANVIER!$P$208,$E91)+COUNTIF(JANVIER!$P$218,$E91)+COUNTIF(JANVIER!$P$228,$E91)+COUNTIF(JANVIER!$P$238,$E91)+COUNTIF(JANVIER!$P$248,$E91)+COUNTIF(JANVIER!$P$258,$E91)+COUNTIF(JANVIER!$P$268,$E91)+COUNTIF(JANVIER!$P$278,$E91)+COUNTIF(JANVIER!$P$288,$E91)+COUNTIF(JANVIER!$P$298,$E91)+COUNTIF(JANVIER!$P$308,$E91)</f>
        <v>0</v>
      </c>
      <c r="BG91" s="140">
        <f>COUNTIF(JANVIER!$Q$7,$E91)+COUNTIF(JANVIER!$Q$17,$E91)+COUNTIF(JANVIER!$Q$27,$E91)+COUNTIF(JANVIER!$Q$38,$E91)+COUNTIF(JANVIER!$Q$48,$E91)+COUNTIF(JANVIER!$Q$58,$E91)+COUNTIF(JANVIER!$Q$68,$E91)+COUNTIF(JANVIER!$Q$78,$E91)+COUNTIF(JANVIER!$Q$88,$E91)+COUNTIF(JANVIER!$Q$98,$E91)+COUNTIF(JANVIER!$Q$108,$E91)+COUNTIF(JANVIER!$Q$118,$E91)+COUNTIF(JANVIER!$Q$128,$E91)+COUNTIF(JANVIER!$Q$138,$E91)+COUNTIF(JANVIER!$Q$148,$E91)+COUNTIF(JANVIER!$Q$158,$E91)+COUNTIF(JANVIER!$Q$168,$E91)+COUNTIF(JANVIER!$Q$178,$E91)+COUNTIF(JANVIER!$Q$188,$E91)+COUNTIF(JANVIER!$Q$198,$E91)+COUNTIF(JANVIER!$Q$208,$E91)+COUNTIF(JANVIER!$Q$218,$E91)+COUNTIF(JANVIER!$Q$228,$E91)+COUNTIF(JANVIER!$Q$238,$E91)+COUNTIF(JANVIER!$Q$248,$E91)+COUNTIF(JANVIER!$Q$258,$E91)+COUNTIF(JANVIER!$Q$268,$E91)+COUNTIF(JANVIER!$Q$278,$E91)+COUNTIF(JANVIER!$Q$288,$E91)+COUNTIF(JANVIER!$Q$298,$E91)+COUNTIF(JANVIER!$Q$308,$E91)</f>
        <v>0</v>
      </c>
      <c r="BH91" s="48">
        <f>COUNTIF(JANVIER!P$8,$E91)+COUNTIF(JANVIER!$P$18,$E91)+COUNTIF(JANVIER!$P$28,$E91)+COUNTIF(JANVIER!$P$39,$E91)+COUNTIF(JANVIER!$P$49,$E91)+COUNTIF(JANVIER!$P$59,$E91)+COUNTIF(JANVIER!$P$69,$E91)+COUNTIF(JANVIER!$P$79,$E91)+COUNTIF(JANVIER!$P$89,$E91)+COUNTIF(JANVIER!$P$99,$E91)+COUNTIF(JANVIER!$P$109,$E91)+COUNTIF(JANVIER!$P$119,$E91)+COUNTIF(JANVIER!$P$129,$E91)+COUNTIF(JANVIER!$P$139,$E91)+COUNTIF(JANVIER!$P$149,$E91)+COUNTIF(JANVIER!$P$159,$E91)+COUNTIF(JANVIER!$P$169,$E91)+COUNTIF(JANVIER!$P$179,$E91)+COUNTIF(JANVIER!$P$189,$E91)+COUNTIF(JANVIER!$P$199,$E91)+COUNTIF(JANVIER!$P$209,$E91)+COUNTIF(JANVIER!$P$219,$E91)+COUNTIF(JANVIER!$P$229,$E91)+COUNTIF(JANVIER!$P$239,$E91)+COUNTIF(JANVIER!$P$249,$E91)+COUNTIF(JANVIER!$P$259,$E91)+COUNTIF(JANVIER!$P$269,$E91)+COUNTIF(JANVIER!$P$279,$E91)+COUNTIF(JANVIER!$P$289,$E91)+COUNTIF(JANVIER!$P$299,$E91)+COUNTIF(JANVIER!$P$309,$E91)</f>
        <v>0</v>
      </c>
      <c r="BI91" s="151">
        <f>COUNTIF(JANVIER!Q$8,$E91)+COUNTIF(JANVIER!$Q$18,$E91)+COUNTIF(JANVIER!$Q$28,$E91)+COUNTIF(JANVIER!$Q$39,$E91)+COUNTIF(JANVIER!$Q$49,$E91)+COUNTIF(JANVIER!$Q$59,$E91)+COUNTIF(JANVIER!$Q$69,$E91)+COUNTIF(JANVIER!$Q$79,$E91)+COUNTIF(JANVIER!$Q$89,$E91)+COUNTIF(JANVIER!$Q$99,$E91)+COUNTIF(JANVIER!$Q$109,$E91)+COUNTIF(JANVIER!$Q$119,$E91)+COUNTIF(JANVIER!$Q$129,$E91)+COUNTIF(JANVIER!$Q$139,$E91)+COUNTIF(JANVIER!$Q$149,$E91)+COUNTIF(JANVIER!$Q$159,$E91)+COUNTIF(JANVIER!$Q$169,$E91)+COUNTIF(JANVIER!$Q$179,$E91)+COUNTIF(JANVIER!$Q$189,$E91)+COUNTIF(JANVIER!$Q$199,$E91)+COUNTIF(JANVIER!$Q$209,$E91)+COUNTIF(JANVIER!$Q$219,$E91)+COUNTIF(JANVIER!$Q$229,$E91)+COUNTIF(JANVIER!$Q$239,$E91)+COUNTIF(JANVIER!$Q$249,$E91)+COUNTIF(JANVIER!$Q$259,$E91)+COUNTIF(JANVIER!$Q$269,$E91)+COUNTIF(JANVIER!$Q$279,$E91)+COUNTIF(JANVIER!$Q$289,$E91)+COUNTIF(JANVIER!$Q$299,$E91)+COUNTIF(JANVIER!$Q$309,$E91)</f>
        <v>0</v>
      </c>
      <c r="BJ91" s="80"/>
      <c r="BK91" s="55">
        <f>COUNTIF(JANVIER!S$6,$E91)+COUNTIF(JANVIER!$S$16,$E91)+COUNTIF(JANVIER!$S$26,$E91)+COUNTIF(JANVIER!$S$37,$E91)+COUNTIF(JANVIER!$S$47,$E91)+COUNTIF(JANVIER!$S$57,$E91)+COUNTIF(JANVIER!$S$67,$E91)+COUNTIF(JANVIER!$S$77,$E91)+COUNTIF(JANVIER!$S$87,$E91)+COUNTIF(JANVIER!$S$97,$E91)+COUNTIF(JANVIER!$S$107,$E91)+COUNTIF(JANVIER!$S$117,$E91)+COUNTIF(JANVIER!$S$127,$E91)+COUNTIF(JANVIER!$S$137,$E91)+COUNTIF(JANVIER!$S$147,$E91)+COUNTIF(JANVIER!$S$157,$E91)+COUNTIF(JANVIER!$S$167,$E91)+COUNTIF(JANVIER!$S$177,$E91)+COUNTIF(JANVIER!$S$187,$E91)+COUNTIF(JANVIER!$S$197,$E91)+COUNTIF(JANVIER!$S$207,$E91)+COUNTIF(JANVIER!$S$217,$E91)+COUNTIF(JANVIER!$S$227,$E91)+COUNTIF(JANVIER!$S$237,$E91)+COUNTIF(JANVIER!$S$247,$E91)+COUNTIF(JANVIER!$S$257,$E91)+COUNTIF(JANVIER!$S$267,$E91)+COUNTIF(JANVIER!$S$277,$E91)+COUNTIF(JANVIER!$S$287,$E91)+COUNTIF(JANVIER!$S$297,$E91)+COUNTIF(JANVIER!$S$307,$E91)</f>
        <v>0</v>
      </c>
      <c r="BL91" s="140">
        <f>COUNTIF(JANVIER!T$6,$E94)+COUNTIF(JANVIER!$T$16,$E94)+COUNTIF(JANVIER!$T$26,$E94)+COUNTIF(JANVIER!$T$37,$E94)+COUNTIF(JANVIER!$T$47,$E94)+COUNTIF(JANVIER!$T$57,$E94)+COUNTIF(JANVIER!$T$67,$E94)+COUNTIF(JANVIER!$T$77,$E94)+COUNTIF(JANVIER!$T$87,$E94)+COUNTIF(JANVIER!$T$97,$E94)+COUNTIF(JANVIER!$T$107,$E94)+COUNTIF(JANVIER!$T$117,$E94)+COUNTIF(JANVIER!$T$127,$E94)+COUNTIF(JANVIER!$T$137,$E94)+COUNTIF(JANVIER!$T$147,$E94)+COUNTIF(JANVIER!$T$157,$E94)+COUNTIF(JANVIER!$T$167,$E94)+COUNTIF(JANVIER!$T$177,$E94)+COUNTIF(JANVIER!$T$187,$E94)+COUNTIF(JANVIER!$T$197,$E94)+COUNTIF(JANVIER!$T$207,$E94)+COUNTIF(JANVIER!$T$217,$E94)+COUNTIF(JANVIER!$T$227,$E94)+COUNTIF(JANVIER!$T$237,$E94)+COUNTIF(JANVIER!$T$247,$E94)+COUNTIF(JANVIER!$T$257,$E94)+COUNTIF(JANVIER!$T$267,$E94)+COUNTIF(JANVIER!$T$277,$E94)+COUNTIF(JANVIER!$T$287,$E94)+COUNTIF(JANVIER!$T$297,$E94)+COUNTIF(JANVIER!$T$307,$E94)</f>
        <v>0</v>
      </c>
      <c r="BM91" s="55">
        <f>COUNTIF(JANVIER!$S$7,$E91)+COUNTIF(JANVIER!$S$17,$E91)+COUNTIF(JANVIER!$S$27,$E91)+COUNTIF(JANVIER!$S$38,$E91)+COUNTIF(JANVIER!$S$48,$E91)+COUNTIF(JANVIER!$S$58,$E91)+COUNTIF(JANVIER!$S$68,$E91)+COUNTIF(JANVIER!$S$78,$E91)+COUNTIF(JANVIER!$S$88,$E91)+COUNTIF(JANVIER!$S$98,$E91)+COUNTIF(JANVIER!$S$108,$E91)+COUNTIF(JANVIER!$S$118,$E91)+COUNTIF(JANVIER!$S$128,$E91)+COUNTIF(JANVIER!$S$138,$E91)+COUNTIF(JANVIER!$S$148,$E91)+COUNTIF(JANVIER!$S$158,$E91)+COUNTIF(JANVIER!$S$168,$E91)+COUNTIF(JANVIER!$S$178,$E91)+COUNTIF(JANVIER!$S$188,$E91)+COUNTIF(JANVIER!$S$198,$E91)+COUNTIF(JANVIER!$S$208,$E91)+COUNTIF(JANVIER!$S$218,$E91)+COUNTIF(JANVIER!$S$228,$E91)+COUNTIF(JANVIER!$S$238,$E91)+COUNTIF(JANVIER!$S$248,$E91)+COUNTIF(JANVIER!$S$258,$E91)+COUNTIF(JANVIER!$S$268,$E91)+COUNTIF(JANVIER!$S$278,$E91)+COUNTIF(JANVIER!$S$288,$E91)+COUNTIF(JANVIER!$S$298,$E91)+COUNTIF(JANVIER!$S$308,$E91)</f>
        <v>0</v>
      </c>
      <c r="BN91" s="140">
        <f>COUNTIF(JANVIER!$T$7,$E91)+COUNTIF(JANVIER!$T$17,$E91)+COUNTIF(JANVIER!$T$27,$E91)+COUNTIF(JANVIER!$T$38,$E91)+COUNTIF(JANVIER!$T$48,$E91)+COUNTIF(JANVIER!$T$58,$E91)+COUNTIF(JANVIER!$T$68,$E91)+COUNTIF(JANVIER!$T$78,$E91)+COUNTIF(JANVIER!$T$88,$E91)+COUNTIF(JANVIER!$T$98,$E91)+COUNTIF(JANVIER!$T$108,$E91)+COUNTIF(JANVIER!$T$118,$E91)+COUNTIF(JANVIER!$T$128,$E91)+COUNTIF(JANVIER!$T$138,$E91)+COUNTIF(JANVIER!$T$148,$E91)+COUNTIF(JANVIER!$T$158,$E91)+COUNTIF(JANVIER!$T$168,$E91)+COUNTIF(JANVIER!$T$178,$E91)+COUNTIF(JANVIER!$T$188,$E91)+COUNTIF(JANVIER!$T$198,$E91)+COUNTIF(JANVIER!$T$208,$E91)+COUNTIF(JANVIER!$T$218,$E91)+COUNTIF(JANVIER!$T$228,$E91)+COUNTIF(JANVIER!$T$238,$E91)+COUNTIF(JANVIER!$T$248,$E91)+COUNTIF(JANVIER!$T$258,$E91)+COUNTIF(JANVIER!$T$268,$E91)+COUNTIF(JANVIER!$T$278,$E91)+COUNTIF(JANVIER!$T$288,$E91)+COUNTIF(JANVIER!$T$298,$E91)+COUNTIF(JANVIER!$T$308,$E91)</f>
        <v>0</v>
      </c>
    </row>
    <row r="92" spans="5:66" x14ac:dyDescent="0.25">
      <c r="E92" s="162"/>
      <c r="F92" s="120"/>
      <c r="G92" s="55">
        <f>COUNTIF(JANVIER!$A$8,$E92)+COUNTIF(JANVIER!$A$18,$E92)+COUNTIF(JANVIER!$A$276,$E92)+COUNTIF(JANVIER!$A$39,$E92)+COUNTIF(JANVIER!$A$49,$E92)+COUNTIF(JANVIER!$A$59,$E92)+COUNTIF(JANVIER!$A$69,$E92)+COUNTIF(JANVIER!$A$79,$E92)+COUNTIF(JANVIER!$A$87,$E92)+COUNTIF(JANVIER!$A$99,$E92)+COUNTIF(JANVIER!$A$109,$E92)+COUNTIF(JANVIER!$A$119,$E92)+COUNTIF(JANVIER!$A$129,$E92)+COUNTIF(JANVIER!$A$139,$E92)+COUNTIF(JANVIER!$A$149,$E92)+COUNTIF(JANVIER!$A$159,$E92)+COUNTIF(JANVIER!$A$169,$E92)+COUNTIF(JANVIER!$A$179,$E92)+COUNTIF(JANVIER!$A$189,$E92)+COUNTIF(JANVIER!$A$199,$E92)+COUNTIF(JANVIER!$A$209,$E92)+COUNTIF(JANVIER!$A$219,$E92)+COUNTIF(JANVIER!$A$229,$E92)+COUNTIF(JANVIER!$A$239,$E92)+COUNTIF(JANVIER!$A$249,$E92)+COUNTIF(JANVIER!$A$259,$E92)+COUNTIF(JANVIER!$A$269,$E92)+COUNTIF(JANVIER!$A$279,$E92)+COUNTIF(JANVIER!$A$289,$E92)+COUNTIF(JANVIER!$A$299,$E92)+COUNTIF(JANVIER!$A$307:$D$309,$E92)</f>
        <v>0</v>
      </c>
      <c r="H92" s="55">
        <f>COUNTIF(JANVIER!$B$8,$E92)+COUNTIF(JANVIER!$B$18,$E92)+COUNTIF(JANVIER!$B$28,$E92)+COUNTIF(JANVIER!$B$39,$E92)+COUNTIF(JANVIER!$B$49,$E92)+COUNTIF(JANVIER!$B$59,$E92)+COUNTIF(JANVIER!$B$69,$E92)+COUNTIF(JANVIER!$B$79,$E92)+COUNTIF(JANVIER!$B$89,$E92)+COUNTIF(JANVIER!$B$99,$E92)+COUNTIF(JANVIER!$B$109,$E92)+COUNTIF(JANVIER!$B$119,$E92)+COUNTIF(JANVIER!$B$129,$E92)+COUNTIF(JANVIER!$B$139,$E92)+COUNTIF(JANVIER!$B$149,$E92)+COUNTIF(JANVIER!$B$159,$E92)+COUNTIF(JANVIER!$B$169,$E92)+COUNTIF(JANVIER!$B$179,$E92)+COUNTIF(JANVIER!$B$189,$E92)+COUNTIF(JANVIER!$B$199,$E92)+COUNTIF(JANVIER!$B$209,$E92)+COUNTIF(JANVIER!$B$219,$E92)+COUNTIF(JANVIER!$B$229,$E92)+COUNTIF(JANVIER!$B$239,$E92)+COUNTIF(JANVIER!$B$249,$E92)+COUNTIF(JANVIER!$B$259,$E92)+COUNTIF(JANVIER!$B$269,$E92)+COUNTIF(JANVIER!$B$279,$E92)+COUNTIF(JANVIER!$B$289,$E92)+COUNTIF(JANVIER!$B$299,$E92)+COUNTIF(JANVIER!$B$309,$E92)</f>
        <v>0</v>
      </c>
      <c r="I92" s="1">
        <f t="shared" si="9"/>
        <v>0</v>
      </c>
      <c r="J92" s="1">
        <f t="shared" si="10"/>
        <v>0</v>
      </c>
      <c r="K92" s="1">
        <f t="shared" si="11"/>
        <v>0</v>
      </c>
      <c r="L92" s="120"/>
      <c r="M92" s="55">
        <f>COUNTIF(JANVIER!$D$6,$E92)+COUNTIF(JANVIER!$D$16,$E92)+COUNTIF(JANVIER!$D$26,$E92)+COUNTIF(JANVIER!$D$37,$E92)+COUNTIF(JANVIER!$D$47,$E92)+COUNTIF(JANVIER!$D$57,$E92)+COUNTIF(JANVIER!$D$67,$E92)+COUNTIF(JANVIER!$D$77,$E92)+COUNTIF(JANVIER!$D$87,$E92)+COUNTIF(JANVIER!$D$97,$E92)+COUNTIF(JANVIER!$D$107,$E92)+COUNTIF(JANVIER!$D$117,$E92)+COUNTIF(JANVIER!$D$127,$E92)+COUNTIF(JANVIER!$D$137,$E92)+COUNTIF(JANVIER!$D$147,$E92)+COUNTIF(JANVIER!$D$157,$E92)+COUNTIF(JANVIER!$D$167,$E92)+COUNTIF(JANVIER!$D$177,$E92)+COUNTIF(JANVIER!$D$187,$E92)+COUNTIF(JANVIER!$D$197,$E92)+COUNTIF(JANVIER!$D$207,$E92)+COUNTIF(JANVIER!$D$217,$E92)+COUNTIF(JANVIER!$D$227,$E92)+COUNTIF(JANVIER!$D$237,$E92)+COUNTIF(JANVIER!$D$247,$E92)+COUNTIF(JANVIER!$D$257,$E92)+COUNTIF(JANVIER!$D$267,$E92)+COUNTIF(JANVIER!$D$277,$E92)+COUNTIF(JANVIER!$D$287,$E92)+COUNTIF(JANVIER!$D$297,$E92)+COUNTIF(JANVIER!$D$307:D393,$E92)</f>
        <v>0</v>
      </c>
      <c r="N92" s="140">
        <f>COUNTIF(JANVIER!$E$6,$E92)+COUNTIF(JANVIER!$E$16,$E92)+COUNTIF(JANVIER!$E$26,$E92)+COUNTIF(JANVIER!$E$37,$E92)+COUNTIF(JANVIER!$E$47,$E92)+COUNTIF(JANVIER!$E$57,$E92)+COUNTIF(JANVIER!$E$67,$E92)+COUNTIF(JANVIER!$E$77,$E92)+COUNTIF(JANVIER!$E$87,$E92)+COUNTIF(JANVIER!$E$97,$E92)+COUNTIF(JANVIER!$E$107,$E92)+COUNTIF(JANVIER!$E$117,$E92)+COUNTIF(JANVIER!$E$127,$E92)+COUNTIF(JANVIER!$E$137,$E92)+COUNTIF(JANVIER!$E$147,$E92)+COUNTIF(JANVIER!$E$157,$E92)+COUNTIF(JANVIER!$E$167,$E92)+COUNTIF(JANVIER!$E$177,$E92)+COUNTIF(JANVIER!$E$187,$E92)+COUNTIF(JANVIER!$E$197,$E92)+COUNTIF(JANVIER!$E$207,$E92)+COUNTIF(JANVIER!$E$217,$E92)+COUNTIF(JANVIER!$E$227,$E92)+COUNTIF(JANVIER!$E$237,$E92)+COUNTIF(JANVIER!$E$247,$E92)+COUNTIF(JANVIER!$E$257,$E92)+COUNTIF(JANVIER!$E$267,$E92)+COUNTIF(JANVIER!$E$277,$E92)+COUNTIF(JANVIER!$E$287,$E92)+COUNTIF(JANVIER!$E$297,$E92)+COUNTIF(JANVIER!$E$307:E393,$E92)</f>
        <v>0</v>
      </c>
      <c r="O92" s="55">
        <f>COUNTIF(JANVIER!$D$7,$E92)+COUNTIF(JANVIER!$D$17,$E92)+COUNTIF(JANVIER!$D$27,$E92)+COUNTIF(JANVIER!$D$38,$E92)+COUNTIF(JANVIER!$D$48,$E92)+COUNTIF(JANVIER!$D$58,$E92)+COUNTIF(JANVIER!$D$68,$E92)+COUNTIF(JANVIER!$D$78,$E92)+COUNTIF(JANVIER!$D$88,$E92)+COUNTIF(JANVIER!$D$98,$E92)+COUNTIF(JANVIER!$D$108,$E92)+COUNTIF(JANVIER!$D$118,$E92)+COUNTIF(JANVIER!$D$128,$E92)+COUNTIF(JANVIER!$D$138,$E92)+COUNTIF(JANVIER!$D$148,$E92)+COUNTIF(JANVIER!$D$158,$E92)+COUNTIF(JANVIER!$D$168,$E92)+COUNTIF(JANVIER!$D$178,$E92)+COUNTIF(JANVIER!$D$188,$E92)+COUNTIF(JANVIER!$D$198,$E92)+COUNTIF(JANVIER!$D$208,$E92)+COUNTIF(JANVIER!$D$218,$E92)+COUNTIF(JANVIER!$D$228,$E92)+COUNTIF(JANVIER!$D$238,$E92)+COUNTIF(JANVIER!$D$248,$E92)+COUNTIF(JANVIER!$D$258,$E92)+COUNTIF(JANVIER!$D$268,$E92)+COUNTIF(JANVIER!$D$278,$E92)+COUNTIF(JANVIER!$D$288,$E92)+COUNTIF(JANVIER!$D$298,$E92)+COUNTIF(JANVIER!$D$308:F393,$E92)</f>
        <v>0</v>
      </c>
      <c r="P92" s="140">
        <f>COUNTIF(JANVIER!$E$7,$E92)+COUNTIF(JANVIER!$E$17,$E92)+COUNTIF(JANVIER!$E$27,$E92)+COUNTIF(JANVIER!$E$38,$E92)+COUNTIF(JANVIER!$E$48,$E92)+COUNTIF(JANVIER!$E$58,$E92)+COUNTIF(JANVIER!$E$68,$E92)+COUNTIF(JANVIER!$E$78,$E92)+COUNTIF(JANVIER!$E$88,$E92)+COUNTIF(JANVIER!$E$98,$E92)+COUNTIF(JANVIER!$E$108,$E92)+COUNTIF(JANVIER!$E$118,$E92)+COUNTIF(JANVIER!$E$128,$E92)+COUNTIF(JANVIER!$E$138,$E92)+COUNTIF(JANVIER!$E$148,$E92)+COUNTIF(JANVIER!$E$158,$E92)+COUNTIF(JANVIER!$E$168,$E92)+COUNTIF(JANVIER!$E$178,$E92)+COUNTIF(JANVIER!$E$188,$E92)+COUNTIF(JANVIER!$E$198,$E92)+COUNTIF(JANVIER!$E$208,$E92)+COUNTIF(JANVIER!$E$218,$E92)+COUNTIF(JANVIER!$E$228,$E92)+COUNTIF(JANVIER!$E$238,$E92)+COUNTIF(JANVIER!$E$248,$E92)+COUNTIF(JANVIER!$E$258,$E92)+COUNTIF(JANVIER!$E$268,$E92)+COUNTIF(JANVIER!$E$278,$E92)+COUNTIF(JANVIER!$E$288,$E92)+COUNTIF(JANVIER!$E$298,$E92)+COUNTIF(JANVIER!$E$308:G393,$E92)</f>
        <v>0</v>
      </c>
      <c r="Q92" s="48">
        <f>COUNTIF(JANVIER!$D$8,$E92)+COUNTIF(JANVIER!$D$18,$E92)+COUNTIF(JANVIER!$D$28,$E92)+COUNTIF(JANVIER!$D$39,$E92)+COUNTIF(JANVIER!$D$49,$E92)+COUNTIF(JANVIER!$D$59,$E92)+COUNTIF(JANVIER!$D$69,$E92)+COUNTIF(JANVIER!$D$79,$E92)+COUNTIF(JANVIER!$D$89,$E92)+COUNTIF(JANVIER!$D$99,$E92)+COUNTIF(JANVIER!$D$109,$E92)+COUNTIF(JANVIER!$D$119,$E92)+COUNTIF(JANVIER!$D$129,$E92)+COUNTIF(JANVIER!$D$139,$E92)+COUNTIF(JANVIER!$D$149,$E92)+COUNTIF(JANVIER!$D$159,$E92)+COUNTIF(JANVIER!$D$169,$E92)+COUNTIF(JANVIER!$D$179,$E92)+COUNTIF(JANVIER!$D$189,$E92)+COUNTIF(JANVIER!$D$199,$E92)+COUNTIF(JANVIER!$D$209,$E92)+COUNTIF(JANVIER!$D$219,$E92)+COUNTIF(JANVIER!$D$229,$E92)+COUNTIF(JANVIER!$D$239,$E92)+COUNTIF(JANVIER!$D$249,$E92)+COUNTIF(JANVIER!$D$259,$E92)+COUNTIF(JANVIER!$D$269,$E92)+COUNTIF(JANVIER!$D$279,$E92)+COUNTIF(JANVIER!$D$289,$E92)+COUNTIF(JANVIER!$D$299,$E92)+COUNTIF(JANVIER!$D$309:H393,$E92)</f>
        <v>0</v>
      </c>
      <c r="R92" s="151">
        <f>COUNTIF(JANVIER!$E$8,$E92)+COUNTIF(JANVIER!$E$18,$E92)+COUNTIF(JANVIER!$E$28,$E92)+COUNTIF(JANVIER!$E$39,$E92)+COUNTIF(JANVIER!$E$49,$E92)+COUNTIF(JANVIER!$E$59,$E92)+COUNTIF(JANVIER!$E$69,$E92)+COUNTIF(JANVIER!$E$79,$E92)+COUNTIF(JANVIER!$E$89,$E92)+COUNTIF(JANVIER!$E$99,$E92)+COUNTIF(JANVIER!$E$109,$E92)+COUNTIF(JANVIER!$E$119,$E92)+COUNTIF(JANVIER!$E$129,$E92)+COUNTIF(JANVIER!$E$139,$E92)+COUNTIF(JANVIER!$E$149,$E92)+COUNTIF(JANVIER!$E$159,$E92)+COUNTIF(JANVIER!$E$169,$E92)+COUNTIF(JANVIER!$E$179,$E92)+COUNTIF(JANVIER!$E$189,$E92)+COUNTIF(JANVIER!$E$199,$E92)+COUNTIF(JANVIER!$E$209,$E92)+COUNTIF(JANVIER!$E$219,$E92)+COUNTIF(JANVIER!$E$229,$E92)+COUNTIF(JANVIER!$E$239,$E92)+COUNTIF(JANVIER!$E$249,$E92)+COUNTIF(JANVIER!$E$259,$E92)+COUNTIF(JANVIER!$E$269,$E92)+COUNTIF(JANVIER!$E$279,$E92)+COUNTIF(JANVIER!$E$289,$E92)+COUNTIF(JANVIER!$E$299,$E92)+COUNTIF(JANVIER!$E$309,$E92)</f>
        <v>0</v>
      </c>
      <c r="S92" s="48">
        <f t="shared" si="12"/>
        <v>0</v>
      </c>
      <c r="T92" s="136">
        <f t="shared" si="12"/>
        <v>0</v>
      </c>
      <c r="U92" s="49">
        <f t="shared" si="13"/>
        <v>0</v>
      </c>
      <c r="V92" s="80"/>
      <c r="W92" s="55">
        <f>COUNTIF(JANVIER!$G$6,$E92)+COUNTIF(JANVIER!$G$16,$E92)+COUNTIF(JANVIER!$G$26,$E92)+COUNTIF(JANVIER!$G$37,$E92)+COUNTIF(JANVIER!$G$47,$E92)+COUNTIF(JANVIER!$G$57,$E92)+COUNTIF(JANVIER!$G$67,$E92)+COUNTIF(JANVIER!$G$77,$E92)+COUNTIF(JANVIER!$G$87,$E92)+COUNTIF(JANVIER!$G$97,$E92)+COUNTIF(JANVIER!$G$107,$E92)+COUNTIF(JANVIER!$G$117,$E92)+COUNTIF(JANVIER!$G$127,$E92)+COUNTIF(JANVIER!$G$137,$E92)+COUNTIF(JANVIER!$G$147,$E92)+COUNTIF(JANVIER!$G$157,$E92)+COUNTIF(JANVIER!$G$167,$E92)+COUNTIF(JANVIER!$G$177,$E92)+COUNTIF(JANVIER!$G$187,$E92)+COUNTIF(JANVIER!$G$197,$E92)+COUNTIF(JANVIER!$G$207,$E92)+COUNTIF(JANVIER!$G$217,$E92)+COUNTIF(JANVIER!$G$227,$E92)+COUNTIF(JANVIER!$G$237,$E92)+COUNTIF(JANVIER!$G$247,$E92)+COUNTIF(JANVIER!$G$257,$E92)+COUNTIF(JANVIER!$G$267,$E92)+COUNTIF(JANVIER!$G$277,$E92)+COUNTIF(JANVIER!$G$287,$E92)+COUNTIF(JANVIER!$G$297,$E92)+COUNTIF(JANVIER!$G$307:N393,$E92)</f>
        <v>0</v>
      </c>
      <c r="X92" s="140">
        <f>COUNTIF(JANVIER!$H$6,$E92)+COUNTIF(JANVIER!$H$16,$E92)+COUNTIF(JANVIER!$H$26,$E92)+COUNTIF(JANVIER!$H$37,$E92)+COUNTIF(JANVIER!$H$47,$E92)+COUNTIF(JANVIER!$H$57,$E92)+COUNTIF(JANVIER!$H$67,$E92)+COUNTIF(JANVIER!$H$77,$E92)+COUNTIF(JANVIER!$H$87,$E92)+COUNTIF(JANVIER!$H$97,$E92)+COUNTIF(JANVIER!$H$107,$E92)+COUNTIF(JANVIER!$H$117,$E92)+COUNTIF(JANVIER!$H$127,$E92)+COUNTIF(JANVIER!$H$137,$E92)+COUNTIF(JANVIER!$H$147,$E92)+COUNTIF(JANVIER!$H$157,$E92)+COUNTIF(JANVIER!$H$167,$E92)+COUNTIF(JANVIER!$H$177,$E92)+COUNTIF(JANVIER!$H$187,$E92)+COUNTIF(JANVIER!$H$197,$E92)+COUNTIF(JANVIER!$H$207,$E92)+COUNTIF(JANVIER!$H$217,$E92)+COUNTIF(JANVIER!$H$227,$E92)+COUNTIF(JANVIER!$H$237,$E92)+COUNTIF(JANVIER!$H$247,$E92)+COUNTIF(JANVIER!$H$257,$E92)+COUNTIF(JANVIER!$H$267,$E92)+COUNTIF(JANVIER!$H$277,$E92)+COUNTIF(JANVIER!$H$287,$E92)+COUNTIF(JANVIER!$H$297,$E92)+COUNTIF(JANVIER!$H$307:O393,$E92)</f>
        <v>0</v>
      </c>
      <c r="Y92" s="55">
        <f>COUNTIF(JANVIER!$G$7,$E92)+COUNTIF(JANVIER!$G$17,$E92)+COUNTIF(JANVIER!$G$27,$E92)+COUNTIF(JANVIER!$G$38,$E92)+COUNTIF(JANVIER!$G$48,$E92)+COUNTIF(JANVIER!$G$58,$E92)+COUNTIF(JANVIER!$G$68,$E92)+COUNTIF(JANVIER!$G$78,$E92)+COUNTIF(JANVIER!$G$88,$E92)+COUNTIF(JANVIER!$G$98,$E92)+COUNTIF(JANVIER!$G$108,$E92)+COUNTIF(JANVIER!$G$118,$E92)+COUNTIF(JANVIER!$G$128,$E92)+COUNTIF(JANVIER!$G$138,$E92)+COUNTIF(JANVIER!$G$148,$E92)+COUNTIF(JANVIER!$G$158,$E92)+COUNTIF(JANVIER!$G$168,$E92)+COUNTIF(JANVIER!$G$178,$E92)+COUNTIF(JANVIER!$G$188,$E92)+COUNTIF(JANVIER!$G$198,$E92)+COUNTIF(JANVIER!$G$208,$E92)+COUNTIF(JANVIER!$G$218,$E92)+COUNTIF(JANVIER!$G$228,$E92)+COUNTIF(JANVIER!$G$238,$E92)+COUNTIF(JANVIER!$G$248,$E92)+COUNTIF(JANVIER!$G$258,$E92)+COUNTIF(JANVIER!$G$268,$E92)+COUNTIF(JANVIER!$G$278,$E92)+COUNTIF(JANVIER!$G$288,$E92)+COUNTIF(JANVIER!$G$298,$E92)+COUNTIF(JANVIER!$G$308:P393,$E92)</f>
        <v>0</v>
      </c>
      <c r="Z92" s="140">
        <f>COUNTIF(JANVIER!$H$7,$E92)+COUNTIF(JANVIER!$H$17,$E92)+COUNTIF(JANVIER!$H$27,$E92)+COUNTIF(JANVIER!$H$38,$E92)+COUNTIF(JANVIER!$H$48,$E92)+COUNTIF(JANVIER!$H$58,$E92)+COUNTIF(JANVIER!$H$68,$E92)+COUNTIF(JANVIER!$H$78,$E92)+COUNTIF(JANVIER!$H$88,$E92)+COUNTIF(JANVIER!$H$98,$E92)+COUNTIF(JANVIER!$H$108,$E92)+COUNTIF(JANVIER!$H$118,$E92)+COUNTIF(JANVIER!$H$128,$E92)+COUNTIF(JANVIER!$H$138,$E92)+COUNTIF(JANVIER!$H$148,$E92)+COUNTIF(JANVIER!$H$158,$E92)+COUNTIF(JANVIER!$H$168,$E92)+COUNTIF(JANVIER!$H$178,$E92)+COUNTIF(JANVIER!$H$188,$E92)+COUNTIF(JANVIER!$H$198,$E92)+COUNTIF(JANVIER!$H$208,$E92)+COUNTIF(JANVIER!$H$218,$E92)+COUNTIF(JANVIER!$H$228,$E92)+COUNTIF(JANVIER!$H$238,$E92)+COUNTIF(JANVIER!$H$248,$E92)+COUNTIF(JANVIER!$H$258,$E92)+COUNTIF(JANVIER!$H$268,$E92)+COUNTIF(JANVIER!$H$278,$E92)+COUNTIF(JANVIER!$H$288,$E92)+COUNTIF(JANVIER!$H$298,$E92)+COUNTIF(JANVIER!$H$308:P393,$E92)</f>
        <v>0</v>
      </c>
      <c r="AA92" s="55">
        <f>COUNTIF(JANVIER!$G$8,$E92)+COUNTIF(JANVIER!$G$18,$E92)+COUNTIF(JANVIER!$G$28,$E92)+COUNTIF(JANVIER!$G$39,$E92)+COUNTIF(JANVIER!$G$49,$E92)+COUNTIF(JANVIER!$G$59,$E92)+COUNTIF(JANVIER!$G$69,$E92)+COUNTIF(JANVIER!$G$79,$E92)+COUNTIF(JANVIER!$G$89,$E92)+COUNTIF(JANVIER!$G$99,$E92)+COUNTIF(JANVIER!$G$109,$E92)+COUNTIF(JANVIER!$G$119,$E92)+COUNTIF(JANVIER!$G$129,$E92)+COUNTIF(JANVIER!$G$139,$E92)+COUNTIF(JANVIER!$G$149,$E92)+COUNTIF(JANVIER!$G$159,$E92)+COUNTIF(JANVIER!$G$169,$E92)+COUNTIF(JANVIER!$G$179,$E92)+COUNTIF(JANVIER!$G$189,$E92)+COUNTIF(JANVIER!$G$199,$E92)+COUNTIF(JANVIER!$G$209,$E92)+COUNTIF(JANVIER!$G$219,$E92)+COUNTIF(JANVIER!$G$229,$E92)+COUNTIF(JANVIER!$G$239,$E92)+COUNTIF(JANVIER!$G$249,$E92)+COUNTIF(JANVIER!$G$259,$E92)+COUNTIF(JANVIER!$G$269,$E92)+COUNTIF(JANVIER!$G$279,$E92)+COUNTIF(JANVIER!$G$289,$E92)+COUNTIF(JANVIER!$G$299,$E92)+COUNTIF(JANVIER!$G$309:R393,$E92)</f>
        <v>0</v>
      </c>
      <c r="AB92" s="140">
        <f>COUNTIF(JANVIER!$H$8,$E92)+COUNTIF(JANVIER!$H$18,$E92)+COUNTIF(JANVIER!$H$28,$E92)+COUNTIF(JANVIER!$H$39,$E92)+COUNTIF(JANVIER!$H$49,$E92)+COUNTIF(JANVIER!$H$59,$E92)+COUNTIF(JANVIER!$H$69,$E92)+COUNTIF(JANVIER!$H$79,$E92)+COUNTIF(JANVIER!$H$89,$E92)+COUNTIF(JANVIER!$H$99,$E92)+COUNTIF(JANVIER!$H$109,$E92)+COUNTIF(JANVIER!$H$119,$E92)+COUNTIF(JANVIER!$H$129,$E92)+COUNTIF(JANVIER!$H$139,$E92)+COUNTIF(JANVIER!$H$149,$E92)+COUNTIF(JANVIER!$H$159,$E92)+COUNTIF(JANVIER!$H$169,$E92)+COUNTIF(JANVIER!$H$179,$E92)+COUNTIF(JANVIER!$H$189,$E92)+COUNTIF(JANVIER!$H$199,$E92)+COUNTIF(JANVIER!$H$209,$E92)+COUNTIF(JANVIER!$H$219,$E92)+COUNTIF(JANVIER!$H$229,$E92)+COUNTIF(JANVIER!$H$239,$E92)+COUNTIF(JANVIER!$H$249,$E92)+COUNTIF(JANVIER!$H$259,$E92)+COUNTIF(JANVIER!$H$269,$E92)+COUNTIF(JANVIER!$H$279,$E92)+COUNTIF(JANVIER!$H$289,$E92)+COUNTIF(JANVIER!$H$299,$E92)+COUNTIF(JANVIER!$H$309,$E92)</f>
        <v>0</v>
      </c>
      <c r="AC92" s="48">
        <f t="shared" si="14"/>
        <v>0</v>
      </c>
      <c r="AD92" s="136">
        <f t="shared" si="15"/>
        <v>0</v>
      </c>
      <c r="AE92" s="49">
        <f t="shared" si="16"/>
        <v>0</v>
      </c>
      <c r="AF92" s="80"/>
      <c r="AG92" s="55">
        <f>COUNTIF(JANVIER!J$6,$E92)+COUNTIF(JANVIER!$J$16,$E92)+COUNTIF(JANVIER!$J$26,$E92)+COUNTIF(JANVIER!$J$37,$E92)+COUNTIF(JANVIER!$J$47,$E92)+COUNTIF(JANVIER!$J$57,$E92)+COUNTIF(JANVIER!$J$67,$E92)+COUNTIF(JANVIER!$J$77,$E92)+COUNTIF(JANVIER!$J$87,$E92)+COUNTIF(JANVIER!$J$97,$E92)+COUNTIF(JANVIER!$J$107,$E92)+COUNTIF(JANVIER!$J$117,$E92)+COUNTIF(JANVIER!$J$127,$E92)+COUNTIF(JANVIER!$J$137,$E92)+COUNTIF(JANVIER!$J$147,$E92)+COUNTIF(JANVIER!$J$157,$E92)+COUNTIF(JANVIER!$J$167,$E92)+COUNTIF(JANVIER!$J$177,$E92)+COUNTIF(JANVIER!$J$187,$E92)+COUNTIF(JANVIER!$J$197,$E92)+COUNTIF(JANVIER!$J$207,$E92)+COUNTIF(JANVIER!$J$217,$E92)+COUNTIF(JANVIER!$J$227,$E92)+COUNTIF(JANVIER!$J$237,$E92)+COUNTIF(JANVIER!$J$247,$E92)+COUNTIF(JANVIER!$J$257,$E92)+COUNTIF(JANVIER!$J$267,$E92)+COUNTIF(JANVIER!$J$277,$E92)+COUNTIF(JANVIER!$J$287,$E92)+COUNTIF(JANVIER!$J$297,$E92)+COUNTIF(JANVIER!$J$307,$E92)</f>
        <v>0</v>
      </c>
      <c r="AH92" s="140">
        <f>COUNTIF(JANVIER!K$6,$E92)+COUNTIF(JANVIER!$K$16,$E92)+COUNTIF(JANVIER!$K$26,$E92)+COUNTIF(JANVIER!$K$37,$E92)+COUNTIF(JANVIER!$K$47,$E92)+COUNTIF(JANVIER!$K$57,$E92)+COUNTIF(JANVIER!$K$67,$E92)+COUNTIF(JANVIER!$K$77,$E92)+COUNTIF(JANVIER!$K$87,$E92)+COUNTIF(JANVIER!$K$97,$E92)+COUNTIF(JANVIER!$K$107,$E92)+COUNTIF(JANVIER!$K$117,$E92)+COUNTIF(JANVIER!$K$127,$E92)+COUNTIF(JANVIER!$K$137,$E92)+COUNTIF(JANVIER!$K$147,$E92)+COUNTIF(JANVIER!$K$157,$E92)+COUNTIF(JANVIER!$K$167,$E92)+COUNTIF(JANVIER!$K$177,$E92)+COUNTIF(JANVIER!$K$187,$E92)+COUNTIF(JANVIER!$K$197,$E92)+COUNTIF(JANVIER!$K$207,$E92)+COUNTIF(JANVIER!$K$217,$E92)+COUNTIF(JANVIER!$K$227,$E92)+COUNTIF(JANVIER!$K$237,$E92)+COUNTIF(JANVIER!$K$247,$E92)+COUNTIF(JANVIER!$K$257,$E92)+COUNTIF(JANVIER!$K$267,$E92)+COUNTIF(JANVIER!$K$277,$E92)+COUNTIF(JANVIER!$K$287,$E92)+COUNTIF(JANVIER!$K$297,$E92)+COUNTIF(JANVIER!$K$307,$E92)</f>
        <v>0</v>
      </c>
      <c r="AI92" s="55">
        <f>COUNTIF(JANVIER!$J$7,$E92)+COUNTIF(JANVIER!$J$17,$E92)+COUNTIF(JANVIER!$J$27,$E92)+COUNTIF(JANVIER!$J$38,$E92)+COUNTIF(JANVIER!$J$48,$E92)+COUNTIF(JANVIER!$J$58,$E92)+COUNTIF(JANVIER!$J$68,$E92)+COUNTIF(JANVIER!$J$78,$E92)+COUNTIF(JANVIER!$J$88,$E92)+COUNTIF(JANVIER!$J$98,$E92)+COUNTIF(JANVIER!$J$108,$E92)+COUNTIF(JANVIER!$J$118,$E92)+COUNTIF(JANVIER!$J$128,$E92)+COUNTIF(JANVIER!$J$138,$E92)+COUNTIF(JANVIER!$J$148,$E92)+COUNTIF(JANVIER!$J$158,$E92)+COUNTIF(JANVIER!$J$168,$E92)+COUNTIF(JANVIER!$J$178,$E92)+COUNTIF(JANVIER!$J$188,$E92)+COUNTIF(JANVIER!$J$198,$E92)+COUNTIF(JANVIER!$J$208,$E92)+COUNTIF(JANVIER!$J$218,$E92)+COUNTIF(JANVIER!$J$228,$E92)+COUNTIF(JANVIER!$J$238,$E92)+COUNTIF(JANVIER!$J$248,$E92)+COUNTIF(JANVIER!$J$258,$E92)+COUNTIF(JANVIER!$J$268,$E92)+COUNTIF(JANVIER!$J$278,$E92)+COUNTIF(JANVIER!$J$288,$E92)+COUNTIF(JANVIER!$J$298,$E92)+COUNTIF(JANVIER!$J$308,$E92)</f>
        <v>0</v>
      </c>
      <c r="AJ92" s="140">
        <f>COUNTIF(JANVIER!$K$7,$E92)+COUNTIF(JANVIER!$K$17,$E92)+COUNTIF(JANVIER!$K$27,$E92)+COUNTIF(JANVIER!$K$38,$E92)+COUNTIF(JANVIER!$K$48,$E92)+COUNTIF(JANVIER!$K$58,$E92)+COUNTIF(JANVIER!$K$68,$E92)+COUNTIF(JANVIER!$K$78,$E92)+COUNTIF(JANVIER!$K$88,$E92)+COUNTIF(JANVIER!$K$98,$E92)+COUNTIF(JANVIER!$K$108,$E92)+COUNTIF(JANVIER!$K$118,$E92)+COUNTIF(JANVIER!$K$128,$E92)+COUNTIF(JANVIER!$K$138,$E92)+COUNTIF(JANVIER!$K$148,$E92)+COUNTIF(JANVIER!$K$158,$E92)+COUNTIF(JANVIER!$K$168,$E92)+COUNTIF(JANVIER!$K$178,$E92)+COUNTIF(JANVIER!$K$188,$E92)+COUNTIF(JANVIER!$K$198,$E92)+COUNTIF(JANVIER!$K$208,$E92)+COUNTIF(JANVIER!$K$218,$E92)+COUNTIF(JANVIER!$K$228,$E92)+COUNTIF(JANVIER!$K$238,$E92)+COUNTIF(JANVIER!$K$248,$E92)+COUNTIF(JANVIER!$K$258,$E92)+COUNTIF(JANVIER!$K$268,$E92)+COUNTIF(JANVIER!$K$278,$E92)+COUNTIF(JANVIER!$K$288,$E92)+COUNTIF(JANVIER!$K$298,$E92)+COUNTIF(JANVIER!$K$308,$E92)</f>
        <v>0</v>
      </c>
      <c r="AK92" s="55">
        <f>COUNTIF(JANVIER!J$8,$E92)+COUNTIF(JANVIER!$J$18,$E92)+COUNTIF(JANVIER!$J$28,$E92)+COUNTIF(JANVIER!$J$39,$E92)+COUNTIF(JANVIER!$J$49,$E92)+COUNTIF(JANVIER!$J$59,$E92)+COUNTIF(JANVIER!$J$69,$E92)+COUNTIF(JANVIER!$J$79,$E92)+COUNTIF(JANVIER!$J$89,$E92)+COUNTIF(JANVIER!$J$99,$E92)+COUNTIF(JANVIER!$J$109,$E92)+COUNTIF(JANVIER!$J$119,$E92)+COUNTIF(JANVIER!$J$129,$E92)+COUNTIF(JANVIER!$J$139,$E92)+COUNTIF(JANVIER!$J$149,$E92)+COUNTIF(JANVIER!$J$159,$E92)+COUNTIF(JANVIER!$J$169,$E92)+COUNTIF(JANVIER!$J$179,$E92)+COUNTIF(JANVIER!$J$189,$E92)+COUNTIF(JANVIER!$J$199,$E92)+COUNTIF(JANVIER!$J$209,$E92)+COUNTIF(JANVIER!$J$219,$E92)+COUNTIF(JANVIER!$J$229,$E92)+COUNTIF(JANVIER!$J$239,$E92)+COUNTIF(JANVIER!$J$249,$E92)+COUNTIF(JANVIER!$J$259,$E92)+COUNTIF(JANVIER!$J$269,$E92)+COUNTIF(JANVIER!$J$279,$E92)+COUNTIF(JANVIER!$J$289,$E92)+COUNTIF(JANVIER!$J$299,$E92)+COUNTIF(JANVIER!$J$309,$E92)</f>
        <v>0</v>
      </c>
      <c r="AL92" s="140">
        <f>COUNTIF(JANVIER!K$8,$E92)+COUNTIF(JANVIER!$K$18,$E92)+COUNTIF(JANVIER!$K$28,$E92)+COUNTIF(JANVIER!$K$39,$E92)+COUNTIF(JANVIER!$K$49,$E92)+COUNTIF(JANVIER!$K$59,$E92)+COUNTIF(JANVIER!$K$69,$E92)+COUNTIF(JANVIER!$K$79,$E92)+COUNTIF(JANVIER!$K$89,$E92)+COUNTIF(JANVIER!$K$99,$E92)+COUNTIF(JANVIER!$K$109,$E92)+COUNTIF(JANVIER!$K$119,$E92)+COUNTIF(JANVIER!$K$129,$E92)+COUNTIF(JANVIER!$K$139,$E92)+COUNTIF(JANVIER!$K$149,$E92)+COUNTIF(JANVIER!$K$159,$E92)+COUNTIF(JANVIER!$K$169,$E92)+COUNTIF(JANVIER!$K$179,$E92)+COUNTIF(JANVIER!$K$189,$E92)+COUNTIF(JANVIER!$K$199,$E92)+COUNTIF(JANVIER!$K$209,$E92)+COUNTIF(JANVIER!$K$219,$E92)+COUNTIF(JANVIER!$K$229,$E92)+COUNTIF(JANVIER!$K$239,$E92)+COUNTIF(JANVIER!$K$249,$E92)+COUNTIF(JANVIER!$K$259,$E92)+COUNTIF(JANVIER!$K$269,$E92)+COUNTIF(JANVIER!$K$279,$E92)+COUNTIF(JANVIER!$K$289,$E92)+COUNTIF(JANVIER!$K$299,$E92)+COUNTIF(JANVIER!$K$309,$E92)</f>
        <v>0</v>
      </c>
      <c r="AM92" s="55">
        <f>COUNTIF(JANVIER!J$9,$E92)+COUNTIF(JANVIER!$J$19,$E92)+COUNTIF(JANVIER!$J$29,$E92)+COUNTIF(JANVIER!$J$40,$E92)+COUNTIF(JANVIER!$J$50,$E92)+COUNTIF(JANVIER!$J$60,$E92)+COUNTIF(JANVIER!$J$70,$E92)+COUNTIF(JANVIER!$J$80,$E92)+COUNTIF(JANVIER!$J$90,$E92)+COUNTIF(JANVIER!$J$100,$E92)+COUNTIF(JANVIER!$J$110,$E92)+COUNTIF(JANVIER!$J$120,$E92)+COUNTIF(JANVIER!$J$130,$E92)+COUNTIF(JANVIER!$J$140,$E92)+COUNTIF(JANVIER!$J$150,$E92)+COUNTIF(JANVIER!$J$160,$E92)+COUNTIF(JANVIER!$J$170,$E92)+COUNTIF(JANVIER!$J$180,$E92)+COUNTIF(JANVIER!$J$190,$E92)+COUNTIF(JANVIER!$J$200,$E92)+COUNTIF(JANVIER!$J$210,$E92)+COUNTIF(JANVIER!$J$220,$E92)+COUNTIF(JANVIER!$J$230,$E92)+COUNTIF(JANVIER!$J$240,$E92)+COUNTIF(JANVIER!$J$250,$E92)+COUNTIF(JANVIER!$J$260,$E92)+COUNTIF(JANVIER!$J$270,$E92)+COUNTIF(JANVIER!$J$280,$E92)+COUNTIF(JANVIER!$J$290,$E92)+COUNTIF(JANVIER!$J$300,$E92)+COUNTIF(JANVIER!$J$310,$E92)</f>
        <v>0</v>
      </c>
      <c r="AN92" s="140">
        <f>COUNTIF(JANVIER!K$9,$E92)+COUNTIF(JANVIER!$K$19,$E92)+COUNTIF(JANVIER!$K$29,$E92)+COUNTIF(JANVIER!$K$40,$E92)+COUNTIF(JANVIER!$K$50,$E92)+COUNTIF(JANVIER!$K$60,$E92)+COUNTIF(JANVIER!$K$70,$E92)+COUNTIF(JANVIER!$K$80,$E92)+COUNTIF(JANVIER!$K$90,$E92)+COUNTIF(JANVIER!$K$100,$E92)+COUNTIF(JANVIER!$K$110,$E92)+COUNTIF(JANVIER!$K$120,$E92)+COUNTIF(JANVIER!$K$130,$E92)+COUNTIF(JANVIER!$K$140,$E92)+COUNTIF(JANVIER!$K$150,$E92)+COUNTIF(JANVIER!$K$160,$E92)+COUNTIF(JANVIER!$K$170,$E92)+COUNTIF(JANVIER!$K$180,$E92)+COUNTIF(JANVIER!$K$190,$E92)+COUNTIF(JANVIER!$K$200,$E92)+COUNTIF(JANVIER!$K$210,$E92)+COUNTIF(JANVIER!$K$220,$E92)+COUNTIF(JANVIER!$K$230,$E92)+COUNTIF(JANVIER!$K$240,$E92)+COUNTIF(JANVIER!$K$250,$E92)+COUNTIF(JANVIER!$K$260,$E92)+COUNTIF(JANVIER!$K$270,$E92)+COUNTIF(JANVIER!$K$280,$E92)+COUNTIF(JANVIER!$K$290,$E92)+COUNTIF(JANVIER!$K$300,$E92)+COUNTIF(JANVIER!$K$310,$E92)</f>
        <v>0</v>
      </c>
      <c r="AO92" s="55">
        <f>COUNTIF(JANVIER!J$10,$E92)+COUNTIF(JANVIER!$J$20,$E92)+COUNTIF(JANVIER!$J$30,$E92)+COUNTIF(JANVIER!$J$41,$E92)+COUNTIF(JANVIER!$J$51,$E92)+COUNTIF(JANVIER!$J$61,$E92)+COUNTIF(JANVIER!$J$71,$E92)+COUNTIF(JANVIER!$J$81,$E92)+COUNTIF(JANVIER!$J$91,$E92)+COUNTIF(JANVIER!$J$101,$E92)+COUNTIF(JANVIER!$J$111,$E92)+COUNTIF(JANVIER!$J$121,$E92)+COUNTIF(JANVIER!$J$131,$E92)+COUNTIF(JANVIER!$J$141,$E92)+COUNTIF(JANVIER!$J$151,$E92)+COUNTIF(JANVIER!$J$161,$E92)+COUNTIF(JANVIER!$J$171,$E92)+COUNTIF(JANVIER!$J$181,$E92)+COUNTIF(JANVIER!$J$191,$E92)+COUNTIF(JANVIER!$J$201,$E92)+COUNTIF(JANVIER!$J$211,$E92)+COUNTIF(JANVIER!$J$221,$E92)+COUNTIF(JANVIER!$J$231,$E92)+COUNTIF(JANVIER!$J$241,$E92)+COUNTIF(JANVIER!$J$251,$E92)+COUNTIF(JANVIER!$J$261,$E92)+COUNTIF(JANVIER!$J$271,$E92)+COUNTIF(JANVIER!$J$281,$E92)+COUNTIF(JANVIER!$J$291,$E92)+COUNTIF(JANVIER!$J$301,$E92)+COUNTIF(JANVIER!$J$311,$E92)</f>
        <v>0</v>
      </c>
      <c r="AP92" s="140">
        <f>COUNTIF(JANVIER!K$10,$E92)+COUNTIF(JANVIER!$K$20,$E92)+COUNTIF(JANVIER!$K$30,$E92)+COUNTIF(JANVIER!$K$40,$E92)+COUNTIF(JANVIER!$K$50,$E92)+COUNTIF(JANVIER!$K$60,$E92)+COUNTIF(JANVIER!$K$70,$E92)+COUNTIF(JANVIER!$K$80,$E92)+COUNTIF(JANVIER!$K$90,$E92)+COUNTIF(JANVIER!$K$100,$E92)+COUNTIF(JANVIER!$K$110,$E92)+COUNTIF(JANVIER!$K$120,$E92)+COUNTIF(JANVIER!$K$130,$E92)+COUNTIF(JANVIER!$K$140,$E92)+COUNTIF(JANVIER!$K$150,$E92)+COUNTIF(JANVIER!$K$160,$E92)+COUNTIF(JANVIER!$K$170,$E92)+COUNTIF(JANVIER!$K$180,$E92)+COUNTIF(JANVIER!$K$190,$E92)+COUNTIF(JANVIER!$K$200,$E92)+COUNTIF(JANVIER!$K$210,$E92)+COUNTIF(JANVIER!$K$220,$E92)+COUNTIF(JANVIER!$K$230,$E92)+COUNTIF(JANVIER!$K$240,$E92)+COUNTIF(JANVIER!$K$250,$E92)+COUNTIF(JANVIER!$K$260,$E92)+COUNTIF(JANVIER!$K$270,$E92)+COUNTIF(JANVIER!$K$280,$E92)+COUNTIF(JANVIER!$K$290,$E92)+COUNTIF(JANVIER!$K$300,$E92)+COUNTIF(JANVIER!$K$310,$E92)</f>
        <v>0</v>
      </c>
      <c r="AQ92" s="55">
        <f>COUNTIF(JANVIER!J$11,$E92)+COUNTIF(JANVIER!$J$21,$E92)+COUNTIF(JANVIER!$J$31,$E92)+COUNTIF(JANVIER!$J$42,$E92)+COUNTIF(JANVIER!$J$52,$E92)+COUNTIF(JANVIER!$J$62,$E92)+COUNTIF(JANVIER!$J$72,$E92)+COUNTIF(JANVIER!$J$82,$E92)+COUNTIF(JANVIER!$J$92,$E92)+COUNTIF(JANVIER!$J$102,$E92)+COUNTIF(JANVIER!$J$112,$E92)+COUNTIF(JANVIER!$J$122,$E92)+COUNTIF(JANVIER!$J$132,$E92)+COUNTIF(JANVIER!$J$142,$E92)+COUNTIF(JANVIER!$J$152,$E92)+COUNTIF(JANVIER!$J$162,$E92)+COUNTIF(JANVIER!$J$172,$E92)+COUNTIF(JANVIER!$J$182,$E92)+COUNTIF(JANVIER!$J$192,$E92)+COUNTIF(JANVIER!$J$202,$E92)+COUNTIF(JANVIER!$J$212,$E92)+COUNTIF(JANVIER!$J$222,$E92)+COUNTIF(JANVIER!$J$232,$E92)+COUNTIF(JANVIER!$J$242,$E92)+COUNTIF(JANVIER!$J$252,$E92)+COUNTIF(JANVIER!$J$262,$E92)+COUNTIF(JANVIER!$J$272,$E92)+COUNTIF(JANVIER!$J$282,$E92)+COUNTIF(JANVIER!$J$292,$E92)+COUNTIF(JANVIER!$J$302,$E92)+COUNTIF(JANVIER!$J$312,$E92)</f>
        <v>0</v>
      </c>
      <c r="AR92" s="140">
        <f>COUNTIF(JANVIER!K$11,$E92)+COUNTIF(JANVIER!$K$21,$E92)+COUNTIF(JANVIER!$K$32,$E92)+COUNTIF(JANVIER!$K$42,$E92)+COUNTIF(JANVIER!$K$52,$E92)+COUNTIF(JANVIER!$K$62,$E92)+COUNTIF(JANVIER!$K$72,$E92)+COUNTIF(JANVIER!$K$82,$E92)+COUNTIF(JANVIER!$K$92,$E92)+COUNTIF(JANVIER!$K$102,$E92)+COUNTIF(JANVIER!$K$112,$E92)+COUNTIF(JANVIER!$K$122,$E92)+COUNTIF(JANVIER!$K$132,$E92)+COUNTIF(JANVIER!$K$142,$E92)+COUNTIF(JANVIER!$K$152,$E92)+COUNTIF(JANVIER!$K$162,$E92)+COUNTIF(JANVIER!$K$172,$E92)+COUNTIF(JANVIER!$K$182,$E92)+COUNTIF(JANVIER!$K$192,$E92)+COUNTIF(JANVIER!$K$202,$E92)+COUNTIF(JANVIER!$K$212,$E92)+COUNTIF(JANVIER!$K$222,$E92)+COUNTIF(JANVIER!$K$232,$E92)+COUNTIF(JANVIER!$K$242,$E92)+COUNTIF(JANVIER!$K$252,$E92)+COUNTIF(JANVIER!$K$262,$E92)+COUNTIF(JANVIER!$K$272,$E92)+COUNTIF(JANVIER!$K$282,$E92)+COUNTIF(JANVIER!$K$292,$E92)+COUNTIF(JANVIER!$K$302,$E92)+COUNTIF(JANVIER!$K$312,$E92)</f>
        <v>0</v>
      </c>
      <c r="AS92" s="158">
        <f t="shared" si="17"/>
        <v>0</v>
      </c>
      <c r="AT92" s="80"/>
      <c r="AU92" s="2">
        <f>COUNTIF(JANVIER!M$6,$E92)+COUNTIF(JANVIER!$M$16,$E92)+COUNTIF(JANVIER!$M$26,$E92)+COUNTIF(JANVIER!$M$37,$E92)+COUNTIF(JANVIER!$M$47,$E92)+COUNTIF(JANVIER!$M$57,$E92)+COUNTIF(JANVIER!$M$67,$E92)+COUNTIF(JANVIER!$M$77,$E92)+COUNTIF(JANVIER!$M$87,$E92)+COUNTIF(JANVIER!$M$97,$E92)+COUNTIF(JANVIER!$M$107,$E92)+COUNTIF(JANVIER!$M$117,$E92)+COUNTIF(JANVIER!$M$127,$E92)+COUNTIF(JANVIER!$M$137,$E92)+COUNTIF(JANVIER!$M$147,$E92)+COUNTIF(JANVIER!$M$157,$E92)+COUNTIF(JANVIER!$M$167,$E92)+COUNTIF(JANVIER!$M$177,$E92)+COUNTIF(JANVIER!$M$187,$E92)+COUNTIF(JANVIER!$M$197,$E92)+COUNTIF(JANVIER!$M$207,$E92)+COUNTIF(JANVIER!$M$217,$E92)+COUNTIF(JANVIER!$M$227,$E92)+COUNTIF(JANVIER!$M$237,$E92)+COUNTIF(JANVIER!$M$247,$E92)+COUNTIF(JANVIER!$M$257,$E92)+COUNTIF(JANVIER!$M$267,$E92)+COUNTIF(JANVIER!$M$277,$E92)+COUNTIF(JANVIER!$M$287,$E92)+COUNTIF(JANVIER!$M$297,$E92)+COUNTIF(JANVIER!$M$307,$E92)</f>
        <v>0</v>
      </c>
      <c r="AV92" s="138">
        <f>COUNTIF(JANVIER!N$6,$E92)+COUNTIF(JANVIER!$N$16,$E92)+COUNTIF(JANVIER!$N$26,$E92)+COUNTIF(JANVIER!$N$37,$E92)+COUNTIF(JANVIER!$N$47,$E92)+COUNTIF(JANVIER!$N$57,$E92)+COUNTIF(JANVIER!$N$67,$E92)+COUNTIF(JANVIER!$N$77,$E92)+COUNTIF(JANVIER!$N$87,$E92)+COUNTIF(JANVIER!$N$97,$E92)+COUNTIF(JANVIER!$N$107,$E92)+COUNTIF(JANVIER!$N$117,$E92)+COUNTIF(JANVIER!$N$127,$E92)+COUNTIF(JANVIER!$N$137,$E92)+COUNTIF(JANVIER!$N$147,$E92)+COUNTIF(JANVIER!$N$157,$E92)+COUNTIF(JANVIER!$N$167,$E92)+COUNTIF(JANVIER!$N$177,$E92)+COUNTIF(JANVIER!$N$187,$E92)+COUNTIF(JANVIER!$N$197,$E92)+COUNTIF(JANVIER!$N$207,$E92)+COUNTIF(JANVIER!$N$217,$E92)+COUNTIF(JANVIER!$N$227,$E92)+COUNTIF(JANVIER!$N$237,$E92)+COUNTIF(JANVIER!$N$247,$E92)+COUNTIF(JANVIER!$N$257,$E92)+COUNTIF(JANVIER!$N$267,$E92)+COUNTIF(JANVIER!$N$277,$E92)+COUNTIF(JANVIER!$N$287,$E92)+COUNTIF(JANVIER!$N$297,$E92)+COUNTIF(JANVIER!$N$307,$E92)</f>
        <v>0</v>
      </c>
      <c r="AW92" s="2">
        <f>COUNTIF(JANVIER!$M$7,$E92)+COUNTIF(JANVIER!$M$17,$E92)+COUNTIF(JANVIER!$M$27,$E92)+COUNTIF(JANVIER!$M$38,$E92)+COUNTIF(JANVIER!$M$48,$E92)+COUNTIF(JANVIER!$M$58,$E92)+COUNTIF(JANVIER!$M$68,$E92)+COUNTIF(JANVIER!$M$78,$E92)+COUNTIF(JANVIER!$M$88,$E92)+COUNTIF(JANVIER!$M$98,$E92)+COUNTIF(JANVIER!$M$108,$E92)+COUNTIF(JANVIER!$M$118,$E92)+COUNTIF(JANVIER!$M$128,$E92)+COUNTIF(JANVIER!$M$138,$E92)+COUNTIF(JANVIER!$M$148,$E92)+COUNTIF(JANVIER!$M$158,$E92)+COUNTIF(JANVIER!$M$168,$E92)+COUNTIF(JANVIER!$M$178,$E92)+COUNTIF(JANVIER!$M$188,$E92)+COUNTIF(JANVIER!$M$198,$E92)+COUNTIF(JANVIER!$M$208,$E92)+COUNTIF(JANVIER!$M$218,$E92)+COUNTIF(JANVIER!$M$228,$E92)+COUNTIF(JANVIER!$M$238,$E92)+COUNTIF(JANVIER!$M$248,$E92)+COUNTIF(JANVIER!$M$258,$E92)+COUNTIF(JANVIER!$M$268,$E92)+COUNTIF(JANVIER!$M$278,$E92)+COUNTIF(JANVIER!$M$288,$E92)+COUNTIF(JANVIER!$M$298,$E92)+COUNTIF(JANVIER!$M$308,$E92)</f>
        <v>0</v>
      </c>
      <c r="AX92" s="138">
        <f>COUNTIF(JANVIER!N$7,$E92)+COUNTIF(JANVIER!$N$17,$E92)+COUNTIF(JANVIER!$N$27,$E92)+COUNTIF(JANVIER!$N$38,$E92)+COUNTIF(JANVIER!$N$48,$E92)+COUNTIF(JANVIER!$N$58,$E92)+COUNTIF(JANVIER!$N$68,$E92)+COUNTIF(JANVIER!$N$78,$E92)+COUNTIF(JANVIER!$N$88,$E92)+COUNTIF(JANVIER!$N$98,$E92)+COUNTIF(JANVIER!$N$108,$E92)+COUNTIF(JANVIER!$N$118,$E92)+COUNTIF(JANVIER!$N$128,$E92)+COUNTIF(JANVIER!$N$138,$E92)+COUNTIF(JANVIER!$N$148,$E92)+COUNTIF(JANVIER!$N$158,$E92)+COUNTIF(JANVIER!$N$168,$E92)+COUNTIF(JANVIER!$N$178,$E92)+COUNTIF(JANVIER!$N$188,$E92)+COUNTIF(JANVIER!$N$198,$E92)+COUNTIF(JANVIER!$N$208,$E92)+COUNTIF(JANVIER!$N$218,$E92)+COUNTIF(JANVIER!$N$228,$E92)+COUNTIF(JANVIER!$N$238,$E92)+COUNTIF(JANVIER!$N$248,$E92)+COUNTIF(JANVIER!$N$258,$E92)+COUNTIF(JANVIER!$N$268,$E92)+COUNTIF(JANVIER!$N$278,$E92)+COUNTIF(JANVIER!$N$288,$E92)+COUNTIF(JANVIER!$N$298,$E92)+COUNTIF(JANVIER!$N$308,$E92)</f>
        <v>0</v>
      </c>
      <c r="AY92" s="98">
        <f>COUNTIF(JANVIER!M$8,$E92)+COUNTIF(JANVIER!$M$18,$E92)+COUNTIF(JANVIER!$M$28,$E92)+COUNTIF(JANVIER!$M$39,$E92)+COUNTIF(JANVIER!$M$49,$E92)+COUNTIF(JANVIER!$M$59,$E92)+COUNTIF(JANVIER!$M$69,$E92)+COUNTIF(JANVIER!$M$79,$E92)+COUNTIF(JANVIER!$M$89,$E92)+COUNTIF(JANVIER!$M$99,$E92)+COUNTIF(JANVIER!$M$109,$E92)+COUNTIF(JANVIER!$M$119,$E92)+COUNTIF(JANVIER!$M$129,$E92)+COUNTIF(JANVIER!$M$139,$E92)+COUNTIF(JANVIER!$M$149,$E92)+COUNTIF(JANVIER!$M$159,$E92)+COUNTIF(JANVIER!$M$169,$E92)+COUNTIF(JANVIER!$M$179,$E92)+COUNTIF(JANVIER!$M$189,$E92)+COUNTIF(JANVIER!$M$199,$E92)+COUNTIF(JANVIER!$M$209,$E92)+COUNTIF(JANVIER!$M$219,$E92)+COUNTIF(JANVIER!$M$229,$E92)+COUNTIF(JANVIER!$M$239,$E92)+COUNTIF(JANVIER!$M$249,$E92)+COUNTIF(JANVIER!$M$259,$E92)+COUNTIF(JANVIER!$M$269,$E92)+COUNTIF(JANVIER!$M$279,$E92)+COUNTIF(JANVIER!$M$289,$E92)+COUNTIF(JANVIER!$M$299,$E92)+COUNTIF(JANVIER!$M$309,$E92)</f>
        <v>0</v>
      </c>
      <c r="AZ92" s="136">
        <f>COUNTIF(JANVIER!N$8,$E92)+COUNTIF(JANVIER!$N$18,$E92)+COUNTIF(JANVIER!$N$28,$E92)+COUNTIF(JANVIER!$N$39,$E92)+COUNTIF(JANVIER!$N$49,$E92)+COUNTIF(JANVIER!$N$59,$E92)+COUNTIF(JANVIER!$N$69,$E92)+COUNTIF(JANVIER!$N$79,$E92)+COUNTIF(JANVIER!$N$89,$E92)+COUNTIF(JANVIER!$N$99,$E92)+COUNTIF(JANVIER!$N$109,$E92)+COUNTIF(JANVIER!$N$119,$E92)+COUNTIF(JANVIER!$N$129,$E92)+COUNTIF(JANVIER!$N$139,$E92)+COUNTIF(JANVIER!$N$149,$E92)+COUNTIF(JANVIER!$N$159,$E92)+COUNTIF(JANVIER!$N$169,$E92)+COUNTIF(JANVIER!$N$179,$E92)+COUNTIF(JANVIER!$N$189,$E92)+COUNTIF(JANVIER!$N$199,$E92)+COUNTIF(JANVIER!$N$209,$E92)+COUNTIF(JANVIER!$N$219,$E92)+COUNTIF(JANVIER!$N$229,$E92)+COUNTIF(JANVIER!$N$239,$E92)+COUNTIF(JANVIER!$N$249,$E92)+COUNTIF(JANVIER!$N$259,$E92)+COUNTIF(JANVIER!$N$269,$E92)+COUNTIF(JANVIER!$N$279,$E92)+COUNTIF(JANVIER!$N$289,$E92)+COUNTIF(JANVIER!$N$299,$E92)+COUNTIF(JANVIER!$N$309,$E92)</f>
        <v>0</v>
      </c>
      <c r="BA92" s="98">
        <f>COUNTIF(JANVIER!M$9,$E92)+COUNTIF(JANVIER!$M$19,$E92)+COUNTIF(JANVIER!$M$29,$E92)+COUNTIF(JANVIER!$M$40,$E92)+COUNTIF(JANVIER!$M$50,$E92)+COUNTIF(JANVIER!$M$60,$E92)+COUNTIF(JANVIER!$M$70,$E92)+COUNTIF(JANVIER!$M$80,$E92)+COUNTIF(JANVIER!$M$90,$E92)+COUNTIF(JANVIER!$M$100,$E92)+COUNTIF(JANVIER!$M$110,$E92)+COUNTIF(JANVIER!$M$120,$E92)+COUNTIF(JANVIER!$M$130,$E92)+COUNTIF(JANVIER!$M$140,$E92)+COUNTIF(JANVIER!$M$150,$E92)+COUNTIF(JANVIER!$M$160,$E92)+COUNTIF(JANVIER!$M$170,$E92)+COUNTIF(JANVIER!$M$180,$E92)+COUNTIF(JANVIER!$M$190,$E92)+COUNTIF(JANVIER!$M$200,$E92)+COUNTIF(JANVIER!$M$210,$E92)+COUNTIF(JANVIER!$M$220,$E92)+COUNTIF(JANVIER!$M$230,$E92)+COUNTIF(JANVIER!$M$240,$E92)+COUNTIF(JANVIER!$M$250,$E92)+COUNTIF(JANVIER!$M$260,$E92)+COUNTIF(JANVIER!$M$270,$E92)+COUNTIF(JANVIER!$M$280,$E92)+COUNTIF(JANVIER!$M$290,$E92)+COUNTIF(JANVIER!$M$300,$E92)+COUNTIF(JANVIER!$M$310,$E92)</f>
        <v>0</v>
      </c>
      <c r="BB92" s="136">
        <f>COUNTIF(JANVIER!N$9,$E92)+COUNTIF(JANVIER!$N$19,$E92)+COUNTIF(JANVIER!$N$29,$E92)+COUNTIF(JANVIER!$N$40,$E92)+COUNTIF(JANVIER!$N$50,$E92)+COUNTIF(JANVIER!$N$60,$E92)+COUNTIF(JANVIER!$N$70,$E92)+COUNTIF(JANVIER!$N$80,$E92)+COUNTIF(JANVIER!$N$90,$E92)+COUNTIF(JANVIER!$N$100,$E92)+COUNTIF(JANVIER!$N$110,$E92)+COUNTIF(JANVIER!$N$120,$E92)+COUNTIF(JANVIER!$N$130,$E92)+COUNTIF(JANVIER!$N$140,$E92)+COUNTIF(JANVIER!$N$150,$E92)+COUNTIF(JANVIER!$N$160,$E92)+COUNTIF(JANVIER!$N$170,$E92)+COUNTIF(JANVIER!$N$180,$E92)+COUNTIF(JANVIER!$N$190,$E92)+COUNTIF(JANVIER!$N$200,$E92)+COUNTIF(JANVIER!$N$210,$E92)+COUNTIF(JANVIER!$N$220,$E92)+COUNTIF(JANVIER!$N$230,$E92)+COUNTIF(JANVIER!$N$240,$E92)+COUNTIF(JANVIER!$N$250,$E92)+COUNTIF(JANVIER!$N$260,$E92)+COUNTIF(JANVIER!$N$270,$E92)+COUNTIF(JANVIER!$N$280,$E92)+COUNTIF(JANVIER!$N$290,$E92)+COUNTIF(JANVIER!$N$300,$E92)+COUNTIF(JANVIER!$N$310,$E92)</f>
        <v>0</v>
      </c>
      <c r="BC92" s="80"/>
      <c r="BD92" s="55">
        <f>COUNTIF(JANVIER!P$6,$E92)+COUNTIF(JANVIER!$P$16,$E92)+COUNTIF(JANVIER!$P$26,$E92)+COUNTIF(JANVIER!$P$37,$E92)+COUNTIF(JANVIER!$P$47,$E92)+COUNTIF(JANVIER!$P$57,$E92)+COUNTIF(JANVIER!$P$67,$E92)+COUNTIF(JANVIER!$P$77,$E92)+COUNTIF(JANVIER!$P$87,$E92)+COUNTIF(JANVIER!$P$97,$E92)+COUNTIF(JANVIER!$P$107,$E92)+COUNTIF(JANVIER!$P$117,$E92)+COUNTIF(JANVIER!$P$127,$E92)+COUNTIF(JANVIER!$P$137,$E92)+COUNTIF(JANVIER!$P$147,$E92)+COUNTIF(JANVIER!$P$157,$E92)+COUNTIF(JANVIER!$P$167,$E92)+COUNTIF(JANVIER!$P$177,$E92)+COUNTIF(JANVIER!$P$187,$E92)+COUNTIF(JANVIER!$P$197,$E92)+COUNTIF(JANVIER!$P$207,$E92)+COUNTIF(JANVIER!$P$217,$E92)+COUNTIF(JANVIER!$P$227,$E92)+COUNTIF(JANVIER!$P$237,$E92)+COUNTIF(JANVIER!$P$247,$E92)+COUNTIF(JANVIER!$P$257,$E92)+COUNTIF(JANVIER!$P$267,$E92)+COUNTIF(JANVIER!$P$277,$E92)+COUNTIF(JANVIER!$P$287,$E92)+COUNTIF(JANVIER!$P$297,$E92)+COUNTIF(JANVIER!$P$307,$E92)</f>
        <v>0</v>
      </c>
      <c r="BE92" s="140">
        <f>COUNTIF(JANVIER!Q$6,$E92)+COUNTIF(JANVIER!$P$16,$E92)+COUNTIF(JANVIER!$P$26,$E92)+COUNTIF(JANVIER!$P$37,$E92)+COUNTIF(JANVIER!$M$47,$E92)+COUNTIF(JANVIER!$P$57,$E92)+COUNTIF(JANVIER!$P$67,$E92)+COUNTIF(JANVIER!$P$77,$E92)+COUNTIF(JANVIER!$P$87,$E92)+COUNTIF(JANVIER!$P$97,$E92)+COUNTIF(JANVIER!$P$107,$E92)+COUNTIF(JANVIER!$P$117,$E92)+COUNTIF(JANVIER!$P$127,$E92)+COUNTIF(JANVIER!$P$137,$E92)+COUNTIF(JANVIER!$P$147,$E92)+COUNTIF(JANVIER!$P$157,$E92)+COUNTIF(JANVIER!$P$167,$E92)+COUNTIF(JANVIER!$P$177,$E92)+COUNTIF(JANVIER!$P$187,$E92)+COUNTIF(JANVIER!$P$197,$E92)+COUNTIF(JANVIER!$P$207,$E92)+COUNTIF(JANVIER!$P$217,$E92)+COUNTIF(JANVIER!$P$227,$E92)+COUNTIF(JANVIER!$P$237,$E92)+COUNTIF(JANVIER!$P$247,$E92)+COUNTIF(JANVIER!$P$257,$E92)+COUNTIF(JANVIER!$P$267,$E92)+COUNTIF(JANVIER!$P$277,$E92)+COUNTIF(JANVIER!$P$287,$E92)+COUNTIF(JANVIER!$P$297,$E92)+COUNTIF(JANVIER!$P$307,$E92)</f>
        <v>0</v>
      </c>
      <c r="BF92" s="55">
        <f>COUNTIF(JANVIER!$P$7,$E92)+COUNTIF(JANVIER!$P$17,$E92)+COUNTIF(JANVIER!$P$27,$E92)+COUNTIF(JANVIER!$P$38,$E92)+COUNTIF(JANVIER!$P$48,$E92)+COUNTIF(JANVIER!$P$58,$E92)+COUNTIF(JANVIER!$P$68,$E92)+COUNTIF(JANVIER!$P$78,$E92)+COUNTIF(JANVIER!$P$88,$E92)+COUNTIF(JANVIER!$P$98,$E92)+COUNTIF(JANVIER!$P$108,$E92)+COUNTIF(JANVIER!$P$118,$E92)+COUNTIF(JANVIER!$P$128,$E92)+COUNTIF(JANVIER!$P$138,$E92)+COUNTIF(JANVIER!$P$148,$E92)+COUNTIF(JANVIER!$P$158,$E92)+COUNTIF(JANVIER!$P$168,$E92)+COUNTIF(JANVIER!$P$178,$E92)+COUNTIF(JANVIER!$P$188,$E92)+COUNTIF(JANVIER!$P$198,$E92)+COUNTIF(JANVIER!$P$208,$E92)+COUNTIF(JANVIER!$P$218,$E92)+COUNTIF(JANVIER!$P$228,$E92)+COUNTIF(JANVIER!$P$238,$E92)+COUNTIF(JANVIER!$P$248,$E92)+COUNTIF(JANVIER!$P$258,$E92)+COUNTIF(JANVIER!$P$268,$E92)+COUNTIF(JANVIER!$P$278,$E92)+COUNTIF(JANVIER!$P$288,$E92)+COUNTIF(JANVIER!$P$298,$E92)+COUNTIF(JANVIER!$P$308,$E92)</f>
        <v>0</v>
      </c>
      <c r="BG92" s="140">
        <f>COUNTIF(JANVIER!$Q$7,$E92)+COUNTIF(JANVIER!$Q$17,$E92)+COUNTIF(JANVIER!$Q$27,$E92)+COUNTIF(JANVIER!$Q$38,$E92)+COUNTIF(JANVIER!$Q$48,$E92)+COUNTIF(JANVIER!$Q$58,$E92)+COUNTIF(JANVIER!$Q$68,$E92)+COUNTIF(JANVIER!$Q$78,$E92)+COUNTIF(JANVIER!$Q$88,$E92)+COUNTIF(JANVIER!$Q$98,$E92)+COUNTIF(JANVIER!$Q$108,$E92)+COUNTIF(JANVIER!$Q$118,$E92)+COUNTIF(JANVIER!$Q$128,$E92)+COUNTIF(JANVIER!$Q$138,$E92)+COUNTIF(JANVIER!$Q$148,$E92)+COUNTIF(JANVIER!$Q$158,$E92)+COUNTIF(JANVIER!$Q$168,$E92)+COUNTIF(JANVIER!$Q$178,$E92)+COUNTIF(JANVIER!$Q$188,$E92)+COUNTIF(JANVIER!$Q$198,$E92)+COUNTIF(JANVIER!$Q$208,$E92)+COUNTIF(JANVIER!$Q$218,$E92)+COUNTIF(JANVIER!$Q$228,$E92)+COUNTIF(JANVIER!$Q$238,$E92)+COUNTIF(JANVIER!$Q$248,$E92)+COUNTIF(JANVIER!$Q$258,$E92)+COUNTIF(JANVIER!$Q$268,$E92)+COUNTIF(JANVIER!$Q$278,$E92)+COUNTIF(JANVIER!$Q$288,$E92)+COUNTIF(JANVIER!$Q$298,$E92)+COUNTIF(JANVIER!$Q$308,$E92)</f>
        <v>0</v>
      </c>
      <c r="BH92" s="48">
        <f>COUNTIF(JANVIER!P$8,$E92)+COUNTIF(JANVIER!$P$18,$E92)+COUNTIF(JANVIER!$P$28,$E92)+COUNTIF(JANVIER!$P$39,$E92)+COUNTIF(JANVIER!$P$49,$E92)+COUNTIF(JANVIER!$P$59,$E92)+COUNTIF(JANVIER!$P$69,$E92)+COUNTIF(JANVIER!$P$79,$E92)+COUNTIF(JANVIER!$P$89,$E92)+COUNTIF(JANVIER!$P$99,$E92)+COUNTIF(JANVIER!$P$109,$E92)+COUNTIF(JANVIER!$P$119,$E92)+COUNTIF(JANVIER!$P$129,$E92)+COUNTIF(JANVIER!$P$139,$E92)+COUNTIF(JANVIER!$P$149,$E92)+COUNTIF(JANVIER!$P$159,$E92)+COUNTIF(JANVIER!$P$169,$E92)+COUNTIF(JANVIER!$P$179,$E92)+COUNTIF(JANVIER!$P$189,$E92)+COUNTIF(JANVIER!$P$199,$E92)+COUNTIF(JANVIER!$P$209,$E92)+COUNTIF(JANVIER!$P$219,$E92)+COUNTIF(JANVIER!$P$229,$E92)+COUNTIF(JANVIER!$P$239,$E92)+COUNTIF(JANVIER!$P$249,$E92)+COUNTIF(JANVIER!$P$259,$E92)+COUNTIF(JANVIER!$P$269,$E92)+COUNTIF(JANVIER!$P$279,$E92)+COUNTIF(JANVIER!$P$289,$E92)+COUNTIF(JANVIER!$P$299,$E92)+COUNTIF(JANVIER!$P$309,$E92)</f>
        <v>0</v>
      </c>
      <c r="BI92" s="151">
        <f>COUNTIF(JANVIER!Q$8,$E92)+COUNTIF(JANVIER!$Q$18,$E92)+COUNTIF(JANVIER!$Q$28,$E92)+COUNTIF(JANVIER!$Q$39,$E92)+COUNTIF(JANVIER!$Q$49,$E92)+COUNTIF(JANVIER!$Q$59,$E92)+COUNTIF(JANVIER!$Q$69,$E92)+COUNTIF(JANVIER!$Q$79,$E92)+COUNTIF(JANVIER!$Q$89,$E92)+COUNTIF(JANVIER!$Q$99,$E92)+COUNTIF(JANVIER!$Q$109,$E92)+COUNTIF(JANVIER!$Q$119,$E92)+COUNTIF(JANVIER!$Q$129,$E92)+COUNTIF(JANVIER!$Q$139,$E92)+COUNTIF(JANVIER!$Q$149,$E92)+COUNTIF(JANVIER!$Q$159,$E92)+COUNTIF(JANVIER!$Q$169,$E92)+COUNTIF(JANVIER!$Q$179,$E92)+COUNTIF(JANVIER!$Q$189,$E92)+COUNTIF(JANVIER!$Q$199,$E92)+COUNTIF(JANVIER!$Q$209,$E92)+COUNTIF(JANVIER!$Q$219,$E92)+COUNTIF(JANVIER!$Q$229,$E92)+COUNTIF(JANVIER!$Q$239,$E92)+COUNTIF(JANVIER!$Q$249,$E92)+COUNTIF(JANVIER!$Q$259,$E92)+COUNTIF(JANVIER!$Q$269,$E92)+COUNTIF(JANVIER!$Q$279,$E92)+COUNTIF(JANVIER!$Q$289,$E92)+COUNTIF(JANVIER!$Q$299,$E92)+COUNTIF(JANVIER!$Q$309,$E92)</f>
        <v>0</v>
      </c>
      <c r="BJ92" s="80"/>
      <c r="BK92" s="55">
        <f>COUNTIF(JANVIER!S$6,$E92)+COUNTIF(JANVIER!$S$16,$E92)+COUNTIF(JANVIER!$S$26,$E92)+COUNTIF(JANVIER!$S$37,$E92)+COUNTIF(JANVIER!$S$47,$E92)+COUNTIF(JANVIER!$S$57,$E92)+COUNTIF(JANVIER!$S$67,$E92)+COUNTIF(JANVIER!$S$77,$E92)+COUNTIF(JANVIER!$S$87,$E92)+COUNTIF(JANVIER!$S$97,$E92)+COUNTIF(JANVIER!$S$107,$E92)+COUNTIF(JANVIER!$S$117,$E92)+COUNTIF(JANVIER!$S$127,$E92)+COUNTIF(JANVIER!$S$137,$E92)+COUNTIF(JANVIER!$S$147,$E92)+COUNTIF(JANVIER!$S$157,$E92)+COUNTIF(JANVIER!$S$167,$E92)+COUNTIF(JANVIER!$S$177,$E92)+COUNTIF(JANVIER!$S$187,$E92)+COUNTIF(JANVIER!$S$197,$E92)+COUNTIF(JANVIER!$S$207,$E92)+COUNTIF(JANVIER!$S$217,$E92)+COUNTIF(JANVIER!$S$227,$E92)+COUNTIF(JANVIER!$S$237,$E92)+COUNTIF(JANVIER!$S$247,$E92)+COUNTIF(JANVIER!$S$257,$E92)+COUNTIF(JANVIER!$S$267,$E92)+COUNTIF(JANVIER!$S$277,$E92)+COUNTIF(JANVIER!$S$287,$E92)+COUNTIF(JANVIER!$S$297,$E92)+COUNTIF(JANVIER!$S$307,$E92)</f>
        <v>0</v>
      </c>
      <c r="BL92" s="140">
        <f>COUNTIF(JANVIER!T$6,$E95)+COUNTIF(JANVIER!$T$16,$E95)+COUNTIF(JANVIER!$T$26,$E95)+COUNTIF(JANVIER!$T$37,$E95)+COUNTIF(JANVIER!$T$47,$E95)+COUNTIF(JANVIER!$T$57,$E95)+COUNTIF(JANVIER!$T$67,$E95)+COUNTIF(JANVIER!$T$77,$E95)+COUNTIF(JANVIER!$T$87,$E95)+COUNTIF(JANVIER!$T$97,$E95)+COUNTIF(JANVIER!$T$107,$E95)+COUNTIF(JANVIER!$T$117,$E95)+COUNTIF(JANVIER!$T$127,$E95)+COUNTIF(JANVIER!$T$137,$E95)+COUNTIF(JANVIER!$T$147,$E95)+COUNTIF(JANVIER!$T$157,$E95)+COUNTIF(JANVIER!$T$167,$E95)+COUNTIF(JANVIER!$T$177,$E95)+COUNTIF(JANVIER!$T$187,$E95)+COUNTIF(JANVIER!$T$197,$E95)+COUNTIF(JANVIER!$T$207,$E95)+COUNTIF(JANVIER!$T$217,$E95)+COUNTIF(JANVIER!$T$227,$E95)+COUNTIF(JANVIER!$T$237,$E95)+COUNTIF(JANVIER!$T$247,$E95)+COUNTIF(JANVIER!$T$257,$E95)+COUNTIF(JANVIER!$T$267,$E95)+COUNTIF(JANVIER!$T$277,$E95)+COUNTIF(JANVIER!$T$287,$E95)+COUNTIF(JANVIER!$T$297,$E95)+COUNTIF(JANVIER!$T$307,$E95)</f>
        <v>0</v>
      </c>
      <c r="BM92" s="55">
        <f>COUNTIF(JANVIER!$S$7,$E92)+COUNTIF(JANVIER!$S$17,$E92)+COUNTIF(JANVIER!$S$27,$E92)+COUNTIF(JANVIER!$S$38,$E92)+COUNTIF(JANVIER!$S$48,$E92)+COUNTIF(JANVIER!$S$58,$E92)+COUNTIF(JANVIER!$S$68,$E92)+COUNTIF(JANVIER!$S$78,$E92)+COUNTIF(JANVIER!$S$88,$E92)+COUNTIF(JANVIER!$S$98,$E92)+COUNTIF(JANVIER!$S$108,$E92)+COUNTIF(JANVIER!$S$118,$E92)+COUNTIF(JANVIER!$S$128,$E92)+COUNTIF(JANVIER!$S$138,$E92)+COUNTIF(JANVIER!$S$148,$E92)+COUNTIF(JANVIER!$S$158,$E92)+COUNTIF(JANVIER!$S$168,$E92)+COUNTIF(JANVIER!$S$178,$E92)+COUNTIF(JANVIER!$S$188,$E92)+COUNTIF(JANVIER!$S$198,$E92)+COUNTIF(JANVIER!$S$208,$E92)+COUNTIF(JANVIER!$S$218,$E92)+COUNTIF(JANVIER!$S$228,$E92)+COUNTIF(JANVIER!$S$238,$E92)+COUNTIF(JANVIER!$S$248,$E92)+COUNTIF(JANVIER!$S$258,$E92)+COUNTIF(JANVIER!$S$268,$E92)+COUNTIF(JANVIER!$S$278,$E92)+COUNTIF(JANVIER!$S$288,$E92)+COUNTIF(JANVIER!$S$298,$E92)+COUNTIF(JANVIER!$S$308,$E92)</f>
        <v>0</v>
      </c>
      <c r="BN92" s="140">
        <f>COUNTIF(JANVIER!$T$7,$E92)+COUNTIF(JANVIER!$T$17,$E92)+COUNTIF(JANVIER!$T$27,$E92)+COUNTIF(JANVIER!$T$38,$E92)+COUNTIF(JANVIER!$T$48,$E92)+COUNTIF(JANVIER!$T$58,$E92)+COUNTIF(JANVIER!$T$68,$E92)+COUNTIF(JANVIER!$T$78,$E92)+COUNTIF(JANVIER!$T$88,$E92)+COUNTIF(JANVIER!$T$98,$E92)+COUNTIF(JANVIER!$T$108,$E92)+COUNTIF(JANVIER!$T$118,$E92)+COUNTIF(JANVIER!$T$128,$E92)+COUNTIF(JANVIER!$T$138,$E92)+COUNTIF(JANVIER!$T$148,$E92)+COUNTIF(JANVIER!$T$158,$E92)+COUNTIF(JANVIER!$T$168,$E92)+COUNTIF(JANVIER!$T$178,$E92)+COUNTIF(JANVIER!$T$188,$E92)+COUNTIF(JANVIER!$T$198,$E92)+COUNTIF(JANVIER!$T$208,$E92)+COUNTIF(JANVIER!$T$218,$E92)+COUNTIF(JANVIER!$T$228,$E92)+COUNTIF(JANVIER!$T$238,$E92)+COUNTIF(JANVIER!$T$248,$E92)+COUNTIF(JANVIER!$T$258,$E92)+COUNTIF(JANVIER!$T$268,$E92)+COUNTIF(JANVIER!$T$278,$E92)+COUNTIF(JANVIER!$T$288,$E92)+COUNTIF(JANVIER!$T$298,$E92)+COUNTIF(JANVIER!$T$308,$E92)</f>
        <v>0</v>
      </c>
    </row>
    <row r="93" spans="5:66" x14ac:dyDescent="0.25">
      <c r="E93" s="162"/>
      <c r="F93" s="120"/>
      <c r="G93" s="55">
        <f>COUNTIF(JANVIER!$A$8,$E93)+COUNTIF(JANVIER!$A$18,$E93)+COUNTIF(JANVIER!$A$276,$E93)+COUNTIF(JANVIER!$A$39,$E93)+COUNTIF(JANVIER!$A$49,$E93)+COUNTIF(JANVIER!$A$59,$E93)+COUNTIF(JANVIER!$A$69,$E93)+COUNTIF(JANVIER!$A$79,$E93)+COUNTIF(JANVIER!$A$87,$E93)+COUNTIF(JANVIER!$A$99,$E93)+COUNTIF(JANVIER!$A$109,$E93)+COUNTIF(JANVIER!$A$119,$E93)+COUNTIF(JANVIER!$A$129,$E93)+COUNTIF(JANVIER!$A$139,$E93)+COUNTIF(JANVIER!$A$149,$E93)+COUNTIF(JANVIER!$A$159,$E93)+COUNTIF(JANVIER!$A$169,$E93)+COUNTIF(JANVIER!$A$179,$E93)+COUNTIF(JANVIER!$A$189,$E93)+COUNTIF(JANVIER!$A$199,$E93)+COUNTIF(JANVIER!$A$209,$E93)+COUNTIF(JANVIER!$A$219,$E93)+COUNTIF(JANVIER!$A$229,$E93)+COUNTIF(JANVIER!$A$239,$E93)+COUNTIF(JANVIER!$A$249,$E93)+COUNTIF(JANVIER!$A$259,$E93)+COUNTIF(JANVIER!$A$269,$E93)+COUNTIF(JANVIER!$A$279,$E93)+COUNTIF(JANVIER!$A$289,$E93)+COUNTIF(JANVIER!$A$299,$E93)+COUNTIF(JANVIER!$A$307:$D$309,$E93)</f>
        <v>0</v>
      </c>
      <c r="H93" s="55">
        <f>COUNTIF(JANVIER!$B$8,$E93)+COUNTIF(JANVIER!$B$18,$E93)+COUNTIF(JANVIER!$B$28,$E93)+COUNTIF(JANVIER!$B$39,$E93)+COUNTIF(JANVIER!$B$49,$E93)+COUNTIF(JANVIER!$B$59,$E93)+COUNTIF(JANVIER!$B$69,$E93)+COUNTIF(JANVIER!$B$79,$E93)+COUNTIF(JANVIER!$B$89,$E93)+COUNTIF(JANVIER!$B$99,$E93)+COUNTIF(JANVIER!$B$109,$E93)+COUNTIF(JANVIER!$B$119,$E93)+COUNTIF(JANVIER!$B$129,$E93)+COUNTIF(JANVIER!$B$139,$E93)+COUNTIF(JANVIER!$B$149,$E93)+COUNTIF(JANVIER!$B$159,$E93)+COUNTIF(JANVIER!$B$169,$E93)+COUNTIF(JANVIER!$B$179,$E93)+COUNTIF(JANVIER!$B$189,$E93)+COUNTIF(JANVIER!$B$199,$E93)+COUNTIF(JANVIER!$B$209,$E93)+COUNTIF(JANVIER!$B$219,$E93)+COUNTIF(JANVIER!$B$229,$E93)+COUNTIF(JANVIER!$B$239,$E93)+COUNTIF(JANVIER!$B$249,$E93)+COUNTIF(JANVIER!$B$259,$E93)+COUNTIF(JANVIER!$B$269,$E93)+COUNTIF(JANVIER!$B$279,$E93)+COUNTIF(JANVIER!$B$289,$E93)+COUNTIF(JANVIER!$B$299,$E93)+COUNTIF(JANVIER!$B$309,$E93)</f>
        <v>0</v>
      </c>
      <c r="I93" s="1">
        <f t="shared" si="9"/>
        <v>0</v>
      </c>
      <c r="J93" s="1">
        <f t="shared" si="10"/>
        <v>0</v>
      </c>
      <c r="K93" s="1">
        <f t="shared" si="11"/>
        <v>0</v>
      </c>
      <c r="L93" s="120"/>
      <c r="M93" s="55">
        <f>COUNTIF(JANVIER!$D$6,$E93)+COUNTIF(JANVIER!$D$16,$E93)+COUNTIF(JANVIER!$D$26,$E93)+COUNTIF(JANVIER!$D$37,$E93)+COUNTIF(JANVIER!$D$47,$E93)+COUNTIF(JANVIER!$D$57,$E93)+COUNTIF(JANVIER!$D$67,$E93)+COUNTIF(JANVIER!$D$77,$E93)+COUNTIF(JANVIER!$D$87,$E93)+COUNTIF(JANVIER!$D$97,$E93)+COUNTIF(JANVIER!$D$107,$E93)+COUNTIF(JANVIER!$D$117,$E93)+COUNTIF(JANVIER!$D$127,$E93)+COUNTIF(JANVIER!$D$137,$E93)+COUNTIF(JANVIER!$D$147,$E93)+COUNTIF(JANVIER!$D$157,$E93)+COUNTIF(JANVIER!$D$167,$E93)+COUNTIF(JANVIER!$D$177,$E93)+COUNTIF(JANVIER!$D$187,$E93)+COUNTIF(JANVIER!$D$197,$E93)+COUNTIF(JANVIER!$D$207,$E93)+COUNTIF(JANVIER!$D$217,$E93)+COUNTIF(JANVIER!$D$227,$E93)+COUNTIF(JANVIER!$D$237,$E93)+COUNTIF(JANVIER!$D$247,$E93)+COUNTIF(JANVIER!$D$257,$E93)+COUNTIF(JANVIER!$D$267,$E93)+COUNTIF(JANVIER!$D$277,$E93)+COUNTIF(JANVIER!$D$287,$E93)+COUNTIF(JANVIER!$D$297,$E93)+COUNTIF(JANVIER!$D$307:D394,$E93)</f>
        <v>0</v>
      </c>
      <c r="N93" s="140">
        <f>COUNTIF(JANVIER!$E$6,$E93)+COUNTIF(JANVIER!$E$16,$E93)+COUNTIF(JANVIER!$E$26,$E93)+COUNTIF(JANVIER!$E$37,$E93)+COUNTIF(JANVIER!$E$47,$E93)+COUNTIF(JANVIER!$E$57,$E93)+COUNTIF(JANVIER!$E$67,$E93)+COUNTIF(JANVIER!$E$77,$E93)+COUNTIF(JANVIER!$E$87,$E93)+COUNTIF(JANVIER!$E$97,$E93)+COUNTIF(JANVIER!$E$107,$E93)+COUNTIF(JANVIER!$E$117,$E93)+COUNTIF(JANVIER!$E$127,$E93)+COUNTIF(JANVIER!$E$137,$E93)+COUNTIF(JANVIER!$E$147,$E93)+COUNTIF(JANVIER!$E$157,$E93)+COUNTIF(JANVIER!$E$167,$E93)+COUNTIF(JANVIER!$E$177,$E93)+COUNTIF(JANVIER!$E$187,$E93)+COUNTIF(JANVIER!$E$197,$E93)+COUNTIF(JANVIER!$E$207,$E93)+COUNTIF(JANVIER!$E$217,$E93)+COUNTIF(JANVIER!$E$227,$E93)+COUNTIF(JANVIER!$E$237,$E93)+COUNTIF(JANVIER!$E$247,$E93)+COUNTIF(JANVIER!$E$257,$E93)+COUNTIF(JANVIER!$E$267,$E93)+COUNTIF(JANVIER!$E$277,$E93)+COUNTIF(JANVIER!$E$287,$E93)+COUNTIF(JANVIER!$E$297,$E93)+COUNTIF(JANVIER!$E$307:E394,$E93)</f>
        <v>0</v>
      </c>
      <c r="O93" s="55">
        <f>COUNTIF(JANVIER!$D$7,$E93)+COUNTIF(JANVIER!$D$17,$E93)+COUNTIF(JANVIER!$D$27,$E93)+COUNTIF(JANVIER!$D$38,$E93)+COUNTIF(JANVIER!$D$48,$E93)+COUNTIF(JANVIER!$D$58,$E93)+COUNTIF(JANVIER!$D$68,$E93)+COUNTIF(JANVIER!$D$78,$E93)+COUNTIF(JANVIER!$D$88,$E93)+COUNTIF(JANVIER!$D$98,$E93)+COUNTIF(JANVIER!$D$108,$E93)+COUNTIF(JANVIER!$D$118,$E93)+COUNTIF(JANVIER!$D$128,$E93)+COUNTIF(JANVIER!$D$138,$E93)+COUNTIF(JANVIER!$D$148,$E93)+COUNTIF(JANVIER!$D$158,$E93)+COUNTIF(JANVIER!$D$168,$E93)+COUNTIF(JANVIER!$D$178,$E93)+COUNTIF(JANVIER!$D$188,$E93)+COUNTIF(JANVIER!$D$198,$E93)+COUNTIF(JANVIER!$D$208,$E93)+COUNTIF(JANVIER!$D$218,$E93)+COUNTIF(JANVIER!$D$228,$E93)+COUNTIF(JANVIER!$D$238,$E93)+COUNTIF(JANVIER!$D$248,$E93)+COUNTIF(JANVIER!$D$258,$E93)+COUNTIF(JANVIER!$D$268,$E93)+COUNTIF(JANVIER!$D$278,$E93)+COUNTIF(JANVIER!$D$288,$E93)+COUNTIF(JANVIER!$D$298,$E93)+COUNTIF(JANVIER!$D$308:F394,$E93)</f>
        <v>0</v>
      </c>
      <c r="P93" s="140">
        <f>COUNTIF(JANVIER!$E$7,$E93)+COUNTIF(JANVIER!$E$17,$E93)+COUNTIF(JANVIER!$E$27,$E93)+COUNTIF(JANVIER!$E$38,$E93)+COUNTIF(JANVIER!$E$48,$E93)+COUNTIF(JANVIER!$E$58,$E93)+COUNTIF(JANVIER!$E$68,$E93)+COUNTIF(JANVIER!$E$78,$E93)+COUNTIF(JANVIER!$E$88,$E93)+COUNTIF(JANVIER!$E$98,$E93)+COUNTIF(JANVIER!$E$108,$E93)+COUNTIF(JANVIER!$E$118,$E93)+COUNTIF(JANVIER!$E$128,$E93)+COUNTIF(JANVIER!$E$138,$E93)+COUNTIF(JANVIER!$E$148,$E93)+COUNTIF(JANVIER!$E$158,$E93)+COUNTIF(JANVIER!$E$168,$E93)+COUNTIF(JANVIER!$E$178,$E93)+COUNTIF(JANVIER!$E$188,$E93)+COUNTIF(JANVIER!$E$198,$E93)+COUNTIF(JANVIER!$E$208,$E93)+COUNTIF(JANVIER!$E$218,$E93)+COUNTIF(JANVIER!$E$228,$E93)+COUNTIF(JANVIER!$E$238,$E93)+COUNTIF(JANVIER!$E$248,$E93)+COUNTIF(JANVIER!$E$258,$E93)+COUNTIF(JANVIER!$E$268,$E93)+COUNTIF(JANVIER!$E$278,$E93)+COUNTIF(JANVIER!$E$288,$E93)+COUNTIF(JANVIER!$E$298,$E93)+COUNTIF(JANVIER!$E$308:G394,$E93)</f>
        <v>0</v>
      </c>
      <c r="Q93" s="48">
        <f>COUNTIF(JANVIER!$D$8,$E93)+COUNTIF(JANVIER!$D$18,$E93)+COUNTIF(JANVIER!$D$28,$E93)+COUNTIF(JANVIER!$D$39,$E93)+COUNTIF(JANVIER!$D$49,$E93)+COUNTIF(JANVIER!$D$59,$E93)+COUNTIF(JANVIER!$D$69,$E93)+COUNTIF(JANVIER!$D$79,$E93)+COUNTIF(JANVIER!$D$89,$E93)+COUNTIF(JANVIER!$D$99,$E93)+COUNTIF(JANVIER!$D$109,$E93)+COUNTIF(JANVIER!$D$119,$E93)+COUNTIF(JANVIER!$D$129,$E93)+COUNTIF(JANVIER!$D$139,$E93)+COUNTIF(JANVIER!$D$149,$E93)+COUNTIF(JANVIER!$D$159,$E93)+COUNTIF(JANVIER!$D$169,$E93)+COUNTIF(JANVIER!$D$179,$E93)+COUNTIF(JANVIER!$D$189,$E93)+COUNTIF(JANVIER!$D$199,$E93)+COUNTIF(JANVIER!$D$209,$E93)+COUNTIF(JANVIER!$D$219,$E93)+COUNTIF(JANVIER!$D$229,$E93)+COUNTIF(JANVIER!$D$239,$E93)+COUNTIF(JANVIER!$D$249,$E93)+COUNTIF(JANVIER!$D$259,$E93)+COUNTIF(JANVIER!$D$269,$E93)+COUNTIF(JANVIER!$D$279,$E93)+COUNTIF(JANVIER!$D$289,$E93)+COUNTIF(JANVIER!$D$299,$E93)+COUNTIF(JANVIER!$D$309:H394,$E93)</f>
        <v>0</v>
      </c>
      <c r="R93" s="151">
        <f>COUNTIF(JANVIER!$E$8,$E93)+COUNTIF(JANVIER!$E$18,$E93)+COUNTIF(JANVIER!$E$28,$E93)+COUNTIF(JANVIER!$E$39,$E93)+COUNTIF(JANVIER!$E$49,$E93)+COUNTIF(JANVIER!$E$59,$E93)+COUNTIF(JANVIER!$E$69,$E93)+COUNTIF(JANVIER!$E$79,$E93)+COUNTIF(JANVIER!$E$89,$E93)+COUNTIF(JANVIER!$E$99,$E93)+COUNTIF(JANVIER!$E$109,$E93)+COUNTIF(JANVIER!$E$119,$E93)+COUNTIF(JANVIER!$E$129,$E93)+COUNTIF(JANVIER!$E$139,$E93)+COUNTIF(JANVIER!$E$149,$E93)+COUNTIF(JANVIER!$E$159,$E93)+COUNTIF(JANVIER!$E$169,$E93)+COUNTIF(JANVIER!$E$179,$E93)+COUNTIF(JANVIER!$E$189,$E93)+COUNTIF(JANVIER!$E$199,$E93)+COUNTIF(JANVIER!$E$209,$E93)+COUNTIF(JANVIER!$E$219,$E93)+COUNTIF(JANVIER!$E$229,$E93)+COUNTIF(JANVIER!$E$239,$E93)+COUNTIF(JANVIER!$E$249,$E93)+COUNTIF(JANVIER!$E$259,$E93)+COUNTIF(JANVIER!$E$269,$E93)+COUNTIF(JANVIER!$E$279,$E93)+COUNTIF(JANVIER!$E$289,$E93)+COUNTIF(JANVIER!$E$299,$E93)+COUNTIF(JANVIER!$E$309,$E93)</f>
        <v>0</v>
      </c>
      <c r="S93" s="48">
        <f t="shared" si="12"/>
        <v>0</v>
      </c>
      <c r="T93" s="136">
        <f t="shared" si="12"/>
        <v>0</v>
      </c>
      <c r="U93" s="49">
        <f t="shared" si="13"/>
        <v>0</v>
      </c>
      <c r="V93" s="80"/>
      <c r="W93" s="55">
        <f>COUNTIF(JANVIER!$G$6,$E93)+COUNTIF(JANVIER!$G$16,$E93)+COUNTIF(JANVIER!$G$26,$E93)+COUNTIF(JANVIER!$G$37,$E93)+COUNTIF(JANVIER!$G$47,$E93)+COUNTIF(JANVIER!$G$57,$E93)+COUNTIF(JANVIER!$G$67,$E93)+COUNTIF(JANVIER!$G$77,$E93)+COUNTIF(JANVIER!$G$87,$E93)+COUNTIF(JANVIER!$G$97,$E93)+COUNTIF(JANVIER!$G$107,$E93)+COUNTIF(JANVIER!$G$117,$E93)+COUNTIF(JANVIER!$G$127,$E93)+COUNTIF(JANVIER!$G$137,$E93)+COUNTIF(JANVIER!$G$147,$E93)+COUNTIF(JANVIER!$G$157,$E93)+COUNTIF(JANVIER!$G$167,$E93)+COUNTIF(JANVIER!$G$177,$E93)+COUNTIF(JANVIER!$G$187,$E93)+COUNTIF(JANVIER!$G$197,$E93)+COUNTIF(JANVIER!$G$207,$E93)+COUNTIF(JANVIER!$G$217,$E93)+COUNTIF(JANVIER!$G$227,$E93)+COUNTIF(JANVIER!$G$237,$E93)+COUNTIF(JANVIER!$G$247,$E93)+COUNTIF(JANVIER!$G$257,$E93)+COUNTIF(JANVIER!$G$267,$E93)+COUNTIF(JANVIER!$G$277,$E93)+COUNTIF(JANVIER!$G$287,$E93)+COUNTIF(JANVIER!$G$297,$E93)+COUNTIF(JANVIER!$G$307:N394,$E93)</f>
        <v>0</v>
      </c>
      <c r="X93" s="140">
        <f>COUNTIF(JANVIER!$H$6,$E93)+COUNTIF(JANVIER!$H$16,$E93)+COUNTIF(JANVIER!$H$26,$E93)+COUNTIF(JANVIER!$H$37,$E93)+COUNTIF(JANVIER!$H$47,$E93)+COUNTIF(JANVIER!$H$57,$E93)+COUNTIF(JANVIER!$H$67,$E93)+COUNTIF(JANVIER!$H$77,$E93)+COUNTIF(JANVIER!$H$87,$E93)+COUNTIF(JANVIER!$H$97,$E93)+COUNTIF(JANVIER!$H$107,$E93)+COUNTIF(JANVIER!$H$117,$E93)+COUNTIF(JANVIER!$H$127,$E93)+COUNTIF(JANVIER!$H$137,$E93)+COUNTIF(JANVIER!$H$147,$E93)+COUNTIF(JANVIER!$H$157,$E93)+COUNTIF(JANVIER!$H$167,$E93)+COUNTIF(JANVIER!$H$177,$E93)+COUNTIF(JANVIER!$H$187,$E93)+COUNTIF(JANVIER!$H$197,$E93)+COUNTIF(JANVIER!$H$207,$E93)+COUNTIF(JANVIER!$H$217,$E93)+COUNTIF(JANVIER!$H$227,$E93)+COUNTIF(JANVIER!$H$237,$E93)+COUNTIF(JANVIER!$H$247,$E93)+COUNTIF(JANVIER!$H$257,$E93)+COUNTIF(JANVIER!$H$267,$E93)+COUNTIF(JANVIER!$H$277,$E93)+COUNTIF(JANVIER!$H$287,$E93)+COUNTIF(JANVIER!$H$297,$E93)+COUNTIF(JANVIER!$H$307:O394,$E93)</f>
        <v>0</v>
      </c>
      <c r="Y93" s="55">
        <f>COUNTIF(JANVIER!$G$7,$E93)+COUNTIF(JANVIER!$G$17,$E93)+COUNTIF(JANVIER!$G$27,$E93)+COUNTIF(JANVIER!$G$38,$E93)+COUNTIF(JANVIER!$G$48,$E93)+COUNTIF(JANVIER!$G$58,$E93)+COUNTIF(JANVIER!$G$68,$E93)+COUNTIF(JANVIER!$G$78,$E93)+COUNTIF(JANVIER!$G$88,$E93)+COUNTIF(JANVIER!$G$98,$E93)+COUNTIF(JANVIER!$G$108,$E93)+COUNTIF(JANVIER!$G$118,$E93)+COUNTIF(JANVIER!$G$128,$E93)+COUNTIF(JANVIER!$G$138,$E93)+COUNTIF(JANVIER!$G$148,$E93)+COUNTIF(JANVIER!$G$158,$E93)+COUNTIF(JANVIER!$G$168,$E93)+COUNTIF(JANVIER!$G$178,$E93)+COUNTIF(JANVIER!$G$188,$E93)+COUNTIF(JANVIER!$G$198,$E93)+COUNTIF(JANVIER!$G$208,$E93)+COUNTIF(JANVIER!$G$218,$E93)+COUNTIF(JANVIER!$G$228,$E93)+COUNTIF(JANVIER!$G$238,$E93)+COUNTIF(JANVIER!$G$248,$E93)+COUNTIF(JANVIER!$G$258,$E93)+COUNTIF(JANVIER!$G$268,$E93)+COUNTIF(JANVIER!$G$278,$E93)+COUNTIF(JANVIER!$G$288,$E93)+COUNTIF(JANVIER!$G$298,$E93)+COUNTIF(JANVIER!$G$308:P394,$E93)</f>
        <v>0</v>
      </c>
      <c r="Z93" s="140">
        <f>COUNTIF(JANVIER!$H$7,$E93)+COUNTIF(JANVIER!$H$17,$E93)+COUNTIF(JANVIER!$H$27,$E93)+COUNTIF(JANVIER!$H$38,$E93)+COUNTIF(JANVIER!$H$48,$E93)+COUNTIF(JANVIER!$H$58,$E93)+COUNTIF(JANVIER!$H$68,$E93)+COUNTIF(JANVIER!$H$78,$E93)+COUNTIF(JANVIER!$H$88,$E93)+COUNTIF(JANVIER!$H$98,$E93)+COUNTIF(JANVIER!$H$108,$E93)+COUNTIF(JANVIER!$H$118,$E93)+COUNTIF(JANVIER!$H$128,$E93)+COUNTIF(JANVIER!$H$138,$E93)+COUNTIF(JANVIER!$H$148,$E93)+COUNTIF(JANVIER!$H$158,$E93)+COUNTIF(JANVIER!$H$168,$E93)+COUNTIF(JANVIER!$H$178,$E93)+COUNTIF(JANVIER!$H$188,$E93)+COUNTIF(JANVIER!$H$198,$E93)+COUNTIF(JANVIER!$H$208,$E93)+COUNTIF(JANVIER!$H$218,$E93)+COUNTIF(JANVIER!$H$228,$E93)+COUNTIF(JANVIER!$H$238,$E93)+COUNTIF(JANVIER!$H$248,$E93)+COUNTIF(JANVIER!$H$258,$E93)+COUNTIF(JANVIER!$H$268,$E93)+COUNTIF(JANVIER!$H$278,$E93)+COUNTIF(JANVIER!$H$288,$E93)+COUNTIF(JANVIER!$H$298,$E93)+COUNTIF(JANVIER!$H$308:P394,$E93)</f>
        <v>0</v>
      </c>
      <c r="AA93" s="55">
        <f>COUNTIF(JANVIER!$G$8,$E93)+COUNTIF(JANVIER!$G$18,$E93)+COUNTIF(JANVIER!$G$28,$E93)+COUNTIF(JANVIER!$G$39,$E93)+COUNTIF(JANVIER!$G$49,$E93)+COUNTIF(JANVIER!$G$59,$E93)+COUNTIF(JANVIER!$G$69,$E93)+COUNTIF(JANVIER!$G$79,$E93)+COUNTIF(JANVIER!$G$89,$E93)+COUNTIF(JANVIER!$G$99,$E93)+COUNTIF(JANVIER!$G$109,$E93)+COUNTIF(JANVIER!$G$119,$E93)+COUNTIF(JANVIER!$G$129,$E93)+COUNTIF(JANVIER!$G$139,$E93)+COUNTIF(JANVIER!$G$149,$E93)+COUNTIF(JANVIER!$G$159,$E93)+COUNTIF(JANVIER!$G$169,$E93)+COUNTIF(JANVIER!$G$179,$E93)+COUNTIF(JANVIER!$G$189,$E93)+COUNTIF(JANVIER!$G$199,$E93)+COUNTIF(JANVIER!$G$209,$E93)+COUNTIF(JANVIER!$G$219,$E93)+COUNTIF(JANVIER!$G$229,$E93)+COUNTIF(JANVIER!$G$239,$E93)+COUNTIF(JANVIER!$G$249,$E93)+COUNTIF(JANVIER!$G$259,$E93)+COUNTIF(JANVIER!$G$269,$E93)+COUNTIF(JANVIER!$G$279,$E93)+COUNTIF(JANVIER!$G$289,$E93)+COUNTIF(JANVIER!$G$299,$E93)+COUNTIF(JANVIER!$G$309:R394,$E93)</f>
        <v>0</v>
      </c>
      <c r="AB93" s="140">
        <f>COUNTIF(JANVIER!$H$8,$E93)+COUNTIF(JANVIER!$H$18,$E93)+COUNTIF(JANVIER!$H$28,$E93)+COUNTIF(JANVIER!$H$39,$E93)+COUNTIF(JANVIER!$H$49,$E93)+COUNTIF(JANVIER!$H$59,$E93)+COUNTIF(JANVIER!$H$69,$E93)+COUNTIF(JANVIER!$H$79,$E93)+COUNTIF(JANVIER!$H$89,$E93)+COUNTIF(JANVIER!$H$99,$E93)+COUNTIF(JANVIER!$H$109,$E93)+COUNTIF(JANVIER!$H$119,$E93)+COUNTIF(JANVIER!$H$129,$E93)+COUNTIF(JANVIER!$H$139,$E93)+COUNTIF(JANVIER!$H$149,$E93)+COUNTIF(JANVIER!$H$159,$E93)+COUNTIF(JANVIER!$H$169,$E93)+COUNTIF(JANVIER!$H$179,$E93)+COUNTIF(JANVIER!$H$189,$E93)+COUNTIF(JANVIER!$H$199,$E93)+COUNTIF(JANVIER!$H$209,$E93)+COUNTIF(JANVIER!$H$219,$E93)+COUNTIF(JANVIER!$H$229,$E93)+COUNTIF(JANVIER!$H$239,$E93)+COUNTIF(JANVIER!$H$249,$E93)+COUNTIF(JANVIER!$H$259,$E93)+COUNTIF(JANVIER!$H$269,$E93)+COUNTIF(JANVIER!$H$279,$E93)+COUNTIF(JANVIER!$H$289,$E93)+COUNTIF(JANVIER!$H$299,$E93)+COUNTIF(JANVIER!$H$309,$E93)</f>
        <v>0</v>
      </c>
      <c r="AC93" s="48">
        <f t="shared" si="14"/>
        <v>0</v>
      </c>
      <c r="AD93" s="136">
        <f t="shared" si="15"/>
        <v>0</v>
      </c>
      <c r="AE93" s="49">
        <f t="shared" si="16"/>
        <v>0</v>
      </c>
      <c r="AF93" s="80"/>
      <c r="AG93" s="55">
        <f>COUNTIF(JANVIER!J$6,$E93)+COUNTIF(JANVIER!$J$16,$E93)+COUNTIF(JANVIER!$J$26,$E93)+COUNTIF(JANVIER!$J$37,$E93)+COUNTIF(JANVIER!$J$47,$E93)+COUNTIF(JANVIER!$J$57,$E93)+COUNTIF(JANVIER!$J$67,$E93)+COUNTIF(JANVIER!$J$77,$E93)+COUNTIF(JANVIER!$J$87,$E93)+COUNTIF(JANVIER!$J$97,$E93)+COUNTIF(JANVIER!$J$107,$E93)+COUNTIF(JANVIER!$J$117,$E93)+COUNTIF(JANVIER!$J$127,$E93)+COUNTIF(JANVIER!$J$137,$E93)+COUNTIF(JANVIER!$J$147,$E93)+COUNTIF(JANVIER!$J$157,$E93)+COUNTIF(JANVIER!$J$167,$E93)+COUNTIF(JANVIER!$J$177,$E93)+COUNTIF(JANVIER!$J$187,$E93)+COUNTIF(JANVIER!$J$197,$E93)+COUNTIF(JANVIER!$J$207,$E93)+COUNTIF(JANVIER!$J$217,$E93)+COUNTIF(JANVIER!$J$227,$E93)+COUNTIF(JANVIER!$J$237,$E93)+COUNTIF(JANVIER!$J$247,$E93)+COUNTIF(JANVIER!$J$257,$E93)+COUNTIF(JANVIER!$J$267,$E93)+COUNTIF(JANVIER!$J$277,$E93)+COUNTIF(JANVIER!$J$287,$E93)+COUNTIF(JANVIER!$J$297,$E93)+COUNTIF(JANVIER!$J$307,$E93)</f>
        <v>0</v>
      </c>
      <c r="AH93" s="140">
        <f>COUNTIF(JANVIER!K$6,$E93)+COUNTIF(JANVIER!$K$16,$E93)+COUNTIF(JANVIER!$K$26,$E93)+COUNTIF(JANVIER!$K$37,$E93)+COUNTIF(JANVIER!$K$47,$E93)+COUNTIF(JANVIER!$K$57,$E93)+COUNTIF(JANVIER!$K$67,$E93)+COUNTIF(JANVIER!$K$77,$E93)+COUNTIF(JANVIER!$K$87,$E93)+COUNTIF(JANVIER!$K$97,$E93)+COUNTIF(JANVIER!$K$107,$E93)+COUNTIF(JANVIER!$K$117,$E93)+COUNTIF(JANVIER!$K$127,$E93)+COUNTIF(JANVIER!$K$137,$E93)+COUNTIF(JANVIER!$K$147,$E93)+COUNTIF(JANVIER!$K$157,$E93)+COUNTIF(JANVIER!$K$167,$E93)+COUNTIF(JANVIER!$K$177,$E93)+COUNTIF(JANVIER!$K$187,$E93)+COUNTIF(JANVIER!$K$197,$E93)+COUNTIF(JANVIER!$K$207,$E93)+COUNTIF(JANVIER!$K$217,$E93)+COUNTIF(JANVIER!$K$227,$E93)+COUNTIF(JANVIER!$K$237,$E93)+COUNTIF(JANVIER!$K$247,$E93)+COUNTIF(JANVIER!$K$257,$E93)+COUNTIF(JANVIER!$K$267,$E93)+COUNTIF(JANVIER!$K$277,$E93)+COUNTIF(JANVIER!$K$287,$E93)+COUNTIF(JANVIER!$K$297,$E93)+COUNTIF(JANVIER!$K$307,$E93)</f>
        <v>0</v>
      </c>
      <c r="AI93" s="55">
        <f>COUNTIF(JANVIER!$J$7,$E93)+COUNTIF(JANVIER!$J$17,$E93)+COUNTIF(JANVIER!$J$27,$E93)+COUNTIF(JANVIER!$J$38,$E93)+COUNTIF(JANVIER!$J$48,$E93)+COUNTIF(JANVIER!$J$58,$E93)+COUNTIF(JANVIER!$J$68,$E93)+COUNTIF(JANVIER!$J$78,$E93)+COUNTIF(JANVIER!$J$88,$E93)+COUNTIF(JANVIER!$J$98,$E93)+COUNTIF(JANVIER!$J$108,$E93)+COUNTIF(JANVIER!$J$118,$E93)+COUNTIF(JANVIER!$J$128,$E93)+COUNTIF(JANVIER!$J$138,$E93)+COUNTIF(JANVIER!$J$148,$E93)+COUNTIF(JANVIER!$J$158,$E93)+COUNTIF(JANVIER!$J$168,$E93)+COUNTIF(JANVIER!$J$178,$E93)+COUNTIF(JANVIER!$J$188,$E93)+COUNTIF(JANVIER!$J$198,$E93)+COUNTIF(JANVIER!$J$208,$E93)+COUNTIF(JANVIER!$J$218,$E93)+COUNTIF(JANVIER!$J$228,$E93)+COUNTIF(JANVIER!$J$238,$E93)+COUNTIF(JANVIER!$J$248,$E93)+COUNTIF(JANVIER!$J$258,$E93)+COUNTIF(JANVIER!$J$268,$E93)+COUNTIF(JANVIER!$J$278,$E93)+COUNTIF(JANVIER!$J$288,$E93)+COUNTIF(JANVIER!$J$298,$E93)+COUNTIF(JANVIER!$J$308,$E93)</f>
        <v>0</v>
      </c>
      <c r="AJ93" s="140">
        <f>COUNTIF(JANVIER!$K$7,$E93)+COUNTIF(JANVIER!$K$17,$E93)+COUNTIF(JANVIER!$K$27,$E93)+COUNTIF(JANVIER!$K$38,$E93)+COUNTIF(JANVIER!$K$48,$E93)+COUNTIF(JANVIER!$K$58,$E93)+COUNTIF(JANVIER!$K$68,$E93)+COUNTIF(JANVIER!$K$78,$E93)+COUNTIF(JANVIER!$K$88,$E93)+COUNTIF(JANVIER!$K$98,$E93)+COUNTIF(JANVIER!$K$108,$E93)+COUNTIF(JANVIER!$K$118,$E93)+COUNTIF(JANVIER!$K$128,$E93)+COUNTIF(JANVIER!$K$138,$E93)+COUNTIF(JANVIER!$K$148,$E93)+COUNTIF(JANVIER!$K$158,$E93)+COUNTIF(JANVIER!$K$168,$E93)+COUNTIF(JANVIER!$K$178,$E93)+COUNTIF(JANVIER!$K$188,$E93)+COUNTIF(JANVIER!$K$198,$E93)+COUNTIF(JANVIER!$K$208,$E93)+COUNTIF(JANVIER!$K$218,$E93)+COUNTIF(JANVIER!$K$228,$E93)+COUNTIF(JANVIER!$K$238,$E93)+COUNTIF(JANVIER!$K$248,$E93)+COUNTIF(JANVIER!$K$258,$E93)+COUNTIF(JANVIER!$K$268,$E93)+COUNTIF(JANVIER!$K$278,$E93)+COUNTIF(JANVIER!$K$288,$E93)+COUNTIF(JANVIER!$K$298,$E93)+COUNTIF(JANVIER!$K$308,$E93)</f>
        <v>0</v>
      </c>
      <c r="AK93" s="55">
        <f>COUNTIF(JANVIER!J$8,$E93)+COUNTIF(JANVIER!$J$18,$E93)+COUNTIF(JANVIER!$J$28,$E93)+COUNTIF(JANVIER!$J$39,$E93)+COUNTIF(JANVIER!$J$49,$E93)+COUNTIF(JANVIER!$J$59,$E93)+COUNTIF(JANVIER!$J$69,$E93)+COUNTIF(JANVIER!$J$79,$E93)+COUNTIF(JANVIER!$J$89,$E93)+COUNTIF(JANVIER!$J$99,$E93)+COUNTIF(JANVIER!$J$109,$E93)+COUNTIF(JANVIER!$J$119,$E93)+COUNTIF(JANVIER!$J$129,$E93)+COUNTIF(JANVIER!$J$139,$E93)+COUNTIF(JANVIER!$J$149,$E93)+COUNTIF(JANVIER!$J$159,$E93)+COUNTIF(JANVIER!$J$169,$E93)+COUNTIF(JANVIER!$J$179,$E93)+COUNTIF(JANVIER!$J$189,$E93)+COUNTIF(JANVIER!$J$199,$E93)+COUNTIF(JANVIER!$J$209,$E93)+COUNTIF(JANVIER!$J$219,$E93)+COUNTIF(JANVIER!$J$229,$E93)+COUNTIF(JANVIER!$J$239,$E93)+COUNTIF(JANVIER!$J$249,$E93)+COUNTIF(JANVIER!$J$259,$E93)+COUNTIF(JANVIER!$J$269,$E93)+COUNTIF(JANVIER!$J$279,$E93)+COUNTIF(JANVIER!$J$289,$E93)+COUNTIF(JANVIER!$J$299,$E93)+COUNTIF(JANVIER!$J$309,$E93)</f>
        <v>0</v>
      </c>
      <c r="AL93" s="140">
        <f>COUNTIF(JANVIER!K$8,$E93)+COUNTIF(JANVIER!$K$18,$E93)+COUNTIF(JANVIER!$K$28,$E93)+COUNTIF(JANVIER!$K$39,$E93)+COUNTIF(JANVIER!$K$49,$E93)+COUNTIF(JANVIER!$K$59,$E93)+COUNTIF(JANVIER!$K$69,$E93)+COUNTIF(JANVIER!$K$79,$E93)+COUNTIF(JANVIER!$K$89,$E93)+COUNTIF(JANVIER!$K$99,$E93)+COUNTIF(JANVIER!$K$109,$E93)+COUNTIF(JANVIER!$K$119,$E93)+COUNTIF(JANVIER!$K$129,$E93)+COUNTIF(JANVIER!$K$139,$E93)+COUNTIF(JANVIER!$K$149,$E93)+COUNTIF(JANVIER!$K$159,$E93)+COUNTIF(JANVIER!$K$169,$E93)+COUNTIF(JANVIER!$K$179,$E93)+COUNTIF(JANVIER!$K$189,$E93)+COUNTIF(JANVIER!$K$199,$E93)+COUNTIF(JANVIER!$K$209,$E93)+COUNTIF(JANVIER!$K$219,$E93)+COUNTIF(JANVIER!$K$229,$E93)+COUNTIF(JANVIER!$K$239,$E93)+COUNTIF(JANVIER!$K$249,$E93)+COUNTIF(JANVIER!$K$259,$E93)+COUNTIF(JANVIER!$K$269,$E93)+COUNTIF(JANVIER!$K$279,$E93)+COUNTIF(JANVIER!$K$289,$E93)+COUNTIF(JANVIER!$K$299,$E93)+COUNTIF(JANVIER!$K$309,$E93)</f>
        <v>0</v>
      </c>
      <c r="AM93" s="55">
        <f>COUNTIF(JANVIER!J$9,$E93)+COUNTIF(JANVIER!$J$19,$E93)+COUNTIF(JANVIER!$J$29,$E93)+COUNTIF(JANVIER!$J$40,$E93)+COUNTIF(JANVIER!$J$50,$E93)+COUNTIF(JANVIER!$J$60,$E93)+COUNTIF(JANVIER!$J$70,$E93)+COUNTIF(JANVIER!$J$80,$E93)+COUNTIF(JANVIER!$J$90,$E93)+COUNTIF(JANVIER!$J$100,$E93)+COUNTIF(JANVIER!$J$110,$E93)+COUNTIF(JANVIER!$J$120,$E93)+COUNTIF(JANVIER!$J$130,$E93)+COUNTIF(JANVIER!$J$140,$E93)+COUNTIF(JANVIER!$J$150,$E93)+COUNTIF(JANVIER!$J$160,$E93)+COUNTIF(JANVIER!$J$170,$E93)+COUNTIF(JANVIER!$J$180,$E93)+COUNTIF(JANVIER!$J$190,$E93)+COUNTIF(JANVIER!$J$200,$E93)+COUNTIF(JANVIER!$J$210,$E93)+COUNTIF(JANVIER!$J$220,$E93)+COUNTIF(JANVIER!$J$230,$E93)+COUNTIF(JANVIER!$J$240,$E93)+COUNTIF(JANVIER!$J$250,$E93)+COUNTIF(JANVIER!$J$260,$E93)+COUNTIF(JANVIER!$J$270,$E93)+COUNTIF(JANVIER!$J$280,$E93)+COUNTIF(JANVIER!$J$290,$E93)+COUNTIF(JANVIER!$J$300,$E93)+COUNTIF(JANVIER!$J$310,$E93)</f>
        <v>0</v>
      </c>
      <c r="AN93" s="140">
        <f>COUNTIF(JANVIER!K$9,$E93)+COUNTIF(JANVIER!$K$19,$E93)+COUNTIF(JANVIER!$K$29,$E93)+COUNTIF(JANVIER!$K$40,$E93)+COUNTIF(JANVIER!$K$50,$E93)+COUNTIF(JANVIER!$K$60,$E93)+COUNTIF(JANVIER!$K$70,$E93)+COUNTIF(JANVIER!$K$80,$E93)+COUNTIF(JANVIER!$K$90,$E93)+COUNTIF(JANVIER!$K$100,$E93)+COUNTIF(JANVIER!$K$110,$E93)+COUNTIF(JANVIER!$K$120,$E93)+COUNTIF(JANVIER!$K$130,$E93)+COUNTIF(JANVIER!$K$140,$E93)+COUNTIF(JANVIER!$K$150,$E93)+COUNTIF(JANVIER!$K$160,$E93)+COUNTIF(JANVIER!$K$170,$E93)+COUNTIF(JANVIER!$K$180,$E93)+COUNTIF(JANVIER!$K$190,$E93)+COUNTIF(JANVIER!$K$200,$E93)+COUNTIF(JANVIER!$K$210,$E93)+COUNTIF(JANVIER!$K$220,$E93)+COUNTIF(JANVIER!$K$230,$E93)+COUNTIF(JANVIER!$K$240,$E93)+COUNTIF(JANVIER!$K$250,$E93)+COUNTIF(JANVIER!$K$260,$E93)+COUNTIF(JANVIER!$K$270,$E93)+COUNTIF(JANVIER!$K$280,$E93)+COUNTIF(JANVIER!$K$290,$E93)+COUNTIF(JANVIER!$K$300,$E93)+COUNTIF(JANVIER!$K$310,$E93)</f>
        <v>0</v>
      </c>
      <c r="AO93" s="55">
        <f>COUNTIF(JANVIER!J$10,$E93)+COUNTIF(JANVIER!$J$20,$E93)+COUNTIF(JANVIER!$J$30,$E93)+COUNTIF(JANVIER!$J$41,$E93)+COUNTIF(JANVIER!$J$51,$E93)+COUNTIF(JANVIER!$J$61,$E93)+COUNTIF(JANVIER!$J$71,$E93)+COUNTIF(JANVIER!$J$81,$E93)+COUNTIF(JANVIER!$J$91,$E93)+COUNTIF(JANVIER!$J$101,$E93)+COUNTIF(JANVIER!$J$111,$E93)+COUNTIF(JANVIER!$J$121,$E93)+COUNTIF(JANVIER!$J$131,$E93)+COUNTIF(JANVIER!$J$141,$E93)+COUNTIF(JANVIER!$J$151,$E93)+COUNTIF(JANVIER!$J$161,$E93)+COUNTIF(JANVIER!$J$171,$E93)+COUNTIF(JANVIER!$J$181,$E93)+COUNTIF(JANVIER!$J$191,$E93)+COUNTIF(JANVIER!$J$201,$E93)+COUNTIF(JANVIER!$J$211,$E93)+COUNTIF(JANVIER!$J$221,$E93)+COUNTIF(JANVIER!$J$231,$E93)+COUNTIF(JANVIER!$J$241,$E93)+COUNTIF(JANVIER!$J$251,$E93)+COUNTIF(JANVIER!$J$261,$E93)+COUNTIF(JANVIER!$J$271,$E93)+COUNTIF(JANVIER!$J$281,$E93)+COUNTIF(JANVIER!$J$291,$E93)+COUNTIF(JANVIER!$J$301,$E93)+COUNTIF(JANVIER!$J$311,$E93)</f>
        <v>0</v>
      </c>
      <c r="AP93" s="140">
        <f>COUNTIF(JANVIER!K$10,$E93)+COUNTIF(JANVIER!$K$20,$E93)+COUNTIF(JANVIER!$K$30,$E93)+COUNTIF(JANVIER!$K$40,$E93)+COUNTIF(JANVIER!$K$50,$E93)+COUNTIF(JANVIER!$K$60,$E93)+COUNTIF(JANVIER!$K$70,$E93)+COUNTIF(JANVIER!$K$80,$E93)+COUNTIF(JANVIER!$K$90,$E93)+COUNTIF(JANVIER!$K$100,$E93)+COUNTIF(JANVIER!$K$110,$E93)+COUNTIF(JANVIER!$K$120,$E93)+COUNTIF(JANVIER!$K$130,$E93)+COUNTIF(JANVIER!$K$140,$E93)+COUNTIF(JANVIER!$K$150,$E93)+COUNTIF(JANVIER!$K$160,$E93)+COUNTIF(JANVIER!$K$170,$E93)+COUNTIF(JANVIER!$K$180,$E93)+COUNTIF(JANVIER!$K$190,$E93)+COUNTIF(JANVIER!$K$200,$E93)+COUNTIF(JANVIER!$K$210,$E93)+COUNTIF(JANVIER!$K$220,$E93)+COUNTIF(JANVIER!$K$230,$E93)+COUNTIF(JANVIER!$K$240,$E93)+COUNTIF(JANVIER!$K$250,$E93)+COUNTIF(JANVIER!$K$260,$E93)+COUNTIF(JANVIER!$K$270,$E93)+COUNTIF(JANVIER!$K$280,$E93)+COUNTIF(JANVIER!$K$290,$E93)+COUNTIF(JANVIER!$K$300,$E93)+COUNTIF(JANVIER!$K$310,$E93)</f>
        <v>0</v>
      </c>
      <c r="AQ93" s="55">
        <f>COUNTIF(JANVIER!J$11,$E93)+COUNTIF(JANVIER!$J$21,$E93)+COUNTIF(JANVIER!$J$31,$E93)+COUNTIF(JANVIER!$J$42,$E93)+COUNTIF(JANVIER!$J$52,$E93)+COUNTIF(JANVIER!$J$62,$E93)+COUNTIF(JANVIER!$J$72,$E93)+COUNTIF(JANVIER!$J$82,$E93)+COUNTIF(JANVIER!$J$92,$E93)+COUNTIF(JANVIER!$J$102,$E93)+COUNTIF(JANVIER!$J$112,$E93)+COUNTIF(JANVIER!$J$122,$E93)+COUNTIF(JANVIER!$J$132,$E93)+COUNTIF(JANVIER!$J$142,$E93)+COUNTIF(JANVIER!$J$152,$E93)+COUNTIF(JANVIER!$J$162,$E93)+COUNTIF(JANVIER!$J$172,$E93)+COUNTIF(JANVIER!$J$182,$E93)+COUNTIF(JANVIER!$J$192,$E93)+COUNTIF(JANVIER!$J$202,$E93)+COUNTIF(JANVIER!$J$212,$E93)+COUNTIF(JANVIER!$J$222,$E93)+COUNTIF(JANVIER!$J$232,$E93)+COUNTIF(JANVIER!$J$242,$E93)+COUNTIF(JANVIER!$J$252,$E93)+COUNTIF(JANVIER!$J$262,$E93)+COUNTIF(JANVIER!$J$272,$E93)+COUNTIF(JANVIER!$J$282,$E93)+COUNTIF(JANVIER!$J$292,$E93)+COUNTIF(JANVIER!$J$302,$E93)+COUNTIF(JANVIER!$J$312,$E93)</f>
        <v>0</v>
      </c>
      <c r="AR93" s="140">
        <f>COUNTIF(JANVIER!K$11,$E93)+COUNTIF(JANVIER!$K$21,$E93)+COUNTIF(JANVIER!$K$32,$E93)+COUNTIF(JANVIER!$K$42,$E93)+COUNTIF(JANVIER!$K$52,$E93)+COUNTIF(JANVIER!$K$62,$E93)+COUNTIF(JANVIER!$K$72,$E93)+COUNTIF(JANVIER!$K$82,$E93)+COUNTIF(JANVIER!$K$92,$E93)+COUNTIF(JANVIER!$K$102,$E93)+COUNTIF(JANVIER!$K$112,$E93)+COUNTIF(JANVIER!$K$122,$E93)+COUNTIF(JANVIER!$K$132,$E93)+COUNTIF(JANVIER!$K$142,$E93)+COUNTIF(JANVIER!$K$152,$E93)+COUNTIF(JANVIER!$K$162,$E93)+COUNTIF(JANVIER!$K$172,$E93)+COUNTIF(JANVIER!$K$182,$E93)+COUNTIF(JANVIER!$K$192,$E93)+COUNTIF(JANVIER!$K$202,$E93)+COUNTIF(JANVIER!$K$212,$E93)+COUNTIF(JANVIER!$K$222,$E93)+COUNTIF(JANVIER!$K$232,$E93)+COUNTIF(JANVIER!$K$242,$E93)+COUNTIF(JANVIER!$K$252,$E93)+COUNTIF(JANVIER!$K$262,$E93)+COUNTIF(JANVIER!$K$272,$E93)+COUNTIF(JANVIER!$K$282,$E93)+COUNTIF(JANVIER!$K$292,$E93)+COUNTIF(JANVIER!$K$302,$E93)+COUNTIF(JANVIER!$K$312,$E93)</f>
        <v>0</v>
      </c>
      <c r="AS93" s="158">
        <f t="shared" si="17"/>
        <v>0</v>
      </c>
      <c r="AT93" s="80"/>
      <c r="AU93" s="2">
        <f>COUNTIF(JANVIER!M$6,$E93)+COUNTIF(JANVIER!$M$16,$E93)+COUNTIF(JANVIER!$M$26,$E93)+COUNTIF(JANVIER!$M$37,$E93)+COUNTIF(JANVIER!$M$47,$E93)+COUNTIF(JANVIER!$M$57,$E93)+COUNTIF(JANVIER!$M$67,$E93)+COUNTIF(JANVIER!$M$77,$E93)+COUNTIF(JANVIER!$M$87,$E93)+COUNTIF(JANVIER!$M$97,$E93)+COUNTIF(JANVIER!$M$107,$E93)+COUNTIF(JANVIER!$M$117,$E93)+COUNTIF(JANVIER!$M$127,$E93)+COUNTIF(JANVIER!$M$137,$E93)+COUNTIF(JANVIER!$M$147,$E93)+COUNTIF(JANVIER!$M$157,$E93)+COUNTIF(JANVIER!$M$167,$E93)+COUNTIF(JANVIER!$M$177,$E93)+COUNTIF(JANVIER!$M$187,$E93)+COUNTIF(JANVIER!$M$197,$E93)+COUNTIF(JANVIER!$M$207,$E93)+COUNTIF(JANVIER!$M$217,$E93)+COUNTIF(JANVIER!$M$227,$E93)+COUNTIF(JANVIER!$M$237,$E93)+COUNTIF(JANVIER!$M$247,$E93)+COUNTIF(JANVIER!$M$257,$E93)+COUNTIF(JANVIER!$M$267,$E93)+COUNTIF(JANVIER!$M$277,$E93)+COUNTIF(JANVIER!$M$287,$E93)+COUNTIF(JANVIER!$M$297,$E93)+COUNTIF(JANVIER!$M$307,$E93)</f>
        <v>0</v>
      </c>
      <c r="AV93" s="138">
        <f>COUNTIF(JANVIER!N$6,$E93)+COUNTIF(JANVIER!$N$16,$E93)+COUNTIF(JANVIER!$N$26,$E93)+COUNTIF(JANVIER!$N$37,$E93)+COUNTIF(JANVIER!$N$47,$E93)+COUNTIF(JANVIER!$N$57,$E93)+COUNTIF(JANVIER!$N$67,$E93)+COUNTIF(JANVIER!$N$77,$E93)+COUNTIF(JANVIER!$N$87,$E93)+COUNTIF(JANVIER!$N$97,$E93)+COUNTIF(JANVIER!$N$107,$E93)+COUNTIF(JANVIER!$N$117,$E93)+COUNTIF(JANVIER!$N$127,$E93)+COUNTIF(JANVIER!$N$137,$E93)+COUNTIF(JANVIER!$N$147,$E93)+COUNTIF(JANVIER!$N$157,$E93)+COUNTIF(JANVIER!$N$167,$E93)+COUNTIF(JANVIER!$N$177,$E93)+COUNTIF(JANVIER!$N$187,$E93)+COUNTIF(JANVIER!$N$197,$E93)+COUNTIF(JANVIER!$N$207,$E93)+COUNTIF(JANVIER!$N$217,$E93)+COUNTIF(JANVIER!$N$227,$E93)+COUNTIF(JANVIER!$N$237,$E93)+COUNTIF(JANVIER!$N$247,$E93)+COUNTIF(JANVIER!$N$257,$E93)+COUNTIF(JANVIER!$N$267,$E93)+COUNTIF(JANVIER!$N$277,$E93)+COUNTIF(JANVIER!$N$287,$E93)+COUNTIF(JANVIER!$N$297,$E93)+COUNTIF(JANVIER!$N$307,$E93)</f>
        <v>0</v>
      </c>
      <c r="AW93" s="2">
        <f>COUNTIF(JANVIER!$M$7,$E93)+COUNTIF(JANVIER!$M$17,$E93)+COUNTIF(JANVIER!$M$27,$E93)+COUNTIF(JANVIER!$M$38,$E93)+COUNTIF(JANVIER!$M$48,$E93)+COUNTIF(JANVIER!$M$58,$E93)+COUNTIF(JANVIER!$M$68,$E93)+COUNTIF(JANVIER!$M$78,$E93)+COUNTIF(JANVIER!$M$88,$E93)+COUNTIF(JANVIER!$M$98,$E93)+COUNTIF(JANVIER!$M$108,$E93)+COUNTIF(JANVIER!$M$118,$E93)+COUNTIF(JANVIER!$M$128,$E93)+COUNTIF(JANVIER!$M$138,$E93)+COUNTIF(JANVIER!$M$148,$E93)+COUNTIF(JANVIER!$M$158,$E93)+COUNTIF(JANVIER!$M$168,$E93)+COUNTIF(JANVIER!$M$178,$E93)+COUNTIF(JANVIER!$M$188,$E93)+COUNTIF(JANVIER!$M$198,$E93)+COUNTIF(JANVIER!$M$208,$E93)+COUNTIF(JANVIER!$M$218,$E93)+COUNTIF(JANVIER!$M$228,$E93)+COUNTIF(JANVIER!$M$238,$E93)+COUNTIF(JANVIER!$M$248,$E93)+COUNTIF(JANVIER!$M$258,$E93)+COUNTIF(JANVIER!$M$268,$E93)+COUNTIF(JANVIER!$M$278,$E93)+COUNTIF(JANVIER!$M$288,$E93)+COUNTIF(JANVIER!$M$298,$E93)+COUNTIF(JANVIER!$M$308,$E93)</f>
        <v>0</v>
      </c>
      <c r="AX93" s="138">
        <f>COUNTIF(JANVIER!N$7,$E93)+COUNTIF(JANVIER!$N$17,$E93)+COUNTIF(JANVIER!$N$27,$E93)+COUNTIF(JANVIER!$N$38,$E93)+COUNTIF(JANVIER!$N$48,$E93)+COUNTIF(JANVIER!$N$58,$E93)+COUNTIF(JANVIER!$N$68,$E93)+COUNTIF(JANVIER!$N$78,$E93)+COUNTIF(JANVIER!$N$88,$E93)+COUNTIF(JANVIER!$N$98,$E93)+COUNTIF(JANVIER!$N$108,$E93)+COUNTIF(JANVIER!$N$118,$E93)+COUNTIF(JANVIER!$N$128,$E93)+COUNTIF(JANVIER!$N$138,$E93)+COUNTIF(JANVIER!$N$148,$E93)+COUNTIF(JANVIER!$N$158,$E93)+COUNTIF(JANVIER!$N$168,$E93)+COUNTIF(JANVIER!$N$178,$E93)+COUNTIF(JANVIER!$N$188,$E93)+COUNTIF(JANVIER!$N$198,$E93)+COUNTIF(JANVIER!$N$208,$E93)+COUNTIF(JANVIER!$N$218,$E93)+COUNTIF(JANVIER!$N$228,$E93)+COUNTIF(JANVIER!$N$238,$E93)+COUNTIF(JANVIER!$N$248,$E93)+COUNTIF(JANVIER!$N$258,$E93)+COUNTIF(JANVIER!$N$268,$E93)+COUNTIF(JANVIER!$N$278,$E93)+COUNTIF(JANVIER!$N$288,$E93)+COUNTIF(JANVIER!$N$298,$E93)+COUNTIF(JANVIER!$N$308,$E93)</f>
        <v>0</v>
      </c>
      <c r="AY93" s="98">
        <f>COUNTIF(JANVIER!M$8,$E93)+COUNTIF(JANVIER!$M$18,$E93)+COUNTIF(JANVIER!$M$28,$E93)+COUNTIF(JANVIER!$M$39,$E93)+COUNTIF(JANVIER!$M$49,$E93)+COUNTIF(JANVIER!$M$59,$E93)+COUNTIF(JANVIER!$M$69,$E93)+COUNTIF(JANVIER!$M$79,$E93)+COUNTIF(JANVIER!$M$89,$E93)+COUNTIF(JANVIER!$M$99,$E93)+COUNTIF(JANVIER!$M$109,$E93)+COUNTIF(JANVIER!$M$119,$E93)+COUNTIF(JANVIER!$M$129,$E93)+COUNTIF(JANVIER!$M$139,$E93)+COUNTIF(JANVIER!$M$149,$E93)+COUNTIF(JANVIER!$M$159,$E93)+COUNTIF(JANVIER!$M$169,$E93)+COUNTIF(JANVIER!$M$179,$E93)+COUNTIF(JANVIER!$M$189,$E93)+COUNTIF(JANVIER!$M$199,$E93)+COUNTIF(JANVIER!$M$209,$E93)+COUNTIF(JANVIER!$M$219,$E93)+COUNTIF(JANVIER!$M$229,$E93)+COUNTIF(JANVIER!$M$239,$E93)+COUNTIF(JANVIER!$M$249,$E93)+COUNTIF(JANVIER!$M$259,$E93)+COUNTIF(JANVIER!$M$269,$E93)+COUNTIF(JANVIER!$M$279,$E93)+COUNTIF(JANVIER!$M$289,$E93)+COUNTIF(JANVIER!$M$299,$E93)+COUNTIF(JANVIER!$M$309,$E93)</f>
        <v>0</v>
      </c>
      <c r="AZ93" s="136">
        <f>COUNTIF(JANVIER!N$8,$E93)+COUNTIF(JANVIER!$N$18,$E93)+COUNTIF(JANVIER!$N$28,$E93)+COUNTIF(JANVIER!$N$39,$E93)+COUNTIF(JANVIER!$N$49,$E93)+COUNTIF(JANVIER!$N$59,$E93)+COUNTIF(JANVIER!$N$69,$E93)+COUNTIF(JANVIER!$N$79,$E93)+COUNTIF(JANVIER!$N$89,$E93)+COUNTIF(JANVIER!$N$99,$E93)+COUNTIF(JANVIER!$N$109,$E93)+COUNTIF(JANVIER!$N$119,$E93)+COUNTIF(JANVIER!$N$129,$E93)+COUNTIF(JANVIER!$N$139,$E93)+COUNTIF(JANVIER!$N$149,$E93)+COUNTIF(JANVIER!$N$159,$E93)+COUNTIF(JANVIER!$N$169,$E93)+COUNTIF(JANVIER!$N$179,$E93)+COUNTIF(JANVIER!$N$189,$E93)+COUNTIF(JANVIER!$N$199,$E93)+COUNTIF(JANVIER!$N$209,$E93)+COUNTIF(JANVIER!$N$219,$E93)+COUNTIF(JANVIER!$N$229,$E93)+COUNTIF(JANVIER!$N$239,$E93)+COUNTIF(JANVIER!$N$249,$E93)+COUNTIF(JANVIER!$N$259,$E93)+COUNTIF(JANVIER!$N$269,$E93)+COUNTIF(JANVIER!$N$279,$E93)+COUNTIF(JANVIER!$N$289,$E93)+COUNTIF(JANVIER!$N$299,$E93)+COUNTIF(JANVIER!$N$309,$E93)</f>
        <v>0</v>
      </c>
      <c r="BA93" s="98">
        <f>COUNTIF(JANVIER!M$9,$E93)+COUNTIF(JANVIER!$M$19,$E93)+COUNTIF(JANVIER!$M$29,$E93)+COUNTIF(JANVIER!$M$40,$E93)+COUNTIF(JANVIER!$M$50,$E93)+COUNTIF(JANVIER!$M$60,$E93)+COUNTIF(JANVIER!$M$70,$E93)+COUNTIF(JANVIER!$M$80,$E93)+COUNTIF(JANVIER!$M$90,$E93)+COUNTIF(JANVIER!$M$100,$E93)+COUNTIF(JANVIER!$M$110,$E93)+COUNTIF(JANVIER!$M$120,$E93)+COUNTIF(JANVIER!$M$130,$E93)+COUNTIF(JANVIER!$M$140,$E93)+COUNTIF(JANVIER!$M$150,$E93)+COUNTIF(JANVIER!$M$160,$E93)+COUNTIF(JANVIER!$M$170,$E93)+COUNTIF(JANVIER!$M$180,$E93)+COUNTIF(JANVIER!$M$190,$E93)+COUNTIF(JANVIER!$M$200,$E93)+COUNTIF(JANVIER!$M$210,$E93)+COUNTIF(JANVIER!$M$220,$E93)+COUNTIF(JANVIER!$M$230,$E93)+COUNTIF(JANVIER!$M$240,$E93)+COUNTIF(JANVIER!$M$250,$E93)+COUNTIF(JANVIER!$M$260,$E93)+COUNTIF(JANVIER!$M$270,$E93)+COUNTIF(JANVIER!$M$280,$E93)+COUNTIF(JANVIER!$M$290,$E93)+COUNTIF(JANVIER!$M$300,$E93)+COUNTIF(JANVIER!$M$310,$E93)</f>
        <v>0</v>
      </c>
      <c r="BB93" s="136">
        <f>COUNTIF(JANVIER!N$9,$E93)+COUNTIF(JANVIER!$N$19,$E93)+COUNTIF(JANVIER!$N$29,$E93)+COUNTIF(JANVIER!$N$40,$E93)+COUNTIF(JANVIER!$N$50,$E93)+COUNTIF(JANVIER!$N$60,$E93)+COUNTIF(JANVIER!$N$70,$E93)+COUNTIF(JANVIER!$N$80,$E93)+COUNTIF(JANVIER!$N$90,$E93)+COUNTIF(JANVIER!$N$100,$E93)+COUNTIF(JANVIER!$N$110,$E93)+COUNTIF(JANVIER!$N$120,$E93)+COUNTIF(JANVIER!$N$130,$E93)+COUNTIF(JANVIER!$N$140,$E93)+COUNTIF(JANVIER!$N$150,$E93)+COUNTIF(JANVIER!$N$160,$E93)+COUNTIF(JANVIER!$N$170,$E93)+COUNTIF(JANVIER!$N$180,$E93)+COUNTIF(JANVIER!$N$190,$E93)+COUNTIF(JANVIER!$N$200,$E93)+COUNTIF(JANVIER!$N$210,$E93)+COUNTIF(JANVIER!$N$220,$E93)+COUNTIF(JANVIER!$N$230,$E93)+COUNTIF(JANVIER!$N$240,$E93)+COUNTIF(JANVIER!$N$250,$E93)+COUNTIF(JANVIER!$N$260,$E93)+COUNTIF(JANVIER!$N$270,$E93)+COUNTIF(JANVIER!$N$280,$E93)+COUNTIF(JANVIER!$N$290,$E93)+COUNTIF(JANVIER!$N$300,$E93)+COUNTIF(JANVIER!$N$310,$E93)</f>
        <v>0</v>
      </c>
      <c r="BC93" s="80"/>
      <c r="BD93" s="55">
        <f>COUNTIF(JANVIER!P$6,$E93)+COUNTIF(JANVIER!$P$16,$E93)+COUNTIF(JANVIER!$P$26,$E93)+COUNTIF(JANVIER!$P$37,$E93)+COUNTIF(JANVIER!$P$47,$E93)+COUNTIF(JANVIER!$P$57,$E93)+COUNTIF(JANVIER!$P$67,$E93)+COUNTIF(JANVIER!$P$77,$E93)+COUNTIF(JANVIER!$P$87,$E93)+COUNTIF(JANVIER!$P$97,$E93)+COUNTIF(JANVIER!$P$107,$E93)+COUNTIF(JANVIER!$P$117,$E93)+COUNTIF(JANVIER!$P$127,$E93)+COUNTIF(JANVIER!$P$137,$E93)+COUNTIF(JANVIER!$P$147,$E93)+COUNTIF(JANVIER!$P$157,$E93)+COUNTIF(JANVIER!$P$167,$E93)+COUNTIF(JANVIER!$P$177,$E93)+COUNTIF(JANVIER!$P$187,$E93)+COUNTIF(JANVIER!$P$197,$E93)+COUNTIF(JANVIER!$P$207,$E93)+COUNTIF(JANVIER!$P$217,$E93)+COUNTIF(JANVIER!$P$227,$E93)+COUNTIF(JANVIER!$P$237,$E93)+COUNTIF(JANVIER!$P$247,$E93)+COUNTIF(JANVIER!$P$257,$E93)+COUNTIF(JANVIER!$P$267,$E93)+COUNTIF(JANVIER!$P$277,$E93)+COUNTIF(JANVIER!$P$287,$E93)+COUNTIF(JANVIER!$P$297,$E93)+COUNTIF(JANVIER!$P$307,$E93)</f>
        <v>0</v>
      </c>
      <c r="BE93" s="140">
        <f>COUNTIF(JANVIER!Q$6,$E93)+COUNTIF(JANVIER!$P$16,$E93)+COUNTIF(JANVIER!$P$26,$E93)+COUNTIF(JANVIER!$P$37,$E93)+COUNTIF(JANVIER!$M$47,$E93)+COUNTIF(JANVIER!$P$57,$E93)+COUNTIF(JANVIER!$P$67,$E93)+COUNTIF(JANVIER!$P$77,$E93)+COUNTIF(JANVIER!$P$87,$E93)+COUNTIF(JANVIER!$P$97,$E93)+COUNTIF(JANVIER!$P$107,$E93)+COUNTIF(JANVIER!$P$117,$E93)+COUNTIF(JANVIER!$P$127,$E93)+COUNTIF(JANVIER!$P$137,$E93)+COUNTIF(JANVIER!$P$147,$E93)+COUNTIF(JANVIER!$P$157,$E93)+COUNTIF(JANVIER!$P$167,$E93)+COUNTIF(JANVIER!$P$177,$E93)+COUNTIF(JANVIER!$P$187,$E93)+COUNTIF(JANVIER!$P$197,$E93)+COUNTIF(JANVIER!$P$207,$E93)+COUNTIF(JANVIER!$P$217,$E93)+COUNTIF(JANVIER!$P$227,$E93)+COUNTIF(JANVIER!$P$237,$E93)+COUNTIF(JANVIER!$P$247,$E93)+COUNTIF(JANVIER!$P$257,$E93)+COUNTIF(JANVIER!$P$267,$E93)+COUNTIF(JANVIER!$P$277,$E93)+COUNTIF(JANVIER!$P$287,$E93)+COUNTIF(JANVIER!$P$297,$E93)+COUNTIF(JANVIER!$P$307,$E93)</f>
        <v>0</v>
      </c>
      <c r="BF93" s="55">
        <f>COUNTIF(JANVIER!$P$7,$E93)+COUNTIF(JANVIER!$P$17,$E93)+COUNTIF(JANVIER!$P$27,$E93)+COUNTIF(JANVIER!$P$38,$E93)+COUNTIF(JANVIER!$P$48,$E93)+COUNTIF(JANVIER!$P$58,$E93)+COUNTIF(JANVIER!$P$68,$E93)+COUNTIF(JANVIER!$P$78,$E93)+COUNTIF(JANVIER!$P$88,$E93)+COUNTIF(JANVIER!$P$98,$E93)+COUNTIF(JANVIER!$P$108,$E93)+COUNTIF(JANVIER!$P$118,$E93)+COUNTIF(JANVIER!$P$128,$E93)+COUNTIF(JANVIER!$P$138,$E93)+COUNTIF(JANVIER!$P$148,$E93)+COUNTIF(JANVIER!$P$158,$E93)+COUNTIF(JANVIER!$P$168,$E93)+COUNTIF(JANVIER!$P$178,$E93)+COUNTIF(JANVIER!$P$188,$E93)+COUNTIF(JANVIER!$P$198,$E93)+COUNTIF(JANVIER!$P$208,$E93)+COUNTIF(JANVIER!$P$218,$E93)+COUNTIF(JANVIER!$P$228,$E93)+COUNTIF(JANVIER!$P$238,$E93)+COUNTIF(JANVIER!$P$248,$E93)+COUNTIF(JANVIER!$P$258,$E93)+COUNTIF(JANVIER!$P$268,$E93)+COUNTIF(JANVIER!$P$278,$E93)+COUNTIF(JANVIER!$P$288,$E93)+COUNTIF(JANVIER!$P$298,$E93)+COUNTIF(JANVIER!$P$308,$E93)</f>
        <v>0</v>
      </c>
      <c r="BG93" s="140">
        <f>COUNTIF(JANVIER!$Q$7,$E93)+COUNTIF(JANVIER!$Q$17,$E93)+COUNTIF(JANVIER!$Q$27,$E93)+COUNTIF(JANVIER!$Q$38,$E93)+COUNTIF(JANVIER!$Q$48,$E93)+COUNTIF(JANVIER!$Q$58,$E93)+COUNTIF(JANVIER!$Q$68,$E93)+COUNTIF(JANVIER!$Q$78,$E93)+COUNTIF(JANVIER!$Q$88,$E93)+COUNTIF(JANVIER!$Q$98,$E93)+COUNTIF(JANVIER!$Q$108,$E93)+COUNTIF(JANVIER!$Q$118,$E93)+COUNTIF(JANVIER!$Q$128,$E93)+COUNTIF(JANVIER!$Q$138,$E93)+COUNTIF(JANVIER!$Q$148,$E93)+COUNTIF(JANVIER!$Q$158,$E93)+COUNTIF(JANVIER!$Q$168,$E93)+COUNTIF(JANVIER!$Q$178,$E93)+COUNTIF(JANVIER!$Q$188,$E93)+COUNTIF(JANVIER!$Q$198,$E93)+COUNTIF(JANVIER!$Q$208,$E93)+COUNTIF(JANVIER!$Q$218,$E93)+COUNTIF(JANVIER!$Q$228,$E93)+COUNTIF(JANVIER!$Q$238,$E93)+COUNTIF(JANVIER!$Q$248,$E93)+COUNTIF(JANVIER!$Q$258,$E93)+COUNTIF(JANVIER!$Q$268,$E93)+COUNTIF(JANVIER!$Q$278,$E93)+COUNTIF(JANVIER!$Q$288,$E93)+COUNTIF(JANVIER!$Q$298,$E93)+COUNTIF(JANVIER!$Q$308,$E93)</f>
        <v>0</v>
      </c>
      <c r="BH93" s="48">
        <f>COUNTIF(JANVIER!P$8,$E93)+COUNTIF(JANVIER!$P$18,$E93)+COUNTIF(JANVIER!$P$28,$E93)+COUNTIF(JANVIER!$P$39,$E93)+COUNTIF(JANVIER!$P$49,$E93)+COUNTIF(JANVIER!$P$59,$E93)+COUNTIF(JANVIER!$P$69,$E93)+COUNTIF(JANVIER!$P$79,$E93)+COUNTIF(JANVIER!$P$89,$E93)+COUNTIF(JANVIER!$P$99,$E93)+COUNTIF(JANVIER!$P$109,$E93)+COUNTIF(JANVIER!$P$119,$E93)+COUNTIF(JANVIER!$P$129,$E93)+COUNTIF(JANVIER!$P$139,$E93)+COUNTIF(JANVIER!$P$149,$E93)+COUNTIF(JANVIER!$P$159,$E93)+COUNTIF(JANVIER!$P$169,$E93)+COUNTIF(JANVIER!$P$179,$E93)+COUNTIF(JANVIER!$P$189,$E93)+COUNTIF(JANVIER!$P$199,$E93)+COUNTIF(JANVIER!$P$209,$E93)+COUNTIF(JANVIER!$P$219,$E93)+COUNTIF(JANVIER!$P$229,$E93)+COUNTIF(JANVIER!$P$239,$E93)+COUNTIF(JANVIER!$P$249,$E93)+COUNTIF(JANVIER!$P$259,$E93)+COUNTIF(JANVIER!$P$269,$E93)+COUNTIF(JANVIER!$P$279,$E93)+COUNTIF(JANVIER!$P$289,$E93)+COUNTIF(JANVIER!$P$299,$E93)+COUNTIF(JANVIER!$P$309,$E93)</f>
        <v>0</v>
      </c>
      <c r="BI93" s="151">
        <f>COUNTIF(JANVIER!Q$8,$E93)+COUNTIF(JANVIER!$Q$18,$E93)+COUNTIF(JANVIER!$Q$28,$E93)+COUNTIF(JANVIER!$Q$39,$E93)+COUNTIF(JANVIER!$Q$49,$E93)+COUNTIF(JANVIER!$Q$59,$E93)+COUNTIF(JANVIER!$Q$69,$E93)+COUNTIF(JANVIER!$Q$79,$E93)+COUNTIF(JANVIER!$Q$89,$E93)+COUNTIF(JANVIER!$Q$99,$E93)+COUNTIF(JANVIER!$Q$109,$E93)+COUNTIF(JANVIER!$Q$119,$E93)+COUNTIF(JANVIER!$Q$129,$E93)+COUNTIF(JANVIER!$Q$139,$E93)+COUNTIF(JANVIER!$Q$149,$E93)+COUNTIF(JANVIER!$Q$159,$E93)+COUNTIF(JANVIER!$Q$169,$E93)+COUNTIF(JANVIER!$Q$179,$E93)+COUNTIF(JANVIER!$Q$189,$E93)+COUNTIF(JANVIER!$Q$199,$E93)+COUNTIF(JANVIER!$Q$209,$E93)+COUNTIF(JANVIER!$Q$219,$E93)+COUNTIF(JANVIER!$Q$229,$E93)+COUNTIF(JANVIER!$Q$239,$E93)+COUNTIF(JANVIER!$Q$249,$E93)+COUNTIF(JANVIER!$Q$259,$E93)+COUNTIF(JANVIER!$Q$269,$E93)+COUNTIF(JANVIER!$Q$279,$E93)+COUNTIF(JANVIER!$Q$289,$E93)+COUNTIF(JANVIER!$Q$299,$E93)+COUNTIF(JANVIER!$Q$309,$E93)</f>
        <v>0</v>
      </c>
      <c r="BJ93" s="80"/>
      <c r="BK93" s="55">
        <f>COUNTIF(JANVIER!S$6,$E93)+COUNTIF(JANVIER!$S$16,$E93)+COUNTIF(JANVIER!$S$26,$E93)+COUNTIF(JANVIER!$S$37,$E93)+COUNTIF(JANVIER!$S$47,$E93)+COUNTIF(JANVIER!$S$57,$E93)+COUNTIF(JANVIER!$S$67,$E93)+COUNTIF(JANVIER!$S$77,$E93)+COUNTIF(JANVIER!$S$87,$E93)+COUNTIF(JANVIER!$S$97,$E93)+COUNTIF(JANVIER!$S$107,$E93)+COUNTIF(JANVIER!$S$117,$E93)+COUNTIF(JANVIER!$S$127,$E93)+COUNTIF(JANVIER!$S$137,$E93)+COUNTIF(JANVIER!$S$147,$E93)+COUNTIF(JANVIER!$S$157,$E93)+COUNTIF(JANVIER!$S$167,$E93)+COUNTIF(JANVIER!$S$177,$E93)+COUNTIF(JANVIER!$S$187,$E93)+COUNTIF(JANVIER!$S$197,$E93)+COUNTIF(JANVIER!$S$207,$E93)+COUNTIF(JANVIER!$S$217,$E93)+COUNTIF(JANVIER!$S$227,$E93)+COUNTIF(JANVIER!$S$237,$E93)+COUNTIF(JANVIER!$S$247,$E93)+COUNTIF(JANVIER!$S$257,$E93)+COUNTIF(JANVIER!$S$267,$E93)+COUNTIF(JANVIER!$S$277,$E93)+COUNTIF(JANVIER!$S$287,$E93)+COUNTIF(JANVIER!$S$297,$E93)+COUNTIF(JANVIER!$S$307,$E93)</f>
        <v>0</v>
      </c>
      <c r="BL93" s="140">
        <f>COUNTIF(JANVIER!T$6,$E96)+COUNTIF(JANVIER!$T$16,$E96)+COUNTIF(JANVIER!$T$26,$E96)+COUNTIF(JANVIER!$T$37,$E96)+COUNTIF(JANVIER!$T$47,$E96)+COUNTIF(JANVIER!$T$57,$E96)+COUNTIF(JANVIER!$T$67,$E96)+COUNTIF(JANVIER!$T$77,$E96)+COUNTIF(JANVIER!$T$87,$E96)+COUNTIF(JANVIER!$T$97,$E96)+COUNTIF(JANVIER!$T$107,$E96)+COUNTIF(JANVIER!$T$117,$E96)+COUNTIF(JANVIER!$T$127,$E96)+COUNTIF(JANVIER!$T$137,$E96)+COUNTIF(JANVIER!$T$147,$E96)+COUNTIF(JANVIER!$T$157,$E96)+COUNTIF(JANVIER!$T$167,$E96)+COUNTIF(JANVIER!$T$177,$E96)+COUNTIF(JANVIER!$T$187,$E96)+COUNTIF(JANVIER!$T$197,$E96)+COUNTIF(JANVIER!$T$207,$E96)+COUNTIF(JANVIER!$T$217,$E96)+COUNTIF(JANVIER!$T$227,$E96)+COUNTIF(JANVIER!$T$237,$E96)+COUNTIF(JANVIER!$T$247,$E96)+COUNTIF(JANVIER!$T$257,$E96)+COUNTIF(JANVIER!$T$267,$E96)+COUNTIF(JANVIER!$T$277,$E96)+COUNTIF(JANVIER!$T$287,$E96)+COUNTIF(JANVIER!$T$297,$E96)+COUNTIF(JANVIER!$T$307,$E96)</f>
        <v>0</v>
      </c>
      <c r="BM93" s="55">
        <f>COUNTIF(JANVIER!$S$7,$E93)+COUNTIF(JANVIER!$S$17,$E93)+COUNTIF(JANVIER!$S$27,$E93)+COUNTIF(JANVIER!$S$38,$E93)+COUNTIF(JANVIER!$S$48,$E93)+COUNTIF(JANVIER!$S$58,$E93)+COUNTIF(JANVIER!$S$68,$E93)+COUNTIF(JANVIER!$S$78,$E93)+COUNTIF(JANVIER!$S$88,$E93)+COUNTIF(JANVIER!$S$98,$E93)+COUNTIF(JANVIER!$S$108,$E93)+COUNTIF(JANVIER!$S$118,$E93)+COUNTIF(JANVIER!$S$128,$E93)+COUNTIF(JANVIER!$S$138,$E93)+COUNTIF(JANVIER!$S$148,$E93)+COUNTIF(JANVIER!$S$158,$E93)+COUNTIF(JANVIER!$S$168,$E93)+COUNTIF(JANVIER!$S$178,$E93)+COUNTIF(JANVIER!$S$188,$E93)+COUNTIF(JANVIER!$S$198,$E93)+COUNTIF(JANVIER!$S$208,$E93)+COUNTIF(JANVIER!$S$218,$E93)+COUNTIF(JANVIER!$S$228,$E93)+COUNTIF(JANVIER!$S$238,$E93)+COUNTIF(JANVIER!$S$248,$E93)+COUNTIF(JANVIER!$S$258,$E93)+COUNTIF(JANVIER!$S$268,$E93)+COUNTIF(JANVIER!$S$278,$E93)+COUNTIF(JANVIER!$S$288,$E93)+COUNTIF(JANVIER!$S$298,$E93)+COUNTIF(JANVIER!$S$308,$E93)</f>
        <v>0</v>
      </c>
      <c r="BN93" s="140">
        <f>COUNTIF(JANVIER!$T$7,$E93)+COUNTIF(JANVIER!$T$17,$E93)+COUNTIF(JANVIER!$T$27,$E93)+COUNTIF(JANVIER!$T$38,$E93)+COUNTIF(JANVIER!$T$48,$E93)+COUNTIF(JANVIER!$T$58,$E93)+COUNTIF(JANVIER!$T$68,$E93)+COUNTIF(JANVIER!$T$78,$E93)+COUNTIF(JANVIER!$T$88,$E93)+COUNTIF(JANVIER!$T$98,$E93)+COUNTIF(JANVIER!$T$108,$E93)+COUNTIF(JANVIER!$T$118,$E93)+COUNTIF(JANVIER!$T$128,$E93)+COUNTIF(JANVIER!$T$138,$E93)+COUNTIF(JANVIER!$T$148,$E93)+COUNTIF(JANVIER!$T$158,$E93)+COUNTIF(JANVIER!$T$168,$E93)+COUNTIF(JANVIER!$T$178,$E93)+COUNTIF(JANVIER!$T$188,$E93)+COUNTIF(JANVIER!$T$198,$E93)+COUNTIF(JANVIER!$T$208,$E93)+COUNTIF(JANVIER!$T$218,$E93)+COUNTIF(JANVIER!$T$228,$E93)+COUNTIF(JANVIER!$T$238,$E93)+COUNTIF(JANVIER!$T$248,$E93)+COUNTIF(JANVIER!$T$258,$E93)+COUNTIF(JANVIER!$T$268,$E93)+COUNTIF(JANVIER!$T$278,$E93)+COUNTIF(JANVIER!$T$288,$E93)+COUNTIF(JANVIER!$T$298,$E93)+COUNTIF(JANVIER!$T$308,$E93)</f>
        <v>0</v>
      </c>
    </row>
    <row r="94" spans="5:66" x14ac:dyDescent="0.25">
      <c r="E94" s="162"/>
      <c r="F94" s="120"/>
      <c r="G94" s="55">
        <f>COUNTIF(JANVIER!$A$8,$E94)+COUNTIF(JANVIER!$A$18,$E94)+COUNTIF(JANVIER!$A$276,$E94)+COUNTIF(JANVIER!$A$39,$E94)+COUNTIF(JANVIER!$A$49,$E94)+COUNTIF(JANVIER!$A$59,$E94)+COUNTIF(JANVIER!$A$69,$E94)+COUNTIF(JANVIER!$A$79,$E94)+COUNTIF(JANVIER!$A$87,$E94)+COUNTIF(JANVIER!$A$99,$E94)+COUNTIF(JANVIER!$A$109,$E94)+COUNTIF(JANVIER!$A$119,$E94)+COUNTIF(JANVIER!$A$129,$E94)+COUNTIF(JANVIER!$A$139,$E94)+COUNTIF(JANVIER!$A$149,$E94)+COUNTIF(JANVIER!$A$159,$E94)+COUNTIF(JANVIER!$A$169,$E94)+COUNTIF(JANVIER!$A$179,$E94)+COUNTIF(JANVIER!$A$189,$E94)+COUNTIF(JANVIER!$A$199,$E94)+COUNTIF(JANVIER!$A$209,$E94)+COUNTIF(JANVIER!$A$219,$E94)+COUNTIF(JANVIER!$A$229,$E94)+COUNTIF(JANVIER!$A$239,$E94)+COUNTIF(JANVIER!$A$249,$E94)+COUNTIF(JANVIER!$A$259,$E94)+COUNTIF(JANVIER!$A$269,$E94)+COUNTIF(JANVIER!$A$279,$E94)+COUNTIF(JANVIER!$A$289,$E94)+COUNTIF(JANVIER!$A$299,$E94)+COUNTIF(JANVIER!$A$307:$D$309,$E94)</f>
        <v>0</v>
      </c>
      <c r="H94" s="55">
        <f>COUNTIF(JANVIER!$B$8,$E94)+COUNTIF(JANVIER!$B$18,$E94)+COUNTIF(JANVIER!$B$28,$E94)+COUNTIF(JANVIER!$B$39,$E94)+COUNTIF(JANVIER!$B$49,$E94)+COUNTIF(JANVIER!$B$59,$E94)+COUNTIF(JANVIER!$B$69,$E94)+COUNTIF(JANVIER!$B$79,$E94)+COUNTIF(JANVIER!$B$89,$E94)+COUNTIF(JANVIER!$B$99,$E94)+COUNTIF(JANVIER!$B$109,$E94)+COUNTIF(JANVIER!$B$119,$E94)+COUNTIF(JANVIER!$B$129,$E94)+COUNTIF(JANVIER!$B$139,$E94)+COUNTIF(JANVIER!$B$149,$E94)+COUNTIF(JANVIER!$B$159,$E94)+COUNTIF(JANVIER!$B$169,$E94)+COUNTIF(JANVIER!$B$179,$E94)+COUNTIF(JANVIER!$B$189,$E94)+COUNTIF(JANVIER!$B$199,$E94)+COUNTIF(JANVIER!$B$209,$E94)+COUNTIF(JANVIER!$B$219,$E94)+COUNTIF(JANVIER!$B$229,$E94)+COUNTIF(JANVIER!$B$239,$E94)+COUNTIF(JANVIER!$B$249,$E94)+COUNTIF(JANVIER!$B$259,$E94)+COUNTIF(JANVIER!$B$269,$E94)+COUNTIF(JANVIER!$B$279,$E94)+COUNTIF(JANVIER!$B$289,$E94)+COUNTIF(JANVIER!$B$299,$E94)+COUNTIF(JANVIER!$B$309,$E94)</f>
        <v>0</v>
      </c>
      <c r="I94" s="1">
        <f t="shared" si="9"/>
        <v>0</v>
      </c>
      <c r="J94" s="1">
        <f t="shared" si="10"/>
        <v>0</v>
      </c>
      <c r="K94" s="1">
        <f t="shared" si="11"/>
        <v>0</v>
      </c>
      <c r="L94" s="120"/>
      <c r="M94" s="55">
        <f>COUNTIF(JANVIER!$D$6,$E94)+COUNTIF(JANVIER!$D$16,$E94)+COUNTIF(JANVIER!$D$26,$E94)+COUNTIF(JANVIER!$D$37,$E94)+COUNTIF(JANVIER!$D$47,$E94)+COUNTIF(JANVIER!$D$57,$E94)+COUNTIF(JANVIER!$D$67,$E94)+COUNTIF(JANVIER!$D$77,$E94)+COUNTIF(JANVIER!$D$87,$E94)+COUNTIF(JANVIER!$D$97,$E94)+COUNTIF(JANVIER!$D$107,$E94)+COUNTIF(JANVIER!$D$117,$E94)+COUNTIF(JANVIER!$D$127,$E94)+COUNTIF(JANVIER!$D$137,$E94)+COUNTIF(JANVIER!$D$147,$E94)+COUNTIF(JANVIER!$D$157,$E94)+COUNTIF(JANVIER!$D$167,$E94)+COUNTIF(JANVIER!$D$177,$E94)+COUNTIF(JANVIER!$D$187,$E94)+COUNTIF(JANVIER!$D$197,$E94)+COUNTIF(JANVIER!$D$207,$E94)+COUNTIF(JANVIER!$D$217,$E94)+COUNTIF(JANVIER!$D$227,$E94)+COUNTIF(JANVIER!$D$237,$E94)+COUNTIF(JANVIER!$D$247,$E94)+COUNTIF(JANVIER!$D$257,$E94)+COUNTIF(JANVIER!$D$267,$E94)+COUNTIF(JANVIER!$D$277,$E94)+COUNTIF(JANVIER!$D$287,$E94)+COUNTIF(JANVIER!$D$297,$E94)+COUNTIF(JANVIER!$D$307:D395,$E94)</f>
        <v>0</v>
      </c>
      <c r="N94" s="140">
        <f>COUNTIF(JANVIER!$E$6,$E94)+COUNTIF(JANVIER!$E$16,$E94)+COUNTIF(JANVIER!$E$26,$E94)+COUNTIF(JANVIER!$E$37,$E94)+COUNTIF(JANVIER!$E$47,$E94)+COUNTIF(JANVIER!$E$57,$E94)+COUNTIF(JANVIER!$E$67,$E94)+COUNTIF(JANVIER!$E$77,$E94)+COUNTIF(JANVIER!$E$87,$E94)+COUNTIF(JANVIER!$E$97,$E94)+COUNTIF(JANVIER!$E$107,$E94)+COUNTIF(JANVIER!$E$117,$E94)+COUNTIF(JANVIER!$E$127,$E94)+COUNTIF(JANVIER!$E$137,$E94)+COUNTIF(JANVIER!$E$147,$E94)+COUNTIF(JANVIER!$E$157,$E94)+COUNTIF(JANVIER!$E$167,$E94)+COUNTIF(JANVIER!$E$177,$E94)+COUNTIF(JANVIER!$E$187,$E94)+COUNTIF(JANVIER!$E$197,$E94)+COUNTIF(JANVIER!$E$207,$E94)+COUNTIF(JANVIER!$E$217,$E94)+COUNTIF(JANVIER!$E$227,$E94)+COUNTIF(JANVIER!$E$237,$E94)+COUNTIF(JANVIER!$E$247,$E94)+COUNTIF(JANVIER!$E$257,$E94)+COUNTIF(JANVIER!$E$267,$E94)+COUNTIF(JANVIER!$E$277,$E94)+COUNTIF(JANVIER!$E$287,$E94)+COUNTIF(JANVIER!$E$297,$E94)+COUNTIF(JANVIER!$E$307:E395,$E94)</f>
        <v>0</v>
      </c>
      <c r="O94" s="55">
        <f>COUNTIF(JANVIER!$D$7,$E94)+COUNTIF(JANVIER!$D$17,$E94)+COUNTIF(JANVIER!$D$27,$E94)+COUNTIF(JANVIER!$D$38,$E94)+COUNTIF(JANVIER!$D$48,$E94)+COUNTIF(JANVIER!$D$58,$E94)+COUNTIF(JANVIER!$D$68,$E94)+COUNTIF(JANVIER!$D$78,$E94)+COUNTIF(JANVIER!$D$88,$E94)+COUNTIF(JANVIER!$D$98,$E94)+COUNTIF(JANVIER!$D$108,$E94)+COUNTIF(JANVIER!$D$118,$E94)+COUNTIF(JANVIER!$D$128,$E94)+COUNTIF(JANVIER!$D$138,$E94)+COUNTIF(JANVIER!$D$148,$E94)+COUNTIF(JANVIER!$D$158,$E94)+COUNTIF(JANVIER!$D$168,$E94)+COUNTIF(JANVIER!$D$178,$E94)+COUNTIF(JANVIER!$D$188,$E94)+COUNTIF(JANVIER!$D$198,$E94)+COUNTIF(JANVIER!$D$208,$E94)+COUNTIF(JANVIER!$D$218,$E94)+COUNTIF(JANVIER!$D$228,$E94)+COUNTIF(JANVIER!$D$238,$E94)+COUNTIF(JANVIER!$D$248,$E94)+COUNTIF(JANVIER!$D$258,$E94)+COUNTIF(JANVIER!$D$268,$E94)+COUNTIF(JANVIER!$D$278,$E94)+COUNTIF(JANVIER!$D$288,$E94)+COUNTIF(JANVIER!$D$298,$E94)+COUNTIF(JANVIER!$D$308:F395,$E94)</f>
        <v>0</v>
      </c>
      <c r="P94" s="140">
        <f>COUNTIF(JANVIER!$E$7,$E94)+COUNTIF(JANVIER!$E$17,$E94)+COUNTIF(JANVIER!$E$27,$E94)+COUNTIF(JANVIER!$E$38,$E94)+COUNTIF(JANVIER!$E$48,$E94)+COUNTIF(JANVIER!$E$58,$E94)+COUNTIF(JANVIER!$E$68,$E94)+COUNTIF(JANVIER!$E$78,$E94)+COUNTIF(JANVIER!$E$88,$E94)+COUNTIF(JANVIER!$E$98,$E94)+COUNTIF(JANVIER!$E$108,$E94)+COUNTIF(JANVIER!$E$118,$E94)+COUNTIF(JANVIER!$E$128,$E94)+COUNTIF(JANVIER!$E$138,$E94)+COUNTIF(JANVIER!$E$148,$E94)+COUNTIF(JANVIER!$E$158,$E94)+COUNTIF(JANVIER!$E$168,$E94)+COUNTIF(JANVIER!$E$178,$E94)+COUNTIF(JANVIER!$E$188,$E94)+COUNTIF(JANVIER!$E$198,$E94)+COUNTIF(JANVIER!$E$208,$E94)+COUNTIF(JANVIER!$E$218,$E94)+COUNTIF(JANVIER!$E$228,$E94)+COUNTIF(JANVIER!$E$238,$E94)+COUNTIF(JANVIER!$E$248,$E94)+COUNTIF(JANVIER!$E$258,$E94)+COUNTIF(JANVIER!$E$268,$E94)+COUNTIF(JANVIER!$E$278,$E94)+COUNTIF(JANVIER!$E$288,$E94)+COUNTIF(JANVIER!$E$298,$E94)+COUNTIF(JANVIER!$E$308:G395,$E94)</f>
        <v>0</v>
      </c>
      <c r="Q94" s="48">
        <f>COUNTIF(JANVIER!$D$8,$E94)+COUNTIF(JANVIER!$D$18,$E94)+COUNTIF(JANVIER!$D$28,$E94)+COUNTIF(JANVIER!$D$39,$E94)+COUNTIF(JANVIER!$D$49,$E94)+COUNTIF(JANVIER!$D$59,$E94)+COUNTIF(JANVIER!$D$69,$E94)+COUNTIF(JANVIER!$D$79,$E94)+COUNTIF(JANVIER!$D$89,$E94)+COUNTIF(JANVIER!$D$99,$E94)+COUNTIF(JANVIER!$D$109,$E94)+COUNTIF(JANVIER!$D$119,$E94)+COUNTIF(JANVIER!$D$129,$E94)+COUNTIF(JANVIER!$D$139,$E94)+COUNTIF(JANVIER!$D$149,$E94)+COUNTIF(JANVIER!$D$159,$E94)+COUNTIF(JANVIER!$D$169,$E94)+COUNTIF(JANVIER!$D$179,$E94)+COUNTIF(JANVIER!$D$189,$E94)+COUNTIF(JANVIER!$D$199,$E94)+COUNTIF(JANVIER!$D$209,$E94)+COUNTIF(JANVIER!$D$219,$E94)+COUNTIF(JANVIER!$D$229,$E94)+COUNTIF(JANVIER!$D$239,$E94)+COUNTIF(JANVIER!$D$249,$E94)+COUNTIF(JANVIER!$D$259,$E94)+COUNTIF(JANVIER!$D$269,$E94)+COUNTIF(JANVIER!$D$279,$E94)+COUNTIF(JANVIER!$D$289,$E94)+COUNTIF(JANVIER!$D$299,$E94)+COUNTIF(JANVIER!$D$309:H395,$E94)</f>
        <v>0</v>
      </c>
      <c r="R94" s="151">
        <f>COUNTIF(JANVIER!$E$8,$E94)+COUNTIF(JANVIER!$E$18,$E94)+COUNTIF(JANVIER!$E$28,$E94)+COUNTIF(JANVIER!$E$39,$E94)+COUNTIF(JANVIER!$E$49,$E94)+COUNTIF(JANVIER!$E$59,$E94)+COUNTIF(JANVIER!$E$69,$E94)+COUNTIF(JANVIER!$E$79,$E94)+COUNTIF(JANVIER!$E$89,$E94)+COUNTIF(JANVIER!$E$99,$E94)+COUNTIF(JANVIER!$E$109,$E94)+COUNTIF(JANVIER!$E$119,$E94)+COUNTIF(JANVIER!$E$129,$E94)+COUNTIF(JANVIER!$E$139,$E94)+COUNTIF(JANVIER!$E$149,$E94)+COUNTIF(JANVIER!$E$159,$E94)+COUNTIF(JANVIER!$E$169,$E94)+COUNTIF(JANVIER!$E$179,$E94)+COUNTIF(JANVIER!$E$189,$E94)+COUNTIF(JANVIER!$E$199,$E94)+COUNTIF(JANVIER!$E$209,$E94)+COUNTIF(JANVIER!$E$219,$E94)+COUNTIF(JANVIER!$E$229,$E94)+COUNTIF(JANVIER!$E$239,$E94)+COUNTIF(JANVIER!$E$249,$E94)+COUNTIF(JANVIER!$E$259,$E94)+COUNTIF(JANVIER!$E$269,$E94)+COUNTIF(JANVIER!$E$279,$E94)+COUNTIF(JANVIER!$E$289,$E94)+COUNTIF(JANVIER!$E$299,$E94)+COUNTIF(JANVIER!$E$309,$E94)</f>
        <v>0</v>
      </c>
      <c r="S94" s="48">
        <f t="shared" si="12"/>
        <v>0</v>
      </c>
      <c r="T94" s="136">
        <f t="shared" si="12"/>
        <v>0</v>
      </c>
      <c r="U94" s="49">
        <f t="shared" si="13"/>
        <v>0</v>
      </c>
      <c r="V94" s="80"/>
      <c r="W94" s="55">
        <f>COUNTIF(JANVIER!$G$6,$E94)+COUNTIF(JANVIER!$G$16,$E94)+COUNTIF(JANVIER!$G$26,$E94)+COUNTIF(JANVIER!$G$37,$E94)+COUNTIF(JANVIER!$G$47,$E94)+COUNTIF(JANVIER!$G$57,$E94)+COUNTIF(JANVIER!$G$67,$E94)+COUNTIF(JANVIER!$G$77,$E94)+COUNTIF(JANVIER!$G$87,$E94)+COUNTIF(JANVIER!$G$97,$E94)+COUNTIF(JANVIER!$G$107,$E94)+COUNTIF(JANVIER!$G$117,$E94)+COUNTIF(JANVIER!$G$127,$E94)+COUNTIF(JANVIER!$G$137,$E94)+COUNTIF(JANVIER!$G$147,$E94)+COUNTIF(JANVIER!$G$157,$E94)+COUNTIF(JANVIER!$G$167,$E94)+COUNTIF(JANVIER!$G$177,$E94)+COUNTIF(JANVIER!$G$187,$E94)+COUNTIF(JANVIER!$G$197,$E94)+COUNTIF(JANVIER!$G$207,$E94)+COUNTIF(JANVIER!$G$217,$E94)+COUNTIF(JANVIER!$G$227,$E94)+COUNTIF(JANVIER!$G$237,$E94)+COUNTIF(JANVIER!$G$247,$E94)+COUNTIF(JANVIER!$G$257,$E94)+COUNTIF(JANVIER!$G$267,$E94)+COUNTIF(JANVIER!$G$277,$E94)+COUNTIF(JANVIER!$G$287,$E94)+COUNTIF(JANVIER!$G$297,$E94)+COUNTIF(JANVIER!$G$307:N395,$E94)</f>
        <v>0</v>
      </c>
      <c r="X94" s="140">
        <f>COUNTIF(JANVIER!$H$6,$E94)+COUNTIF(JANVIER!$H$16,$E94)+COUNTIF(JANVIER!$H$26,$E94)+COUNTIF(JANVIER!$H$37,$E94)+COUNTIF(JANVIER!$H$47,$E94)+COUNTIF(JANVIER!$H$57,$E94)+COUNTIF(JANVIER!$H$67,$E94)+COUNTIF(JANVIER!$H$77,$E94)+COUNTIF(JANVIER!$H$87,$E94)+COUNTIF(JANVIER!$H$97,$E94)+COUNTIF(JANVIER!$H$107,$E94)+COUNTIF(JANVIER!$H$117,$E94)+COUNTIF(JANVIER!$H$127,$E94)+COUNTIF(JANVIER!$H$137,$E94)+COUNTIF(JANVIER!$H$147,$E94)+COUNTIF(JANVIER!$H$157,$E94)+COUNTIF(JANVIER!$H$167,$E94)+COUNTIF(JANVIER!$H$177,$E94)+COUNTIF(JANVIER!$H$187,$E94)+COUNTIF(JANVIER!$H$197,$E94)+COUNTIF(JANVIER!$H$207,$E94)+COUNTIF(JANVIER!$H$217,$E94)+COUNTIF(JANVIER!$H$227,$E94)+COUNTIF(JANVIER!$H$237,$E94)+COUNTIF(JANVIER!$H$247,$E94)+COUNTIF(JANVIER!$H$257,$E94)+COUNTIF(JANVIER!$H$267,$E94)+COUNTIF(JANVIER!$H$277,$E94)+COUNTIF(JANVIER!$H$287,$E94)+COUNTIF(JANVIER!$H$297,$E94)+COUNTIF(JANVIER!$H$307:O395,$E94)</f>
        <v>0</v>
      </c>
      <c r="Y94" s="55">
        <f>COUNTIF(JANVIER!$G$7,$E94)+COUNTIF(JANVIER!$G$17,$E94)+COUNTIF(JANVIER!$G$27,$E94)+COUNTIF(JANVIER!$G$38,$E94)+COUNTIF(JANVIER!$G$48,$E94)+COUNTIF(JANVIER!$G$58,$E94)+COUNTIF(JANVIER!$G$68,$E94)+COUNTIF(JANVIER!$G$78,$E94)+COUNTIF(JANVIER!$G$88,$E94)+COUNTIF(JANVIER!$G$98,$E94)+COUNTIF(JANVIER!$G$108,$E94)+COUNTIF(JANVIER!$G$118,$E94)+COUNTIF(JANVIER!$G$128,$E94)+COUNTIF(JANVIER!$G$138,$E94)+COUNTIF(JANVIER!$G$148,$E94)+COUNTIF(JANVIER!$G$158,$E94)+COUNTIF(JANVIER!$G$168,$E94)+COUNTIF(JANVIER!$G$178,$E94)+COUNTIF(JANVIER!$G$188,$E94)+COUNTIF(JANVIER!$G$198,$E94)+COUNTIF(JANVIER!$G$208,$E94)+COUNTIF(JANVIER!$G$218,$E94)+COUNTIF(JANVIER!$G$228,$E94)+COUNTIF(JANVIER!$G$238,$E94)+COUNTIF(JANVIER!$G$248,$E94)+COUNTIF(JANVIER!$G$258,$E94)+COUNTIF(JANVIER!$G$268,$E94)+COUNTIF(JANVIER!$G$278,$E94)+COUNTIF(JANVIER!$G$288,$E94)+COUNTIF(JANVIER!$G$298,$E94)+COUNTIF(JANVIER!$G$308:P395,$E94)</f>
        <v>0</v>
      </c>
      <c r="Z94" s="140">
        <f>COUNTIF(JANVIER!$H$7,$E94)+COUNTIF(JANVIER!$H$17,$E94)+COUNTIF(JANVIER!$H$27,$E94)+COUNTIF(JANVIER!$H$38,$E94)+COUNTIF(JANVIER!$H$48,$E94)+COUNTIF(JANVIER!$H$58,$E94)+COUNTIF(JANVIER!$H$68,$E94)+COUNTIF(JANVIER!$H$78,$E94)+COUNTIF(JANVIER!$H$88,$E94)+COUNTIF(JANVIER!$H$98,$E94)+COUNTIF(JANVIER!$H$108,$E94)+COUNTIF(JANVIER!$H$118,$E94)+COUNTIF(JANVIER!$H$128,$E94)+COUNTIF(JANVIER!$H$138,$E94)+COUNTIF(JANVIER!$H$148,$E94)+COUNTIF(JANVIER!$H$158,$E94)+COUNTIF(JANVIER!$H$168,$E94)+COUNTIF(JANVIER!$H$178,$E94)+COUNTIF(JANVIER!$H$188,$E94)+COUNTIF(JANVIER!$H$198,$E94)+COUNTIF(JANVIER!$H$208,$E94)+COUNTIF(JANVIER!$H$218,$E94)+COUNTIF(JANVIER!$H$228,$E94)+COUNTIF(JANVIER!$H$238,$E94)+COUNTIF(JANVIER!$H$248,$E94)+COUNTIF(JANVIER!$H$258,$E94)+COUNTIF(JANVIER!$H$268,$E94)+COUNTIF(JANVIER!$H$278,$E94)+COUNTIF(JANVIER!$H$288,$E94)+COUNTIF(JANVIER!$H$298,$E94)+COUNTIF(JANVIER!$H$308:P395,$E94)</f>
        <v>0</v>
      </c>
      <c r="AA94" s="55">
        <f>COUNTIF(JANVIER!$G$8,$E94)+COUNTIF(JANVIER!$G$18,$E94)+COUNTIF(JANVIER!$G$28,$E94)+COUNTIF(JANVIER!$G$39,$E94)+COUNTIF(JANVIER!$G$49,$E94)+COUNTIF(JANVIER!$G$59,$E94)+COUNTIF(JANVIER!$G$69,$E94)+COUNTIF(JANVIER!$G$79,$E94)+COUNTIF(JANVIER!$G$89,$E94)+COUNTIF(JANVIER!$G$99,$E94)+COUNTIF(JANVIER!$G$109,$E94)+COUNTIF(JANVIER!$G$119,$E94)+COUNTIF(JANVIER!$G$129,$E94)+COUNTIF(JANVIER!$G$139,$E94)+COUNTIF(JANVIER!$G$149,$E94)+COUNTIF(JANVIER!$G$159,$E94)+COUNTIF(JANVIER!$G$169,$E94)+COUNTIF(JANVIER!$G$179,$E94)+COUNTIF(JANVIER!$G$189,$E94)+COUNTIF(JANVIER!$G$199,$E94)+COUNTIF(JANVIER!$G$209,$E94)+COUNTIF(JANVIER!$G$219,$E94)+COUNTIF(JANVIER!$G$229,$E94)+COUNTIF(JANVIER!$G$239,$E94)+COUNTIF(JANVIER!$G$249,$E94)+COUNTIF(JANVIER!$G$259,$E94)+COUNTIF(JANVIER!$G$269,$E94)+COUNTIF(JANVIER!$G$279,$E94)+COUNTIF(JANVIER!$G$289,$E94)+COUNTIF(JANVIER!$G$299,$E94)+COUNTIF(JANVIER!$G$309:R395,$E94)</f>
        <v>0</v>
      </c>
      <c r="AB94" s="140">
        <f>COUNTIF(JANVIER!$H$8,$E94)+COUNTIF(JANVIER!$H$18,$E94)+COUNTIF(JANVIER!$H$28,$E94)+COUNTIF(JANVIER!$H$39,$E94)+COUNTIF(JANVIER!$H$49,$E94)+COUNTIF(JANVIER!$H$59,$E94)+COUNTIF(JANVIER!$H$69,$E94)+COUNTIF(JANVIER!$H$79,$E94)+COUNTIF(JANVIER!$H$89,$E94)+COUNTIF(JANVIER!$H$99,$E94)+COUNTIF(JANVIER!$H$109,$E94)+COUNTIF(JANVIER!$H$119,$E94)+COUNTIF(JANVIER!$H$129,$E94)+COUNTIF(JANVIER!$H$139,$E94)+COUNTIF(JANVIER!$H$149,$E94)+COUNTIF(JANVIER!$H$159,$E94)+COUNTIF(JANVIER!$H$169,$E94)+COUNTIF(JANVIER!$H$179,$E94)+COUNTIF(JANVIER!$H$189,$E94)+COUNTIF(JANVIER!$H$199,$E94)+COUNTIF(JANVIER!$H$209,$E94)+COUNTIF(JANVIER!$H$219,$E94)+COUNTIF(JANVIER!$H$229,$E94)+COUNTIF(JANVIER!$H$239,$E94)+COUNTIF(JANVIER!$H$249,$E94)+COUNTIF(JANVIER!$H$259,$E94)+COUNTIF(JANVIER!$H$269,$E94)+COUNTIF(JANVIER!$H$279,$E94)+COUNTIF(JANVIER!$H$289,$E94)+COUNTIF(JANVIER!$H$299,$E94)+COUNTIF(JANVIER!$H$309,$E94)</f>
        <v>0</v>
      </c>
      <c r="AC94" s="48">
        <f t="shared" si="14"/>
        <v>0</v>
      </c>
      <c r="AD94" s="136">
        <f t="shared" si="15"/>
        <v>0</v>
      </c>
      <c r="AE94" s="49">
        <f t="shared" si="16"/>
        <v>0</v>
      </c>
      <c r="AF94" s="80"/>
      <c r="AG94" s="55">
        <f>COUNTIF(JANVIER!J$6,$E94)+COUNTIF(JANVIER!$J$16,$E94)+COUNTIF(JANVIER!$J$26,$E94)+COUNTIF(JANVIER!$J$37,$E94)+COUNTIF(JANVIER!$J$47,$E94)+COUNTIF(JANVIER!$J$57,$E94)+COUNTIF(JANVIER!$J$67,$E94)+COUNTIF(JANVIER!$J$77,$E94)+COUNTIF(JANVIER!$J$87,$E94)+COUNTIF(JANVIER!$J$97,$E94)+COUNTIF(JANVIER!$J$107,$E94)+COUNTIF(JANVIER!$J$117,$E94)+COUNTIF(JANVIER!$J$127,$E94)+COUNTIF(JANVIER!$J$137,$E94)+COUNTIF(JANVIER!$J$147,$E94)+COUNTIF(JANVIER!$J$157,$E94)+COUNTIF(JANVIER!$J$167,$E94)+COUNTIF(JANVIER!$J$177,$E94)+COUNTIF(JANVIER!$J$187,$E94)+COUNTIF(JANVIER!$J$197,$E94)+COUNTIF(JANVIER!$J$207,$E94)+COUNTIF(JANVIER!$J$217,$E94)+COUNTIF(JANVIER!$J$227,$E94)+COUNTIF(JANVIER!$J$237,$E94)+COUNTIF(JANVIER!$J$247,$E94)+COUNTIF(JANVIER!$J$257,$E94)+COUNTIF(JANVIER!$J$267,$E94)+COUNTIF(JANVIER!$J$277,$E94)+COUNTIF(JANVIER!$J$287,$E94)+COUNTIF(JANVIER!$J$297,$E94)+COUNTIF(JANVIER!$J$307,$E94)</f>
        <v>0</v>
      </c>
      <c r="AH94" s="140">
        <f>COUNTIF(JANVIER!K$6,$E94)+COUNTIF(JANVIER!$K$16,$E94)+COUNTIF(JANVIER!$K$26,$E94)+COUNTIF(JANVIER!$K$37,$E94)+COUNTIF(JANVIER!$K$47,$E94)+COUNTIF(JANVIER!$K$57,$E94)+COUNTIF(JANVIER!$K$67,$E94)+COUNTIF(JANVIER!$K$77,$E94)+COUNTIF(JANVIER!$K$87,$E94)+COUNTIF(JANVIER!$K$97,$E94)+COUNTIF(JANVIER!$K$107,$E94)+COUNTIF(JANVIER!$K$117,$E94)+COUNTIF(JANVIER!$K$127,$E94)+COUNTIF(JANVIER!$K$137,$E94)+COUNTIF(JANVIER!$K$147,$E94)+COUNTIF(JANVIER!$K$157,$E94)+COUNTIF(JANVIER!$K$167,$E94)+COUNTIF(JANVIER!$K$177,$E94)+COUNTIF(JANVIER!$K$187,$E94)+COUNTIF(JANVIER!$K$197,$E94)+COUNTIF(JANVIER!$K$207,$E94)+COUNTIF(JANVIER!$K$217,$E94)+COUNTIF(JANVIER!$K$227,$E94)+COUNTIF(JANVIER!$K$237,$E94)+COUNTIF(JANVIER!$K$247,$E94)+COUNTIF(JANVIER!$K$257,$E94)+COUNTIF(JANVIER!$K$267,$E94)+COUNTIF(JANVIER!$K$277,$E94)+COUNTIF(JANVIER!$K$287,$E94)+COUNTIF(JANVIER!$K$297,$E94)+COUNTIF(JANVIER!$K$307,$E94)</f>
        <v>0</v>
      </c>
      <c r="AI94" s="55">
        <f>COUNTIF(JANVIER!$J$7,$E94)+COUNTIF(JANVIER!$J$17,$E94)+COUNTIF(JANVIER!$J$27,$E94)+COUNTIF(JANVIER!$J$38,$E94)+COUNTIF(JANVIER!$J$48,$E94)+COUNTIF(JANVIER!$J$58,$E94)+COUNTIF(JANVIER!$J$68,$E94)+COUNTIF(JANVIER!$J$78,$E94)+COUNTIF(JANVIER!$J$88,$E94)+COUNTIF(JANVIER!$J$98,$E94)+COUNTIF(JANVIER!$J$108,$E94)+COUNTIF(JANVIER!$J$118,$E94)+COUNTIF(JANVIER!$J$128,$E94)+COUNTIF(JANVIER!$J$138,$E94)+COUNTIF(JANVIER!$J$148,$E94)+COUNTIF(JANVIER!$J$158,$E94)+COUNTIF(JANVIER!$J$168,$E94)+COUNTIF(JANVIER!$J$178,$E94)+COUNTIF(JANVIER!$J$188,$E94)+COUNTIF(JANVIER!$J$198,$E94)+COUNTIF(JANVIER!$J$208,$E94)+COUNTIF(JANVIER!$J$218,$E94)+COUNTIF(JANVIER!$J$228,$E94)+COUNTIF(JANVIER!$J$238,$E94)+COUNTIF(JANVIER!$J$248,$E94)+COUNTIF(JANVIER!$J$258,$E94)+COUNTIF(JANVIER!$J$268,$E94)+COUNTIF(JANVIER!$J$278,$E94)+COUNTIF(JANVIER!$J$288,$E94)+COUNTIF(JANVIER!$J$298,$E94)+COUNTIF(JANVIER!$J$308,$E94)</f>
        <v>0</v>
      </c>
      <c r="AJ94" s="140">
        <f>COUNTIF(JANVIER!$K$7,$E94)+COUNTIF(JANVIER!$K$17,$E94)+COUNTIF(JANVIER!$K$27,$E94)+COUNTIF(JANVIER!$K$38,$E94)+COUNTIF(JANVIER!$K$48,$E94)+COUNTIF(JANVIER!$K$58,$E94)+COUNTIF(JANVIER!$K$68,$E94)+COUNTIF(JANVIER!$K$78,$E94)+COUNTIF(JANVIER!$K$88,$E94)+COUNTIF(JANVIER!$K$98,$E94)+COUNTIF(JANVIER!$K$108,$E94)+COUNTIF(JANVIER!$K$118,$E94)+COUNTIF(JANVIER!$K$128,$E94)+COUNTIF(JANVIER!$K$138,$E94)+COUNTIF(JANVIER!$K$148,$E94)+COUNTIF(JANVIER!$K$158,$E94)+COUNTIF(JANVIER!$K$168,$E94)+COUNTIF(JANVIER!$K$178,$E94)+COUNTIF(JANVIER!$K$188,$E94)+COUNTIF(JANVIER!$K$198,$E94)+COUNTIF(JANVIER!$K$208,$E94)+COUNTIF(JANVIER!$K$218,$E94)+COUNTIF(JANVIER!$K$228,$E94)+COUNTIF(JANVIER!$K$238,$E94)+COUNTIF(JANVIER!$K$248,$E94)+COUNTIF(JANVIER!$K$258,$E94)+COUNTIF(JANVIER!$K$268,$E94)+COUNTIF(JANVIER!$K$278,$E94)+COUNTIF(JANVIER!$K$288,$E94)+COUNTIF(JANVIER!$K$298,$E94)+COUNTIF(JANVIER!$K$308,$E94)</f>
        <v>0</v>
      </c>
      <c r="AK94" s="55">
        <f>COUNTIF(JANVIER!J$8,$E94)+COUNTIF(JANVIER!$J$18,$E94)+COUNTIF(JANVIER!$J$28,$E94)+COUNTIF(JANVIER!$J$39,$E94)+COUNTIF(JANVIER!$J$49,$E94)+COUNTIF(JANVIER!$J$59,$E94)+COUNTIF(JANVIER!$J$69,$E94)+COUNTIF(JANVIER!$J$79,$E94)+COUNTIF(JANVIER!$J$89,$E94)+COUNTIF(JANVIER!$J$99,$E94)+COUNTIF(JANVIER!$J$109,$E94)+COUNTIF(JANVIER!$J$119,$E94)+COUNTIF(JANVIER!$J$129,$E94)+COUNTIF(JANVIER!$J$139,$E94)+COUNTIF(JANVIER!$J$149,$E94)+COUNTIF(JANVIER!$J$159,$E94)+COUNTIF(JANVIER!$J$169,$E94)+COUNTIF(JANVIER!$J$179,$E94)+COUNTIF(JANVIER!$J$189,$E94)+COUNTIF(JANVIER!$J$199,$E94)+COUNTIF(JANVIER!$J$209,$E94)+COUNTIF(JANVIER!$J$219,$E94)+COUNTIF(JANVIER!$J$229,$E94)+COUNTIF(JANVIER!$J$239,$E94)+COUNTIF(JANVIER!$J$249,$E94)+COUNTIF(JANVIER!$J$259,$E94)+COUNTIF(JANVIER!$J$269,$E94)+COUNTIF(JANVIER!$J$279,$E94)+COUNTIF(JANVIER!$J$289,$E94)+COUNTIF(JANVIER!$J$299,$E94)+COUNTIF(JANVIER!$J$309,$E94)</f>
        <v>0</v>
      </c>
      <c r="AL94" s="140">
        <f>COUNTIF(JANVIER!K$8,$E94)+COUNTIF(JANVIER!$K$18,$E94)+COUNTIF(JANVIER!$K$28,$E94)+COUNTIF(JANVIER!$K$39,$E94)+COUNTIF(JANVIER!$K$49,$E94)+COUNTIF(JANVIER!$K$59,$E94)+COUNTIF(JANVIER!$K$69,$E94)+COUNTIF(JANVIER!$K$79,$E94)+COUNTIF(JANVIER!$K$89,$E94)+COUNTIF(JANVIER!$K$99,$E94)+COUNTIF(JANVIER!$K$109,$E94)+COUNTIF(JANVIER!$K$119,$E94)+COUNTIF(JANVIER!$K$129,$E94)+COUNTIF(JANVIER!$K$139,$E94)+COUNTIF(JANVIER!$K$149,$E94)+COUNTIF(JANVIER!$K$159,$E94)+COUNTIF(JANVIER!$K$169,$E94)+COUNTIF(JANVIER!$K$179,$E94)+COUNTIF(JANVIER!$K$189,$E94)+COUNTIF(JANVIER!$K$199,$E94)+COUNTIF(JANVIER!$K$209,$E94)+COUNTIF(JANVIER!$K$219,$E94)+COUNTIF(JANVIER!$K$229,$E94)+COUNTIF(JANVIER!$K$239,$E94)+COUNTIF(JANVIER!$K$249,$E94)+COUNTIF(JANVIER!$K$259,$E94)+COUNTIF(JANVIER!$K$269,$E94)+COUNTIF(JANVIER!$K$279,$E94)+COUNTIF(JANVIER!$K$289,$E94)+COUNTIF(JANVIER!$K$299,$E94)+COUNTIF(JANVIER!$K$309,$E94)</f>
        <v>0</v>
      </c>
      <c r="AM94" s="55">
        <f>COUNTIF(JANVIER!J$9,$E94)+COUNTIF(JANVIER!$J$19,$E94)+COUNTIF(JANVIER!$J$29,$E94)+COUNTIF(JANVIER!$J$40,$E94)+COUNTIF(JANVIER!$J$50,$E94)+COUNTIF(JANVIER!$J$60,$E94)+COUNTIF(JANVIER!$J$70,$E94)+COUNTIF(JANVIER!$J$80,$E94)+COUNTIF(JANVIER!$J$90,$E94)+COUNTIF(JANVIER!$J$100,$E94)+COUNTIF(JANVIER!$J$110,$E94)+COUNTIF(JANVIER!$J$120,$E94)+COUNTIF(JANVIER!$J$130,$E94)+COUNTIF(JANVIER!$J$140,$E94)+COUNTIF(JANVIER!$J$150,$E94)+COUNTIF(JANVIER!$J$160,$E94)+COUNTIF(JANVIER!$J$170,$E94)+COUNTIF(JANVIER!$J$180,$E94)+COUNTIF(JANVIER!$J$190,$E94)+COUNTIF(JANVIER!$J$200,$E94)+COUNTIF(JANVIER!$J$210,$E94)+COUNTIF(JANVIER!$J$220,$E94)+COUNTIF(JANVIER!$J$230,$E94)+COUNTIF(JANVIER!$J$240,$E94)+COUNTIF(JANVIER!$J$250,$E94)+COUNTIF(JANVIER!$J$260,$E94)+COUNTIF(JANVIER!$J$270,$E94)+COUNTIF(JANVIER!$J$280,$E94)+COUNTIF(JANVIER!$J$290,$E94)+COUNTIF(JANVIER!$J$300,$E94)+COUNTIF(JANVIER!$J$310,$E94)</f>
        <v>0</v>
      </c>
      <c r="AN94" s="140">
        <f>COUNTIF(JANVIER!K$9,$E94)+COUNTIF(JANVIER!$K$19,$E94)+COUNTIF(JANVIER!$K$29,$E94)+COUNTIF(JANVIER!$K$40,$E94)+COUNTIF(JANVIER!$K$50,$E94)+COUNTIF(JANVIER!$K$60,$E94)+COUNTIF(JANVIER!$K$70,$E94)+COUNTIF(JANVIER!$K$80,$E94)+COUNTIF(JANVIER!$K$90,$E94)+COUNTIF(JANVIER!$K$100,$E94)+COUNTIF(JANVIER!$K$110,$E94)+COUNTIF(JANVIER!$K$120,$E94)+COUNTIF(JANVIER!$K$130,$E94)+COUNTIF(JANVIER!$K$140,$E94)+COUNTIF(JANVIER!$K$150,$E94)+COUNTIF(JANVIER!$K$160,$E94)+COUNTIF(JANVIER!$K$170,$E94)+COUNTIF(JANVIER!$K$180,$E94)+COUNTIF(JANVIER!$K$190,$E94)+COUNTIF(JANVIER!$K$200,$E94)+COUNTIF(JANVIER!$K$210,$E94)+COUNTIF(JANVIER!$K$220,$E94)+COUNTIF(JANVIER!$K$230,$E94)+COUNTIF(JANVIER!$K$240,$E94)+COUNTIF(JANVIER!$K$250,$E94)+COUNTIF(JANVIER!$K$260,$E94)+COUNTIF(JANVIER!$K$270,$E94)+COUNTIF(JANVIER!$K$280,$E94)+COUNTIF(JANVIER!$K$290,$E94)+COUNTIF(JANVIER!$K$300,$E94)+COUNTIF(JANVIER!$K$310,$E94)</f>
        <v>0</v>
      </c>
      <c r="AO94" s="55">
        <f>COUNTIF(JANVIER!J$10,$E94)+COUNTIF(JANVIER!$J$20,$E94)+COUNTIF(JANVIER!$J$30,$E94)+COUNTIF(JANVIER!$J$41,$E94)+COUNTIF(JANVIER!$J$51,$E94)+COUNTIF(JANVIER!$J$61,$E94)+COUNTIF(JANVIER!$J$71,$E94)+COUNTIF(JANVIER!$J$81,$E94)+COUNTIF(JANVIER!$J$91,$E94)+COUNTIF(JANVIER!$J$101,$E94)+COUNTIF(JANVIER!$J$111,$E94)+COUNTIF(JANVIER!$J$121,$E94)+COUNTIF(JANVIER!$J$131,$E94)+COUNTIF(JANVIER!$J$141,$E94)+COUNTIF(JANVIER!$J$151,$E94)+COUNTIF(JANVIER!$J$161,$E94)+COUNTIF(JANVIER!$J$171,$E94)+COUNTIF(JANVIER!$J$181,$E94)+COUNTIF(JANVIER!$J$191,$E94)+COUNTIF(JANVIER!$J$201,$E94)+COUNTIF(JANVIER!$J$211,$E94)+COUNTIF(JANVIER!$J$221,$E94)+COUNTIF(JANVIER!$J$231,$E94)+COUNTIF(JANVIER!$J$241,$E94)+COUNTIF(JANVIER!$J$251,$E94)+COUNTIF(JANVIER!$J$261,$E94)+COUNTIF(JANVIER!$J$271,$E94)+COUNTIF(JANVIER!$J$281,$E94)+COUNTIF(JANVIER!$J$291,$E94)+COUNTIF(JANVIER!$J$301,$E94)+COUNTIF(JANVIER!$J$311,$E94)</f>
        <v>0</v>
      </c>
      <c r="AP94" s="140">
        <f>COUNTIF(JANVIER!K$10,$E94)+COUNTIF(JANVIER!$K$20,$E94)+COUNTIF(JANVIER!$K$30,$E94)+COUNTIF(JANVIER!$K$40,$E94)+COUNTIF(JANVIER!$K$50,$E94)+COUNTIF(JANVIER!$K$60,$E94)+COUNTIF(JANVIER!$K$70,$E94)+COUNTIF(JANVIER!$K$80,$E94)+COUNTIF(JANVIER!$K$90,$E94)+COUNTIF(JANVIER!$K$100,$E94)+COUNTIF(JANVIER!$K$110,$E94)+COUNTIF(JANVIER!$K$120,$E94)+COUNTIF(JANVIER!$K$130,$E94)+COUNTIF(JANVIER!$K$140,$E94)+COUNTIF(JANVIER!$K$150,$E94)+COUNTIF(JANVIER!$K$160,$E94)+COUNTIF(JANVIER!$K$170,$E94)+COUNTIF(JANVIER!$K$180,$E94)+COUNTIF(JANVIER!$K$190,$E94)+COUNTIF(JANVIER!$K$200,$E94)+COUNTIF(JANVIER!$K$210,$E94)+COUNTIF(JANVIER!$K$220,$E94)+COUNTIF(JANVIER!$K$230,$E94)+COUNTIF(JANVIER!$K$240,$E94)+COUNTIF(JANVIER!$K$250,$E94)+COUNTIF(JANVIER!$K$260,$E94)+COUNTIF(JANVIER!$K$270,$E94)+COUNTIF(JANVIER!$K$280,$E94)+COUNTIF(JANVIER!$K$290,$E94)+COUNTIF(JANVIER!$K$300,$E94)+COUNTIF(JANVIER!$K$310,$E94)</f>
        <v>0</v>
      </c>
      <c r="AQ94" s="55">
        <f>COUNTIF(JANVIER!J$11,$E94)+COUNTIF(JANVIER!$J$21,$E94)+COUNTIF(JANVIER!$J$31,$E94)+COUNTIF(JANVIER!$J$42,$E94)+COUNTIF(JANVIER!$J$52,$E94)+COUNTIF(JANVIER!$J$62,$E94)+COUNTIF(JANVIER!$J$72,$E94)+COUNTIF(JANVIER!$J$82,$E94)+COUNTIF(JANVIER!$J$92,$E94)+COUNTIF(JANVIER!$J$102,$E94)+COUNTIF(JANVIER!$J$112,$E94)+COUNTIF(JANVIER!$J$122,$E94)+COUNTIF(JANVIER!$J$132,$E94)+COUNTIF(JANVIER!$J$142,$E94)+COUNTIF(JANVIER!$J$152,$E94)+COUNTIF(JANVIER!$J$162,$E94)+COUNTIF(JANVIER!$J$172,$E94)+COUNTIF(JANVIER!$J$182,$E94)+COUNTIF(JANVIER!$J$192,$E94)+COUNTIF(JANVIER!$J$202,$E94)+COUNTIF(JANVIER!$J$212,$E94)+COUNTIF(JANVIER!$J$222,$E94)+COUNTIF(JANVIER!$J$232,$E94)+COUNTIF(JANVIER!$J$242,$E94)+COUNTIF(JANVIER!$J$252,$E94)+COUNTIF(JANVIER!$J$262,$E94)+COUNTIF(JANVIER!$J$272,$E94)+COUNTIF(JANVIER!$J$282,$E94)+COUNTIF(JANVIER!$J$292,$E94)+COUNTIF(JANVIER!$J$302,$E94)+COUNTIF(JANVIER!$J$312,$E94)</f>
        <v>0</v>
      </c>
      <c r="AR94" s="140">
        <f>COUNTIF(JANVIER!K$11,$E94)+COUNTIF(JANVIER!$K$21,$E94)+COUNTIF(JANVIER!$K$32,$E94)+COUNTIF(JANVIER!$K$42,$E94)+COUNTIF(JANVIER!$K$52,$E94)+COUNTIF(JANVIER!$K$62,$E94)+COUNTIF(JANVIER!$K$72,$E94)+COUNTIF(JANVIER!$K$82,$E94)+COUNTIF(JANVIER!$K$92,$E94)+COUNTIF(JANVIER!$K$102,$E94)+COUNTIF(JANVIER!$K$112,$E94)+COUNTIF(JANVIER!$K$122,$E94)+COUNTIF(JANVIER!$K$132,$E94)+COUNTIF(JANVIER!$K$142,$E94)+COUNTIF(JANVIER!$K$152,$E94)+COUNTIF(JANVIER!$K$162,$E94)+COUNTIF(JANVIER!$K$172,$E94)+COUNTIF(JANVIER!$K$182,$E94)+COUNTIF(JANVIER!$K$192,$E94)+COUNTIF(JANVIER!$K$202,$E94)+COUNTIF(JANVIER!$K$212,$E94)+COUNTIF(JANVIER!$K$222,$E94)+COUNTIF(JANVIER!$K$232,$E94)+COUNTIF(JANVIER!$K$242,$E94)+COUNTIF(JANVIER!$K$252,$E94)+COUNTIF(JANVIER!$K$262,$E94)+COUNTIF(JANVIER!$K$272,$E94)+COUNTIF(JANVIER!$K$282,$E94)+COUNTIF(JANVIER!$K$292,$E94)+COUNTIF(JANVIER!$K$302,$E94)+COUNTIF(JANVIER!$K$312,$E94)</f>
        <v>0</v>
      </c>
      <c r="AS94" s="158">
        <f t="shared" si="17"/>
        <v>0</v>
      </c>
      <c r="AT94" s="80"/>
      <c r="AU94" s="2">
        <f>COUNTIF(JANVIER!M$6,$E94)+COUNTIF(JANVIER!$M$16,$E94)+COUNTIF(JANVIER!$M$26,$E94)+COUNTIF(JANVIER!$M$37,$E94)+COUNTIF(JANVIER!$M$47,$E94)+COUNTIF(JANVIER!$M$57,$E94)+COUNTIF(JANVIER!$M$67,$E94)+COUNTIF(JANVIER!$M$77,$E94)+COUNTIF(JANVIER!$M$87,$E94)+COUNTIF(JANVIER!$M$97,$E94)+COUNTIF(JANVIER!$M$107,$E94)+COUNTIF(JANVIER!$M$117,$E94)+COUNTIF(JANVIER!$M$127,$E94)+COUNTIF(JANVIER!$M$137,$E94)+COUNTIF(JANVIER!$M$147,$E94)+COUNTIF(JANVIER!$M$157,$E94)+COUNTIF(JANVIER!$M$167,$E94)+COUNTIF(JANVIER!$M$177,$E94)+COUNTIF(JANVIER!$M$187,$E94)+COUNTIF(JANVIER!$M$197,$E94)+COUNTIF(JANVIER!$M$207,$E94)+COUNTIF(JANVIER!$M$217,$E94)+COUNTIF(JANVIER!$M$227,$E94)+COUNTIF(JANVIER!$M$237,$E94)+COUNTIF(JANVIER!$M$247,$E94)+COUNTIF(JANVIER!$M$257,$E94)+COUNTIF(JANVIER!$M$267,$E94)+COUNTIF(JANVIER!$M$277,$E94)+COUNTIF(JANVIER!$M$287,$E94)+COUNTIF(JANVIER!$M$297,$E94)+COUNTIF(JANVIER!$M$307,$E94)</f>
        <v>0</v>
      </c>
      <c r="AV94" s="138">
        <f>COUNTIF(JANVIER!N$6,$E94)+COUNTIF(JANVIER!$N$16,$E94)+COUNTIF(JANVIER!$N$26,$E94)+COUNTIF(JANVIER!$N$37,$E94)+COUNTIF(JANVIER!$N$47,$E94)+COUNTIF(JANVIER!$N$57,$E94)+COUNTIF(JANVIER!$N$67,$E94)+COUNTIF(JANVIER!$N$77,$E94)+COUNTIF(JANVIER!$N$87,$E94)+COUNTIF(JANVIER!$N$97,$E94)+COUNTIF(JANVIER!$N$107,$E94)+COUNTIF(JANVIER!$N$117,$E94)+COUNTIF(JANVIER!$N$127,$E94)+COUNTIF(JANVIER!$N$137,$E94)+COUNTIF(JANVIER!$N$147,$E94)+COUNTIF(JANVIER!$N$157,$E94)+COUNTIF(JANVIER!$N$167,$E94)+COUNTIF(JANVIER!$N$177,$E94)+COUNTIF(JANVIER!$N$187,$E94)+COUNTIF(JANVIER!$N$197,$E94)+COUNTIF(JANVIER!$N$207,$E94)+COUNTIF(JANVIER!$N$217,$E94)+COUNTIF(JANVIER!$N$227,$E94)+COUNTIF(JANVIER!$N$237,$E94)+COUNTIF(JANVIER!$N$247,$E94)+COUNTIF(JANVIER!$N$257,$E94)+COUNTIF(JANVIER!$N$267,$E94)+COUNTIF(JANVIER!$N$277,$E94)+COUNTIF(JANVIER!$N$287,$E94)+COUNTIF(JANVIER!$N$297,$E94)+COUNTIF(JANVIER!$N$307,$E94)</f>
        <v>0</v>
      </c>
      <c r="AW94" s="2">
        <f>COUNTIF(JANVIER!$M$7,$E94)+COUNTIF(JANVIER!$M$17,$E94)+COUNTIF(JANVIER!$M$27,$E94)+COUNTIF(JANVIER!$M$38,$E94)+COUNTIF(JANVIER!$M$48,$E94)+COUNTIF(JANVIER!$M$58,$E94)+COUNTIF(JANVIER!$M$68,$E94)+COUNTIF(JANVIER!$M$78,$E94)+COUNTIF(JANVIER!$M$88,$E94)+COUNTIF(JANVIER!$M$98,$E94)+COUNTIF(JANVIER!$M$108,$E94)+COUNTIF(JANVIER!$M$118,$E94)+COUNTIF(JANVIER!$M$128,$E94)+COUNTIF(JANVIER!$M$138,$E94)+COUNTIF(JANVIER!$M$148,$E94)+COUNTIF(JANVIER!$M$158,$E94)+COUNTIF(JANVIER!$M$168,$E94)+COUNTIF(JANVIER!$M$178,$E94)+COUNTIF(JANVIER!$M$188,$E94)+COUNTIF(JANVIER!$M$198,$E94)+COUNTIF(JANVIER!$M$208,$E94)+COUNTIF(JANVIER!$M$218,$E94)+COUNTIF(JANVIER!$M$228,$E94)+COUNTIF(JANVIER!$M$238,$E94)+COUNTIF(JANVIER!$M$248,$E94)+COUNTIF(JANVIER!$M$258,$E94)+COUNTIF(JANVIER!$M$268,$E94)+COUNTIF(JANVIER!$M$278,$E94)+COUNTIF(JANVIER!$M$288,$E94)+COUNTIF(JANVIER!$M$298,$E94)+COUNTIF(JANVIER!$M$308,$E94)</f>
        <v>0</v>
      </c>
      <c r="AX94" s="138">
        <f>COUNTIF(JANVIER!N$7,$E94)+COUNTIF(JANVIER!$N$17,$E94)+COUNTIF(JANVIER!$N$27,$E94)+COUNTIF(JANVIER!$N$38,$E94)+COUNTIF(JANVIER!$N$48,$E94)+COUNTIF(JANVIER!$N$58,$E94)+COUNTIF(JANVIER!$N$68,$E94)+COUNTIF(JANVIER!$N$78,$E94)+COUNTIF(JANVIER!$N$88,$E94)+COUNTIF(JANVIER!$N$98,$E94)+COUNTIF(JANVIER!$N$108,$E94)+COUNTIF(JANVIER!$N$118,$E94)+COUNTIF(JANVIER!$N$128,$E94)+COUNTIF(JANVIER!$N$138,$E94)+COUNTIF(JANVIER!$N$148,$E94)+COUNTIF(JANVIER!$N$158,$E94)+COUNTIF(JANVIER!$N$168,$E94)+COUNTIF(JANVIER!$N$178,$E94)+COUNTIF(JANVIER!$N$188,$E94)+COUNTIF(JANVIER!$N$198,$E94)+COUNTIF(JANVIER!$N$208,$E94)+COUNTIF(JANVIER!$N$218,$E94)+COUNTIF(JANVIER!$N$228,$E94)+COUNTIF(JANVIER!$N$238,$E94)+COUNTIF(JANVIER!$N$248,$E94)+COUNTIF(JANVIER!$N$258,$E94)+COUNTIF(JANVIER!$N$268,$E94)+COUNTIF(JANVIER!$N$278,$E94)+COUNTIF(JANVIER!$N$288,$E94)+COUNTIF(JANVIER!$N$298,$E94)+COUNTIF(JANVIER!$N$308,$E94)</f>
        <v>0</v>
      </c>
      <c r="AY94" s="98">
        <f>COUNTIF(JANVIER!M$8,$E94)+COUNTIF(JANVIER!$M$18,$E94)+COUNTIF(JANVIER!$M$28,$E94)+COUNTIF(JANVIER!$M$39,$E94)+COUNTIF(JANVIER!$M$49,$E94)+COUNTIF(JANVIER!$M$59,$E94)+COUNTIF(JANVIER!$M$69,$E94)+COUNTIF(JANVIER!$M$79,$E94)+COUNTIF(JANVIER!$M$89,$E94)+COUNTIF(JANVIER!$M$99,$E94)+COUNTIF(JANVIER!$M$109,$E94)+COUNTIF(JANVIER!$M$119,$E94)+COUNTIF(JANVIER!$M$129,$E94)+COUNTIF(JANVIER!$M$139,$E94)+COUNTIF(JANVIER!$M$149,$E94)+COUNTIF(JANVIER!$M$159,$E94)+COUNTIF(JANVIER!$M$169,$E94)+COUNTIF(JANVIER!$M$179,$E94)+COUNTIF(JANVIER!$M$189,$E94)+COUNTIF(JANVIER!$M$199,$E94)+COUNTIF(JANVIER!$M$209,$E94)+COUNTIF(JANVIER!$M$219,$E94)+COUNTIF(JANVIER!$M$229,$E94)+COUNTIF(JANVIER!$M$239,$E94)+COUNTIF(JANVIER!$M$249,$E94)+COUNTIF(JANVIER!$M$259,$E94)+COUNTIF(JANVIER!$M$269,$E94)+COUNTIF(JANVIER!$M$279,$E94)+COUNTIF(JANVIER!$M$289,$E94)+COUNTIF(JANVIER!$M$299,$E94)+COUNTIF(JANVIER!$M$309,$E94)</f>
        <v>0</v>
      </c>
      <c r="AZ94" s="136">
        <f>COUNTIF(JANVIER!N$8,$E94)+COUNTIF(JANVIER!$N$18,$E94)+COUNTIF(JANVIER!$N$28,$E94)+COUNTIF(JANVIER!$N$39,$E94)+COUNTIF(JANVIER!$N$49,$E94)+COUNTIF(JANVIER!$N$59,$E94)+COUNTIF(JANVIER!$N$69,$E94)+COUNTIF(JANVIER!$N$79,$E94)+COUNTIF(JANVIER!$N$89,$E94)+COUNTIF(JANVIER!$N$99,$E94)+COUNTIF(JANVIER!$N$109,$E94)+COUNTIF(JANVIER!$N$119,$E94)+COUNTIF(JANVIER!$N$129,$E94)+COUNTIF(JANVIER!$N$139,$E94)+COUNTIF(JANVIER!$N$149,$E94)+COUNTIF(JANVIER!$N$159,$E94)+COUNTIF(JANVIER!$N$169,$E94)+COUNTIF(JANVIER!$N$179,$E94)+COUNTIF(JANVIER!$N$189,$E94)+COUNTIF(JANVIER!$N$199,$E94)+COUNTIF(JANVIER!$N$209,$E94)+COUNTIF(JANVIER!$N$219,$E94)+COUNTIF(JANVIER!$N$229,$E94)+COUNTIF(JANVIER!$N$239,$E94)+COUNTIF(JANVIER!$N$249,$E94)+COUNTIF(JANVIER!$N$259,$E94)+COUNTIF(JANVIER!$N$269,$E94)+COUNTIF(JANVIER!$N$279,$E94)+COUNTIF(JANVIER!$N$289,$E94)+COUNTIF(JANVIER!$N$299,$E94)+COUNTIF(JANVIER!$N$309,$E94)</f>
        <v>0</v>
      </c>
      <c r="BA94" s="98">
        <f>COUNTIF(JANVIER!M$9,$E94)+COUNTIF(JANVIER!$M$19,$E94)+COUNTIF(JANVIER!$M$29,$E94)+COUNTIF(JANVIER!$M$40,$E94)+COUNTIF(JANVIER!$M$50,$E94)+COUNTIF(JANVIER!$M$60,$E94)+COUNTIF(JANVIER!$M$70,$E94)+COUNTIF(JANVIER!$M$80,$E94)+COUNTIF(JANVIER!$M$90,$E94)+COUNTIF(JANVIER!$M$100,$E94)+COUNTIF(JANVIER!$M$110,$E94)+COUNTIF(JANVIER!$M$120,$E94)+COUNTIF(JANVIER!$M$130,$E94)+COUNTIF(JANVIER!$M$140,$E94)+COUNTIF(JANVIER!$M$150,$E94)+COUNTIF(JANVIER!$M$160,$E94)+COUNTIF(JANVIER!$M$170,$E94)+COUNTIF(JANVIER!$M$180,$E94)+COUNTIF(JANVIER!$M$190,$E94)+COUNTIF(JANVIER!$M$200,$E94)+COUNTIF(JANVIER!$M$210,$E94)+COUNTIF(JANVIER!$M$220,$E94)+COUNTIF(JANVIER!$M$230,$E94)+COUNTIF(JANVIER!$M$240,$E94)+COUNTIF(JANVIER!$M$250,$E94)+COUNTIF(JANVIER!$M$260,$E94)+COUNTIF(JANVIER!$M$270,$E94)+COUNTIF(JANVIER!$M$280,$E94)+COUNTIF(JANVIER!$M$290,$E94)+COUNTIF(JANVIER!$M$300,$E94)+COUNTIF(JANVIER!$M$310,$E94)</f>
        <v>0</v>
      </c>
      <c r="BB94" s="136">
        <f>COUNTIF(JANVIER!N$9,$E94)+COUNTIF(JANVIER!$N$19,$E94)+COUNTIF(JANVIER!$N$29,$E94)+COUNTIF(JANVIER!$N$40,$E94)+COUNTIF(JANVIER!$N$50,$E94)+COUNTIF(JANVIER!$N$60,$E94)+COUNTIF(JANVIER!$N$70,$E94)+COUNTIF(JANVIER!$N$80,$E94)+COUNTIF(JANVIER!$N$90,$E94)+COUNTIF(JANVIER!$N$100,$E94)+COUNTIF(JANVIER!$N$110,$E94)+COUNTIF(JANVIER!$N$120,$E94)+COUNTIF(JANVIER!$N$130,$E94)+COUNTIF(JANVIER!$N$140,$E94)+COUNTIF(JANVIER!$N$150,$E94)+COUNTIF(JANVIER!$N$160,$E94)+COUNTIF(JANVIER!$N$170,$E94)+COUNTIF(JANVIER!$N$180,$E94)+COUNTIF(JANVIER!$N$190,$E94)+COUNTIF(JANVIER!$N$200,$E94)+COUNTIF(JANVIER!$N$210,$E94)+COUNTIF(JANVIER!$N$220,$E94)+COUNTIF(JANVIER!$N$230,$E94)+COUNTIF(JANVIER!$N$240,$E94)+COUNTIF(JANVIER!$N$250,$E94)+COUNTIF(JANVIER!$N$260,$E94)+COUNTIF(JANVIER!$N$270,$E94)+COUNTIF(JANVIER!$N$280,$E94)+COUNTIF(JANVIER!$N$290,$E94)+COUNTIF(JANVIER!$N$300,$E94)+COUNTIF(JANVIER!$N$310,$E94)</f>
        <v>0</v>
      </c>
      <c r="BC94" s="80"/>
      <c r="BD94" s="55">
        <f>COUNTIF(JANVIER!P$6,$E94)+COUNTIF(JANVIER!$P$16,$E94)+COUNTIF(JANVIER!$P$26,$E94)+COUNTIF(JANVIER!$P$37,$E94)+COUNTIF(JANVIER!$P$47,$E94)+COUNTIF(JANVIER!$P$57,$E94)+COUNTIF(JANVIER!$P$67,$E94)+COUNTIF(JANVIER!$P$77,$E94)+COUNTIF(JANVIER!$P$87,$E94)+COUNTIF(JANVIER!$P$97,$E94)+COUNTIF(JANVIER!$P$107,$E94)+COUNTIF(JANVIER!$P$117,$E94)+COUNTIF(JANVIER!$P$127,$E94)+COUNTIF(JANVIER!$P$137,$E94)+COUNTIF(JANVIER!$P$147,$E94)+COUNTIF(JANVIER!$P$157,$E94)+COUNTIF(JANVIER!$P$167,$E94)+COUNTIF(JANVIER!$P$177,$E94)+COUNTIF(JANVIER!$P$187,$E94)+COUNTIF(JANVIER!$P$197,$E94)+COUNTIF(JANVIER!$P$207,$E94)+COUNTIF(JANVIER!$P$217,$E94)+COUNTIF(JANVIER!$P$227,$E94)+COUNTIF(JANVIER!$P$237,$E94)+COUNTIF(JANVIER!$P$247,$E94)+COUNTIF(JANVIER!$P$257,$E94)+COUNTIF(JANVIER!$P$267,$E94)+COUNTIF(JANVIER!$P$277,$E94)+COUNTIF(JANVIER!$P$287,$E94)+COUNTIF(JANVIER!$P$297,$E94)+COUNTIF(JANVIER!$P$307,$E94)</f>
        <v>0</v>
      </c>
      <c r="BE94" s="140">
        <f>COUNTIF(JANVIER!Q$6,$E94)+COUNTIF(JANVIER!$P$16,$E94)+COUNTIF(JANVIER!$P$26,$E94)+COUNTIF(JANVIER!$P$37,$E94)+COUNTIF(JANVIER!$M$47,$E94)+COUNTIF(JANVIER!$P$57,$E94)+COUNTIF(JANVIER!$P$67,$E94)+COUNTIF(JANVIER!$P$77,$E94)+COUNTIF(JANVIER!$P$87,$E94)+COUNTIF(JANVIER!$P$97,$E94)+COUNTIF(JANVIER!$P$107,$E94)+COUNTIF(JANVIER!$P$117,$E94)+COUNTIF(JANVIER!$P$127,$E94)+COUNTIF(JANVIER!$P$137,$E94)+COUNTIF(JANVIER!$P$147,$E94)+COUNTIF(JANVIER!$P$157,$E94)+COUNTIF(JANVIER!$P$167,$E94)+COUNTIF(JANVIER!$P$177,$E94)+COUNTIF(JANVIER!$P$187,$E94)+COUNTIF(JANVIER!$P$197,$E94)+COUNTIF(JANVIER!$P$207,$E94)+COUNTIF(JANVIER!$P$217,$E94)+COUNTIF(JANVIER!$P$227,$E94)+COUNTIF(JANVIER!$P$237,$E94)+COUNTIF(JANVIER!$P$247,$E94)+COUNTIF(JANVIER!$P$257,$E94)+COUNTIF(JANVIER!$P$267,$E94)+COUNTIF(JANVIER!$P$277,$E94)+COUNTIF(JANVIER!$P$287,$E94)+COUNTIF(JANVIER!$P$297,$E94)+COUNTIF(JANVIER!$P$307,$E94)</f>
        <v>0</v>
      </c>
      <c r="BF94" s="55">
        <f>COUNTIF(JANVIER!$P$7,$E94)+COUNTIF(JANVIER!$P$17,$E94)+COUNTIF(JANVIER!$P$27,$E94)+COUNTIF(JANVIER!$P$38,$E94)+COUNTIF(JANVIER!$P$48,$E94)+COUNTIF(JANVIER!$P$58,$E94)+COUNTIF(JANVIER!$P$68,$E94)+COUNTIF(JANVIER!$P$78,$E94)+COUNTIF(JANVIER!$P$88,$E94)+COUNTIF(JANVIER!$P$98,$E94)+COUNTIF(JANVIER!$P$108,$E94)+COUNTIF(JANVIER!$P$118,$E94)+COUNTIF(JANVIER!$P$128,$E94)+COUNTIF(JANVIER!$P$138,$E94)+COUNTIF(JANVIER!$P$148,$E94)+COUNTIF(JANVIER!$P$158,$E94)+COUNTIF(JANVIER!$P$168,$E94)+COUNTIF(JANVIER!$P$178,$E94)+COUNTIF(JANVIER!$P$188,$E94)+COUNTIF(JANVIER!$P$198,$E94)+COUNTIF(JANVIER!$P$208,$E94)+COUNTIF(JANVIER!$P$218,$E94)+COUNTIF(JANVIER!$P$228,$E94)+COUNTIF(JANVIER!$P$238,$E94)+COUNTIF(JANVIER!$P$248,$E94)+COUNTIF(JANVIER!$P$258,$E94)+COUNTIF(JANVIER!$P$268,$E94)+COUNTIF(JANVIER!$P$278,$E94)+COUNTIF(JANVIER!$P$288,$E94)+COUNTIF(JANVIER!$P$298,$E94)+COUNTIF(JANVIER!$P$308,$E94)</f>
        <v>0</v>
      </c>
      <c r="BG94" s="140">
        <f>COUNTIF(JANVIER!$Q$7,$E94)+COUNTIF(JANVIER!$Q$17,$E94)+COUNTIF(JANVIER!$Q$27,$E94)+COUNTIF(JANVIER!$Q$38,$E94)+COUNTIF(JANVIER!$Q$48,$E94)+COUNTIF(JANVIER!$Q$58,$E94)+COUNTIF(JANVIER!$Q$68,$E94)+COUNTIF(JANVIER!$Q$78,$E94)+COUNTIF(JANVIER!$Q$88,$E94)+COUNTIF(JANVIER!$Q$98,$E94)+COUNTIF(JANVIER!$Q$108,$E94)+COUNTIF(JANVIER!$Q$118,$E94)+COUNTIF(JANVIER!$Q$128,$E94)+COUNTIF(JANVIER!$Q$138,$E94)+COUNTIF(JANVIER!$Q$148,$E94)+COUNTIF(JANVIER!$Q$158,$E94)+COUNTIF(JANVIER!$Q$168,$E94)+COUNTIF(JANVIER!$Q$178,$E94)+COUNTIF(JANVIER!$Q$188,$E94)+COUNTIF(JANVIER!$Q$198,$E94)+COUNTIF(JANVIER!$Q$208,$E94)+COUNTIF(JANVIER!$Q$218,$E94)+COUNTIF(JANVIER!$Q$228,$E94)+COUNTIF(JANVIER!$Q$238,$E94)+COUNTIF(JANVIER!$Q$248,$E94)+COUNTIF(JANVIER!$Q$258,$E94)+COUNTIF(JANVIER!$Q$268,$E94)+COUNTIF(JANVIER!$Q$278,$E94)+COUNTIF(JANVIER!$Q$288,$E94)+COUNTIF(JANVIER!$Q$298,$E94)+COUNTIF(JANVIER!$Q$308,$E94)</f>
        <v>0</v>
      </c>
      <c r="BH94" s="48">
        <f>COUNTIF(JANVIER!P$8,$E94)+COUNTIF(JANVIER!$P$18,$E94)+COUNTIF(JANVIER!$P$28,$E94)+COUNTIF(JANVIER!$P$39,$E94)+COUNTIF(JANVIER!$P$49,$E94)+COUNTIF(JANVIER!$P$59,$E94)+COUNTIF(JANVIER!$P$69,$E94)+COUNTIF(JANVIER!$P$79,$E94)+COUNTIF(JANVIER!$P$89,$E94)+COUNTIF(JANVIER!$P$99,$E94)+COUNTIF(JANVIER!$P$109,$E94)+COUNTIF(JANVIER!$P$119,$E94)+COUNTIF(JANVIER!$P$129,$E94)+COUNTIF(JANVIER!$P$139,$E94)+COUNTIF(JANVIER!$P$149,$E94)+COUNTIF(JANVIER!$P$159,$E94)+COUNTIF(JANVIER!$P$169,$E94)+COUNTIF(JANVIER!$P$179,$E94)+COUNTIF(JANVIER!$P$189,$E94)+COUNTIF(JANVIER!$P$199,$E94)+COUNTIF(JANVIER!$P$209,$E94)+COUNTIF(JANVIER!$P$219,$E94)+COUNTIF(JANVIER!$P$229,$E94)+COUNTIF(JANVIER!$P$239,$E94)+COUNTIF(JANVIER!$P$249,$E94)+COUNTIF(JANVIER!$P$259,$E94)+COUNTIF(JANVIER!$P$269,$E94)+COUNTIF(JANVIER!$P$279,$E94)+COUNTIF(JANVIER!$P$289,$E94)+COUNTIF(JANVIER!$P$299,$E94)+COUNTIF(JANVIER!$P$309,$E94)</f>
        <v>0</v>
      </c>
      <c r="BI94" s="151">
        <f>COUNTIF(JANVIER!Q$8,$E94)+COUNTIF(JANVIER!$Q$18,$E94)+COUNTIF(JANVIER!$Q$28,$E94)+COUNTIF(JANVIER!$Q$39,$E94)+COUNTIF(JANVIER!$Q$49,$E94)+COUNTIF(JANVIER!$Q$59,$E94)+COUNTIF(JANVIER!$Q$69,$E94)+COUNTIF(JANVIER!$Q$79,$E94)+COUNTIF(JANVIER!$Q$89,$E94)+COUNTIF(JANVIER!$Q$99,$E94)+COUNTIF(JANVIER!$Q$109,$E94)+COUNTIF(JANVIER!$Q$119,$E94)+COUNTIF(JANVIER!$Q$129,$E94)+COUNTIF(JANVIER!$Q$139,$E94)+COUNTIF(JANVIER!$Q$149,$E94)+COUNTIF(JANVIER!$Q$159,$E94)+COUNTIF(JANVIER!$Q$169,$E94)+COUNTIF(JANVIER!$Q$179,$E94)+COUNTIF(JANVIER!$Q$189,$E94)+COUNTIF(JANVIER!$Q$199,$E94)+COUNTIF(JANVIER!$Q$209,$E94)+COUNTIF(JANVIER!$Q$219,$E94)+COUNTIF(JANVIER!$Q$229,$E94)+COUNTIF(JANVIER!$Q$239,$E94)+COUNTIF(JANVIER!$Q$249,$E94)+COUNTIF(JANVIER!$Q$259,$E94)+COUNTIF(JANVIER!$Q$269,$E94)+COUNTIF(JANVIER!$Q$279,$E94)+COUNTIF(JANVIER!$Q$289,$E94)+COUNTIF(JANVIER!$Q$299,$E94)+COUNTIF(JANVIER!$Q$309,$E94)</f>
        <v>0</v>
      </c>
      <c r="BJ94" s="80"/>
      <c r="BK94" s="55">
        <f>COUNTIF(JANVIER!S$6,$E94)+COUNTIF(JANVIER!$S$16,$E94)+COUNTIF(JANVIER!$S$26,$E94)+COUNTIF(JANVIER!$S$37,$E94)+COUNTIF(JANVIER!$S$47,$E94)+COUNTIF(JANVIER!$S$57,$E94)+COUNTIF(JANVIER!$S$67,$E94)+COUNTIF(JANVIER!$S$77,$E94)+COUNTIF(JANVIER!$S$87,$E94)+COUNTIF(JANVIER!$S$97,$E94)+COUNTIF(JANVIER!$S$107,$E94)+COUNTIF(JANVIER!$S$117,$E94)+COUNTIF(JANVIER!$S$127,$E94)+COUNTIF(JANVIER!$S$137,$E94)+COUNTIF(JANVIER!$S$147,$E94)+COUNTIF(JANVIER!$S$157,$E94)+COUNTIF(JANVIER!$S$167,$E94)+COUNTIF(JANVIER!$S$177,$E94)+COUNTIF(JANVIER!$S$187,$E94)+COUNTIF(JANVIER!$S$197,$E94)+COUNTIF(JANVIER!$S$207,$E94)+COUNTIF(JANVIER!$S$217,$E94)+COUNTIF(JANVIER!$S$227,$E94)+COUNTIF(JANVIER!$S$237,$E94)+COUNTIF(JANVIER!$S$247,$E94)+COUNTIF(JANVIER!$S$257,$E94)+COUNTIF(JANVIER!$S$267,$E94)+COUNTIF(JANVIER!$S$277,$E94)+COUNTIF(JANVIER!$S$287,$E94)+COUNTIF(JANVIER!$S$297,$E94)+COUNTIF(JANVIER!$S$307,$E94)</f>
        <v>0</v>
      </c>
      <c r="BL94" s="140">
        <f>COUNTIF(JANVIER!T$6,$E97)+COUNTIF(JANVIER!$T$16,$E97)+COUNTIF(JANVIER!$T$26,$E97)+COUNTIF(JANVIER!$T$37,$E97)+COUNTIF(JANVIER!$T$47,$E97)+COUNTIF(JANVIER!$T$57,$E97)+COUNTIF(JANVIER!$T$67,$E97)+COUNTIF(JANVIER!$T$77,$E97)+COUNTIF(JANVIER!$T$87,$E97)+COUNTIF(JANVIER!$T$97,$E97)+COUNTIF(JANVIER!$T$107,$E97)+COUNTIF(JANVIER!$T$117,$E97)+COUNTIF(JANVIER!$T$127,$E97)+COUNTIF(JANVIER!$T$137,$E97)+COUNTIF(JANVIER!$T$147,$E97)+COUNTIF(JANVIER!$T$157,$E97)+COUNTIF(JANVIER!$T$167,$E97)+COUNTIF(JANVIER!$T$177,$E97)+COUNTIF(JANVIER!$T$187,$E97)+COUNTIF(JANVIER!$T$197,$E97)+COUNTIF(JANVIER!$T$207,$E97)+COUNTIF(JANVIER!$T$217,$E97)+COUNTIF(JANVIER!$T$227,$E97)+COUNTIF(JANVIER!$T$237,$E97)+COUNTIF(JANVIER!$T$247,$E97)+COUNTIF(JANVIER!$T$257,$E97)+COUNTIF(JANVIER!$T$267,$E97)+COUNTIF(JANVIER!$T$277,$E97)+COUNTIF(JANVIER!$T$287,$E97)+COUNTIF(JANVIER!$T$297,$E97)+COUNTIF(JANVIER!$T$307,$E97)</f>
        <v>0</v>
      </c>
      <c r="BM94" s="55">
        <f>COUNTIF(JANVIER!$S$7,$E94)+COUNTIF(JANVIER!$S$17,$E94)+COUNTIF(JANVIER!$S$27,$E94)+COUNTIF(JANVIER!$S$38,$E94)+COUNTIF(JANVIER!$S$48,$E94)+COUNTIF(JANVIER!$S$58,$E94)+COUNTIF(JANVIER!$S$68,$E94)+COUNTIF(JANVIER!$S$78,$E94)+COUNTIF(JANVIER!$S$88,$E94)+COUNTIF(JANVIER!$S$98,$E94)+COUNTIF(JANVIER!$S$108,$E94)+COUNTIF(JANVIER!$S$118,$E94)+COUNTIF(JANVIER!$S$128,$E94)+COUNTIF(JANVIER!$S$138,$E94)+COUNTIF(JANVIER!$S$148,$E94)+COUNTIF(JANVIER!$S$158,$E94)+COUNTIF(JANVIER!$S$168,$E94)+COUNTIF(JANVIER!$S$178,$E94)+COUNTIF(JANVIER!$S$188,$E94)+COUNTIF(JANVIER!$S$198,$E94)+COUNTIF(JANVIER!$S$208,$E94)+COUNTIF(JANVIER!$S$218,$E94)+COUNTIF(JANVIER!$S$228,$E94)+COUNTIF(JANVIER!$S$238,$E94)+COUNTIF(JANVIER!$S$248,$E94)+COUNTIF(JANVIER!$S$258,$E94)+COUNTIF(JANVIER!$S$268,$E94)+COUNTIF(JANVIER!$S$278,$E94)+COUNTIF(JANVIER!$S$288,$E94)+COUNTIF(JANVIER!$S$298,$E94)+COUNTIF(JANVIER!$S$308,$E94)</f>
        <v>0</v>
      </c>
      <c r="BN94" s="140">
        <f>COUNTIF(JANVIER!$T$7,$E94)+COUNTIF(JANVIER!$T$17,$E94)+COUNTIF(JANVIER!$T$27,$E94)+COUNTIF(JANVIER!$T$38,$E94)+COUNTIF(JANVIER!$T$48,$E94)+COUNTIF(JANVIER!$T$58,$E94)+COUNTIF(JANVIER!$T$68,$E94)+COUNTIF(JANVIER!$T$78,$E94)+COUNTIF(JANVIER!$T$88,$E94)+COUNTIF(JANVIER!$T$98,$E94)+COUNTIF(JANVIER!$T$108,$E94)+COUNTIF(JANVIER!$T$118,$E94)+COUNTIF(JANVIER!$T$128,$E94)+COUNTIF(JANVIER!$T$138,$E94)+COUNTIF(JANVIER!$T$148,$E94)+COUNTIF(JANVIER!$T$158,$E94)+COUNTIF(JANVIER!$T$168,$E94)+COUNTIF(JANVIER!$T$178,$E94)+COUNTIF(JANVIER!$T$188,$E94)+COUNTIF(JANVIER!$T$198,$E94)+COUNTIF(JANVIER!$T$208,$E94)+COUNTIF(JANVIER!$T$218,$E94)+COUNTIF(JANVIER!$T$228,$E94)+COUNTIF(JANVIER!$T$238,$E94)+COUNTIF(JANVIER!$T$248,$E94)+COUNTIF(JANVIER!$T$258,$E94)+COUNTIF(JANVIER!$T$268,$E94)+COUNTIF(JANVIER!$T$278,$E94)+COUNTIF(JANVIER!$T$288,$E94)+COUNTIF(JANVIER!$T$298,$E94)+COUNTIF(JANVIER!$T$308,$E94)</f>
        <v>0</v>
      </c>
    </row>
    <row r="95" spans="5:66" x14ac:dyDescent="0.25">
      <c r="E95" s="162"/>
      <c r="F95" s="120"/>
      <c r="G95" s="55">
        <f>COUNTIF(JANVIER!$A$8,$E95)+COUNTIF(JANVIER!$A$18,$E95)+COUNTIF(JANVIER!$A$276,$E95)+COUNTIF(JANVIER!$A$39,$E95)+COUNTIF(JANVIER!$A$49,$E95)+COUNTIF(JANVIER!$A$59,$E95)+COUNTIF(JANVIER!$A$69,$E95)+COUNTIF(JANVIER!$A$79,$E95)+COUNTIF(JANVIER!$A$87,$E95)+COUNTIF(JANVIER!$A$99,$E95)+COUNTIF(JANVIER!$A$109,$E95)+COUNTIF(JANVIER!$A$119,$E95)+COUNTIF(JANVIER!$A$129,$E95)+COUNTIF(JANVIER!$A$139,$E95)+COUNTIF(JANVIER!$A$149,$E95)+COUNTIF(JANVIER!$A$159,$E95)+COUNTIF(JANVIER!$A$169,$E95)+COUNTIF(JANVIER!$A$179,$E95)+COUNTIF(JANVIER!$A$189,$E95)+COUNTIF(JANVIER!$A$199,$E95)+COUNTIF(JANVIER!$A$209,$E95)+COUNTIF(JANVIER!$A$219,$E95)+COUNTIF(JANVIER!$A$229,$E95)+COUNTIF(JANVIER!$A$239,$E95)+COUNTIF(JANVIER!$A$249,$E95)+COUNTIF(JANVIER!$A$259,$E95)+COUNTIF(JANVIER!$A$269,$E95)+COUNTIF(JANVIER!$A$279,$E95)+COUNTIF(JANVIER!$A$289,$E95)+COUNTIF(JANVIER!$A$299,$E95)+COUNTIF(JANVIER!$A$307:$D$309,$E95)</f>
        <v>0</v>
      </c>
      <c r="H95" s="55">
        <f>COUNTIF(JANVIER!$B$8,$E95)+COUNTIF(JANVIER!$B$18,$E95)+COUNTIF(JANVIER!$B$28,$E95)+COUNTIF(JANVIER!$B$39,$E95)+COUNTIF(JANVIER!$B$49,$E95)+COUNTIF(JANVIER!$B$59,$E95)+COUNTIF(JANVIER!$B$69,$E95)+COUNTIF(JANVIER!$B$79,$E95)+COUNTIF(JANVIER!$B$89,$E95)+COUNTIF(JANVIER!$B$99,$E95)+COUNTIF(JANVIER!$B$109,$E95)+COUNTIF(JANVIER!$B$119,$E95)+COUNTIF(JANVIER!$B$129,$E95)+COUNTIF(JANVIER!$B$139,$E95)+COUNTIF(JANVIER!$B$149,$E95)+COUNTIF(JANVIER!$B$159,$E95)+COUNTIF(JANVIER!$B$169,$E95)+COUNTIF(JANVIER!$B$179,$E95)+COUNTIF(JANVIER!$B$189,$E95)+COUNTIF(JANVIER!$B$199,$E95)+COUNTIF(JANVIER!$B$209,$E95)+COUNTIF(JANVIER!$B$219,$E95)+COUNTIF(JANVIER!$B$229,$E95)+COUNTIF(JANVIER!$B$239,$E95)+COUNTIF(JANVIER!$B$249,$E95)+COUNTIF(JANVIER!$B$259,$E95)+COUNTIF(JANVIER!$B$269,$E95)+COUNTIF(JANVIER!$B$279,$E95)+COUNTIF(JANVIER!$B$289,$E95)+COUNTIF(JANVIER!$B$299,$E95)+COUNTIF(JANVIER!$B$309,$E95)</f>
        <v>0</v>
      </c>
      <c r="I95" s="1">
        <f t="shared" si="9"/>
        <v>0</v>
      </c>
      <c r="J95" s="1">
        <f t="shared" si="10"/>
        <v>0</v>
      </c>
      <c r="K95" s="1">
        <f t="shared" si="11"/>
        <v>0</v>
      </c>
      <c r="L95" s="120"/>
      <c r="M95" s="55">
        <f>COUNTIF(JANVIER!$D$6,$E95)+COUNTIF(JANVIER!$D$16,$E95)+COUNTIF(JANVIER!$D$26,$E95)+COUNTIF(JANVIER!$D$37,$E95)+COUNTIF(JANVIER!$D$47,$E95)+COUNTIF(JANVIER!$D$57,$E95)+COUNTIF(JANVIER!$D$67,$E95)+COUNTIF(JANVIER!$D$77,$E95)+COUNTIF(JANVIER!$D$87,$E95)+COUNTIF(JANVIER!$D$97,$E95)+COUNTIF(JANVIER!$D$107,$E95)+COUNTIF(JANVIER!$D$117,$E95)+COUNTIF(JANVIER!$D$127,$E95)+COUNTIF(JANVIER!$D$137,$E95)+COUNTIF(JANVIER!$D$147,$E95)+COUNTIF(JANVIER!$D$157,$E95)+COUNTIF(JANVIER!$D$167,$E95)+COUNTIF(JANVIER!$D$177,$E95)+COUNTIF(JANVIER!$D$187,$E95)+COUNTIF(JANVIER!$D$197,$E95)+COUNTIF(JANVIER!$D$207,$E95)+COUNTIF(JANVIER!$D$217,$E95)+COUNTIF(JANVIER!$D$227,$E95)+COUNTIF(JANVIER!$D$237,$E95)+COUNTIF(JANVIER!$D$247,$E95)+COUNTIF(JANVIER!$D$257,$E95)+COUNTIF(JANVIER!$D$267,$E95)+COUNTIF(JANVIER!$D$277,$E95)+COUNTIF(JANVIER!$D$287,$E95)+COUNTIF(JANVIER!$D$297,$E95)+COUNTIF(JANVIER!$D$307:D396,$E95)</f>
        <v>0</v>
      </c>
      <c r="N95" s="140">
        <f>COUNTIF(JANVIER!$E$6,$E95)+COUNTIF(JANVIER!$E$16,$E95)+COUNTIF(JANVIER!$E$26,$E95)+COUNTIF(JANVIER!$E$37,$E95)+COUNTIF(JANVIER!$E$47,$E95)+COUNTIF(JANVIER!$E$57,$E95)+COUNTIF(JANVIER!$E$67,$E95)+COUNTIF(JANVIER!$E$77,$E95)+COUNTIF(JANVIER!$E$87,$E95)+COUNTIF(JANVIER!$E$97,$E95)+COUNTIF(JANVIER!$E$107,$E95)+COUNTIF(JANVIER!$E$117,$E95)+COUNTIF(JANVIER!$E$127,$E95)+COUNTIF(JANVIER!$E$137,$E95)+COUNTIF(JANVIER!$E$147,$E95)+COUNTIF(JANVIER!$E$157,$E95)+COUNTIF(JANVIER!$E$167,$E95)+COUNTIF(JANVIER!$E$177,$E95)+COUNTIF(JANVIER!$E$187,$E95)+COUNTIF(JANVIER!$E$197,$E95)+COUNTIF(JANVIER!$E$207,$E95)+COUNTIF(JANVIER!$E$217,$E95)+COUNTIF(JANVIER!$E$227,$E95)+COUNTIF(JANVIER!$E$237,$E95)+COUNTIF(JANVIER!$E$247,$E95)+COUNTIF(JANVIER!$E$257,$E95)+COUNTIF(JANVIER!$E$267,$E95)+COUNTIF(JANVIER!$E$277,$E95)+COUNTIF(JANVIER!$E$287,$E95)+COUNTIF(JANVIER!$E$297,$E95)+COUNTIF(JANVIER!$E$307:E396,$E95)</f>
        <v>0</v>
      </c>
      <c r="O95" s="55">
        <f>COUNTIF(JANVIER!$D$7,$E95)+COUNTIF(JANVIER!$D$17,$E95)+COUNTIF(JANVIER!$D$27,$E95)+COUNTIF(JANVIER!$D$38,$E95)+COUNTIF(JANVIER!$D$48,$E95)+COUNTIF(JANVIER!$D$58,$E95)+COUNTIF(JANVIER!$D$68,$E95)+COUNTIF(JANVIER!$D$78,$E95)+COUNTIF(JANVIER!$D$88,$E95)+COUNTIF(JANVIER!$D$98,$E95)+COUNTIF(JANVIER!$D$108,$E95)+COUNTIF(JANVIER!$D$118,$E95)+COUNTIF(JANVIER!$D$128,$E95)+COUNTIF(JANVIER!$D$138,$E95)+COUNTIF(JANVIER!$D$148,$E95)+COUNTIF(JANVIER!$D$158,$E95)+COUNTIF(JANVIER!$D$168,$E95)+COUNTIF(JANVIER!$D$178,$E95)+COUNTIF(JANVIER!$D$188,$E95)+COUNTIF(JANVIER!$D$198,$E95)+COUNTIF(JANVIER!$D$208,$E95)+COUNTIF(JANVIER!$D$218,$E95)+COUNTIF(JANVIER!$D$228,$E95)+COUNTIF(JANVIER!$D$238,$E95)+COUNTIF(JANVIER!$D$248,$E95)+COUNTIF(JANVIER!$D$258,$E95)+COUNTIF(JANVIER!$D$268,$E95)+COUNTIF(JANVIER!$D$278,$E95)+COUNTIF(JANVIER!$D$288,$E95)+COUNTIF(JANVIER!$D$298,$E95)+COUNTIF(JANVIER!$D$308:F396,$E95)</f>
        <v>0</v>
      </c>
      <c r="P95" s="140">
        <f>COUNTIF(JANVIER!$E$7,$E95)+COUNTIF(JANVIER!$E$17,$E95)+COUNTIF(JANVIER!$E$27,$E95)+COUNTIF(JANVIER!$E$38,$E95)+COUNTIF(JANVIER!$E$48,$E95)+COUNTIF(JANVIER!$E$58,$E95)+COUNTIF(JANVIER!$E$68,$E95)+COUNTIF(JANVIER!$E$78,$E95)+COUNTIF(JANVIER!$E$88,$E95)+COUNTIF(JANVIER!$E$98,$E95)+COUNTIF(JANVIER!$E$108,$E95)+COUNTIF(JANVIER!$E$118,$E95)+COUNTIF(JANVIER!$E$128,$E95)+COUNTIF(JANVIER!$E$138,$E95)+COUNTIF(JANVIER!$E$148,$E95)+COUNTIF(JANVIER!$E$158,$E95)+COUNTIF(JANVIER!$E$168,$E95)+COUNTIF(JANVIER!$E$178,$E95)+COUNTIF(JANVIER!$E$188,$E95)+COUNTIF(JANVIER!$E$198,$E95)+COUNTIF(JANVIER!$E$208,$E95)+COUNTIF(JANVIER!$E$218,$E95)+COUNTIF(JANVIER!$E$228,$E95)+COUNTIF(JANVIER!$E$238,$E95)+COUNTIF(JANVIER!$E$248,$E95)+COUNTIF(JANVIER!$E$258,$E95)+COUNTIF(JANVIER!$E$268,$E95)+COUNTIF(JANVIER!$E$278,$E95)+COUNTIF(JANVIER!$E$288,$E95)+COUNTIF(JANVIER!$E$298,$E95)+COUNTIF(JANVIER!$E$308:G396,$E95)</f>
        <v>0</v>
      </c>
      <c r="Q95" s="48">
        <f>COUNTIF(JANVIER!$D$8,$E95)+COUNTIF(JANVIER!$D$18,$E95)+COUNTIF(JANVIER!$D$28,$E95)+COUNTIF(JANVIER!$D$39,$E95)+COUNTIF(JANVIER!$D$49,$E95)+COUNTIF(JANVIER!$D$59,$E95)+COUNTIF(JANVIER!$D$69,$E95)+COUNTIF(JANVIER!$D$79,$E95)+COUNTIF(JANVIER!$D$89,$E95)+COUNTIF(JANVIER!$D$99,$E95)+COUNTIF(JANVIER!$D$109,$E95)+COUNTIF(JANVIER!$D$119,$E95)+COUNTIF(JANVIER!$D$129,$E95)+COUNTIF(JANVIER!$D$139,$E95)+COUNTIF(JANVIER!$D$149,$E95)+COUNTIF(JANVIER!$D$159,$E95)+COUNTIF(JANVIER!$D$169,$E95)+COUNTIF(JANVIER!$D$179,$E95)+COUNTIF(JANVIER!$D$189,$E95)+COUNTIF(JANVIER!$D$199,$E95)+COUNTIF(JANVIER!$D$209,$E95)+COUNTIF(JANVIER!$D$219,$E95)+COUNTIF(JANVIER!$D$229,$E95)+COUNTIF(JANVIER!$D$239,$E95)+COUNTIF(JANVIER!$D$249,$E95)+COUNTIF(JANVIER!$D$259,$E95)+COUNTIF(JANVIER!$D$269,$E95)+COUNTIF(JANVIER!$D$279,$E95)+COUNTIF(JANVIER!$D$289,$E95)+COUNTIF(JANVIER!$D$299,$E95)+COUNTIF(JANVIER!$D$309:H396,$E95)</f>
        <v>0</v>
      </c>
      <c r="R95" s="151">
        <f>COUNTIF(JANVIER!$E$8,$E95)+COUNTIF(JANVIER!$E$18,$E95)+COUNTIF(JANVIER!$E$28,$E95)+COUNTIF(JANVIER!$E$39,$E95)+COUNTIF(JANVIER!$E$49,$E95)+COUNTIF(JANVIER!$E$59,$E95)+COUNTIF(JANVIER!$E$69,$E95)+COUNTIF(JANVIER!$E$79,$E95)+COUNTIF(JANVIER!$E$89,$E95)+COUNTIF(JANVIER!$E$99,$E95)+COUNTIF(JANVIER!$E$109,$E95)+COUNTIF(JANVIER!$E$119,$E95)+COUNTIF(JANVIER!$E$129,$E95)+COUNTIF(JANVIER!$E$139,$E95)+COUNTIF(JANVIER!$E$149,$E95)+COUNTIF(JANVIER!$E$159,$E95)+COUNTIF(JANVIER!$E$169,$E95)+COUNTIF(JANVIER!$E$179,$E95)+COUNTIF(JANVIER!$E$189,$E95)+COUNTIF(JANVIER!$E$199,$E95)+COUNTIF(JANVIER!$E$209,$E95)+COUNTIF(JANVIER!$E$219,$E95)+COUNTIF(JANVIER!$E$229,$E95)+COUNTIF(JANVIER!$E$239,$E95)+COUNTIF(JANVIER!$E$249,$E95)+COUNTIF(JANVIER!$E$259,$E95)+COUNTIF(JANVIER!$E$269,$E95)+COUNTIF(JANVIER!$E$279,$E95)+COUNTIF(JANVIER!$E$289,$E95)+COUNTIF(JANVIER!$E$299,$E95)+COUNTIF(JANVIER!$E$309,$E95)</f>
        <v>0</v>
      </c>
      <c r="S95" s="48">
        <f t="shared" si="12"/>
        <v>0</v>
      </c>
      <c r="T95" s="136">
        <f t="shared" si="12"/>
        <v>0</v>
      </c>
      <c r="U95" s="49">
        <f t="shared" si="13"/>
        <v>0</v>
      </c>
      <c r="V95" s="80"/>
      <c r="W95" s="55">
        <f>COUNTIF(JANVIER!$G$6,$E95)+COUNTIF(JANVIER!$G$16,$E95)+COUNTIF(JANVIER!$G$26,$E95)+COUNTIF(JANVIER!$G$37,$E95)+COUNTIF(JANVIER!$G$47,$E95)+COUNTIF(JANVIER!$G$57,$E95)+COUNTIF(JANVIER!$G$67,$E95)+COUNTIF(JANVIER!$G$77,$E95)+COUNTIF(JANVIER!$G$87,$E95)+COUNTIF(JANVIER!$G$97,$E95)+COUNTIF(JANVIER!$G$107,$E95)+COUNTIF(JANVIER!$G$117,$E95)+COUNTIF(JANVIER!$G$127,$E95)+COUNTIF(JANVIER!$G$137,$E95)+COUNTIF(JANVIER!$G$147,$E95)+COUNTIF(JANVIER!$G$157,$E95)+COUNTIF(JANVIER!$G$167,$E95)+COUNTIF(JANVIER!$G$177,$E95)+COUNTIF(JANVIER!$G$187,$E95)+COUNTIF(JANVIER!$G$197,$E95)+COUNTIF(JANVIER!$G$207,$E95)+COUNTIF(JANVIER!$G$217,$E95)+COUNTIF(JANVIER!$G$227,$E95)+COUNTIF(JANVIER!$G$237,$E95)+COUNTIF(JANVIER!$G$247,$E95)+COUNTIF(JANVIER!$G$257,$E95)+COUNTIF(JANVIER!$G$267,$E95)+COUNTIF(JANVIER!$G$277,$E95)+COUNTIF(JANVIER!$G$287,$E95)+COUNTIF(JANVIER!$G$297,$E95)+COUNTIF(JANVIER!$G$307:N396,$E95)</f>
        <v>0</v>
      </c>
      <c r="X95" s="140">
        <f>COUNTIF(JANVIER!$H$6,$E95)+COUNTIF(JANVIER!$H$16,$E95)+COUNTIF(JANVIER!$H$26,$E95)+COUNTIF(JANVIER!$H$37,$E95)+COUNTIF(JANVIER!$H$47,$E95)+COUNTIF(JANVIER!$H$57,$E95)+COUNTIF(JANVIER!$H$67,$E95)+COUNTIF(JANVIER!$H$77,$E95)+COUNTIF(JANVIER!$H$87,$E95)+COUNTIF(JANVIER!$H$97,$E95)+COUNTIF(JANVIER!$H$107,$E95)+COUNTIF(JANVIER!$H$117,$E95)+COUNTIF(JANVIER!$H$127,$E95)+COUNTIF(JANVIER!$H$137,$E95)+COUNTIF(JANVIER!$H$147,$E95)+COUNTIF(JANVIER!$H$157,$E95)+COUNTIF(JANVIER!$H$167,$E95)+COUNTIF(JANVIER!$H$177,$E95)+COUNTIF(JANVIER!$H$187,$E95)+COUNTIF(JANVIER!$H$197,$E95)+COUNTIF(JANVIER!$H$207,$E95)+COUNTIF(JANVIER!$H$217,$E95)+COUNTIF(JANVIER!$H$227,$E95)+COUNTIF(JANVIER!$H$237,$E95)+COUNTIF(JANVIER!$H$247,$E95)+COUNTIF(JANVIER!$H$257,$E95)+COUNTIF(JANVIER!$H$267,$E95)+COUNTIF(JANVIER!$H$277,$E95)+COUNTIF(JANVIER!$H$287,$E95)+COUNTIF(JANVIER!$H$297,$E95)+COUNTIF(JANVIER!$H$307:O396,$E95)</f>
        <v>0</v>
      </c>
      <c r="Y95" s="55">
        <f>COUNTIF(JANVIER!$G$7,$E95)+COUNTIF(JANVIER!$G$17,$E95)+COUNTIF(JANVIER!$G$27,$E95)+COUNTIF(JANVIER!$G$38,$E95)+COUNTIF(JANVIER!$G$48,$E95)+COUNTIF(JANVIER!$G$58,$E95)+COUNTIF(JANVIER!$G$68,$E95)+COUNTIF(JANVIER!$G$78,$E95)+COUNTIF(JANVIER!$G$88,$E95)+COUNTIF(JANVIER!$G$98,$E95)+COUNTIF(JANVIER!$G$108,$E95)+COUNTIF(JANVIER!$G$118,$E95)+COUNTIF(JANVIER!$G$128,$E95)+COUNTIF(JANVIER!$G$138,$E95)+COUNTIF(JANVIER!$G$148,$E95)+COUNTIF(JANVIER!$G$158,$E95)+COUNTIF(JANVIER!$G$168,$E95)+COUNTIF(JANVIER!$G$178,$E95)+COUNTIF(JANVIER!$G$188,$E95)+COUNTIF(JANVIER!$G$198,$E95)+COUNTIF(JANVIER!$G$208,$E95)+COUNTIF(JANVIER!$G$218,$E95)+COUNTIF(JANVIER!$G$228,$E95)+COUNTIF(JANVIER!$G$238,$E95)+COUNTIF(JANVIER!$G$248,$E95)+COUNTIF(JANVIER!$G$258,$E95)+COUNTIF(JANVIER!$G$268,$E95)+COUNTIF(JANVIER!$G$278,$E95)+COUNTIF(JANVIER!$G$288,$E95)+COUNTIF(JANVIER!$G$298,$E95)+COUNTIF(JANVIER!$G$308:P396,$E95)</f>
        <v>0</v>
      </c>
      <c r="Z95" s="140">
        <f>COUNTIF(JANVIER!$H$7,$E95)+COUNTIF(JANVIER!$H$17,$E95)+COUNTIF(JANVIER!$H$27,$E95)+COUNTIF(JANVIER!$H$38,$E95)+COUNTIF(JANVIER!$H$48,$E95)+COUNTIF(JANVIER!$H$58,$E95)+COUNTIF(JANVIER!$H$68,$E95)+COUNTIF(JANVIER!$H$78,$E95)+COUNTIF(JANVIER!$H$88,$E95)+COUNTIF(JANVIER!$H$98,$E95)+COUNTIF(JANVIER!$H$108,$E95)+COUNTIF(JANVIER!$H$118,$E95)+COUNTIF(JANVIER!$H$128,$E95)+COUNTIF(JANVIER!$H$138,$E95)+COUNTIF(JANVIER!$H$148,$E95)+COUNTIF(JANVIER!$H$158,$E95)+COUNTIF(JANVIER!$H$168,$E95)+COUNTIF(JANVIER!$H$178,$E95)+COUNTIF(JANVIER!$H$188,$E95)+COUNTIF(JANVIER!$H$198,$E95)+COUNTIF(JANVIER!$H$208,$E95)+COUNTIF(JANVIER!$H$218,$E95)+COUNTIF(JANVIER!$H$228,$E95)+COUNTIF(JANVIER!$H$238,$E95)+COUNTIF(JANVIER!$H$248,$E95)+COUNTIF(JANVIER!$H$258,$E95)+COUNTIF(JANVIER!$H$268,$E95)+COUNTIF(JANVIER!$H$278,$E95)+COUNTIF(JANVIER!$H$288,$E95)+COUNTIF(JANVIER!$H$298,$E95)+COUNTIF(JANVIER!$H$308:P396,$E95)</f>
        <v>0</v>
      </c>
      <c r="AA95" s="55">
        <f>COUNTIF(JANVIER!$G$8,$E95)+COUNTIF(JANVIER!$G$18,$E95)+COUNTIF(JANVIER!$G$28,$E95)+COUNTIF(JANVIER!$G$39,$E95)+COUNTIF(JANVIER!$G$49,$E95)+COUNTIF(JANVIER!$G$59,$E95)+COUNTIF(JANVIER!$G$69,$E95)+COUNTIF(JANVIER!$G$79,$E95)+COUNTIF(JANVIER!$G$89,$E95)+COUNTIF(JANVIER!$G$99,$E95)+COUNTIF(JANVIER!$G$109,$E95)+COUNTIF(JANVIER!$G$119,$E95)+COUNTIF(JANVIER!$G$129,$E95)+COUNTIF(JANVIER!$G$139,$E95)+COUNTIF(JANVIER!$G$149,$E95)+COUNTIF(JANVIER!$G$159,$E95)+COUNTIF(JANVIER!$G$169,$E95)+COUNTIF(JANVIER!$G$179,$E95)+COUNTIF(JANVIER!$G$189,$E95)+COUNTIF(JANVIER!$G$199,$E95)+COUNTIF(JANVIER!$G$209,$E95)+COUNTIF(JANVIER!$G$219,$E95)+COUNTIF(JANVIER!$G$229,$E95)+COUNTIF(JANVIER!$G$239,$E95)+COUNTIF(JANVIER!$G$249,$E95)+COUNTIF(JANVIER!$G$259,$E95)+COUNTIF(JANVIER!$G$269,$E95)+COUNTIF(JANVIER!$G$279,$E95)+COUNTIF(JANVIER!$G$289,$E95)+COUNTIF(JANVIER!$G$299,$E95)+COUNTIF(JANVIER!$G$309:R396,$E95)</f>
        <v>0</v>
      </c>
      <c r="AB95" s="140">
        <f>COUNTIF(JANVIER!$H$8,$E95)+COUNTIF(JANVIER!$H$18,$E95)+COUNTIF(JANVIER!$H$28,$E95)+COUNTIF(JANVIER!$H$39,$E95)+COUNTIF(JANVIER!$H$49,$E95)+COUNTIF(JANVIER!$H$59,$E95)+COUNTIF(JANVIER!$H$69,$E95)+COUNTIF(JANVIER!$H$79,$E95)+COUNTIF(JANVIER!$H$89,$E95)+COUNTIF(JANVIER!$H$99,$E95)+COUNTIF(JANVIER!$H$109,$E95)+COUNTIF(JANVIER!$H$119,$E95)+COUNTIF(JANVIER!$H$129,$E95)+COUNTIF(JANVIER!$H$139,$E95)+COUNTIF(JANVIER!$H$149,$E95)+COUNTIF(JANVIER!$H$159,$E95)+COUNTIF(JANVIER!$H$169,$E95)+COUNTIF(JANVIER!$H$179,$E95)+COUNTIF(JANVIER!$H$189,$E95)+COUNTIF(JANVIER!$H$199,$E95)+COUNTIF(JANVIER!$H$209,$E95)+COUNTIF(JANVIER!$H$219,$E95)+COUNTIF(JANVIER!$H$229,$E95)+COUNTIF(JANVIER!$H$239,$E95)+COUNTIF(JANVIER!$H$249,$E95)+COUNTIF(JANVIER!$H$259,$E95)+COUNTIF(JANVIER!$H$269,$E95)+COUNTIF(JANVIER!$H$279,$E95)+COUNTIF(JANVIER!$H$289,$E95)+COUNTIF(JANVIER!$H$299,$E95)+COUNTIF(JANVIER!$H$309,$E95)</f>
        <v>0</v>
      </c>
      <c r="AC95" s="48">
        <f t="shared" si="14"/>
        <v>0</v>
      </c>
      <c r="AD95" s="136">
        <f t="shared" si="15"/>
        <v>0</v>
      </c>
      <c r="AE95" s="49">
        <f t="shared" si="16"/>
        <v>0</v>
      </c>
      <c r="AF95" s="80"/>
      <c r="AG95" s="55">
        <f>COUNTIF(JANVIER!J$6,$E95)+COUNTIF(JANVIER!$J$16,$E95)+COUNTIF(JANVIER!$J$26,$E95)+COUNTIF(JANVIER!$J$37,$E95)+COUNTIF(JANVIER!$J$47,$E95)+COUNTIF(JANVIER!$J$57,$E95)+COUNTIF(JANVIER!$J$67,$E95)+COUNTIF(JANVIER!$J$77,$E95)+COUNTIF(JANVIER!$J$87,$E95)+COUNTIF(JANVIER!$J$97,$E95)+COUNTIF(JANVIER!$J$107,$E95)+COUNTIF(JANVIER!$J$117,$E95)+COUNTIF(JANVIER!$J$127,$E95)+COUNTIF(JANVIER!$J$137,$E95)+COUNTIF(JANVIER!$J$147,$E95)+COUNTIF(JANVIER!$J$157,$E95)+COUNTIF(JANVIER!$J$167,$E95)+COUNTIF(JANVIER!$J$177,$E95)+COUNTIF(JANVIER!$J$187,$E95)+COUNTIF(JANVIER!$J$197,$E95)+COUNTIF(JANVIER!$J$207,$E95)+COUNTIF(JANVIER!$J$217,$E95)+COUNTIF(JANVIER!$J$227,$E95)+COUNTIF(JANVIER!$J$237,$E95)+COUNTIF(JANVIER!$J$247,$E95)+COUNTIF(JANVIER!$J$257,$E95)+COUNTIF(JANVIER!$J$267,$E95)+COUNTIF(JANVIER!$J$277,$E95)+COUNTIF(JANVIER!$J$287,$E95)+COUNTIF(JANVIER!$J$297,$E95)+COUNTIF(JANVIER!$J$307,$E95)</f>
        <v>0</v>
      </c>
      <c r="AH95" s="140">
        <f>COUNTIF(JANVIER!K$6,$E95)+COUNTIF(JANVIER!$K$16,$E95)+COUNTIF(JANVIER!$K$26,$E95)+COUNTIF(JANVIER!$K$37,$E95)+COUNTIF(JANVIER!$K$47,$E95)+COUNTIF(JANVIER!$K$57,$E95)+COUNTIF(JANVIER!$K$67,$E95)+COUNTIF(JANVIER!$K$77,$E95)+COUNTIF(JANVIER!$K$87,$E95)+COUNTIF(JANVIER!$K$97,$E95)+COUNTIF(JANVIER!$K$107,$E95)+COUNTIF(JANVIER!$K$117,$E95)+COUNTIF(JANVIER!$K$127,$E95)+COUNTIF(JANVIER!$K$137,$E95)+COUNTIF(JANVIER!$K$147,$E95)+COUNTIF(JANVIER!$K$157,$E95)+COUNTIF(JANVIER!$K$167,$E95)+COUNTIF(JANVIER!$K$177,$E95)+COUNTIF(JANVIER!$K$187,$E95)+COUNTIF(JANVIER!$K$197,$E95)+COUNTIF(JANVIER!$K$207,$E95)+COUNTIF(JANVIER!$K$217,$E95)+COUNTIF(JANVIER!$K$227,$E95)+COUNTIF(JANVIER!$K$237,$E95)+COUNTIF(JANVIER!$K$247,$E95)+COUNTIF(JANVIER!$K$257,$E95)+COUNTIF(JANVIER!$K$267,$E95)+COUNTIF(JANVIER!$K$277,$E95)+COUNTIF(JANVIER!$K$287,$E95)+COUNTIF(JANVIER!$K$297,$E95)+COUNTIF(JANVIER!$K$307,$E95)</f>
        <v>0</v>
      </c>
      <c r="AI95" s="55">
        <f>COUNTIF(JANVIER!$J$7,$E95)+COUNTIF(JANVIER!$J$17,$E95)+COUNTIF(JANVIER!$J$27,$E95)+COUNTIF(JANVIER!$J$38,$E95)+COUNTIF(JANVIER!$J$48,$E95)+COUNTIF(JANVIER!$J$58,$E95)+COUNTIF(JANVIER!$J$68,$E95)+COUNTIF(JANVIER!$J$78,$E95)+COUNTIF(JANVIER!$J$88,$E95)+COUNTIF(JANVIER!$J$98,$E95)+COUNTIF(JANVIER!$J$108,$E95)+COUNTIF(JANVIER!$J$118,$E95)+COUNTIF(JANVIER!$J$128,$E95)+COUNTIF(JANVIER!$J$138,$E95)+COUNTIF(JANVIER!$J$148,$E95)+COUNTIF(JANVIER!$J$158,$E95)+COUNTIF(JANVIER!$J$168,$E95)+COUNTIF(JANVIER!$J$178,$E95)+COUNTIF(JANVIER!$J$188,$E95)+COUNTIF(JANVIER!$J$198,$E95)+COUNTIF(JANVIER!$J$208,$E95)+COUNTIF(JANVIER!$J$218,$E95)+COUNTIF(JANVIER!$J$228,$E95)+COUNTIF(JANVIER!$J$238,$E95)+COUNTIF(JANVIER!$J$248,$E95)+COUNTIF(JANVIER!$J$258,$E95)+COUNTIF(JANVIER!$J$268,$E95)+COUNTIF(JANVIER!$J$278,$E95)+COUNTIF(JANVIER!$J$288,$E95)+COUNTIF(JANVIER!$J$298,$E95)+COUNTIF(JANVIER!$J$308,$E95)</f>
        <v>0</v>
      </c>
      <c r="AJ95" s="140">
        <f>COUNTIF(JANVIER!$K$7,$E95)+COUNTIF(JANVIER!$K$17,$E95)+COUNTIF(JANVIER!$K$27,$E95)+COUNTIF(JANVIER!$K$38,$E95)+COUNTIF(JANVIER!$K$48,$E95)+COUNTIF(JANVIER!$K$58,$E95)+COUNTIF(JANVIER!$K$68,$E95)+COUNTIF(JANVIER!$K$78,$E95)+COUNTIF(JANVIER!$K$88,$E95)+COUNTIF(JANVIER!$K$98,$E95)+COUNTIF(JANVIER!$K$108,$E95)+COUNTIF(JANVIER!$K$118,$E95)+COUNTIF(JANVIER!$K$128,$E95)+COUNTIF(JANVIER!$K$138,$E95)+COUNTIF(JANVIER!$K$148,$E95)+COUNTIF(JANVIER!$K$158,$E95)+COUNTIF(JANVIER!$K$168,$E95)+COUNTIF(JANVIER!$K$178,$E95)+COUNTIF(JANVIER!$K$188,$E95)+COUNTIF(JANVIER!$K$198,$E95)+COUNTIF(JANVIER!$K$208,$E95)+COUNTIF(JANVIER!$K$218,$E95)+COUNTIF(JANVIER!$K$228,$E95)+COUNTIF(JANVIER!$K$238,$E95)+COUNTIF(JANVIER!$K$248,$E95)+COUNTIF(JANVIER!$K$258,$E95)+COUNTIF(JANVIER!$K$268,$E95)+COUNTIF(JANVIER!$K$278,$E95)+COUNTIF(JANVIER!$K$288,$E95)+COUNTIF(JANVIER!$K$298,$E95)+COUNTIF(JANVIER!$K$308,$E95)</f>
        <v>0</v>
      </c>
      <c r="AK95" s="55">
        <f>COUNTIF(JANVIER!J$8,$E95)+COUNTIF(JANVIER!$J$18,$E95)+COUNTIF(JANVIER!$J$28,$E95)+COUNTIF(JANVIER!$J$39,$E95)+COUNTIF(JANVIER!$J$49,$E95)+COUNTIF(JANVIER!$J$59,$E95)+COUNTIF(JANVIER!$J$69,$E95)+COUNTIF(JANVIER!$J$79,$E95)+COUNTIF(JANVIER!$J$89,$E95)+COUNTIF(JANVIER!$J$99,$E95)+COUNTIF(JANVIER!$J$109,$E95)+COUNTIF(JANVIER!$J$119,$E95)+COUNTIF(JANVIER!$J$129,$E95)+COUNTIF(JANVIER!$J$139,$E95)+COUNTIF(JANVIER!$J$149,$E95)+COUNTIF(JANVIER!$J$159,$E95)+COUNTIF(JANVIER!$J$169,$E95)+COUNTIF(JANVIER!$J$179,$E95)+COUNTIF(JANVIER!$J$189,$E95)+COUNTIF(JANVIER!$J$199,$E95)+COUNTIF(JANVIER!$J$209,$E95)+COUNTIF(JANVIER!$J$219,$E95)+COUNTIF(JANVIER!$J$229,$E95)+COUNTIF(JANVIER!$J$239,$E95)+COUNTIF(JANVIER!$J$249,$E95)+COUNTIF(JANVIER!$J$259,$E95)+COUNTIF(JANVIER!$J$269,$E95)+COUNTIF(JANVIER!$J$279,$E95)+COUNTIF(JANVIER!$J$289,$E95)+COUNTIF(JANVIER!$J$299,$E95)+COUNTIF(JANVIER!$J$309,$E95)</f>
        <v>0</v>
      </c>
      <c r="AL95" s="140">
        <f>COUNTIF(JANVIER!K$8,$E95)+COUNTIF(JANVIER!$K$18,$E95)+COUNTIF(JANVIER!$K$28,$E95)+COUNTIF(JANVIER!$K$39,$E95)+COUNTIF(JANVIER!$K$49,$E95)+COUNTIF(JANVIER!$K$59,$E95)+COUNTIF(JANVIER!$K$69,$E95)+COUNTIF(JANVIER!$K$79,$E95)+COUNTIF(JANVIER!$K$89,$E95)+COUNTIF(JANVIER!$K$99,$E95)+COUNTIF(JANVIER!$K$109,$E95)+COUNTIF(JANVIER!$K$119,$E95)+COUNTIF(JANVIER!$K$129,$E95)+COUNTIF(JANVIER!$K$139,$E95)+COUNTIF(JANVIER!$K$149,$E95)+COUNTIF(JANVIER!$K$159,$E95)+COUNTIF(JANVIER!$K$169,$E95)+COUNTIF(JANVIER!$K$179,$E95)+COUNTIF(JANVIER!$K$189,$E95)+COUNTIF(JANVIER!$K$199,$E95)+COUNTIF(JANVIER!$K$209,$E95)+COUNTIF(JANVIER!$K$219,$E95)+COUNTIF(JANVIER!$K$229,$E95)+COUNTIF(JANVIER!$K$239,$E95)+COUNTIF(JANVIER!$K$249,$E95)+COUNTIF(JANVIER!$K$259,$E95)+COUNTIF(JANVIER!$K$269,$E95)+COUNTIF(JANVIER!$K$279,$E95)+COUNTIF(JANVIER!$K$289,$E95)+COUNTIF(JANVIER!$K$299,$E95)+COUNTIF(JANVIER!$K$309,$E95)</f>
        <v>0</v>
      </c>
      <c r="AM95" s="55">
        <f>COUNTIF(JANVIER!J$9,$E95)+COUNTIF(JANVIER!$J$19,$E95)+COUNTIF(JANVIER!$J$29,$E95)+COUNTIF(JANVIER!$J$40,$E95)+COUNTIF(JANVIER!$J$50,$E95)+COUNTIF(JANVIER!$J$60,$E95)+COUNTIF(JANVIER!$J$70,$E95)+COUNTIF(JANVIER!$J$80,$E95)+COUNTIF(JANVIER!$J$90,$E95)+COUNTIF(JANVIER!$J$100,$E95)+COUNTIF(JANVIER!$J$110,$E95)+COUNTIF(JANVIER!$J$120,$E95)+COUNTIF(JANVIER!$J$130,$E95)+COUNTIF(JANVIER!$J$140,$E95)+COUNTIF(JANVIER!$J$150,$E95)+COUNTIF(JANVIER!$J$160,$E95)+COUNTIF(JANVIER!$J$170,$E95)+COUNTIF(JANVIER!$J$180,$E95)+COUNTIF(JANVIER!$J$190,$E95)+COUNTIF(JANVIER!$J$200,$E95)+COUNTIF(JANVIER!$J$210,$E95)+COUNTIF(JANVIER!$J$220,$E95)+COUNTIF(JANVIER!$J$230,$E95)+COUNTIF(JANVIER!$J$240,$E95)+COUNTIF(JANVIER!$J$250,$E95)+COUNTIF(JANVIER!$J$260,$E95)+COUNTIF(JANVIER!$J$270,$E95)+COUNTIF(JANVIER!$J$280,$E95)+COUNTIF(JANVIER!$J$290,$E95)+COUNTIF(JANVIER!$J$300,$E95)+COUNTIF(JANVIER!$J$310,$E95)</f>
        <v>0</v>
      </c>
      <c r="AN95" s="140">
        <f>COUNTIF(JANVIER!K$9,$E95)+COUNTIF(JANVIER!$K$19,$E95)+COUNTIF(JANVIER!$K$29,$E95)+COUNTIF(JANVIER!$K$40,$E95)+COUNTIF(JANVIER!$K$50,$E95)+COUNTIF(JANVIER!$K$60,$E95)+COUNTIF(JANVIER!$K$70,$E95)+COUNTIF(JANVIER!$K$80,$E95)+COUNTIF(JANVIER!$K$90,$E95)+COUNTIF(JANVIER!$K$100,$E95)+COUNTIF(JANVIER!$K$110,$E95)+COUNTIF(JANVIER!$K$120,$E95)+COUNTIF(JANVIER!$K$130,$E95)+COUNTIF(JANVIER!$K$140,$E95)+COUNTIF(JANVIER!$K$150,$E95)+COUNTIF(JANVIER!$K$160,$E95)+COUNTIF(JANVIER!$K$170,$E95)+COUNTIF(JANVIER!$K$180,$E95)+COUNTIF(JANVIER!$K$190,$E95)+COUNTIF(JANVIER!$K$200,$E95)+COUNTIF(JANVIER!$K$210,$E95)+COUNTIF(JANVIER!$K$220,$E95)+COUNTIF(JANVIER!$K$230,$E95)+COUNTIF(JANVIER!$K$240,$E95)+COUNTIF(JANVIER!$K$250,$E95)+COUNTIF(JANVIER!$K$260,$E95)+COUNTIF(JANVIER!$K$270,$E95)+COUNTIF(JANVIER!$K$280,$E95)+COUNTIF(JANVIER!$K$290,$E95)+COUNTIF(JANVIER!$K$300,$E95)+COUNTIF(JANVIER!$K$310,$E95)</f>
        <v>0</v>
      </c>
      <c r="AO95" s="55">
        <f>COUNTIF(JANVIER!J$10,$E95)+COUNTIF(JANVIER!$J$20,$E95)+COUNTIF(JANVIER!$J$30,$E95)+COUNTIF(JANVIER!$J$41,$E95)+COUNTIF(JANVIER!$J$51,$E95)+COUNTIF(JANVIER!$J$61,$E95)+COUNTIF(JANVIER!$J$71,$E95)+COUNTIF(JANVIER!$J$81,$E95)+COUNTIF(JANVIER!$J$91,$E95)+COUNTIF(JANVIER!$J$101,$E95)+COUNTIF(JANVIER!$J$111,$E95)+COUNTIF(JANVIER!$J$121,$E95)+COUNTIF(JANVIER!$J$131,$E95)+COUNTIF(JANVIER!$J$141,$E95)+COUNTIF(JANVIER!$J$151,$E95)+COUNTIF(JANVIER!$J$161,$E95)+COUNTIF(JANVIER!$J$171,$E95)+COUNTIF(JANVIER!$J$181,$E95)+COUNTIF(JANVIER!$J$191,$E95)+COUNTIF(JANVIER!$J$201,$E95)+COUNTIF(JANVIER!$J$211,$E95)+COUNTIF(JANVIER!$J$221,$E95)+COUNTIF(JANVIER!$J$231,$E95)+COUNTIF(JANVIER!$J$241,$E95)+COUNTIF(JANVIER!$J$251,$E95)+COUNTIF(JANVIER!$J$261,$E95)+COUNTIF(JANVIER!$J$271,$E95)+COUNTIF(JANVIER!$J$281,$E95)+COUNTIF(JANVIER!$J$291,$E95)+COUNTIF(JANVIER!$J$301,$E95)+COUNTIF(JANVIER!$J$311,$E95)</f>
        <v>0</v>
      </c>
      <c r="AP95" s="140">
        <f>COUNTIF(JANVIER!K$10,$E95)+COUNTIF(JANVIER!$K$20,$E95)+COUNTIF(JANVIER!$K$30,$E95)+COUNTIF(JANVIER!$K$40,$E95)+COUNTIF(JANVIER!$K$50,$E95)+COUNTIF(JANVIER!$K$60,$E95)+COUNTIF(JANVIER!$K$70,$E95)+COUNTIF(JANVIER!$K$80,$E95)+COUNTIF(JANVIER!$K$90,$E95)+COUNTIF(JANVIER!$K$100,$E95)+COUNTIF(JANVIER!$K$110,$E95)+COUNTIF(JANVIER!$K$120,$E95)+COUNTIF(JANVIER!$K$130,$E95)+COUNTIF(JANVIER!$K$140,$E95)+COUNTIF(JANVIER!$K$150,$E95)+COUNTIF(JANVIER!$K$160,$E95)+COUNTIF(JANVIER!$K$170,$E95)+COUNTIF(JANVIER!$K$180,$E95)+COUNTIF(JANVIER!$K$190,$E95)+COUNTIF(JANVIER!$K$200,$E95)+COUNTIF(JANVIER!$K$210,$E95)+COUNTIF(JANVIER!$K$220,$E95)+COUNTIF(JANVIER!$K$230,$E95)+COUNTIF(JANVIER!$K$240,$E95)+COUNTIF(JANVIER!$K$250,$E95)+COUNTIF(JANVIER!$K$260,$E95)+COUNTIF(JANVIER!$K$270,$E95)+COUNTIF(JANVIER!$K$280,$E95)+COUNTIF(JANVIER!$K$290,$E95)+COUNTIF(JANVIER!$K$300,$E95)+COUNTIF(JANVIER!$K$310,$E95)</f>
        <v>0</v>
      </c>
      <c r="AQ95" s="55">
        <f>COUNTIF(JANVIER!J$11,$E95)+COUNTIF(JANVIER!$J$21,$E95)+COUNTIF(JANVIER!$J$31,$E95)+COUNTIF(JANVIER!$J$42,$E95)+COUNTIF(JANVIER!$J$52,$E95)+COUNTIF(JANVIER!$J$62,$E95)+COUNTIF(JANVIER!$J$72,$E95)+COUNTIF(JANVIER!$J$82,$E95)+COUNTIF(JANVIER!$J$92,$E95)+COUNTIF(JANVIER!$J$102,$E95)+COUNTIF(JANVIER!$J$112,$E95)+COUNTIF(JANVIER!$J$122,$E95)+COUNTIF(JANVIER!$J$132,$E95)+COUNTIF(JANVIER!$J$142,$E95)+COUNTIF(JANVIER!$J$152,$E95)+COUNTIF(JANVIER!$J$162,$E95)+COUNTIF(JANVIER!$J$172,$E95)+COUNTIF(JANVIER!$J$182,$E95)+COUNTIF(JANVIER!$J$192,$E95)+COUNTIF(JANVIER!$J$202,$E95)+COUNTIF(JANVIER!$J$212,$E95)+COUNTIF(JANVIER!$J$222,$E95)+COUNTIF(JANVIER!$J$232,$E95)+COUNTIF(JANVIER!$J$242,$E95)+COUNTIF(JANVIER!$J$252,$E95)+COUNTIF(JANVIER!$J$262,$E95)+COUNTIF(JANVIER!$J$272,$E95)+COUNTIF(JANVIER!$J$282,$E95)+COUNTIF(JANVIER!$J$292,$E95)+COUNTIF(JANVIER!$J$302,$E95)+COUNTIF(JANVIER!$J$312,$E95)</f>
        <v>0</v>
      </c>
      <c r="AR95" s="140">
        <f>COUNTIF(JANVIER!K$11,$E95)+COUNTIF(JANVIER!$K$21,$E95)+COUNTIF(JANVIER!$K$32,$E95)+COUNTIF(JANVIER!$K$42,$E95)+COUNTIF(JANVIER!$K$52,$E95)+COUNTIF(JANVIER!$K$62,$E95)+COUNTIF(JANVIER!$K$72,$E95)+COUNTIF(JANVIER!$K$82,$E95)+COUNTIF(JANVIER!$K$92,$E95)+COUNTIF(JANVIER!$K$102,$E95)+COUNTIF(JANVIER!$K$112,$E95)+COUNTIF(JANVIER!$K$122,$E95)+COUNTIF(JANVIER!$K$132,$E95)+COUNTIF(JANVIER!$K$142,$E95)+COUNTIF(JANVIER!$K$152,$E95)+COUNTIF(JANVIER!$K$162,$E95)+COUNTIF(JANVIER!$K$172,$E95)+COUNTIF(JANVIER!$K$182,$E95)+COUNTIF(JANVIER!$K$192,$E95)+COUNTIF(JANVIER!$K$202,$E95)+COUNTIF(JANVIER!$K$212,$E95)+COUNTIF(JANVIER!$K$222,$E95)+COUNTIF(JANVIER!$K$232,$E95)+COUNTIF(JANVIER!$K$242,$E95)+COUNTIF(JANVIER!$K$252,$E95)+COUNTIF(JANVIER!$K$262,$E95)+COUNTIF(JANVIER!$K$272,$E95)+COUNTIF(JANVIER!$K$282,$E95)+COUNTIF(JANVIER!$K$292,$E95)+COUNTIF(JANVIER!$K$302,$E95)+COUNTIF(JANVIER!$K$312,$E95)</f>
        <v>0</v>
      </c>
      <c r="AS95" s="158">
        <f t="shared" si="17"/>
        <v>0</v>
      </c>
      <c r="AT95" s="80"/>
      <c r="AU95" s="2">
        <f>COUNTIF(JANVIER!M$6,$E95)+COUNTIF(JANVIER!$M$16,$E95)+COUNTIF(JANVIER!$M$26,$E95)+COUNTIF(JANVIER!$M$37,$E95)+COUNTIF(JANVIER!$M$47,$E95)+COUNTIF(JANVIER!$M$57,$E95)+COUNTIF(JANVIER!$M$67,$E95)+COUNTIF(JANVIER!$M$77,$E95)+COUNTIF(JANVIER!$M$87,$E95)+COUNTIF(JANVIER!$M$97,$E95)+COUNTIF(JANVIER!$M$107,$E95)+COUNTIF(JANVIER!$M$117,$E95)+COUNTIF(JANVIER!$M$127,$E95)+COUNTIF(JANVIER!$M$137,$E95)+COUNTIF(JANVIER!$M$147,$E95)+COUNTIF(JANVIER!$M$157,$E95)+COUNTIF(JANVIER!$M$167,$E95)+COUNTIF(JANVIER!$M$177,$E95)+COUNTIF(JANVIER!$M$187,$E95)+COUNTIF(JANVIER!$M$197,$E95)+COUNTIF(JANVIER!$M$207,$E95)+COUNTIF(JANVIER!$M$217,$E95)+COUNTIF(JANVIER!$M$227,$E95)+COUNTIF(JANVIER!$M$237,$E95)+COUNTIF(JANVIER!$M$247,$E95)+COUNTIF(JANVIER!$M$257,$E95)+COUNTIF(JANVIER!$M$267,$E95)+COUNTIF(JANVIER!$M$277,$E95)+COUNTIF(JANVIER!$M$287,$E95)+COUNTIF(JANVIER!$M$297,$E95)+COUNTIF(JANVIER!$M$307,$E95)</f>
        <v>0</v>
      </c>
      <c r="AV95" s="138">
        <f>COUNTIF(JANVIER!N$6,$E95)+COUNTIF(JANVIER!$N$16,$E95)+COUNTIF(JANVIER!$N$26,$E95)+COUNTIF(JANVIER!$N$37,$E95)+COUNTIF(JANVIER!$N$47,$E95)+COUNTIF(JANVIER!$N$57,$E95)+COUNTIF(JANVIER!$N$67,$E95)+COUNTIF(JANVIER!$N$77,$E95)+COUNTIF(JANVIER!$N$87,$E95)+COUNTIF(JANVIER!$N$97,$E95)+COUNTIF(JANVIER!$N$107,$E95)+COUNTIF(JANVIER!$N$117,$E95)+COUNTIF(JANVIER!$N$127,$E95)+COUNTIF(JANVIER!$N$137,$E95)+COUNTIF(JANVIER!$N$147,$E95)+COUNTIF(JANVIER!$N$157,$E95)+COUNTIF(JANVIER!$N$167,$E95)+COUNTIF(JANVIER!$N$177,$E95)+COUNTIF(JANVIER!$N$187,$E95)+COUNTIF(JANVIER!$N$197,$E95)+COUNTIF(JANVIER!$N$207,$E95)+COUNTIF(JANVIER!$N$217,$E95)+COUNTIF(JANVIER!$N$227,$E95)+COUNTIF(JANVIER!$N$237,$E95)+COUNTIF(JANVIER!$N$247,$E95)+COUNTIF(JANVIER!$N$257,$E95)+COUNTIF(JANVIER!$N$267,$E95)+COUNTIF(JANVIER!$N$277,$E95)+COUNTIF(JANVIER!$N$287,$E95)+COUNTIF(JANVIER!$N$297,$E95)+COUNTIF(JANVIER!$N$307,$E95)</f>
        <v>0</v>
      </c>
      <c r="AW95" s="2">
        <f>COUNTIF(JANVIER!$M$7,$E95)+COUNTIF(JANVIER!$M$17,$E95)+COUNTIF(JANVIER!$M$27,$E95)+COUNTIF(JANVIER!$M$38,$E95)+COUNTIF(JANVIER!$M$48,$E95)+COUNTIF(JANVIER!$M$58,$E95)+COUNTIF(JANVIER!$M$68,$E95)+COUNTIF(JANVIER!$M$78,$E95)+COUNTIF(JANVIER!$M$88,$E95)+COUNTIF(JANVIER!$M$98,$E95)+COUNTIF(JANVIER!$M$108,$E95)+COUNTIF(JANVIER!$M$118,$E95)+COUNTIF(JANVIER!$M$128,$E95)+COUNTIF(JANVIER!$M$138,$E95)+COUNTIF(JANVIER!$M$148,$E95)+COUNTIF(JANVIER!$M$158,$E95)+COUNTIF(JANVIER!$M$168,$E95)+COUNTIF(JANVIER!$M$178,$E95)+COUNTIF(JANVIER!$M$188,$E95)+COUNTIF(JANVIER!$M$198,$E95)+COUNTIF(JANVIER!$M$208,$E95)+COUNTIF(JANVIER!$M$218,$E95)+COUNTIF(JANVIER!$M$228,$E95)+COUNTIF(JANVIER!$M$238,$E95)+COUNTIF(JANVIER!$M$248,$E95)+COUNTIF(JANVIER!$M$258,$E95)+COUNTIF(JANVIER!$M$268,$E95)+COUNTIF(JANVIER!$M$278,$E95)+COUNTIF(JANVIER!$M$288,$E95)+COUNTIF(JANVIER!$M$298,$E95)+COUNTIF(JANVIER!$M$308,$E95)</f>
        <v>0</v>
      </c>
      <c r="AX95" s="138">
        <f>COUNTIF(JANVIER!N$7,$E95)+COUNTIF(JANVIER!$N$17,$E95)+COUNTIF(JANVIER!$N$27,$E95)+COUNTIF(JANVIER!$N$38,$E95)+COUNTIF(JANVIER!$N$48,$E95)+COUNTIF(JANVIER!$N$58,$E95)+COUNTIF(JANVIER!$N$68,$E95)+COUNTIF(JANVIER!$N$78,$E95)+COUNTIF(JANVIER!$N$88,$E95)+COUNTIF(JANVIER!$N$98,$E95)+COUNTIF(JANVIER!$N$108,$E95)+COUNTIF(JANVIER!$N$118,$E95)+COUNTIF(JANVIER!$N$128,$E95)+COUNTIF(JANVIER!$N$138,$E95)+COUNTIF(JANVIER!$N$148,$E95)+COUNTIF(JANVIER!$N$158,$E95)+COUNTIF(JANVIER!$N$168,$E95)+COUNTIF(JANVIER!$N$178,$E95)+COUNTIF(JANVIER!$N$188,$E95)+COUNTIF(JANVIER!$N$198,$E95)+COUNTIF(JANVIER!$N$208,$E95)+COUNTIF(JANVIER!$N$218,$E95)+COUNTIF(JANVIER!$N$228,$E95)+COUNTIF(JANVIER!$N$238,$E95)+COUNTIF(JANVIER!$N$248,$E95)+COUNTIF(JANVIER!$N$258,$E95)+COUNTIF(JANVIER!$N$268,$E95)+COUNTIF(JANVIER!$N$278,$E95)+COUNTIF(JANVIER!$N$288,$E95)+COUNTIF(JANVIER!$N$298,$E95)+COUNTIF(JANVIER!$N$308,$E95)</f>
        <v>0</v>
      </c>
      <c r="AY95" s="98">
        <f>COUNTIF(JANVIER!M$8,$E95)+COUNTIF(JANVIER!$M$18,$E95)+COUNTIF(JANVIER!$M$28,$E95)+COUNTIF(JANVIER!$M$39,$E95)+COUNTIF(JANVIER!$M$49,$E95)+COUNTIF(JANVIER!$M$59,$E95)+COUNTIF(JANVIER!$M$69,$E95)+COUNTIF(JANVIER!$M$79,$E95)+COUNTIF(JANVIER!$M$89,$E95)+COUNTIF(JANVIER!$M$99,$E95)+COUNTIF(JANVIER!$M$109,$E95)+COUNTIF(JANVIER!$M$119,$E95)+COUNTIF(JANVIER!$M$129,$E95)+COUNTIF(JANVIER!$M$139,$E95)+COUNTIF(JANVIER!$M$149,$E95)+COUNTIF(JANVIER!$M$159,$E95)+COUNTIF(JANVIER!$M$169,$E95)+COUNTIF(JANVIER!$M$179,$E95)+COUNTIF(JANVIER!$M$189,$E95)+COUNTIF(JANVIER!$M$199,$E95)+COUNTIF(JANVIER!$M$209,$E95)+COUNTIF(JANVIER!$M$219,$E95)+COUNTIF(JANVIER!$M$229,$E95)+COUNTIF(JANVIER!$M$239,$E95)+COUNTIF(JANVIER!$M$249,$E95)+COUNTIF(JANVIER!$M$259,$E95)+COUNTIF(JANVIER!$M$269,$E95)+COUNTIF(JANVIER!$M$279,$E95)+COUNTIF(JANVIER!$M$289,$E95)+COUNTIF(JANVIER!$M$299,$E95)+COUNTIF(JANVIER!$M$309,$E95)</f>
        <v>0</v>
      </c>
      <c r="AZ95" s="136">
        <f>COUNTIF(JANVIER!N$8,$E95)+COUNTIF(JANVIER!$N$18,$E95)+COUNTIF(JANVIER!$N$28,$E95)+COUNTIF(JANVIER!$N$39,$E95)+COUNTIF(JANVIER!$N$49,$E95)+COUNTIF(JANVIER!$N$59,$E95)+COUNTIF(JANVIER!$N$69,$E95)+COUNTIF(JANVIER!$N$79,$E95)+COUNTIF(JANVIER!$N$89,$E95)+COUNTIF(JANVIER!$N$99,$E95)+COUNTIF(JANVIER!$N$109,$E95)+COUNTIF(JANVIER!$N$119,$E95)+COUNTIF(JANVIER!$N$129,$E95)+COUNTIF(JANVIER!$N$139,$E95)+COUNTIF(JANVIER!$N$149,$E95)+COUNTIF(JANVIER!$N$159,$E95)+COUNTIF(JANVIER!$N$169,$E95)+COUNTIF(JANVIER!$N$179,$E95)+COUNTIF(JANVIER!$N$189,$E95)+COUNTIF(JANVIER!$N$199,$E95)+COUNTIF(JANVIER!$N$209,$E95)+COUNTIF(JANVIER!$N$219,$E95)+COUNTIF(JANVIER!$N$229,$E95)+COUNTIF(JANVIER!$N$239,$E95)+COUNTIF(JANVIER!$N$249,$E95)+COUNTIF(JANVIER!$N$259,$E95)+COUNTIF(JANVIER!$N$269,$E95)+COUNTIF(JANVIER!$N$279,$E95)+COUNTIF(JANVIER!$N$289,$E95)+COUNTIF(JANVIER!$N$299,$E95)+COUNTIF(JANVIER!$N$309,$E95)</f>
        <v>0</v>
      </c>
      <c r="BA95" s="98">
        <f>COUNTIF(JANVIER!M$9,$E95)+COUNTIF(JANVIER!$M$19,$E95)+COUNTIF(JANVIER!$M$29,$E95)+COUNTIF(JANVIER!$M$40,$E95)+COUNTIF(JANVIER!$M$50,$E95)+COUNTIF(JANVIER!$M$60,$E95)+COUNTIF(JANVIER!$M$70,$E95)+COUNTIF(JANVIER!$M$80,$E95)+COUNTIF(JANVIER!$M$90,$E95)+COUNTIF(JANVIER!$M$100,$E95)+COUNTIF(JANVIER!$M$110,$E95)+COUNTIF(JANVIER!$M$120,$E95)+COUNTIF(JANVIER!$M$130,$E95)+COUNTIF(JANVIER!$M$140,$E95)+COUNTIF(JANVIER!$M$150,$E95)+COUNTIF(JANVIER!$M$160,$E95)+COUNTIF(JANVIER!$M$170,$E95)+COUNTIF(JANVIER!$M$180,$E95)+COUNTIF(JANVIER!$M$190,$E95)+COUNTIF(JANVIER!$M$200,$E95)+COUNTIF(JANVIER!$M$210,$E95)+COUNTIF(JANVIER!$M$220,$E95)+COUNTIF(JANVIER!$M$230,$E95)+COUNTIF(JANVIER!$M$240,$E95)+COUNTIF(JANVIER!$M$250,$E95)+COUNTIF(JANVIER!$M$260,$E95)+COUNTIF(JANVIER!$M$270,$E95)+COUNTIF(JANVIER!$M$280,$E95)+COUNTIF(JANVIER!$M$290,$E95)+COUNTIF(JANVIER!$M$300,$E95)+COUNTIF(JANVIER!$M$310,$E95)</f>
        <v>0</v>
      </c>
      <c r="BB95" s="136">
        <f>COUNTIF(JANVIER!N$9,$E95)+COUNTIF(JANVIER!$N$19,$E95)+COUNTIF(JANVIER!$N$29,$E95)+COUNTIF(JANVIER!$N$40,$E95)+COUNTIF(JANVIER!$N$50,$E95)+COUNTIF(JANVIER!$N$60,$E95)+COUNTIF(JANVIER!$N$70,$E95)+COUNTIF(JANVIER!$N$80,$E95)+COUNTIF(JANVIER!$N$90,$E95)+COUNTIF(JANVIER!$N$100,$E95)+COUNTIF(JANVIER!$N$110,$E95)+COUNTIF(JANVIER!$N$120,$E95)+COUNTIF(JANVIER!$N$130,$E95)+COUNTIF(JANVIER!$N$140,$E95)+COUNTIF(JANVIER!$N$150,$E95)+COUNTIF(JANVIER!$N$160,$E95)+COUNTIF(JANVIER!$N$170,$E95)+COUNTIF(JANVIER!$N$180,$E95)+COUNTIF(JANVIER!$N$190,$E95)+COUNTIF(JANVIER!$N$200,$E95)+COUNTIF(JANVIER!$N$210,$E95)+COUNTIF(JANVIER!$N$220,$E95)+COUNTIF(JANVIER!$N$230,$E95)+COUNTIF(JANVIER!$N$240,$E95)+COUNTIF(JANVIER!$N$250,$E95)+COUNTIF(JANVIER!$N$260,$E95)+COUNTIF(JANVIER!$N$270,$E95)+COUNTIF(JANVIER!$N$280,$E95)+COUNTIF(JANVIER!$N$290,$E95)+COUNTIF(JANVIER!$N$300,$E95)+COUNTIF(JANVIER!$N$310,$E95)</f>
        <v>0</v>
      </c>
      <c r="BC95" s="80"/>
      <c r="BD95" s="55">
        <f>COUNTIF(JANVIER!P$6,$E95)+COUNTIF(JANVIER!$P$16,$E95)+COUNTIF(JANVIER!$P$26,$E95)+COUNTIF(JANVIER!$P$37,$E95)+COUNTIF(JANVIER!$P$47,$E95)+COUNTIF(JANVIER!$P$57,$E95)+COUNTIF(JANVIER!$P$67,$E95)+COUNTIF(JANVIER!$P$77,$E95)+COUNTIF(JANVIER!$P$87,$E95)+COUNTIF(JANVIER!$P$97,$E95)+COUNTIF(JANVIER!$P$107,$E95)+COUNTIF(JANVIER!$P$117,$E95)+COUNTIF(JANVIER!$P$127,$E95)+COUNTIF(JANVIER!$P$137,$E95)+COUNTIF(JANVIER!$P$147,$E95)+COUNTIF(JANVIER!$P$157,$E95)+COUNTIF(JANVIER!$P$167,$E95)+COUNTIF(JANVIER!$P$177,$E95)+COUNTIF(JANVIER!$P$187,$E95)+COUNTIF(JANVIER!$P$197,$E95)+COUNTIF(JANVIER!$P$207,$E95)+COUNTIF(JANVIER!$P$217,$E95)+COUNTIF(JANVIER!$P$227,$E95)+COUNTIF(JANVIER!$P$237,$E95)+COUNTIF(JANVIER!$P$247,$E95)+COUNTIF(JANVIER!$P$257,$E95)+COUNTIF(JANVIER!$P$267,$E95)+COUNTIF(JANVIER!$P$277,$E95)+COUNTIF(JANVIER!$P$287,$E95)+COUNTIF(JANVIER!$P$297,$E95)+COUNTIF(JANVIER!$P$307,$E95)</f>
        <v>0</v>
      </c>
      <c r="BE95" s="140">
        <f>COUNTIF(JANVIER!Q$6,$E95)+COUNTIF(JANVIER!$P$16,$E95)+COUNTIF(JANVIER!$P$26,$E95)+COUNTIF(JANVIER!$P$37,$E95)+COUNTIF(JANVIER!$M$47,$E95)+COUNTIF(JANVIER!$P$57,$E95)+COUNTIF(JANVIER!$P$67,$E95)+COUNTIF(JANVIER!$P$77,$E95)+COUNTIF(JANVIER!$P$87,$E95)+COUNTIF(JANVIER!$P$97,$E95)+COUNTIF(JANVIER!$P$107,$E95)+COUNTIF(JANVIER!$P$117,$E95)+COUNTIF(JANVIER!$P$127,$E95)+COUNTIF(JANVIER!$P$137,$E95)+COUNTIF(JANVIER!$P$147,$E95)+COUNTIF(JANVIER!$P$157,$E95)+COUNTIF(JANVIER!$P$167,$E95)+COUNTIF(JANVIER!$P$177,$E95)+COUNTIF(JANVIER!$P$187,$E95)+COUNTIF(JANVIER!$P$197,$E95)+COUNTIF(JANVIER!$P$207,$E95)+COUNTIF(JANVIER!$P$217,$E95)+COUNTIF(JANVIER!$P$227,$E95)+COUNTIF(JANVIER!$P$237,$E95)+COUNTIF(JANVIER!$P$247,$E95)+COUNTIF(JANVIER!$P$257,$E95)+COUNTIF(JANVIER!$P$267,$E95)+COUNTIF(JANVIER!$P$277,$E95)+COUNTIF(JANVIER!$P$287,$E95)+COUNTIF(JANVIER!$P$297,$E95)+COUNTIF(JANVIER!$P$307,$E95)</f>
        <v>0</v>
      </c>
      <c r="BF95" s="55">
        <f>COUNTIF(JANVIER!$P$7,$E95)+COUNTIF(JANVIER!$P$17,$E95)+COUNTIF(JANVIER!$P$27,$E95)+COUNTIF(JANVIER!$P$38,$E95)+COUNTIF(JANVIER!$P$48,$E95)+COUNTIF(JANVIER!$P$58,$E95)+COUNTIF(JANVIER!$P$68,$E95)+COUNTIF(JANVIER!$P$78,$E95)+COUNTIF(JANVIER!$P$88,$E95)+COUNTIF(JANVIER!$P$98,$E95)+COUNTIF(JANVIER!$P$108,$E95)+COUNTIF(JANVIER!$P$118,$E95)+COUNTIF(JANVIER!$P$128,$E95)+COUNTIF(JANVIER!$P$138,$E95)+COUNTIF(JANVIER!$P$148,$E95)+COUNTIF(JANVIER!$P$158,$E95)+COUNTIF(JANVIER!$P$168,$E95)+COUNTIF(JANVIER!$P$178,$E95)+COUNTIF(JANVIER!$P$188,$E95)+COUNTIF(JANVIER!$P$198,$E95)+COUNTIF(JANVIER!$P$208,$E95)+COUNTIF(JANVIER!$P$218,$E95)+COUNTIF(JANVIER!$P$228,$E95)+COUNTIF(JANVIER!$P$238,$E95)+COUNTIF(JANVIER!$P$248,$E95)+COUNTIF(JANVIER!$P$258,$E95)+COUNTIF(JANVIER!$P$268,$E95)+COUNTIF(JANVIER!$P$278,$E95)+COUNTIF(JANVIER!$P$288,$E95)+COUNTIF(JANVIER!$P$298,$E95)+COUNTIF(JANVIER!$P$308,$E95)</f>
        <v>0</v>
      </c>
      <c r="BG95" s="140">
        <f>COUNTIF(JANVIER!$Q$7,$E95)+COUNTIF(JANVIER!$Q$17,$E95)+COUNTIF(JANVIER!$Q$27,$E95)+COUNTIF(JANVIER!$Q$38,$E95)+COUNTIF(JANVIER!$Q$48,$E95)+COUNTIF(JANVIER!$Q$58,$E95)+COUNTIF(JANVIER!$Q$68,$E95)+COUNTIF(JANVIER!$Q$78,$E95)+COUNTIF(JANVIER!$Q$88,$E95)+COUNTIF(JANVIER!$Q$98,$E95)+COUNTIF(JANVIER!$Q$108,$E95)+COUNTIF(JANVIER!$Q$118,$E95)+COUNTIF(JANVIER!$Q$128,$E95)+COUNTIF(JANVIER!$Q$138,$E95)+COUNTIF(JANVIER!$Q$148,$E95)+COUNTIF(JANVIER!$Q$158,$E95)+COUNTIF(JANVIER!$Q$168,$E95)+COUNTIF(JANVIER!$Q$178,$E95)+COUNTIF(JANVIER!$Q$188,$E95)+COUNTIF(JANVIER!$Q$198,$E95)+COUNTIF(JANVIER!$Q$208,$E95)+COUNTIF(JANVIER!$Q$218,$E95)+COUNTIF(JANVIER!$Q$228,$E95)+COUNTIF(JANVIER!$Q$238,$E95)+COUNTIF(JANVIER!$Q$248,$E95)+COUNTIF(JANVIER!$Q$258,$E95)+COUNTIF(JANVIER!$Q$268,$E95)+COUNTIF(JANVIER!$Q$278,$E95)+COUNTIF(JANVIER!$Q$288,$E95)+COUNTIF(JANVIER!$Q$298,$E95)+COUNTIF(JANVIER!$Q$308,$E95)</f>
        <v>0</v>
      </c>
      <c r="BH95" s="48">
        <f>COUNTIF(JANVIER!P$8,$E95)+COUNTIF(JANVIER!$P$18,$E95)+COUNTIF(JANVIER!$P$28,$E95)+COUNTIF(JANVIER!$P$39,$E95)+COUNTIF(JANVIER!$P$49,$E95)+COUNTIF(JANVIER!$P$59,$E95)+COUNTIF(JANVIER!$P$69,$E95)+COUNTIF(JANVIER!$P$79,$E95)+COUNTIF(JANVIER!$P$89,$E95)+COUNTIF(JANVIER!$P$99,$E95)+COUNTIF(JANVIER!$P$109,$E95)+COUNTIF(JANVIER!$P$119,$E95)+COUNTIF(JANVIER!$P$129,$E95)+COUNTIF(JANVIER!$P$139,$E95)+COUNTIF(JANVIER!$P$149,$E95)+COUNTIF(JANVIER!$P$159,$E95)+COUNTIF(JANVIER!$P$169,$E95)+COUNTIF(JANVIER!$P$179,$E95)+COUNTIF(JANVIER!$P$189,$E95)+COUNTIF(JANVIER!$P$199,$E95)+COUNTIF(JANVIER!$P$209,$E95)+COUNTIF(JANVIER!$P$219,$E95)+COUNTIF(JANVIER!$P$229,$E95)+COUNTIF(JANVIER!$P$239,$E95)+COUNTIF(JANVIER!$P$249,$E95)+COUNTIF(JANVIER!$P$259,$E95)+COUNTIF(JANVIER!$P$269,$E95)+COUNTIF(JANVIER!$P$279,$E95)+COUNTIF(JANVIER!$P$289,$E95)+COUNTIF(JANVIER!$P$299,$E95)+COUNTIF(JANVIER!$P$309,$E95)</f>
        <v>0</v>
      </c>
      <c r="BI95" s="151">
        <f>COUNTIF(JANVIER!Q$8,$E95)+COUNTIF(JANVIER!$Q$18,$E95)+COUNTIF(JANVIER!$Q$28,$E95)+COUNTIF(JANVIER!$Q$39,$E95)+COUNTIF(JANVIER!$Q$49,$E95)+COUNTIF(JANVIER!$Q$59,$E95)+COUNTIF(JANVIER!$Q$69,$E95)+COUNTIF(JANVIER!$Q$79,$E95)+COUNTIF(JANVIER!$Q$89,$E95)+COUNTIF(JANVIER!$Q$99,$E95)+COUNTIF(JANVIER!$Q$109,$E95)+COUNTIF(JANVIER!$Q$119,$E95)+COUNTIF(JANVIER!$Q$129,$E95)+COUNTIF(JANVIER!$Q$139,$E95)+COUNTIF(JANVIER!$Q$149,$E95)+COUNTIF(JANVIER!$Q$159,$E95)+COUNTIF(JANVIER!$Q$169,$E95)+COUNTIF(JANVIER!$Q$179,$E95)+COUNTIF(JANVIER!$Q$189,$E95)+COUNTIF(JANVIER!$Q$199,$E95)+COUNTIF(JANVIER!$Q$209,$E95)+COUNTIF(JANVIER!$Q$219,$E95)+COUNTIF(JANVIER!$Q$229,$E95)+COUNTIF(JANVIER!$Q$239,$E95)+COUNTIF(JANVIER!$Q$249,$E95)+COUNTIF(JANVIER!$Q$259,$E95)+COUNTIF(JANVIER!$Q$269,$E95)+COUNTIF(JANVIER!$Q$279,$E95)+COUNTIF(JANVIER!$Q$289,$E95)+COUNTIF(JANVIER!$Q$299,$E95)+COUNTIF(JANVIER!$Q$309,$E95)</f>
        <v>0</v>
      </c>
      <c r="BJ95" s="80"/>
      <c r="BK95" s="55">
        <f>COUNTIF(JANVIER!S$6,$E95)+COUNTIF(JANVIER!$S$16,$E95)+COUNTIF(JANVIER!$S$26,$E95)+COUNTIF(JANVIER!$S$37,$E95)+COUNTIF(JANVIER!$S$47,$E95)+COUNTIF(JANVIER!$S$57,$E95)+COUNTIF(JANVIER!$S$67,$E95)+COUNTIF(JANVIER!$S$77,$E95)+COUNTIF(JANVIER!$S$87,$E95)+COUNTIF(JANVIER!$S$97,$E95)+COUNTIF(JANVIER!$S$107,$E95)+COUNTIF(JANVIER!$S$117,$E95)+COUNTIF(JANVIER!$S$127,$E95)+COUNTIF(JANVIER!$S$137,$E95)+COUNTIF(JANVIER!$S$147,$E95)+COUNTIF(JANVIER!$S$157,$E95)+COUNTIF(JANVIER!$S$167,$E95)+COUNTIF(JANVIER!$S$177,$E95)+COUNTIF(JANVIER!$S$187,$E95)+COUNTIF(JANVIER!$S$197,$E95)+COUNTIF(JANVIER!$S$207,$E95)+COUNTIF(JANVIER!$S$217,$E95)+COUNTIF(JANVIER!$S$227,$E95)+COUNTIF(JANVIER!$S$237,$E95)+COUNTIF(JANVIER!$S$247,$E95)+COUNTIF(JANVIER!$S$257,$E95)+COUNTIF(JANVIER!$S$267,$E95)+COUNTIF(JANVIER!$S$277,$E95)+COUNTIF(JANVIER!$S$287,$E95)+COUNTIF(JANVIER!$S$297,$E95)+COUNTIF(JANVIER!$S$307,$E95)</f>
        <v>0</v>
      </c>
      <c r="BL95" s="140">
        <f>COUNTIF(JANVIER!T$6,$E98)+COUNTIF(JANVIER!$T$16,$E98)+COUNTIF(JANVIER!$T$26,$E98)+COUNTIF(JANVIER!$T$37,$E98)+COUNTIF(JANVIER!$T$47,$E98)+COUNTIF(JANVIER!$T$57,$E98)+COUNTIF(JANVIER!$T$67,$E98)+COUNTIF(JANVIER!$T$77,$E98)+COUNTIF(JANVIER!$T$87,$E98)+COUNTIF(JANVIER!$T$97,$E98)+COUNTIF(JANVIER!$T$107,$E98)+COUNTIF(JANVIER!$T$117,$E98)+COUNTIF(JANVIER!$T$127,$E98)+COUNTIF(JANVIER!$T$137,$E98)+COUNTIF(JANVIER!$T$147,$E98)+COUNTIF(JANVIER!$T$157,$E98)+COUNTIF(JANVIER!$T$167,$E98)+COUNTIF(JANVIER!$T$177,$E98)+COUNTIF(JANVIER!$T$187,$E98)+COUNTIF(JANVIER!$T$197,$E98)+COUNTIF(JANVIER!$T$207,$E98)+COUNTIF(JANVIER!$T$217,$E98)+COUNTIF(JANVIER!$T$227,$E98)+COUNTIF(JANVIER!$T$237,$E98)+COUNTIF(JANVIER!$T$247,$E98)+COUNTIF(JANVIER!$T$257,$E98)+COUNTIF(JANVIER!$T$267,$E98)+COUNTIF(JANVIER!$T$277,$E98)+COUNTIF(JANVIER!$T$287,$E98)+COUNTIF(JANVIER!$T$297,$E98)+COUNTIF(JANVIER!$T$307,$E98)</f>
        <v>0</v>
      </c>
      <c r="BM95" s="55">
        <f>COUNTIF(JANVIER!$S$7,$E95)+COUNTIF(JANVIER!$S$17,$E95)+COUNTIF(JANVIER!$S$27,$E95)+COUNTIF(JANVIER!$S$38,$E95)+COUNTIF(JANVIER!$S$48,$E95)+COUNTIF(JANVIER!$S$58,$E95)+COUNTIF(JANVIER!$S$68,$E95)+COUNTIF(JANVIER!$S$78,$E95)+COUNTIF(JANVIER!$S$88,$E95)+COUNTIF(JANVIER!$S$98,$E95)+COUNTIF(JANVIER!$S$108,$E95)+COUNTIF(JANVIER!$S$118,$E95)+COUNTIF(JANVIER!$S$128,$E95)+COUNTIF(JANVIER!$S$138,$E95)+COUNTIF(JANVIER!$S$148,$E95)+COUNTIF(JANVIER!$S$158,$E95)+COUNTIF(JANVIER!$S$168,$E95)+COUNTIF(JANVIER!$S$178,$E95)+COUNTIF(JANVIER!$S$188,$E95)+COUNTIF(JANVIER!$S$198,$E95)+COUNTIF(JANVIER!$S$208,$E95)+COUNTIF(JANVIER!$S$218,$E95)+COUNTIF(JANVIER!$S$228,$E95)+COUNTIF(JANVIER!$S$238,$E95)+COUNTIF(JANVIER!$S$248,$E95)+COUNTIF(JANVIER!$S$258,$E95)+COUNTIF(JANVIER!$S$268,$E95)+COUNTIF(JANVIER!$S$278,$E95)+COUNTIF(JANVIER!$S$288,$E95)+COUNTIF(JANVIER!$S$298,$E95)+COUNTIF(JANVIER!$S$308,$E95)</f>
        <v>0</v>
      </c>
      <c r="BN95" s="140">
        <f>COUNTIF(JANVIER!$T$7,$E95)+COUNTIF(JANVIER!$T$17,$E95)+COUNTIF(JANVIER!$T$27,$E95)+COUNTIF(JANVIER!$T$38,$E95)+COUNTIF(JANVIER!$T$48,$E95)+COUNTIF(JANVIER!$T$58,$E95)+COUNTIF(JANVIER!$T$68,$E95)+COUNTIF(JANVIER!$T$78,$E95)+COUNTIF(JANVIER!$T$88,$E95)+COUNTIF(JANVIER!$T$98,$E95)+COUNTIF(JANVIER!$T$108,$E95)+COUNTIF(JANVIER!$T$118,$E95)+COUNTIF(JANVIER!$T$128,$E95)+COUNTIF(JANVIER!$T$138,$E95)+COUNTIF(JANVIER!$T$148,$E95)+COUNTIF(JANVIER!$T$158,$E95)+COUNTIF(JANVIER!$T$168,$E95)+COUNTIF(JANVIER!$T$178,$E95)+COUNTIF(JANVIER!$T$188,$E95)+COUNTIF(JANVIER!$T$198,$E95)+COUNTIF(JANVIER!$T$208,$E95)+COUNTIF(JANVIER!$T$218,$E95)+COUNTIF(JANVIER!$T$228,$E95)+COUNTIF(JANVIER!$T$238,$E95)+COUNTIF(JANVIER!$T$248,$E95)+COUNTIF(JANVIER!$T$258,$E95)+COUNTIF(JANVIER!$T$268,$E95)+COUNTIF(JANVIER!$T$278,$E95)+COUNTIF(JANVIER!$T$288,$E95)+COUNTIF(JANVIER!$T$298,$E95)+COUNTIF(JANVIER!$T$308,$E95)</f>
        <v>0</v>
      </c>
    </row>
    <row r="96" spans="5:66" x14ac:dyDescent="0.25">
      <c r="E96" s="162"/>
      <c r="F96" s="121"/>
      <c r="G96" s="55">
        <f>COUNTIF(JANVIER!$A$8,$E96)+COUNTIF(JANVIER!$A$18,$E96)+COUNTIF(JANVIER!$A$276,$E96)+COUNTIF(JANVIER!$A$39,$E96)+COUNTIF(JANVIER!$A$49,$E96)+COUNTIF(JANVIER!$A$59,$E96)+COUNTIF(JANVIER!$A$69,$E96)+COUNTIF(JANVIER!$A$79,$E96)+COUNTIF(JANVIER!$A$87,$E96)+COUNTIF(JANVIER!$A$99,$E96)+COUNTIF(JANVIER!$A$109,$E96)+COUNTIF(JANVIER!$A$119,$E96)+COUNTIF(JANVIER!$A$129,$E96)+COUNTIF(JANVIER!$A$139,$E96)+COUNTIF(JANVIER!$A$149,$E96)+COUNTIF(JANVIER!$A$159,$E96)+COUNTIF(JANVIER!$A$169,$E96)+COUNTIF(JANVIER!$A$179,$E96)+COUNTIF(JANVIER!$A$189,$E96)+COUNTIF(JANVIER!$A$199,$E96)+COUNTIF(JANVIER!$A$209,$E96)+COUNTIF(JANVIER!$A$219,$E96)+COUNTIF(JANVIER!$A$229,$E96)+COUNTIF(JANVIER!$A$239,$E96)+COUNTIF(JANVIER!$A$249,$E96)+COUNTIF(JANVIER!$A$259,$E96)+COUNTIF(JANVIER!$A$269,$E96)+COUNTIF(JANVIER!$A$279,$E96)+COUNTIF(JANVIER!$A$289,$E96)+COUNTIF(JANVIER!$A$299,$E96)+COUNTIF(JANVIER!$A$307:$D$309,$E96)</f>
        <v>0</v>
      </c>
      <c r="H96" s="55">
        <f>COUNTIF(JANVIER!$B$8,$E96)+COUNTIF(JANVIER!$B$18,$E96)+COUNTIF(JANVIER!$B$28,$E96)+COUNTIF(JANVIER!$B$39,$E96)+COUNTIF(JANVIER!$B$49,$E96)+COUNTIF(JANVIER!$B$59,$E96)+COUNTIF(JANVIER!$B$69,$E96)+COUNTIF(JANVIER!$B$79,$E96)+COUNTIF(JANVIER!$B$89,$E96)+COUNTIF(JANVIER!$B$99,$E96)+COUNTIF(JANVIER!$B$109,$E96)+COUNTIF(JANVIER!$B$119,$E96)+COUNTIF(JANVIER!$B$129,$E96)+COUNTIF(JANVIER!$B$139,$E96)+COUNTIF(JANVIER!$B$149,$E96)+COUNTIF(JANVIER!$B$159,$E96)+COUNTIF(JANVIER!$B$169,$E96)+COUNTIF(JANVIER!$B$179,$E96)+COUNTIF(JANVIER!$B$189,$E96)+COUNTIF(JANVIER!$B$199,$E96)+COUNTIF(JANVIER!$B$209,$E96)+COUNTIF(JANVIER!$B$219,$E96)+COUNTIF(JANVIER!$B$229,$E96)+COUNTIF(JANVIER!$B$239,$E96)+COUNTIF(JANVIER!$B$249,$E96)+COUNTIF(JANVIER!$B$259,$E96)+COUNTIF(JANVIER!$B$269,$E96)+COUNTIF(JANVIER!$B$279,$E96)+COUNTIF(JANVIER!$B$289,$E96)+COUNTIF(JANVIER!$B$299,$E96)+COUNTIF(JANVIER!$B$309,$E96)</f>
        <v>0</v>
      </c>
      <c r="I96" s="1">
        <f t="shared" si="9"/>
        <v>0</v>
      </c>
      <c r="J96" s="1">
        <f t="shared" si="10"/>
        <v>0</v>
      </c>
      <c r="K96" s="1">
        <f t="shared" si="11"/>
        <v>0</v>
      </c>
      <c r="L96" s="121"/>
      <c r="M96" s="55">
        <f>COUNTIF(JANVIER!$D$6,$E96)+COUNTIF(JANVIER!$D$16,$E96)+COUNTIF(JANVIER!$D$26,$E96)+COUNTIF(JANVIER!$D$37,$E96)+COUNTIF(JANVIER!$D$47,$E96)+COUNTIF(JANVIER!$D$57,$E96)+COUNTIF(JANVIER!$D$67,$E96)+COUNTIF(JANVIER!$D$77,$E96)+COUNTIF(JANVIER!$D$87,$E96)+COUNTIF(JANVIER!$D$97,$E96)+COUNTIF(JANVIER!$D$107,$E96)+COUNTIF(JANVIER!$D$117,$E96)+COUNTIF(JANVIER!$D$127,$E96)+COUNTIF(JANVIER!$D$137,$E96)+COUNTIF(JANVIER!$D$147,$E96)+COUNTIF(JANVIER!$D$157,$E96)+COUNTIF(JANVIER!$D$167,$E96)+COUNTIF(JANVIER!$D$177,$E96)+COUNTIF(JANVIER!$D$187,$E96)+COUNTIF(JANVIER!$D$197,$E96)+COUNTIF(JANVIER!$D$207,$E96)+COUNTIF(JANVIER!$D$217,$E96)+COUNTIF(JANVIER!$D$227,$E96)+COUNTIF(JANVIER!$D$237,$E96)+COUNTIF(JANVIER!$D$247,$E96)+COUNTIF(JANVIER!$D$257,$E96)+COUNTIF(JANVIER!$D$267,$E96)+COUNTIF(JANVIER!$D$277,$E96)+COUNTIF(JANVIER!$D$287,$E96)+COUNTIF(JANVIER!$D$297,$E96)+COUNTIF(JANVIER!$D$307:D397,$E96)</f>
        <v>0</v>
      </c>
      <c r="N96" s="140">
        <f>COUNTIF(JANVIER!$E$6,$E96)+COUNTIF(JANVIER!$E$16,$E96)+COUNTIF(JANVIER!$E$26,$E96)+COUNTIF(JANVIER!$E$37,$E96)+COUNTIF(JANVIER!$E$47,$E96)+COUNTIF(JANVIER!$E$57,$E96)+COUNTIF(JANVIER!$E$67,$E96)+COUNTIF(JANVIER!$E$77,$E96)+COUNTIF(JANVIER!$E$87,$E96)+COUNTIF(JANVIER!$E$97,$E96)+COUNTIF(JANVIER!$E$107,$E96)+COUNTIF(JANVIER!$E$117,$E96)+COUNTIF(JANVIER!$E$127,$E96)+COUNTIF(JANVIER!$E$137,$E96)+COUNTIF(JANVIER!$E$147,$E96)+COUNTIF(JANVIER!$E$157,$E96)+COUNTIF(JANVIER!$E$167,$E96)+COUNTIF(JANVIER!$E$177,$E96)+COUNTIF(JANVIER!$E$187,$E96)+COUNTIF(JANVIER!$E$197,$E96)+COUNTIF(JANVIER!$E$207,$E96)+COUNTIF(JANVIER!$E$217,$E96)+COUNTIF(JANVIER!$E$227,$E96)+COUNTIF(JANVIER!$E$237,$E96)+COUNTIF(JANVIER!$E$247,$E96)+COUNTIF(JANVIER!$E$257,$E96)+COUNTIF(JANVIER!$E$267,$E96)+COUNTIF(JANVIER!$E$277,$E96)+COUNTIF(JANVIER!$E$287,$E96)+COUNTIF(JANVIER!$E$297,$E96)+COUNTIF(JANVIER!$E$307:E397,$E96)</f>
        <v>0</v>
      </c>
      <c r="O96" s="55">
        <f>COUNTIF(JANVIER!$D$7,$E96)+COUNTIF(JANVIER!$D$17,$E96)+COUNTIF(JANVIER!$D$27,$E96)+COUNTIF(JANVIER!$D$38,$E96)+COUNTIF(JANVIER!$D$48,$E96)+COUNTIF(JANVIER!$D$58,$E96)+COUNTIF(JANVIER!$D$68,$E96)+COUNTIF(JANVIER!$D$78,$E96)+COUNTIF(JANVIER!$D$88,$E96)+COUNTIF(JANVIER!$D$98,$E96)+COUNTIF(JANVIER!$D$108,$E96)+COUNTIF(JANVIER!$D$118,$E96)+COUNTIF(JANVIER!$D$128,$E96)+COUNTIF(JANVIER!$D$138,$E96)+COUNTIF(JANVIER!$D$148,$E96)+COUNTIF(JANVIER!$D$158,$E96)+COUNTIF(JANVIER!$D$168,$E96)+COUNTIF(JANVIER!$D$178,$E96)+COUNTIF(JANVIER!$D$188,$E96)+COUNTIF(JANVIER!$D$198,$E96)+COUNTIF(JANVIER!$D$208,$E96)+COUNTIF(JANVIER!$D$218,$E96)+COUNTIF(JANVIER!$D$228,$E96)+COUNTIF(JANVIER!$D$238,$E96)+COUNTIF(JANVIER!$D$248,$E96)+COUNTIF(JANVIER!$D$258,$E96)+COUNTIF(JANVIER!$D$268,$E96)+COUNTIF(JANVIER!$D$278,$E96)+COUNTIF(JANVIER!$D$288,$E96)+COUNTIF(JANVIER!$D$298,$E96)+COUNTIF(JANVIER!$D$308:F397,$E96)</f>
        <v>0</v>
      </c>
      <c r="P96" s="140">
        <f>COUNTIF(JANVIER!$E$7,$E96)+COUNTIF(JANVIER!$E$17,$E96)+COUNTIF(JANVIER!$E$27,$E96)+COUNTIF(JANVIER!$E$38,$E96)+COUNTIF(JANVIER!$E$48,$E96)+COUNTIF(JANVIER!$E$58,$E96)+COUNTIF(JANVIER!$E$68,$E96)+COUNTIF(JANVIER!$E$78,$E96)+COUNTIF(JANVIER!$E$88,$E96)+COUNTIF(JANVIER!$E$98,$E96)+COUNTIF(JANVIER!$E$108,$E96)+COUNTIF(JANVIER!$E$118,$E96)+COUNTIF(JANVIER!$E$128,$E96)+COUNTIF(JANVIER!$E$138,$E96)+COUNTIF(JANVIER!$E$148,$E96)+COUNTIF(JANVIER!$E$158,$E96)+COUNTIF(JANVIER!$E$168,$E96)+COUNTIF(JANVIER!$E$178,$E96)+COUNTIF(JANVIER!$E$188,$E96)+COUNTIF(JANVIER!$E$198,$E96)+COUNTIF(JANVIER!$E$208,$E96)+COUNTIF(JANVIER!$E$218,$E96)+COUNTIF(JANVIER!$E$228,$E96)+COUNTIF(JANVIER!$E$238,$E96)+COUNTIF(JANVIER!$E$248,$E96)+COUNTIF(JANVIER!$E$258,$E96)+COUNTIF(JANVIER!$E$268,$E96)+COUNTIF(JANVIER!$E$278,$E96)+COUNTIF(JANVIER!$E$288,$E96)+COUNTIF(JANVIER!$E$298,$E96)+COUNTIF(JANVIER!$E$308:G397,$E96)</f>
        <v>0</v>
      </c>
      <c r="Q96" s="48">
        <f>COUNTIF(JANVIER!$D$8,$E96)+COUNTIF(JANVIER!$D$18,$E96)+COUNTIF(JANVIER!$D$28,$E96)+COUNTIF(JANVIER!$D$39,$E96)+COUNTIF(JANVIER!$D$49,$E96)+COUNTIF(JANVIER!$D$59,$E96)+COUNTIF(JANVIER!$D$69,$E96)+COUNTIF(JANVIER!$D$79,$E96)+COUNTIF(JANVIER!$D$89,$E96)+COUNTIF(JANVIER!$D$99,$E96)+COUNTIF(JANVIER!$D$109,$E96)+COUNTIF(JANVIER!$D$119,$E96)+COUNTIF(JANVIER!$D$129,$E96)+COUNTIF(JANVIER!$D$139,$E96)+COUNTIF(JANVIER!$D$149,$E96)+COUNTIF(JANVIER!$D$159,$E96)+COUNTIF(JANVIER!$D$169,$E96)+COUNTIF(JANVIER!$D$179,$E96)+COUNTIF(JANVIER!$D$189,$E96)+COUNTIF(JANVIER!$D$199,$E96)+COUNTIF(JANVIER!$D$209,$E96)+COUNTIF(JANVIER!$D$219,$E96)+COUNTIF(JANVIER!$D$229,$E96)+COUNTIF(JANVIER!$D$239,$E96)+COUNTIF(JANVIER!$D$249,$E96)+COUNTIF(JANVIER!$D$259,$E96)+COUNTIF(JANVIER!$D$269,$E96)+COUNTIF(JANVIER!$D$279,$E96)+COUNTIF(JANVIER!$D$289,$E96)+COUNTIF(JANVIER!$D$299,$E96)+COUNTIF(JANVIER!$D$309:H397,$E96)</f>
        <v>0</v>
      </c>
      <c r="R96" s="151">
        <f>COUNTIF(JANVIER!$E$8,$E96)+COUNTIF(JANVIER!$E$18,$E96)+COUNTIF(JANVIER!$E$28,$E96)+COUNTIF(JANVIER!$E$39,$E96)+COUNTIF(JANVIER!$E$49,$E96)+COUNTIF(JANVIER!$E$59,$E96)+COUNTIF(JANVIER!$E$69,$E96)+COUNTIF(JANVIER!$E$79,$E96)+COUNTIF(JANVIER!$E$89,$E96)+COUNTIF(JANVIER!$E$99,$E96)+COUNTIF(JANVIER!$E$109,$E96)+COUNTIF(JANVIER!$E$119,$E96)+COUNTIF(JANVIER!$E$129,$E96)+COUNTIF(JANVIER!$E$139,$E96)+COUNTIF(JANVIER!$E$149,$E96)+COUNTIF(JANVIER!$E$159,$E96)+COUNTIF(JANVIER!$E$169,$E96)+COUNTIF(JANVIER!$E$179,$E96)+COUNTIF(JANVIER!$E$189,$E96)+COUNTIF(JANVIER!$E$199,$E96)+COUNTIF(JANVIER!$E$209,$E96)+COUNTIF(JANVIER!$E$219,$E96)+COUNTIF(JANVIER!$E$229,$E96)+COUNTIF(JANVIER!$E$239,$E96)+COUNTIF(JANVIER!$E$249,$E96)+COUNTIF(JANVIER!$E$259,$E96)+COUNTIF(JANVIER!$E$269,$E96)+COUNTIF(JANVIER!$E$279,$E96)+COUNTIF(JANVIER!$E$289,$E96)+COUNTIF(JANVIER!$E$299,$E96)+COUNTIF(JANVIER!$E$309,$E96)</f>
        <v>0</v>
      </c>
      <c r="S96" s="48">
        <f t="shared" si="12"/>
        <v>0</v>
      </c>
      <c r="T96" s="136">
        <f t="shared" si="12"/>
        <v>0</v>
      </c>
      <c r="U96" s="49">
        <f t="shared" si="13"/>
        <v>0</v>
      </c>
      <c r="V96" s="80"/>
      <c r="W96" s="55">
        <f>COUNTIF(JANVIER!$G$6,$E96)+COUNTIF(JANVIER!$G$16,$E96)+COUNTIF(JANVIER!$G$26,$E96)+COUNTIF(JANVIER!$G$37,$E96)+COUNTIF(JANVIER!$G$47,$E96)+COUNTIF(JANVIER!$G$57,$E96)+COUNTIF(JANVIER!$G$67,$E96)+COUNTIF(JANVIER!$G$77,$E96)+COUNTIF(JANVIER!$G$87,$E96)+COUNTIF(JANVIER!$G$97,$E96)+COUNTIF(JANVIER!$G$107,$E96)+COUNTIF(JANVIER!$G$117,$E96)+COUNTIF(JANVIER!$G$127,$E96)+COUNTIF(JANVIER!$G$137,$E96)+COUNTIF(JANVIER!$G$147,$E96)+COUNTIF(JANVIER!$G$157,$E96)+COUNTIF(JANVIER!$G$167,$E96)+COUNTIF(JANVIER!$G$177,$E96)+COUNTIF(JANVIER!$G$187,$E96)+COUNTIF(JANVIER!$G$197,$E96)+COUNTIF(JANVIER!$G$207,$E96)+COUNTIF(JANVIER!$G$217,$E96)+COUNTIF(JANVIER!$G$227,$E96)+COUNTIF(JANVIER!$G$237,$E96)+COUNTIF(JANVIER!$G$247,$E96)+COUNTIF(JANVIER!$G$257,$E96)+COUNTIF(JANVIER!$G$267,$E96)+COUNTIF(JANVIER!$G$277,$E96)+COUNTIF(JANVIER!$G$287,$E96)+COUNTIF(JANVIER!$G$297,$E96)+COUNTIF(JANVIER!$G$307:N397,$E96)</f>
        <v>0</v>
      </c>
      <c r="X96" s="140">
        <f>COUNTIF(JANVIER!$H$6,$E96)+COUNTIF(JANVIER!$H$16,$E96)+COUNTIF(JANVIER!$H$26,$E96)+COUNTIF(JANVIER!$H$37,$E96)+COUNTIF(JANVIER!$H$47,$E96)+COUNTIF(JANVIER!$H$57,$E96)+COUNTIF(JANVIER!$H$67,$E96)+COUNTIF(JANVIER!$H$77,$E96)+COUNTIF(JANVIER!$H$87,$E96)+COUNTIF(JANVIER!$H$97,$E96)+COUNTIF(JANVIER!$H$107,$E96)+COUNTIF(JANVIER!$H$117,$E96)+COUNTIF(JANVIER!$H$127,$E96)+COUNTIF(JANVIER!$H$137,$E96)+COUNTIF(JANVIER!$H$147,$E96)+COUNTIF(JANVIER!$H$157,$E96)+COUNTIF(JANVIER!$H$167,$E96)+COUNTIF(JANVIER!$H$177,$E96)+COUNTIF(JANVIER!$H$187,$E96)+COUNTIF(JANVIER!$H$197,$E96)+COUNTIF(JANVIER!$H$207,$E96)+COUNTIF(JANVIER!$H$217,$E96)+COUNTIF(JANVIER!$H$227,$E96)+COUNTIF(JANVIER!$H$237,$E96)+COUNTIF(JANVIER!$H$247,$E96)+COUNTIF(JANVIER!$H$257,$E96)+COUNTIF(JANVIER!$H$267,$E96)+COUNTIF(JANVIER!$H$277,$E96)+COUNTIF(JANVIER!$H$287,$E96)+COUNTIF(JANVIER!$H$297,$E96)+COUNTIF(JANVIER!$H$307:O397,$E96)</f>
        <v>0</v>
      </c>
      <c r="Y96" s="55">
        <f>COUNTIF(JANVIER!$G$7,$E96)+COUNTIF(JANVIER!$G$17,$E96)+COUNTIF(JANVIER!$G$27,$E96)+COUNTIF(JANVIER!$G$38,$E96)+COUNTIF(JANVIER!$G$48,$E96)+COUNTIF(JANVIER!$G$58,$E96)+COUNTIF(JANVIER!$G$68,$E96)+COUNTIF(JANVIER!$G$78,$E96)+COUNTIF(JANVIER!$G$88,$E96)+COUNTIF(JANVIER!$G$98,$E96)+COUNTIF(JANVIER!$G$108,$E96)+COUNTIF(JANVIER!$G$118,$E96)+COUNTIF(JANVIER!$G$128,$E96)+COUNTIF(JANVIER!$G$138,$E96)+COUNTIF(JANVIER!$G$148,$E96)+COUNTIF(JANVIER!$G$158,$E96)+COUNTIF(JANVIER!$G$168,$E96)+COUNTIF(JANVIER!$G$178,$E96)+COUNTIF(JANVIER!$G$188,$E96)+COUNTIF(JANVIER!$G$198,$E96)+COUNTIF(JANVIER!$G$208,$E96)+COUNTIF(JANVIER!$G$218,$E96)+COUNTIF(JANVIER!$G$228,$E96)+COUNTIF(JANVIER!$G$238,$E96)+COUNTIF(JANVIER!$G$248,$E96)+COUNTIF(JANVIER!$G$258,$E96)+COUNTIF(JANVIER!$G$268,$E96)+COUNTIF(JANVIER!$G$278,$E96)+COUNTIF(JANVIER!$G$288,$E96)+COUNTIF(JANVIER!$G$298,$E96)+COUNTIF(JANVIER!$G$308:P397,$E96)</f>
        <v>0</v>
      </c>
      <c r="Z96" s="140">
        <f>COUNTIF(JANVIER!$H$7,$E96)+COUNTIF(JANVIER!$H$17,$E96)+COUNTIF(JANVIER!$H$27,$E96)+COUNTIF(JANVIER!$H$38,$E96)+COUNTIF(JANVIER!$H$48,$E96)+COUNTIF(JANVIER!$H$58,$E96)+COUNTIF(JANVIER!$H$68,$E96)+COUNTIF(JANVIER!$H$78,$E96)+COUNTIF(JANVIER!$H$88,$E96)+COUNTIF(JANVIER!$H$98,$E96)+COUNTIF(JANVIER!$H$108,$E96)+COUNTIF(JANVIER!$H$118,$E96)+COUNTIF(JANVIER!$H$128,$E96)+COUNTIF(JANVIER!$H$138,$E96)+COUNTIF(JANVIER!$H$148,$E96)+COUNTIF(JANVIER!$H$158,$E96)+COUNTIF(JANVIER!$H$168,$E96)+COUNTIF(JANVIER!$H$178,$E96)+COUNTIF(JANVIER!$H$188,$E96)+COUNTIF(JANVIER!$H$198,$E96)+COUNTIF(JANVIER!$H$208,$E96)+COUNTIF(JANVIER!$H$218,$E96)+COUNTIF(JANVIER!$H$228,$E96)+COUNTIF(JANVIER!$H$238,$E96)+COUNTIF(JANVIER!$H$248,$E96)+COUNTIF(JANVIER!$H$258,$E96)+COUNTIF(JANVIER!$H$268,$E96)+COUNTIF(JANVIER!$H$278,$E96)+COUNTIF(JANVIER!$H$288,$E96)+COUNTIF(JANVIER!$H$298,$E96)+COUNTIF(JANVIER!$H$308:P397,$E96)</f>
        <v>0</v>
      </c>
      <c r="AA96" s="55">
        <f>COUNTIF(JANVIER!$G$8,$E96)+COUNTIF(JANVIER!$G$18,$E96)+COUNTIF(JANVIER!$G$28,$E96)+COUNTIF(JANVIER!$G$39,$E96)+COUNTIF(JANVIER!$G$49,$E96)+COUNTIF(JANVIER!$G$59,$E96)+COUNTIF(JANVIER!$G$69,$E96)+COUNTIF(JANVIER!$G$79,$E96)+COUNTIF(JANVIER!$G$89,$E96)+COUNTIF(JANVIER!$G$99,$E96)+COUNTIF(JANVIER!$G$109,$E96)+COUNTIF(JANVIER!$G$119,$E96)+COUNTIF(JANVIER!$G$129,$E96)+COUNTIF(JANVIER!$G$139,$E96)+COUNTIF(JANVIER!$G$149,$E96)+COUNTIF(JANVIER!$G$159,$E96)+COUNTIF(JANVIER!$G$169,$E96)+COUNTIF(JANVIER!$G$179,$E96)+COUNTIF(JANVIER!$G$189,$E96)+COUNTIF(JANVIER!$G$199,$E96)+COUNTIF(JANVIER!$G$209,$E96)+COUNTIF(JANVIER!$G$219,$E96)+COUNTIF(JANVIER!$G$229,$E96)+COUNTIF(JANVIER!$G$239,$E96)+COUNTIF(JANVIER!$G$249,$E96)+COUNTIF(JANVIER!$G$259,$E96)+COUNTIF(JANVIER!$G$269,$E96)+COUNTIF(JANVIER!$G$279,$E96)+COUNTIF(JANVIER!$G$289,$E96)+COUNTIF(JANVIER!$G$299,$E96)+COUNTIF(JANVIER!$G$309:R397,$E96)</f>
        <v>0</v>
      </c>
      <c r="AB96" s="140">
        <f>COUNTIF(JANVIER!$H$8,$E96)+COUNTIF(JANVIER!$H$18,$E96)+COUNTIF(JANVIER!$H$28,$E96)+COUNTIF(JANVIER!$H$39,$E96)+COUNTIF(JANVIER!$H$49,$E96)+COUNTIF(JANVIER!$H$59,$E96)+COUNTIF(JANVIER!$H$69,$E96)+COUNTIF(JANVIER!$H$79,$E96)+COUNTIF(JANVIER!$H$89,$E96)+COUNTIF(JANVIER!$H$99,$E96)+COUNTIF(JANVIER!$H$109,$E96)+COUNTIF(JANVIER!$H$119,$E96)+COUNTIF(JANVIER!$H$129,$E96)+COUNTIF(JANVIER!$H$139,$E96)+COUNTIF(JANVIER!$H$149,$E96)+COUNTIF(JANVIER!$H$159,$E96)+COUNTIF(JANVIER!$H$169,$E96)+COUNTIF(JANVIER!$H$179,$E96)+COUNTIF(JANVIER!$H$189,$E96)+COUNTIF(JANVIER!$H$199,$E96)+COUNTIF(JANVIER!$H$209,$E96)+COUNTIF(JANVIER!$H$219,$E96)+COUNTIF(JANVIER!$H$229,$E96)+COUNTIF(JANVIER!$H$239,$E96)+COUNTIF(JANVIER!$H$249,$E96)+COUNTIF(JANVIER!$H$259,$E96)+COUNTIF(JANVIER!$H$269,$E96)+COUNTIF(JANVIER!$H$279,$E96)+COUNTIF(JANVIER!$H$289,$E96)+COUNTIF(JANVIER!$H$299,$E96)+COUNTIF(JANVIER!$H$309,$E96)</f>
        <v>0</v>
      </c>
      <c r="AC96" s="48">
        <f t="shared" si="14"/>
        <v>0</v>
      </c>
      <c r="AD96" s="136">
        <f t="shared" si="15"/>
        <v>0</v>
      </c>
      <c r="AE96" s="49">
        <f t="shared" si="16"/>
        <v>0</v>
      </c>
      <c r="AF96" s="80"/>
      <c r="AG96" s="55">
        <f>COUNTIF(JANVIER!J$6,$E96)+COUNTIF(JANVIER!$J$16,$E96)+COUNTIF(JANVIER!$J$26,$E96)+COUNTIF(JANVIER!$J$37,$E96)+COUNTIF(JANVIER!$J$47,$E96)+COUNTIF(JANVIER!$J$57,$E96)+COUNTIF(JANVIER!$J$67,$E96)+COUNTIF(JANVIER!$J$77,$E96)+COUNTIF(JANVIER!$J$87,$E96)+COUNTIF(JANVIER!$J$97,$E96)+COUNTIF(JANVIER!$J$107,$E96)+COUNTIF(JANVIER!$J$117,$E96)+COUNTIF(JANVIER!$J$127,$E96)+COUNTIF(JANVIER!$J$137,$E96)+COUNTIF(JANVIER!$J$147,$E96)+COUNTIF(JANVIER!$J$157,$E96)+COUNTIF(JANVIER!$J$167,$E96)+COUNTIF(JANVIER!$J$177,$E96)+COUNTIF(JANVIER!$J$187,$E96)+COUNTIF(JANVIER!$J$197,$E96)+COUNTIF(JANVIER!$J$207,$E96)+COUNTIF(JANVIER!$J$217,$E96)+COUNTIF(JANVIER!$J$227,$E96)+COUNTIF(JANVIER!$J$237,$E96)+COUNTIF(JANVIER!$J$247,$E96)+COUNTIF(JANVIER!$J$257,$E96)+COUNTIF(JANVIER!$J$267,$E96)+COUNTIF(JANVIER!$J$277,$E96)+COUNTIF(JANVIER!$J$287,$E96)+COUNTIF(JANVIER!$J$297,$E96)+COUNTIF(JANVIER!$J$307,$E96)</f>
        <v>0</v>
      </c>
      <c r="AH96" s="140">
        <f>COUNTIF(JANVIER!K$6,$E96)+COUNTIF(JANVIER!$K$16,$E96)+COUNTIF(JANVIER!$K$26,$E96)+COUNTIF(JANVIER!$K$37,$E96)+COUNTIF(JANVIER!$K$47,$E96)+COUNTIF(JANVIER!$K$57,$E96)+COUNTIF(JANVIER!$K$67,$E96)+COUNTIF(JANVIER!$K$77,$E96)+COUNTIF(JANVIER!$K$87,$E96)+COUNTIF(JANVIER!$K$97,$E96)+COUNTIF(JANVIER!$K$107,$E96)+COUNTIF(JANVIER!$K$117,$E96)+COUNTIF(JANVIER!$K$127,$E96)+COUNTIF(JANVIER!$K$137,$E96)+COUNTIF(JANVIER!$K$147,$E96)+COUNTIF(JANVIER!$K$157,$E96)+COUNTIF(JANVIER!$K$167,$E96)+COUNTIF(JANVIER!$K$177,$E96)+COUNTIF(JANVIER!$K$187,$E96)+COUNTIF(JANVIER!$K$197,$E96)+COUNTIF(JANVIER!$K$207,$E96)+COUNTIF(JANVIER!$K$217,$E96)+COUNTIF(JANVIER!$K$227,$E96)+COUNTIF(JANVIER!$K$237,$E96)+COUNTIF(JANVIER!$K$247,$E96)+COUNTIF(JANVIER!$K$257,$E96)+COUNTIF(JANVIER!$K$267,$E96)+COUNTIF(JANVIER!$K$277,$E96)+COUNTIF(JANVIER!$K$287,$E96)+COUNTIF(JANVIER!$K$297,$E96)+COUNTIF(JANVIER!$K$307,$E96)</f>
        <v>0</v>
      </c>
      <c r="AI96" s="55">
        <f>COUNTIF(JANVIER!$J$7,$E96)+COUNTIF(JANVIER!$J$17,$E96)+COUNTIF(JANVIER!$J$27,$E96)+COUNTIF(JANVIER!$J$38,$E96)+COUNTIF(JANVIER!$J$48,$E96)+COUNTIF(JANVIER!$J$58,$E96)+COUNTIF(JANVIER!$J$68,$E96)+COUNTIF(JANVIER!$J$78,$E96)+COUNTIF(JANVIER!$J$88,$E96)+COUNTIF(JANVIER!$J$98,$E96)+COUNTIF(JANVIER!$J$108,$E96)+COUNTIF(JANVIER!$J$118,$E96)+COUNTIF(JANVIER!$J$128,$E96)+COUNTIF(JANVIER!$J$138,$E96)+COUNTIF(JANVIER!$J$148,$E96)+COUNTIF(JANVIER!$J$158,$E96)+COUNTIF(JANVIER!$J$168,$E96)+COUNTIF(JANVIER!$J$178,$E96)+COUNTIF(JANVIER!$J$188,$E96)+COUNTIF(JANVIER!$J$198,$E96)+COUNTIF(JANVIER!$J$208,$E96)+COUNTIF(JANVIER!$J$218,$E96)+COUNTIF(JANVIER!$J$228,$E96)+COUNTIF(JANVIER!$J$238,$E96)+COUNTIF(JANVIER!$J$248,$E96)+COUNTIF(JANVIER!$J$258,$E96)+COUNTIF(JANVIER!$J$268,$E96)+COUNTIF(JANVIER!$J$278,$E96)+COUNTIF(JANVIER!$J$288,$E96)+COUNTIF(JANVIER!$J$298,$E96)+COUNTIF(JANVIER!$J$308,$E96)</f>
        <v>0</v>
      </c>
      <c r="AJ96" s="140">
        <f>COUNTIF(JANVIER!$K$7,$E96)+COUNTIF(JANVIER!$K$17,$E96)+COUNTIF(JANVIER!$K$27,$E96)+COUNTIF(JANVIER!$K$38,$E96)+COUNTIF(JANVIER!$K$48,$E96)+COUNTIF(JANVIER!$K$58,$E96)+COUNTIF(JANVIER!$K$68,$E96)+COUNTIF(JANVIER!$K$78,$E96)+COUNTIF(JANVIER!$K$88,$E96)+COUNTIF(JANVIER!$K$98,$E96)+COUNTIF(JANVIER!$K$108,$E96)+COUNTIF(JANVIER!$K$118,$E96)+COUNTIF(JANVIER!$K$128,$E96)+COUNTIF(JANVIER!$K$138,$E96)+COUNTIF(JANVIER!$K$148,$E96)+COUNTIF(JANVIER!$K$158,$E96)+COUNTIF(JANVIER!$K$168,$E96)+COUNTIF(JANVIER!$K$178,$E96)+COUNTIF(JANVIER!$K$188,$E96)+COUNTIF(JANVIER!$K$198,$E96)+COUNTIF(JANVIER!$K$208,$E96)+COUNTIF(JANVIER!$K$218,$E96)+COUNTIF(JANVIER!$K$228,$E96)+COUNTIF(JANVIER!$K$238,$E96)+COUNTIF(JANVIER!$K$248,$E96)+COUNTIF(JANVIER!$K$258,$E96)+COUNTIF(JANVIER!$K$268,$E96)+COUNTIF(JANVIER!$K$278,$E96)+COUNTIF(JANVIER!$K$288,$E96)+COUNTIF(JANVIER!$K$298,$E96)+COUNTIF(JANVIER!$K$308,$E96)</f>
        <v>0</v>
      </c>
      <c r="AK96" s="55">
        <f>COUNTIF(JANVIER!J$8,$E96)+COUNTIF(JANVIER!$J$18,$E96)+COUNTIF(JANVIER!$J$28,$E96)+COUNTIF(JANVIER!$J$39,$E96)+COUNTIF(JANVIER!$J$49,$E96)+COUNTIF(JANVIER!$J$59,$E96)+COUNTIF(JANVIER!$J$69,$E96)+COUNTIF(JANVIER!$J$79,$E96)+COUNTIF(JANVIER!$J$89,$E96)+COUNTIF(JANVIER!$J$99,$E96)+COUNTIF(JANVIER!$J$109,$E96)+COUNTIF(JANVIER!$J$119,$E96)+COUNTIF(JANVIER!$J$129,$E96)+COUNTIF(JANVIER!$J$139,$E96)+COUNTIF(JANVIER!$J$149,$E96)+COUNTIF(JANVIER!$J$159,$E96)+COUNTIF(JANVIER!$J$169,$E96)+COUNTIF(JANVIER!$J$179,$E96)+COUNTIF(JANVIER!$J$189,$E96)+COUNTIF(JANVIER!$J$199,$E96)+COUNTIF(JANVIER!$J$209,$E96)+COUNTIF(JANVIER!$J$219,$E96)+COUNTIF(JANVIER!$J$229,$E96)+COUNTIF(JANVIER!$J$239,$E96)+COUNTIF(JANVIER!$J$249,$E96)+COUNTIF(JANVIER!$J$259,$E96)+COUNTIF(JANVIER!$J$269,$E96)+COUNTIF(JANVIER!$J$279,$E96)+COUNTIF(JANVIER!$J$289,$E96)+COUNTIF(JANVIER!$J$299,$E96)+COUNTIF(JANVIER!$J$309,$E96)</f>
        <v>0</v>
      </c>
      <c r="AL96" s="140">
        <f>COUNTIF(JANVIER!K$8,$E96)+COUNTIF(JANVIER!$K$18,$E96)+COUNTIF(JANVIER!$K$28,$E96)+COUNTIF(JANVIER!$K$39,$E96)+COUNTIF(JANVIER!$K$49,$E96)+COUNTIF(JANVIER!$K$59,$E96)+COUNTIF(JANVIER!$K$69,$E96)+COUNTIF(JANVIER!$K$79,$E96)+COUNTIF(JANVIER!$K$89,$E96)+COUNTIF(JANVIER!$K$99,$E96)+COUNTIF(JANVIER!$K$109,$E96)+COUNTIF(JANVIER!$K$119,$E96)+COUNTIF(JANVIER!$K$129,$E96)+COUNTIF(JANVIER!$K$139,$E96)+COUNTIF(JANVIER!$K$149,$E96)+COUNTIF(JANVIER!$K$159,$E96)+COUNTIF(JANVIER!$K$169,$E96)+COUNTIF(JANVIER!$K$179,$E96)+COUNTIF(JANVIER!$K$189,$E96)+COUNTIF(JANVIER!$K$199,$E96)+COUNTIF(JANVIER!$K$209,$E96)+COUNTIF(JANVIER!$K$219,$E96)+COUNTIF(JANVIER!$K$229,$E96)+COUNTIF(JANVIER!$K$239,$E96)+COUNTIF(JANVIER!$K$249,$E96)+COUNTIF(JANVIER!$K$259,$E96)+COUNTIF(JANVIER!$K$269,$E96)+COUNTIF(JANVIER!$K$279,$E96)+COUNTIF(JANVIER!$K$289,$E96)+COUNTIF(JANVIER!$K$299,$E96)+COUNTIF(JANVIER!$K$309,$E96)</f>
        <v>0</v>
      </c>
      <c r="AM96" s="55">
        <f>COUNTIF(JANVIER!J$9,$E96)+COUNTIF(JANVIER!$J$19,$E96)+COUNTIF(JANVIER!$J$29,$E96)+COUNTIF(JANVIER!$J$40,$E96)+COUNTIF(JANVIER!$J$50,$E96)+COUNTIF(JANVIER!$J$60,$E96)+COUNTIF(JANVIER!$J$70,$E96)+COUNTIF(JANVIER!$J$80,$E96)+COUNTIF(JANVIER!$J$90,$E96)+COUNTIF(JANVIER!$J$100,$E96)+COUNTIF(JANVIER!$J$110,$E96)+COUNTIF(JANVIER!$J$120,$E96)+COUNTIF(JANVIER!$J$130,$E96)+COUNTIF(JANVIER!$J$140,$E96)+COUNTIF(JANVIER!$J$150,$E96)+COUNTIF(JANVIER!$J$160,$E96)+COUNTIF(JANVIER!$J$170,$E96)+COUNTIF(JANVIER!$J$180,$E96)+COUNTIF(JANVIER!$J$190,$E96)+COUNTIF(JANVIER!$J$200,$E96)+COUNTIF(JANVIER!$J$210,$E96)+COUNTIF(JANVIER!$J$220,$E96)+COUNTIF(JANVIER!$J$230,$E96)+COUNTIF(JANVIER!$J$240,$E96)+COUNTIF(JANVIER!$J$250,$E96)+COUNTIF(JANVIER!$J$260,$E96)+COUNTIF(JANVIER!$J$270,$E96)+COUNTIF(JANVIER!$J$280,$E96)+COUNTIF(JANVIER!$J$290,$E96)+COUNTIF(JANVIER!$J$300,$E96)+COUNTIF(JANVIER!$J$310,$E96)</f>
        <v>0</v>
      </c>
      <c r="AN96" s="140">
        <f>COUNTIF(JANVIER!K$9,$E96)+COUNTIF(JANVIER!$K$19,$E96)+COUNTIF(JANVIER!$K$29,$E96)+COUNTIF(JANVIER!$K$40,$E96)+COUNTIF(JANVIER!$K$50,$E96)+COUNTIF(JANVIER!$K$60,$E96)+COUNTIF(JANVIER!$K$70,$E96)+COUNTIF(JANVIER!$K$80,$E96)+COUNTIF(JANVIER!$K$90,$E96)+COUNTIF(JANVIER!$K$100,$E96)+COUNTIF(JANVIER!$K$110,$E96)+COUNTIF(JANVIER!$K$120,$E96)+COUNTIF(JANVIER!$K$130,$E96)+COUNTIF(JANVIER!$K$140,$E96)+COUNTIF(JANVIER!$K$150,$E96)+COUNTIF(JANVIER!$K$160,$E96)+COUNTIF(JANVIER!$K$170,$E96)+COUNTIF(JANVIER!$K$180,$E96)+COUNTIF(JANVIER!$K$190,$E96)+COUNTIF(JANVIER!$K$200,$E96)+COUNTIF(JANVIER!$K$210,$E96)+COUNTIF(JANVIER!$K$220,$E96)+COUNTIF(JANVIER!$K$230,$E96)+COUNTIF(JANVIER!$K$240,$E96)+COUNTIF(JANVIER!$K$250,$E96)+COUNTIF(JANVIER!$K$260,$E96)+COUNTIF(JANVIER!$K$270,$E96)+COUNTIF(JANVIER!$K$280,$E96)+COUNTIF(JANVIER!$K$290,$E96)+COUNTIF(JANVIER!$K$300,$E96)+COUNTIF(JANVIER!$K$310,$E96)</f>
        <v>0</v>
      </c>
      <c r="AO96" s="55">
        <f>COUNTIF(JANVIER!J$10,$E96)+COUNTIF(JANVIER!$J$20,$E96)+COUNTIF(JANVIER!$J$30,$E96)+COUNTIF(JANVIER!$J$41,$E96)+COUNTIF(JANVIER!$J$51,$E96)+COUNTIF(JANVIER!$J$61,$E96)+COUNTIF(JANVIER!$J$71,$E96)+COUNTIF(JANVIER!$J$81,$E96)+COUNTIF(JANVIER!$J$91,$E96)+COUNTIF(JANVIER!$J$101,$E96)+COUNTIF(JANVIER!$J$111,$E96)+COUNTIF(JANVIER!$J$121,$E96)+COUNTIF(JANVIER!$J$131,$E96)+COUNTIF(JANVIER!$J$141,$E96)+COUNTIF(JANVIER!$J$151,$E96)+COUNTIF(JANVIER!$J$161,$E96)+COUNTIF(JANVIER!$J$171,$E96)+COUNTIF(JANVIER!$J$181,$E96)+COUNTIF(JANVIER!$J$191,$E96)+COUNTIF(JANVIER!$J$201,$E96)+COUNTIF(JANVIER!$J$211,$E96)+COUNTIF(JANVIER!$J$221,$E96)+COUNTIF(JANVIER!$J$231,$E96)+COUNTIF(JANVIER!$J$241,$E96)+COUNTIF(JANVIER!$J$251,$E96)+COUNTIF(JANVIER!$J$261,$E96)+COUNTIF(JANVIER!$J$271,$E96)+COUNTIF(JANVIER!$J$281,$E96)+COUNTIF(JANVIER!$J$291,$E96)+COUNTIF(JANVIER!$J$301,$E96)+COUNTIF(JANVIER!$J$311,$E96)</f>
        <v>0</v>
      </c>
      <c r="AP96" s="140">
        <f>COUNTIF(JANVIER!K$10,$E96)+COUNTIF(JANVIER!$K$20,$E96)+COUNTIF(JANVIER!$K$30,$E96)+COUNTIF(JANVIER!$K$40,$E96)+COUNTIF(JANVIER!$K$50,$E96)+COUNTIF(JANVIER!$K$60,$E96)+COUNTIF(JANVIER!$K$70,$E96)+COUNTIF(JANVIER!$K$80,$E96)+COUNTIF(JANVIER!$K$90,$E96)+COUNTIF(JANVIER!$K$100,$E96)+COUNTIF(JANVIER!$K$110,$E96)+COUNTIF(JANVIER!$K$120,$E96)+COUNTIF(JANVIER!$K$130,$E96)+COUNTIF(JANVIER!$K$140,$E96)+COUNTIF(JANVIER!$K$150,$E96)+COUNTIF(JANVIER!$K$160,$E96)+COUNTIF(JANVIER!$K$170,$E96)+COUNTIF(JANVIER!$K$180,$E96)+COUNTIF(JANVIER!$K$190,$E96)+COUNTIF(JANVIER!$K$200,$E96)+COUNTIF(JANVIER!$K$210,$E96)+COUNTIF(JANVIER!$K$220,$E96)+COUNTIF(JANVIER!$K$230,$E96)+COUNTIF(JANVIER!$K$240,$E96)+COUNTIF(JANVIER!$K$250,$E96)+COUNTIF(JANVIER!$K$260,$E96)+COUNTIF(JANVIER!$K$270,$E96)+COUNTIF(JANVIER!$K$280,$E96)+COUNTIF(JANVIER!$K$290,$E96)+COUNTIF(JANVIER!$K$300,$E96)+COUNTIF(JANVIER!$K$310,$E96)</f>
        <v>0</v>
      </c>
      <c r="AQ96" s="55">
        <f>COUNTIF(JANVIER!J$11,$E96)+COUNTIF(JANVIER!$J$21,$E96)+COUNTIF(JANVIER!$J$31,$E96)+COUNTIF(JANVIER!$J$42,$E96)+COUNTIF(JANVIER!$J$52,$E96)+COUNTIF(JANVIER!$J$62,$E96)+COUNTIF(JANVIER!$J$72,$E96)+COUNTIF(JANVIER!$J$82,$E96)+COUNTIF(JANVIER!$J$92,$E96)+COUNTIF(JANVIER!$J$102,$E96)+COUNTIF(JANVIER!$J$112,$E96)+COUNTIF(JANVIER!$J$122,$E96)+COUNTIF(JANVIER!$J$132,$E96)+COUNTIF(JANVIER!$J$142,$E96)+COUNTIF(JANVIER!$J$152,$E96)+COUNTIF(JANVIER!$J$162,$E96)+COUNTIF(JANVIER!$J$172,$E96)+COUNTIF(JANVIER!$J$182,$E96)+COUNTIF(JANVIER!$J$192,$E96)+COUNTIF(JANVIER!$J$202,$E96)+COUNTIF(JANVIER!$J$212,$E96)+COUNTIF(JANVIER!$J$222,$E96)+COUNTIF(JANVIER!$J$232,$E96)+COUNTIF(JANVIER!$J$242,$E96)+COUNTIF(JANVIER!$J$252,$E96)+COUNTIF(JANVIER!$J$262,$E96)+COUNTIF(JANVIER!$J$272,$E96)+COUNTIF(JANVIER!$J$282,$E96)+COUNTIF(JANVIER!$J$292,$E96)+COUNTIF(JANVIER!$J$302,$E96)+COUNTIF(JANVIER!$J$312,$E96)</f>
        <v>0</v>
      </c>
      <c r="AR96" s="140">
        <f>COUNTIF(JANVIER!K$11,$E96)+COUNTIF(JANVIER!$K$21,$E96)+COUNTIF(JANVIER!$K$32,$E96)+COUNTIF(JANVIER!$K$42,$E96)+COUNTIF(JANVIER!$K$52,$E96)+COUNTIF(JANVIER!$K$62,$E96)+COUNTIF(JANVIER!$K$72,$E96)+COUNTIF(JANVIER!$K$82,$E96)+COUNTIF(JANVIER!$K$92,$E96)+COUNTIF(JANVIER!$K$102,$E96)+COUNTIF(JANVIER!$K$112,$E96)+COUNTIF(JANVIER!$K$122,$E96)+COUNTIF(JANVIER!$K$132,$E96)+COUNTIF(JANVIER!$K$142,$E96)+COUNTIF(JANVIER!$K$152,$E96)+COUNTIF(JANVIER!$K$162,$E96)+COUNTIF(JANVIER!$K$172,$E96)+COUNTIF(JANVIER!$K$182,$E96)+COUNTIF(JANVIER!$K$192,$E96)+COUNTIF(JANVIER!$K$202,$E96)+COUNTIF(JANVIER!$K$212,$E96)+COUNTIF(JANVIER!$K$222,$E96)+COUNTIF(JANVIER!$K$232,$E96)+COUNTIF(JANVIER!$K$242,$E96)+COUNTIF(JANVIER!$K$252,$E96)+COUNTIF(JANVIER!$K$262,$E96)+COUNTIF(JANVIER!$K$272,$E96)+COUNTIF(JANVIER!$K$282,$E96)+COUNTIF(JANVIER!$K$292,$E96)+COUNTIF(JANVIER!$K$302,$E96)+COUNTIF(JANVIER!$K$312,$E96)</f>
        <v>0</v>
      </c>
      <c r="AS96" s="158">
        <f t="shared" si="17"/>
        <v>0</v>
      </c>
      <c r="AT96" s="80"/>
      <c r="AU96" s="2">
        <f>COUNTIF(JANVIER!M$6,$E96)+COUNTIF(JANVIER!$M$16,$E96)+COUNTIF(JANVIER!$M$26,$E96)+COUNTIF(JANVIER!$M$37,$E96)+COUNTIF(JANVIER!$M$47,$E96)+COUNTIF(JANVIER!$M$57,$E96)+COUNTIF(JANVIER!$M$67,$E96)+COUNTIF(JANVIER!$M$77,$E96)+COUNTIF(JANVIER!$M$87,$E96)+COUNTIF(JANVIER!$M$97,$E96)+COUNTIF(JANVIER!$M$107,$E96)+COUNTIF(JANVIER!$M$117,$E96)+COUNTIF(JANVIER!$M$127,$E96)+COUNTIF(JANVIER!$M$137,$E96)+COUNTIF(JANVIER!$M$147,$E96)+COUNTIF(JANVIER!$M$157,$E96)+COUNTIF(JANVIER!$M$167,$E96)+COUNTIF(JANVIER!$M$177,$E96)+COUNTIF(JANVIER!$M$187,$E96)+COUNTIF(JANVIER!$M$197,$E96)+COUNTIF(JANVIER!$M$207,$E96)+COUNTIF(JANVIER!$M$217,$E96)+COUNTIF(JANVIER!$M$227,$E96)+COUNTIF(JANVIER!$M$237,$E96)+COUNTIF(JANVIER!$M$247,$E96)+COUNTIF(JANVIER!$M$257,$E96)+COUNTIF(JANVIER!$M$267,$E96)+COUNTIF(JANVIER!$M$277,$E96)+COUNTIF(JANVIER!$M$287,$E96)+COUNTIF(JANVIER!$M$297,$E96)+COUNTIF(JANVIER!$M$307,$E96)</f>
        <v>0</v>
      </c>
      <c r="AV96" s="138">
        <f>COUNTIF(JANVIER!N$6,$E96)+COUNTIF(JANVIER!$N$16,$E96)+COUNTIF(JANVIER!$N$26,$E96)+COUNTIF(JANVIER!$N$37,$E96)+COUNTIF(JANVIER!$N$47,$E96)+COUNTIF(JANVIER!$N$57,$E96)+COUNTIF(JANVIER!$N$67,$E96)+COUNTIF(JANVIER!$N$77,$E96)+COUNTIF(JANVIER!$N$87,$E96)+COUNTIF(JANVIER!$N$97,$E96)+COUNTIF(JANVIER!$N$107,$E96)+COUNTIF(JANVIER!$N$117,$E96)+COUNTIF(JANVIER!$N$127,$E96)+COUNTIF(JANVIER!$N$137,$E96)+COUNTIF(JANVIER!$N$147,$E96)+COUNTIF(JANVIER!$N$157,$E96)+COUNTIF(JANVIER!$N$167,$E96)+COUNTIF(JANVIER!$N$177,$E96)+COUNTIF(JANVIER!$N$187,$E96)+COUNTIF(JANVIER!$N$197,$E96)+COUNTIF(JANVIER!$N$207,$E96)+COUNTIF(JANVIER!$N$217,$E96)+COUNTIF(JANVIER!$N$227,$E96)+COUNTIF(JANVIER!$N$237,$E96)+COUNTIF(JANVIER!$N$247,$E96)+COUNTIF(JANVIER!$N$257,$E96)+COUNTIF(JANVIER!$N$267,$E96)+COUNTIF(JANVIER!$N$277,$E96)+COUNTIF(JANVIER!$N$287,$E96)+COUNTIF(JANVIER!$N$297,$E96)+COUNTIF(JANVIER!$N$307,$E96)</f>
        <v>0</v>
      </c>
      <c r="AW96" s="2">
        <f>COUNTIF(JANVIER!$M$7,$E96)+COUNTIF(JANVIER!$M$17,$E96)+COUNTIF(JANVIER!$M$27,$E96)+COUNTIF(JANVIER!$M$38,$E96)+COUNTIF(JANVIER!$M$48,$E96)+COUNTIF(JANVIER!$M$58,$E96)+COUNTIF(JANVIER!$M$68,$E96)+COUNTIF(JANVIER!$M$78,$E96)+COUNTIF(JANVIER!$M$88,$E96)+COUNTIF(JANVIER!$M$98,$E96)+COUNTIF(JANVIER!$M$108,$E96)+COUNTIF(JANVIER!$M$118,$E96)+COUNTIF(JANVIER!$M$128,$E96)+COUNTIF(JANVIER!$M$138,$E96)+COUNTIF(JANVIER!$M$148,$E96)+COUNTIF(JANVIER!$M$158,$E96)+COUNTIF(JANVIER!$M$168,$E96)+COUNTIF(JANVIER!$M$178,$E96)+COUNTIF(JANVIER!$M$188,$E96)+COUNTIF(JANVIER!$M$198,$E96)+COUNTIF(JANVIER!$M$208,$E96)+COUNTIF(JANVIER!$M$218,$E96)+COUNTIF(JANVIER!$M$228,$E96)+COUNTIF(JANVIER!$M$238,$E96)+COUNTIF(JANVIER!$M$248,$E96)+COUNTIF(JANVIER!$M$258,$E96)+COUNTIF(JANVIER!$M$268,$E96)+COUNTIF(JANVIER!$M$278,$E96)+COUNTIF(JANVIER!$M$288,$E96)+COUNTIF(JANVIER!$M$298,$E96)+COUNTIF(JANVIER!$M$308,$E96)</f>
        <v>0</v>
      </c>
      <c r="AX96" s="138">
        <f>COUNTIF(JANVIER!N$7,$E96)+COUNTIF(JANVIER!$N$17,$E96)+COUNTIF(JANVIER!$N$27,$E96)+COUNTIF(JANVIER!$N$38,$E96)+COUNTIF(JANVIER!$N$48,$E96)+COUNTIF(JANVIER!$N$58,$E96)+COUNTIF(JANVIER!$N$68,$E96)+COUNTIF(JANVIER!$N$78,$E96)+COUNTIF(JANVIER!$N$88,$E96)+COUNTIF(JANVIER!$N$98,$E96)+COUNTIF(JANVIER!$N$108,$E96)+COUNTIF(JANVIER!$N$118,$E96)+COUNTIF(JANVIER!$N$128,$E96)+COUNTIF(JANVIER!$N$138,$E96)+COUNTIF(JANVIER!$N$148,$E96)+COUNTIF(JANVIER!$N$158,$E96)+COUNTIF(JANVIER!$N$168,$E96)+COUNTIF(JANVIER!$N$178,$E96)+COUNTIF(JANVIER!$N$188,$E96)+COUNTIF(JANVIER!$N$198,$E96)+COUNTIF(JANVIER!$N$208,$E96)+COUNTIF(JANVIER!$N$218,$E96)+COUNTIF(JANVIER!$N$228,$E96)+COUNTIF(JANVIER!$N$238,$E96)+COUNTIF(JANVIER!$N$248,$E96)+COUNTIF(JANVIER!$N$258,$E96)+COUNTIF(JANVIER!$N$268,$E96)+COUNTIF(JANVIER!$N$278,$E96)+COUNTIF(JANVIER!$N$288,$E96)+COUNTIF(JANVIER!$N$298,$E96)+COUNTIF(JANVIER!$N$308,$E96)</f>
        <v>0</v>
      </c>
      <c r="AY96" s="98">
        <f>COUNTIF(JANVIER!M$8,$E96)+COUNTIF(JANVIER!$M$18,$E96)+COUNTIF(JANVIER!$M$28,$E96)+COUNTIF(JANVIER!$M$39,$E96)+COUNTIF(JANVIER!$M$49,$E96)+COUNTIF(JANVIER!$M$59,$E96)+COUNTIF(JANVIER!$M$69,$E96)+COUNTIF(JANVIER!$M$79,$E96)+COUNTIF(JANVIER!$M$89,$E96)+COUNTIF(JANVIER!$M$99,$E96)+COUNTIF(JANVIER!$M$109,$E96)+COUNTIF(JANVIER!$M$119,$E96)+COUNTIF(JANVIER!$M$129,$E96)+COUNTIF(JANVIER!$M$139,$E96)+COUNTIF(JANVIER!$M$149,$E96)+COUNTIF(JANVIER!$M$159,$E96)+COUNTIF(JANVIER!$M$169,$E96)+COUNTIF(JANVIER!$M$179,$E96)+COUNTIF(JANVIER!$M$189,$E96)+COUNTIF(JANVIER!$M$199,$E96)+COUNTIF(JANVIER!$M$209,$E96)+COUNTIF(JANVIER!$M$219,$E96)+COUNTIF(JANVIER!$M$229,$E96)+COUNTIF(JANVIER!$M$239,$E96)+COUNTIF(JANVIER!$M$249,$E96)+COUNTIF(JANVIER!$M$259,$E96)+COUNTIF(JANVIER!$M$269,$E96)+COUNTIF(JANVIER!$M$279,$E96)+COUNTIF(JANVIER!$M$289,$E96)+COUNTIF(JANVIER!$M$299,$E96)+COUNTIF(JANVIER!$M$309,$E96)</f>
        <v>0</v>
      </c>
      <c r="AZ96" s="136">
        <f>COUNTIF(JANVIER!N$8,$E96)+COUNTIF(JANVIER!$N$18,$E96)+COUNTIF(JANVIER!$N$28,$E96)+COUNTIF(JANVIER!$N$39,$E96)+COUNTIF(JANVIER!$N$49,$E96)+COUNTIF(JANVIER!$N$59,$E96)+COUNTIF(JANVIER!$N$69,$E96)+COUNTIF(JANVIER!$N$79,$E96)+COUNTIF(JANVIER!$N$89,$E96)+COUNTIF(JANVIER!$N$99,$E96)+COUNTIF(JANVIER!$N$109,$E96)+COUNTIF(JANVIER!$N$119,$E96)+COUNTIF(JANVIER!$N$129,$E96)+COUNTIF(JANVIER!$N$139,$E96)+COUNTIF(JANVIER!$N$149,$E96)+COUNTIF(JANVIER!$N$159,$E96)+COUNTIF(JANVIER!$N$169,$E96)+COUNTIF(JANVIER!$N$179,$E96)+COUNTIF(JANVIER!$N$189,$E96)+COUNTIF(JANVIER!$N$199,$E96)+COUNTIF(JANVIER!$N$209,$E96)+COUNTIF(JANVIER!$N$219,$E96)+COUNTIF(JANVIER!$N$229,$E96)+COUNTIF(JANVIER!$N$239,$E96)+COUNTIF(JANVIER!$N$249,$E96)+COUNTIF(JANVIER!$N$259,$E96)+COUNTIF(JANVIER!$N$269,$E96)+COUNTIF(JANVIER!$N$279,$E96)+COUNTIF(JANVIER!$N$289,$E96)+COUNTIF(JANVIER!$N$299,$E96)+COUNTIF(JANVIER!$N$309,$E96)</f>
        <v>0</v>
      </c>
      <c r="BA96" s="98">
        <f>COUNTIF(JANVIER!M$9,$E96)+COUNTIF(JANVIER!$M$19,$E96)+COUNTIF(JANVIER!$M$29,$E96)+COUNTIF(JANVIER!$M$40,$E96)+COUNTIF(JANVIER!$M$50,$E96)+COUNTIF(JANVIER!$M$60,$E96)+COUNTIF(JANVIER!$M$70,$E96)+COUNTIF(JANVIER!$M$80,$E96)+COUNTIF(JANVIER!$M$90,$E96)+COUNTIF(JANVIER!$M$100,$E96)+COUNTIF(JANVIER!$M$110,$E96)+COUNTIF(JANVIER!$M$120,$E96)+COUNTIF(JANVIER!$M$130,$E96)+COUNTIF(JANVIER!$M$140,$E96)+COUNTIF(JANVIER!$M$150,$E96)+COUNTIF(JANVIER!$M$160,$E96)+COUNTIF(JANVIER!$M$170,$E96)+COUNTIF(JANVIER!$M$180,$E96)+COUNTIF(JANVIER!$M$190,$E96)+COUNTIF(JANVIER!$M$200,$E96)+COUNTIF(JANVIER!$M$210,$E96)+COUNTIF(JANVIER!$M$220,$E96)+COUNTIF(JANVIER!$M$230,$E96)+COUNTIF(JANVIER!$M$240,$E96)+COUNTIF(JANVIER!$M$250,$E96)+COUNTIF(JANVIER!$M$260,$E96)+COUNTIF(JANVIER!$M$270,$E96)+COUNTIF(JANVIER!$M$280,$E96)+COUNTIF(JANVIER!$M$290,$E96)+COUNTIF(JANVIER!$M$300,$E96)+COUNTIF(JANVIER!$M$310,$E96)</f>
        <v>0</v>
      </c>
      <c r="BB96" s="136">
        <f>COUNTIF(JANVIER!N$9,$E96)+COUNTIF(JANVIER!$N$19,$E96)+COUNTIF(JANVIER!$N$29,$E96)+COUNTIF(JANVIER!$N$40,$E96)+COUNTIF(JANVIER!$N$50,$E96)+COUNTIF(JANVIER!$N$60,$E96)+COUNTIF(JANVIER!$N$70,$E96)+COUNTIF(JANVIER!$N$80,$E96)+COUNTIF(JANVIER!$N$90,$E96)+COUNTIF(JANVIER!$N$100,$E96)+COUNTIF(JANVIER!$N$110,$E96)+COUNTIF(JANVIER!$N$120,$E96)+COUNTIF(JANVIER!$N$130,$E96)+COUNTIF(JANVIER!$N$140,$E96)+COUNTIF(JANVIER!$N$150,$E96)+COUNTIF(JANVIER!$N$160,$E96)+COUNTIF(JANVIER!$N$170,$E96)+COUNTIF(JANVIER!$N$180,$E96)+COUNTIF(JANVIER!$N$190,$E96)+COUNTIF(JANVIER!$N$200,$E96)+COUNTIF(JANVIER!$N$210,$E96)+COUNTIF(JANVIER!$N$220,$E96)+COUNTIF(JANVIER!$N$230,$E96)+COUNTIF(JANVIER!$N$240,$E96)+COUNTIF(JANVIER!$N$250,$E96)+COUNTIF(JANVIER!$N$260,$E96)+COUNTIF(JANVIER!$N$270,$E96)+COUNTIF(JANVIER!$N$280,$E96)+COUNTIF(JANVIER!$N$290,$E96)+COUNTIF(JANVIER!$N$300,$E96)+COUNTIF(JANVIER!$N$310,$E96)</f>
        <v>0</v>
      </c>
      <c r="BC96" s="80"/>
      <c r="BD96" s="55">
        <f>COUNTIF(JANVIER!P$6,$E96)+COUNTIF(JANVIER!$P$16,$E96)+COUNTIF(JANVIER!$P$26,$E96)+COUNTIF(JANVIER!$P$37,$E96)+COUNTIF(JANVIER!$P$47,$E96)+COUNTIF(JANVIER!$P$57,$E96)+COUNTIF(JANVIER!$P$67,$E96)+COUNTIF(JANVIER!$P$77,$E96)+COUNTIF(JANVIER!$P$87,$E96)+COUNTIF(JANVIER!$P$97,$E96)+COUNTIF(JANVIER!$P$107,$E96)+COUNTIF(JANVIER!$P$117,$E96)+COUNTIF(JANVIER!$P$127,$E96)+COUNTIF(JANVIER!$P$137,$E96)+COUNTIF(JANVIER!$P$147,$E96)+COUNTIF(JANVIER!$P$157,$E96)+COUNTIF(JANVIER!$P$167,$E96)+COUNTIF(JANVIER!$P$177,$E96)+COUNTIF(JANVIER!$P$187,$E96)+COUNTIF(JANVIER!$P$197,$E96)+COUNTIF(JANVIER!$P$207,$E96)+COUNTIF(JANVIER!$P$217,$E96)+COUNTIF(JANVIER!$P$227,$E96)+COUNTIF(JANVIER!$P$237,$E96)+COUNTIF(JANVIER!$P$247,$E96)+COUNTIF(JANVIER!$P$257,$E96)+COUNTIF(JANVIER!$P$267,$E96)+COUNTIF(JANVIER!$P$277,$E96)+COUNTIF(JANVIER!$P$287,$E96)+COUNTIF(JANVIER!$P$297,$E96)+COUNTIF(JANVIER!$P$307,$E96)</f>
        <v>0</v>
      </c>
      <c r="BE96" s="140">
        <f>COUNTIF(JANVIER!Q$6,$E96)+COUNTIF(JANVIER!$P$16,$E96)+COUNTIF(JANVIER!$P$26,$E96)+COUNTIF(JANVIER!$P$37,$E96)+COUNTIF(JANVIER!$M$47,$E96)+COUNTIF(JANVIER!$P$57,$E96)+COUNTIF(JANVIER!$P$67,$E96)+COUNTIF(JANVIER!$P$77,$E96)+COUNTIF(JANVIER!$P$87,$E96)+COUNTIF(JANVIER!$P$97,$E96)+COUNTIF(JANVIER!$P$107,$E96)+COUNTIF(JANVIER!$P$117,$E96)+COUNTIF(JANVIER!$P$127,$E96)+COUNTIF(JANVIER!$P$137,$E96)+COUNTIF(JANVIER!$P$147,$E96)+COUNTIF(JANVIER!$P$157,$E96)+COUNTIF(JANVIER!$P$167,$E96)+COUNTIF(JANVIER!$P$177,$E96)+COUNTIF(JANVIER!$P$187,$E96)+COUNTIF(JANVIER!$P$197,$E96)+COUNTIF(JANVIER!$P$207,$E96)+COUNTIF(JANVIER!$P$217,$E96)+COUNTIF(JANVIER!$P$227,$E96)+COUNTIF(JANVIER!$P$237,$E96)+COUNTIF(JANVIER!$P$247,$E96)+COUNTIF(JANVIER!$P$257,$E96)+COUNTIF(JANVIER!$P$267,$E96)+COUNTIF(JANVIER!$P$277,$E96)+COUNTIF(JANVIER!$P$287,$E96)+COUNTIF(JANVIER!$P$297,$E96)+COUNTIF(JANVIER!$P$307,$E96)</f>
        <v>0</v>
      </c>
      <c r="BF96" s="55">
        <f>COUNTIF(JANVIER!$P$7,$E96)+COUNTIF(JANVIER!$P$17,$E96)+COUNTIF(JANVIER!$P$27,$E96)+COUNTIF(JANVIER!$P$38,$E96)+COUNTIF(JANVIER!$P$48,$E96)+COUNTIF(JANVIER!$P$58,$E96)+COUNTIF(JANVIER!$P$68,$E96)+COUNTIF(JANVIER!$P$78,$E96)+COUNTIF(JANVIER!$P$88,$E96)+COUNTIF(JANVIER!$P$98,$E96)+COUNTIF(JANVIER!$P$108,$E96)+COUNTIF(JANVIER!$P$118,$E96)+COUNTIF(JANVIER!$P$128,$E96)+COUNTIF(JANVIER!$P$138,$E96)+COUNTIF(JANVIER!$P$148,$E96)+COUNTIF(JANVIER!$P$158,$E96)+COUNTIF(JANVIER!$P$168,$E96)+COUNTIF(JANVIER!$P$178,$E96)+COUNTIF(JANVIER!$P$188,$E96)+COUNTIF(JANVIER!$P$198,$E96)+COUNTIF(JANVIER!$P$208,$E96)+COUNTIF(JANVIER!$P$218,$E96)+COUNTIF(JANVIER!$P$228,$E96)+COUNTIF(JANVIER!$P$238,$E96)+COUNTIF(JANVIER!$P$248,$E96)+COUNTIF(JANVIER!$P$258,$E96)+COUNTIF(JANVIER!$P$268,$E96)+COUNTIF(JANVIER!$P$278,$E96)+COUNTIF(JANVIER!$P$288,$E96)+COUNTIF(JANVIER!$P$298,$E96)+COUNTIF(JANVIER!$P$308,$E96)</f>
        <v>0</v>
      </c>
      <c r="BG96" s="140">
        <f>COUNTIF(JANVIER!$Q$7,$E96)+COUNTIF(JANVIER!$Q$17,$E96)+COUNTIF(JANVIER!$Q$27,$E96)+COUNTIF(JANVIER!$Q$38,$E96)+COUNTIF(JANVIER!$Q$48,$E96)+COUNTIF(JANVIER!$Q$58,$E96)+COUNTIF(JANVIER!$Q$68,$E96)+COUNTIF(JANVIER!$Q$78,$E96)+COUNTIF(JANVIER!$Q$88,$E96)+COUNTIF(JANVIER!$Q$98,$E96)+COUNTIF(JANVIER!$Q$108,$E96)+COUNTIF(JANVIER!$Q$118,$E96)+COUNTIF(JANVIER!$Q$128,$E96)+COUNTIF(JANVIER!$Q$138,$E96)+COUNTIF(JANVIER!$Q$148,$E96)+COUNTIF(JANVIER!$Q$158,$E96)+COUNTIF(JANVIER!$Q$168,$E96)+COUNTIF(JANVIER!$Q$178,$E96)+COUNTIF(JANVIER!$Q$188,$E96)+COUNTIF(JANVIER!$Q$198,$E96)+COUNTIF(JANVIER!$Q$208,$E96)+COUNTIF(JANVIER!$Q$218,$E96)+COUNTIF(JANVIER!$Q$228,$E96)+COUNTIF(JANVIER!$Q$238,$E96)+COUNTIF(JANVIER!$Q$248,$E96)+COUNTIF(JANVIER!$Q$258,$E96)+COUNTIF(JANVIER!$Q$268,$E96)+COUNTIF(JANVIER!$Q$278,$E96)+COUNTIF(JANVIER!$Q$288,$E96)+COUNTIF(JANVIER!$Q$298,$E96)+COUNTIF(JANVIER!$Q$308,$E96)</f>
        <v>0</v>
      </c>
      <c r="BH96" s="48">
        <f>COUNTIF(JANVIER!P$8,$E96)+COUNTIF(JANVIER!$P$18,$E96)+COUNTIF(JANVIER!$P$28,$E96)+COUNTIF(JANVIER!$P$39,$E96)+COUNTIF(JANVIER!$P$49,$E96)+COUNTIF(JANVIER!$P$59,$E96)+COUNTIF(JANVIER!$P$69,$E96)+COUNTIF(JANVIER!$P$79,$E96)+COUNTIF(JANVIER!$P$89,$E96)+COUNTIF(JANVIER!$P$99,$E96)+COUNTIF(JANVIER!$P$109,$E96)+COUNTIF(JANVIER!$P$119,$E96)+COUNTIF(JANVIER!$P$129,$E96)+COUNTIF(JANVIER!$P$139,$E96)+COUNTIF(JANVIER!$P$149,$E96)+COUNTIF(JANVIER!$P$159,$E96)+COUNTIF(JANVIER!$P$169,$E96)+COUNTIF(JANVIER!$P$179,$E96)+COUNTIF(JANVIER!$P$189,$E96)+COUNTIF(JANVIER!$P$199,$E96)+COUNTIF(JANVIER!$P$209,$E96)+COUNTIF(JANVIER!$P$219,$E96)+COUNTIF(JANVIER!$P$229,$E96)+COUNTIF(JANVIER!$P$239,$E96)+COUNTIF(JANVIER!$P$249,$E96)+COUNTIF(JANVIER!$P$259,$E96)+COUNTIF(JANVIER!$P$269,$E96)+COUNTIF(JANVIER!$P$279,$E96)+COUNTIF(JANVIER!$P$289,$E96)+COUNTIF(JANVIER!$P$299,$E96)+COUNTIF(JANVIER!$P$309,$E96)</f>
        <v>0</v>
      </c>
      <c r="BI96" s="151">
        <f>COUNTIF(JANVIER!Q$8,$E96)+COUNTIF(JANVIER!$Q$18,$E96)+COUNTIF(JANVIER!$Q$28,$E96)+COUNTIF(JANVIER!$Q$39,$E96)+COUNTIF(JANVIER!$Q$49,$E96)+COUNTIF(JANVIER!$Q$59,$E96)+COUNTIF(JANVIER!$Q$69,$E96)+COUNTIF(JANVIER!$Q$79,$E96)+COUNTIF(JANVIER!$Q$89,$E96)+COUNTIF(JANVIER!$Q$99,$E96)+COUNTIF(JANVIER!$Q$109,$E96)+COUNTIF(JANVIER!$Q$119,$E96)+COUNTIF(JANVIER!$Q$129,$E96)+COUNTIF(JANVIER!$Q$139,$E96)+COUNTIF(JANVIER!$Q$149,$E96)+COUNTIF(JANVIER!$Q$159,$E96)+COUNTIF(JANVIER!$Q$169,$E96)+COUNTIF(JANVIER!$Q$179,$E96)+COUNTIF(JANVIER!$Q$189,$E96)+COUNTIF(JANVIER!$Q$199,$E96)+COUNTIF(JANVIER!$Q$209,$E96)+COUNTIF(JANVIER!$Q$219,$E96)+COUNTIF(JANVIER!$Q$229,$E96)+COUNTIF(JANVIER!$Q$239,$E96)+COUNTIF(JANVIER!$Q$249,$E96)+COUNTIF(JANVIER!$Q$259,$E96)+COUNTIF(JANVIER!$Q$269,$E96)+COUNTIF(JANVIER!$Q$279,$E96)+COUNTIF(JANVIER!$Q$289,$E96)+COUNTIF(JANVIER!$Q$299,$E96)+COUNTIF(JANVIER!$Q$309,$E96)</f>
        <v>0</v>
      </c>
      <c r="BJ96" s="80"/>
      <c r="BK96" s="55">
        <f>COUNTIF(JANVIER!S$6,$E96)+COUNTIF(JANVIER!$S$16,$E96)+COUNTIF(JANVIER!$S$26,$E96)+COUNTIF(JANVIER!$S$37,$E96)+COUNTIF(JANVIER!$S$47,$E96)+COUNTIF(JANVIER!$S$57,$E96)+COUNTIF(JANVIER!$S$67,$E96)+COUNTIF(JANVIER!$S$77,$E96)+COUNTIF(JANVIER!$S$87,$E96)+COUNTIF(JANVIER!$S$97,$E96)+COUNTIF(JANVIER!$S$107,$E96)+COUNTIF(JANVIER!$S$117,$E96)+COUNTIF(JANVIER!$S$127,$E96)+COUNTIF(JANVIER!$S$137,$E96)+COUNTIF(JANVIER!$S$147,$E96)+COUNTIF(JANVIER!$S$157,$E96)+COUNTIF(JANVIER!$S$167,$E96)+COUNTIF(JANVIER!$S$177,$E96)+COUNTIF(JANVIER!$S$187,$E96)+COUNTIF(JANVIER!$S$197,$E96)+COUNTIF(JANVIER!$S$207,$E96)+COUNTIF(JANVIER!$S$217,$E96)+COUNTIF(JANVIER!$S$227,$E96)+COUNTIF(JANVIER!$S$237,$E96)+COUNTIF(JANVIER!$S$247,$E96)+COUNTIF(JANVIER!$S$257,$E96)+COUNTIF(JANVIER!$S$267,$E96)+COUNTIF(JANVIER!$S$277,$E96)+COUNTIF(JANVIER!$S$287,$E96)+COUNTIF(JANVIER!$S$297,$E96)+COUNTIF(JANVIER!$S$307,$E96)</f>
        <v>0</v>
      </c>
      <c r="BL96" s="140">
        <f>COUNTIF(JANVIER!T$6,$E99)+COUNTIF(JANVIER!$T$16,$E99)+COUNTIF(JANVIER!$T$26,$E99)+COUNTIF(JANVIER!$T$37,$E99)+COUNTIF(JANVIER!$T$47,$E99)+COUNTIF(JANVIER!$T$57,$E99)+COUNTIF(JANVIER!$T$67,$E99)+COUNTIF(JANVIER!$T$77,$E99)+COUNTIF(JANVIER!$T$87,$E99)+COUNTIF(JANVIER!$T$97,$E99)+COUNTIF(JANVIER!$T$107,$E99)+COUNTIF(JANVIER!$T$117,$E99)+COUNTIF(JANVIER!$T$127,$E99)+COUNTIF(JANVIER!$T$137,$E99)+COUNTIF(JANVIER!$T$147,$E99)+COUNTIF(JANVIER!$T$157,$E99)+COUNTIF(JANVIER!$T$167,$E99)+COUNTIF(JANVIER!$T$177,$E99)+COUNTIF(JANVIER!$T$187,$E99)+COUNTIF(JANVIER!$T$197,$E99)+COUNTIF(JANVIER!$T$207,$E99)+COUNTIF(JANVIER!$T$217,$E99)+COUNTIF(JANVIER!$T$227,$E99)+COUNTIF(JANVIER!$T$237,$E99)+COUNTIF(JANVIER!$T$247,$E99)+COUNTIF(JANVIER!$T$257,$E99)+COUNTIF(JANVIER!$T$267,$E99)+COUNTIF(JANVIER!$T$277,$E99)+COUNTIF(JANVIER!$T$287,$E99)+COUNTIF(JANVIER!$T$297,$E99)+COUNTIF(JANVIER!$T$307,$E99)</f>
        <v>0</v>
      </c>
      <c r="BM96" s="55">
        <f>COUNTIF(JANVIER!$S$7,$E96)+COUNTIF(JANVIER!$S$17,$E96)+COUNTIF(JANVIER!$S$27,$E96)+COUNTIF(JANVIER!$S$38,$E96)+COUNTIF(JANVIER!$S$48,$E96)+COUNTIF(JANVIER!$S$58,$E96)+COUNTIF(JANVIER!$S$68,$E96)+COUNTIF(JANVIER!$S$78,$E96)+COUNTIF(JANVIER!$S$88,$E96)+COUNTIF(JANVIER!$S$98,$E96)+COUNTIF(JANVIER!$S$108,$E96)+COUNTIF(JANVIER!$S$118,$E96)+COUNTIF(JANVIER!$S$128,$E96)+COUNTIF(JANVIER!$S$138,$E96)+COUNTIF(JANVIER!$S$148,$E96)+COUNTIF(JANVIER!$S$158,$E96)+COUNTIF(JANVIER!$S$168,$E96)+COUNTIF(JANVIER!$S$178,$E96)+COUNTIF(JANVIER!$S$188,$E96)+COUNTIF(JANVIER!$S$198,$E96)+COUNTIF(JANVIER!$S$208,$E96)+COUNTIF(JANVIER!$S$218,$E96)+COUNTIF(JANVIER!$S$228,$E96)+COUNTIF(JANVIER!$S$238,$E96)+COUNTIF(JANVIER!$S$248,$E96)+COUNTIF(JANVIER!$S$258,$E96)+COUNTIF(JANVIER!$S$268,$E96)+COUNTIF(JANVIER!$S$278,$E96)+COUNTIF(JANVIER!$S$288,$E96)+COUNTIF(JANVIER!$S$298,$E96)+COUNTIF(JANVIER!$S$308,$E96)</f>
        <v>0</v>
      </c>
      <c r="BN96" s="140">
        <f>COUNTIF(JANVIER!$T$7,$E96)+COUNTIF(JANVIER!$T$17,$E96)+COUNTIF(JANVIER!$T$27,$E96)+COUNTIF(JANVIER!$T$38,$E96)+COUNTIF(JANVIER!$T$48,$E96)+COUNTIF(JANVIER!$T$58,$E96)+COUNTIF(JANVIER!$T$68,$E96)+COUNTIF(JANVIER!$T$78,$E96)+COUNTIF(JANVIER!$T$88,$E96)+COUNTIF(JANVIER!$T$98,$E96)+COUNTIF(JANVIER!$T$108,$E96)+COUNTIF(JANVIER!$T$118,$E96)+COUNTIF(JANVIER!$T$128,$E96)+COUNTIF(JANVIER!$T$138,$E96)+COUNTIF(JANVIER!$T$148,$E96)+COUNTIF(JANVIER!$T$158,$E96)+COUNTIF(JANVIER!$T$168,$E96)+COUNTIF(JANVIER!$T$178,$E96)+COUNTIF(JANVIER!$T$188,$E96)+COUNTIF(JANVIER!$T$198,$E96)+COUNTIF(JANVIER!$T$208,$E96)+COUNTIF(JANVIER!$T$218,$E96)+COUNTIF(JANVIER!$T$228,$E96)+COUNTIF(JANVIER!$T$238,$E96)+COUNTIF(JANVIER!$T$248,$E96)+COUNTIF(JANVIER!$T$258,$E96)+COUNTIF(JANVIER!$T$268,$E96)+COUNTIF(JANVIER!$T$278,$E96)+COUNTIF(JANVIER!$T$288,$E96)+COUNTIF(JANVIER!$T$298,$E96)+COUNTIF(JANVIER!$T$308,$E96)</f>
        <v>0</v>
      </c>
    </row>
    <row r="97" spans="5:66" x14ac:dyDescent="0.25">
      <c r="E97" s="162"/>
      <c r="F97" s="121"/>
      <c r="G97" s="55">
        <f>COUNTIF(JANVIER!$A$8,$E97)+COUNTIF(JANVIER!$A$18,$E97)+COUNTIF(JANVIER!$A$276,$E97)+COUNTIF(JANVIER!$A$39,$E97)+COUNTIF(JANVIER!$A$49,$E97)+COUNTIF(JANVIER!$A$59,$E97)+COUNTIF(JANVIER!$A$69,$E97)+COUNTIF(JANVIER!$A$79,$E97)+COUNTIF(JANVIER!$A$87,$E97)+COUNTIF(JANVIER!$A$99,$E97)+COUNTIF(JANVIER!$A$109,$E97)+COUNTIF(JANVIER!$A$119,$E97)+COUNTIF(JANVIER!$A$129,$E97)+COUNTIF(JANVIER!$A$139,$E97)+COUNTIF(JANVIER!$A$149,$E97)+COUNTIF(JANVIER!$A$159,$E97)+COUNTIF(JANVIER!$A$169,$E97)+COUNTIF(JANVIER!$A$179,$E97)+COUNTIF(JANVIER!$A$189,$E97)+COUNTIF(JANVIER!$A$199,$E97)+COUNTIF(JANVIER!$A$209,$E97)+COUNTIF(JANVIER!$A$219,$E97)+COUNTIF(JANVIER!$A$229,$E97)+COUNTIF(JANVIER!$A$239,$E97)+COUNTIF(JANVIER!$A$249,$E97)+COUNTIF(JANVIER!$A$259,$E97)+COUNTIF(JANVIER!$A$269,$E97)+COUNTIF(JANVIER!$A$279,$E97)+COUNTIF(JANVIER!$A$289,$E97)+COUNTIF(JANVIER!$A$299,$E97)+COUNTIF(JANVIER!$A$307:$D$309,$E97)</f>
        <v>0</v>
      </c>
      <c r="H97" s="55">
        <f>COUNTIF(JANVIER!$B$8,$E97)+COUNTIF(JANVIER!$B$18,$E97)+COUNTIF(JANVIER!$B$28,$E97)+COUNTIF(JANVIER!$B$39,$E97)+COUNTIF(JANVIER!$B$49,$E97)+COUNTIF(JANVIER!$B$59,$E97)+COUNTIF(JANVIER!$B$69,$E97)+COUNTIF(JANVIER!$B$79,$E97)+COUNTIF(JANVIER!$B$89,$E97)+COUNTIF(JANVIER!$B$99,$E97)+COUNTIF(JANVIER!$B$109,$E97)+COUNTIF(JANVIER!$B$119,$E97)+COUNTIF(JANVIER!$B$129,$E97)+COUNTIF(JANVIER!$B$139,$E97)+COUNTIF(JANVIER!$B$149,$E97)+COUNTIF(JANVIER!$B$159,$E97)+COUNTIF(JANVIER!$B$169,$E97)+COUNTIF(JANVIER!$B$179,$E97)+COUNTIF(JANVIER!$B$189,$E97)+COUNTIF(JANVIER!$B$199,$E97)+COUNTIF(JANVIER!$B$209,$E97)+COUNTIF(JANVIER!$B$219,$E97)+COUNTIF(JANVIER!$B$229,$E97)+COUNTIF(JANVIER!$B$239,$E97)+COUNTIF(JANVIER!$B$249,$E97)+COUNTIF(JANVIER!$B$259,$E97)+COUNTIF(JANVIER!$B$269,$E97)+COUNTIF(JANVIER!$B$279,$E97)+COUNTIF(JANVIER!$B$289,$E97)+COUNTIF(JANVIER!$B$299,$E97)+COUNTIF(JANVIER!$B$309,$E97)</f>
        <v>0</v>
      </c>
      <c r="I97" s="1">
        <f t="shared" si="9"/>
        <v>0</v>
      </c>
      <c r="J97" s="1">
        <f t="shared" si="10"/>
        <v>0</v>
      </c>
      <c r="K97" s="1">
        <f t="shared" si="11"/>
        <v>0</v>
      </c>
      <c r="L97" s="121"/>
      <c r="M97" s="55">
        <f>COUNTIF(JANVIER!$D$6,$E97)+COUNTIF(JANVIER!$D$16,$E97)+COUNTIF(JANVIER!$D$26,$E97)+COUNTIF(JANVIER!$D$37,$E97)+COUNTIF(JANVIER!$D$47,$E97)+COUNTIF(JANVIER!$D$57,$E97)+COUNTIF(JANVIER!$D$67,$E97)+COUNTIF(JANVIER!$D$77,$E97)+COUNTIF(JANVIER!$D$87,$E97)+COUNTIF(JANVIER!$D$97,$E97)+COUNTIF(JANVIER!$D$107,$E97)+COUNTIF(JANVIER!$D$117,$E97)+COUNTIF(JANVIER!$D$127,$E97)+COUNTIF(JANVIER!$D$137,$E97)+COUNTIF(JANVIER!$D$147,$E97)+COUNTIF(JANVIER!$D$157,$E97)+COUNTIF(JANVIER!$D$167,$E97)+COUNTIF(JANVIER!$D$177,$E97)+COUNTIF(JANVIER!$D$187,$E97)+COUNTIF(JANVIER!$D$197,$E97)+COUNTIF(JANVIER!$D$207,$E97)+COUNTIF(JANVIER!$D$217,$E97)+COUNTIF(JANVIER!$D$227,$E97)+COUNTIF(JANVIER!$D$237,$E97)+COUNTIF(JANVIER!$D$247,$E97)+COUNTIF(JANVIER!$D$257,$E97)+COUNTIF(JANVIER!$D$267,$E97)+COUNTIF(JANVIER!$D$277,$E97)+COUNTIF(JANVIER!$D$287,$E97)+COUNTIF(JANVIER!$D$297,$E97)+COUNTIF(JANVIER!$D$307:D398,$E97)</f>
        <v>0</v>
      </c>
      <c r="N97" s="140">
        <f>COUNTIF(JANVIER!$E$6,$E97)+COUNTIF(JANVIER!$E$16,$E97)+COUNTIF(JANVIER!$E$26,$E97)+COUNTIF(JANVIER!$E$37,$E97)+COUNTIF(JANVIER!$E$47,$E97)+COUNTIF(JANVIER!$E$57,$E97)+COUNTIF(JANVIER!$E$67,$E97)+COUNTIF(JANVIER!$E$77,$E97)+COUNTIF(JANVIER!$E$87,$E97)+COUNTIF(JANVIER!$E$97,$E97)+COUNTIF(JANVIER!$E$107,$E97)+COUNTIF(JANVIER!$E$117,$E97)+COUNTIF(JANVIER!$E$127,$E97)+COUNTIF(JANVIER!$E$137,$E97)+COUNTIF(JANVIER!$E$147,$E97)+COUNTIF(JANVIER!$E$157,$E97)+COUNTIF(JANVIER!$E$167,$E97)+COUNTIF(JANVIER!$E$177,$E97)+COUNTIF(JANVIER!$E$187,$E97)+COUNTIF(JANVIER!$E$197,$E97)+COUNTIF(JANVIER!$E$207,$E97)+COUNTIF(JANVIER!$E$217,$E97)+COUNTIF(JANVIER!$E$227,$E97)+COUNTIF(JANVIER!$E$237,$E97)+COUNTIF(JANVIER!$E$247,$E97)+COUNTIF(JANVIER!$E$257,$E97)+COUNTIF(JANVIER!$E$267,$E97)+COUNTIF(JANVIER!$E$277,$E97)+COUNTIF(JANVIER!$E$287,$E97)+COUNTIF(JANVIER!$E$297,$E97)+COUNTIF(JANVIER!$E$307:E398,$E97)</f>
        <v>0</v>
      </c>
      <c r="O97" s="55">
        <f>COUNTIF(JANVIER!$D$7,$E97)+COUNTIF(JANVIER!$D$17,$E97)+COUNTIF(JANVIER!$D$27,$E97)+COUNTIF(JANVIER!$D$38,$E97)+COUNTIF(JANVIER!$D$48,$E97)+COUNTIF(JANVIER!$D$58,$E97)+COUNTIF(JANVIER!$D$68,$E97)+COUNTIF(JANVIER!$D$78,$E97)+COUNTIF(JANVIER!$D$88,$E97)+COUNTIF(JANVIER!$D$98,$E97)+COUNTIF(JANVIER!$D$108,$E97)+COUNTIF(JANVIER!$D$118,$E97)+COUNTIF(JANVIER!$D$128,$E97)+COUNTIF(JANVIER!$D$138,$E97)+COUNTIF(JANVIER!$D$148,$E97)+COUNTIF(JANVIER!$D$158,$E97)+COUNTIF(JANVIER!$D$168,$E97)+COUNTIF(JANVIER!$D$178,$E97)+COUNTIF(JANVIER!$D$188,$E97)+COUNTIF(JANVIER!$D$198,$E97)+COUNTIF(JANVIER!$D$208,$E97)+COUNTIF(JANVIER!$D$218,$E97)+COUNTIF(JANVIER!$D$228,$E97)+COUNTIF(JANVIER!$D$238,$E97)+COUNTIF(JANVIER!$D$248,$E97)+COUNTIF(JANVIER!$D$258,$E97)+COUNTIF(JANVIER!$D$268,$E97)+COUNTIF(JANVIER!$D$278,$E97)+COUNTIF(JANVIER!$D$288,$E97)+COUNTIF(JANVIER!$D$298,$E97)+COUNTIF(JANVIER!$D$308:F398,$E97)</f>
        <v>0</v>
      </c>
      <c r="P97" s="140">
        <f>COUNTIF(JANVIER!$E$7,$E97)+COUNTIF(JANVIER!$E$17,$E97)+COUNTIF(JANVIER!$E$27,$E97)+COUNTIF(JANVIER!$E$38,$E97)+COUNTIF(JANVIER!$E$48,$E97)+COUNTIF(JANVIER!$E$58,$E97)+COUNTIF(JANVIER!$E$68,$E97)+COUNTIF(JANVIER!$E$78,$E97)+COUNTIF(JANVIER!$E$88,$E97)+COUNTIF(JANVIER!$E$98,$E97)+COUNTIF(JANVIER!$E$108,$E97)+COUNTIF(JANVIER!$E$118,$E97)+COUNTIF(JANVIER!$E$128,$E97)+COUNTIF(JANVIER!$E$138,$E97)+COUNTIF(JANVIER!$E$148,$E97)+COUNTIF(JANVIER!$E$158,$E97)+COUNTIF(JANVIER!$E$168,$E97)+COUNTIF(JANVIER!$E$178,$E97)+COUNTIF(JANVIER!$E$188,$E97)+COUNTIF(JANVIER!$E$198,$E97)+COUNTIF(JANVIER!$E$208,$E97)+COUNTIF(JANVIER!$E$218,$E97)+COUNTIF(JANVIER!$E$228,$E97)+COUNTIF(JANVIER!$E$238,$E97)+COUNTIF(JANVIER!$E$248,$E97)+COUNTIF(JANVIER!$E$258,$E97)+COUNTIF(JANVIER!$E$268,$E97)+COUNTIF(JANVIER!$E$278,$E97)+COUNTIF(JANVIER!$E$288,$E97)+COUNTIF(JANVIER!$E$298,$E97)+COUNTIF(JANVIER!$E$308:G398,$E97)</f>
        <v>0</v>
      </c>
      <c r="Q97" s="48">
        <f>COUNTIF(JANVIER!$D$8,$E97)+COUNTIF(JANVIER!$D$18,$E97)+COUNTIF(JANVIER!$D$28,$E97)+COUNTIF(JANVIER!$D$39,$E97)+COUNTIF(JANVIER!$D$49,$E97)+COUNTIF(JANVIER!$D$59,$E97)+COUNTIF(JANVIER!$D$69,$E97)+COUNTIF(JANVIER!$D$79,$E97)+COUNTIF(JANVIER!$D$89,$E97)+COUNTIF(JANVIER!$D$99,$E97)+COUNTIF(JANVIER!$D$109,$E97)+COUNTIF(JANVIER!$D$119,$E97)+COUNTIF(JANVIER!$D$129,$E97)+COUNTIF(JANVIER!$D$139,$E97)+COUNTIF(JANVIER!$D$149,$E97)+COUNTIF(JANVIER!$D$159,$E97)+COUNTIF(JANVIER!$D$169,$E97)+COUNTIF(JANVIER!$D$179,$E97)+COUNTIF(JANVIER!$D$189,$E97)+COUNTIF(JANVIER!$D$199,$E97)+COUNTIF(JANVIER!$D$209,$E97)+COUNTIF(JANVIER!$D$219,$E97)+COUNTIF(JANVIER!$D$229,$E97)+COUNTIF(JANVIER!$D$239,$E97)+COUNTIF(JANVIER!$D$249,$E97)+COUNTIF(JANVIER!$D$259,$E97)+COUNTIF(JANVIER!$D$269,$E97)+COUNTIF(JANVIER!$D$279,$E97)+COUNTIF(JANVIER!$D$289,$E97)+COUNTIF(JANVIER!$D$299,$E97)+COUNTIF(JANVIER!$D$309:H398,$E97)</f>
        <v>0</v>
      </c>
      <c r="R97" s="151">
        <f>COUNTIF(JANVIER!$E$8,$E97)+COUNTIF(JANVIER!$E$18,$E97)+COUNTIF(JANVIER!$E$28,$E97)+COUNTIF(JANVIER!$E$39,$E97)+COUNTIF(JANVIER!$E$49,$E97)+COUNTIF(JANVIER!$E$59,$E97)+COUNTIF(JANVIER!$E$69,$E97)+COUNTIF(JANVIER!$E$79,$E97)+COUNTIF(JANVIER!$E$89,$E97)+COUNTIF(JANVIER!$E$99,$E97)+COUNTIF(JANVIER!$E$109,$E97)+COUNTIF(JANVIER!$E$119,$E97)+COUNTIF(JANVIER!$E$129,$E97)+COUNTIF(JANVIER!$E$139,$E97)+COUNTIF(JANVIER!$E$149,$E97)+COUNTIF(JANVIER!$E$159,$E97)+COUNTIF(JANVIER!$E$169,$E97)+COUNTIF(JANVIER!$E$179,$E97)+COUNTIF(JANVIER!$E$189,$E97)+COUNTIF(JANVIER!$E$199,$E97)+COUNTIF(JANVIER!$E$209,$E97)+COUNTIF(JANVIER!$E$219,$E97)+COUNTIF(JANVIER!$E$229,$E97)+COUNTIF(JANVIER!$E$239,$E97)+COUNTIF(JANVIER!$E$249,$E97)+COUNTIF(JANVIER!$E$259,$E97)+COUNTIF(JANVIER!$E$269,$E97)+COUNTIF(JANVIER!$E$279,$E97)+COUNTIF(JANVIER!$E$289,$E97)+COUNTIF(JANVIER!$E$299,$E97)+COUNTIF(JANVIER!$E$309,$E97)</f>
        <v>0</v>
      </c>
      <c r="S97" s="48">
        <f t="shared" si="12"/>
        <v>0</v>
      </c>
      <c r="T97" s="136">
        <f t="shared" si="12"/>
        <v>0</v>
      </c>
      <c r="U97" s="49">
        <f t="shared" si="13"/>
        <v>0</v>
      </c>
      <c r="V97" s="80"/>
      <c r="W97" s="55">
        <f>COUNTIF(JANVIER!$G$6,$E97)+COUNTIF(JANVIER!$G$16,$E97)+COUNTIF(JANVIER!$G$26,$E97)+COUNTIF(JANVIER!$G$37,$E97)+COUNTIF(JANVIER!$G$47,$E97)+COUNTIF(JANVIER!$G$57,$E97)+COUNTIF(JANVIER!$G$67,$E97)+COUNTIF(JANVIER!$G$77,$E97)+COUNTIF(JANVIER!$G$87,$E97)+COUNTIF(JANVIER!$G$97,$E97)+COUNTIF(JANVIER!$G$107,$E97)+COUNTIF(JANVIER!$G$117,$E97)+COUNTIF(JANVIER!$G$127,$E97)+COUNTIF(JANVIER!$G$137,$E97)+COUNTIF(JANVIER!$G$147,$E97)+COUNTIF(JANVIER!$G$157,$E97)+COUNTIF(JANVIER!$G$167,$E97)+COUNTIF(JANVIER!$G$177,$E97)+COUNTIF(JANVIER!$G$187,$E97)+COUNTIF(JANVIER!$G$197,$E97)+COUNTIF(JANVIER!$G$207,$E97)+COUNTIF(JANVIER!$G$217,$E97)+COUNTIF(JANVIER!$G$227,$E97)+COUNTIF(JANVIER!$G$237,$E97)+COUNTIF(JANVIER!$G$247,$E97)+COUNTIF(JANVIER!$G$257,$E97)+COUNTIF(JANVIER!$G$267,$E97)+COUNTIF(JANVIER!$G$277,$E97)+COUNTIF(JANVIER!$G$287,$E97)+COUNTIF(JANVIER!$G$297,$E97)+COUNTIF(JANVIER!$G$307:N398,$E97)</f>
        <v>0</v>
      </c>
      <c r="X97" s="140">
        <f>COUNTIF(JANVIER!$H$6,$E97)+COUNTIF(JANVIER!$H$16,$E97)+COUNTIF(JANVIER!$H$26,$E97)+COUNTIF(JANVIER!$H$37,$E97)+COUNTIF(JANVIER!$H$47,$E97)+COUNTIF(JANVIER!$H$57,$E97)+COUNTIF(JANVIER!$H$67,$E97)+COUNTIF(JANVIER!$H$77,$E97)+COUNTIF(JANVIER!$H$87,$E97)+COUNTIF(JANVIER!$H$97,$E97)+COUNTIF(JANVIER!$H$107,$E97)+COUNTIF(JANVIER!$H$117,$E97)+COUNTIF(JANVIER!$H$127,$E97)+COUNTIF(JANVIER!$H$137,$E97)+COUNTIF(JANVIER!$H$147,$E97)+COUNTIF(JANVIER!$H$157,$E97)+COUNTIF(JANVIER!$H$167,$E97)+COUNTIF(JANVIER!$H$177,$E97)+COUNTIF(JANVIER!$H$187,$E97)+COUNTIF(JANVIER!$H$197,$E97)+COUNTIF(JANVIER!$H$207,$E97)+COUNTIF(JANVIER!$H$217,$E97)+COUNTIF(JANVIER!$H$227,$E97)+COUNTIF(JANVIER!$H$237,$E97)+COUNTIF(JANVIER!$H$247,$E97)+COUNTIF(JANVIER!$H$257,$E97)+COUNTIF(JANVIER!$H$267,$E97)+COUNTIF(JANVIER!$H$277,$E97)+COUNTIF(JANVIER!$H$287,$E97)+COUNTIF(JANVIER!$H$297,$E97)+COUNTIF(JANVIER!$H$307:O398,$E97)</f>
        <v>0</v>
      </c>
      <c r="Y97" s="55">
        <f>COUNTIF(JANVIER!$G$7,$E97)+COUNTIF(JANVIER!$G$17,$E97)+COUNTIF(JANVIER!$G$27,$E97)+COUNTIF(JANVIER!$G$38,$E97)+COUNTIF(JANVIER!$G$48,$E97)+COUNTIF(JANVIER!$G$58,$E97)+COUNTIF(JANVIER!$G$68,$E97)+COUNTIF(JANVIER!$G$78,$E97)+COUNTIF(JANVIER!$G$88,$E97)+COUNTIF(JANVIER!$G$98,$E97)+COUNTIF(JANVIER!$G$108,$E97)+COUNTIF(JANVIER!$G$118,$E97)+COUNTIF(JANVIER!$G$128,$E97)+COUNTIF(JANVIER!$G$138,$E97)+COUNTIF(JANVIER!$G$148,$E97)+COUNTIF(JANVIER!$G$158,$E97)+COUNTIF(JANVIER!$G$168,$E97)+COUNTIF(JANVIER!$G$178,$E97)+COUNTIF(JANVIER!$G$188,$E97)+COUNTIF(JANVIER!$G$198,$E97)+COUNTIF(JANVIER!$G$208,$E97)+COUNTIF(JANVIER!$G$218,$E97)+COUNTIF(JANVIER!$G$228,$E97)+COUNTIF(JANVIER!$G$238,$E97)+COUNTIF(JANVIER!$G$248,$E97)+COUNTIF(JANVIER!$G$258,$E97)+COUNTIF(JANVIER!$G$268,$E97)+COUNTIF(JANVIER!$G$278,$E97)+COUNTIF(JANVIER!$G$288,$E97)+COUNTIF(JANVIER!$G$298,$E97)+COUNTIF(JANVIER!$G$308:P398,$E97)</f>
        <v>0</v>
      </c>
      <c r="Z97" s="140">
        <f>COUNTIF(JANVIER!$H$7,$E97)+COUNTIF(JANVIER!$H$17,$E97)+COUNTIF(JANVIER!$H$27,$E97)+COUNTIF(JANVIER!$H$38,$E97)+COUNTIF(JANVIER!$H$48,$E97)+COUNTIF(JANVIER!$H$58,$E97)+COUNTIF(JANVIER!$H$68,$E97)+COUNTIF(JANVIER!$H$78,$E97)+COUNTIF(JANVIER!$H$88,$E97)+COUNTIF(JANVIER!$H$98,$E97)+COUNTIF(JANVIER!$H$108,$E97)+COUNTIF(JANVIER!$H$118,$E97)+COUNTIF(JANVIER!$H$128,$E97)+COUNTIF(JANVIER!$H$138,$E97)+COUNTIF(JANVIER!$H$148,$E97)+COUNTIF(JANVIER!$H$158,$E97)+COUNTIF(JANVIER!$H$168,$E97)+COUNTIF(JANVIER!$H$178,$E97)+COUNTIF(JANVIER!$H$188,$E97)+COUNTIF(JANVIER!$H$198,$E97)+COUNTIF(JANVIER!$H$208,$E97)+COUNTIF(JANVIER!$H$218,$E97)+COUNTIF(JANVIER!$H$228,$E97)+COUNTIF(JANVIER!$H$238,$E97)+COUNTIF(JANVIER!$H$248,$E97)+COUNTIF(JANVIER!$H$258,$E97)+COUNTIF(JANVIER!$H$268,$E97)+COUNTIF(JANVIER!$H$278,$E97)+COUNTIF(JANVIER!$H$288,$E97)+COUNTIF(JANVIER!$H$298,$E97)+COUNTIF(JANVIER!$H$308:P398,$E97)</f>
        <v>0</v>
      </c>
      <c r="AA97" s="55">
        <f>COUNTIF(JANVIER!$G$8,$E97)+COUNTIF(JANVIER!$G$18,$E97)+COUNTIF(JANVIER!$G$28,$E97)+COUNTIF(JANVIER!$G$39,$E97)+COUNTIF(JANVIER!$G$49,$E97)+COUNTIF(JANVIER!$G$59,$E97)+COUNTIF(JANVIER!$G$69,$E97)+COUNTIF(JANVIER!$G$79,$E97)+COUNTIF(JANVIER!$G$89,$E97)+COUNTIF(JANVIER!$G$99,$E97)+COUNTIF(JANVIER!$G$109,$E97)+COUNTIF(JANVIER!$G$119,$E97)+COUNTIF(JANVIER!$G$129,$E97)+COUNTIF(JANVIER!$G$139,$E97)+COUNTIF(JANVIER!$G$149,$E97)+COUNTIF(JANVIER!$G$159,$E97)+COUNTIF(JANVIER!$G$169,$E97)+COUNTIF(JANVIER!$G$179,$E97)+COUNTIF(JANVIER!$G$189,$E97)+COUNTIF(JANVIER!$G$199,$E97)+COUNTIF(JANVIER!$G$209,$E97)+COUNTIF(JANVIER!$G$219,$E97)+COUNTIF(JANVIER!$G$229,$E97)+COUNTIF(JANVIER!$G$239,$E97)+COUNTIF(JANVIER!$G$249,$E97)+COUNTIF(JANVIER!$G$259,$E97)+COUNTIF(JANVIER!$G$269,$E97)+COUNTIF(JANVIER!$G$279,$E97)+COUNTIF(JANVIER!$G$289,$E97)+COUNTIF(JANVIER!$G$299,$E97)+COUNTIF(JANVIER!$G$309:R398,$E97)</f>
        <v>0</v>
      </c>
      <c r="AB97" s="140">
        <f>COUNTIF(JANVIER!$H$8,$E97)+COUNTIF(JANVIER!$H$18,$E97)+COUNTIF(JANVIER!$H$28,$E97)+COUNTIF(JANVIER!$H$39,$E97)+COUNTIF(JANVIER!$H$49,$E97)+COUNTIF(JANVIER!$H$59,$E97)+COUNTIF(JANVIER!$H$69,$E97)+COUNTIF(JANVIER!$H$79,$E97)+COUNTIF(JANVIER!$H$89,$E97)+COUNTIF(JANVIER!$H$99,$E97)+COUNTIF(JANVIER!$H$109,$E97)+COUNTIF(JANVIER!$H$119,$E97)+COUNTIF(JANVIER!$H$129,$E97)+COUNTIF(JANVIER!$H$139,$E97)+COUNTIF(JANVIER!$H$149,$E97)+COUNTIF(JANVIER!$H$159,$E97)+COUNTIF(JANVIER!$H$169,$E97)+COUNTIF(JANVIER!$H$179,$E97)+COUNTIF(JANVIER!$H$189,$E97)+COUNTIF(JANVIER!$H$199,$E97)+COUNTIF(JANVIER!$H$209,$E97)+COUNTIF(JANVIER!$H$219,$E97)+COUNTIF(JANVIER!$H$229,$E97)+COUNTIF(JANVIER!$H$239,$E97)+COUNTIF(JANVIER!$H$249,$E97)+COUNTIF(JANVIER!$H$259,$E97)+COUNTIF(JANVIER!$H$269,$E97)+COUNTIF(JANVIER!$H$279,$E97)+COUNTIF(JANVIER!$H$289,$E97)+COUNTIF(JANVIER!$H$299,$E97)+COUNTIF(JANVIER!$H$309,$E97)</f>
        <v>0</v>
      </c>
      <c r="AC97" s="48">
        <f t="shared" si="14"/>
        <v>0</v>
      </c>
      <c r="AD97" s="136">
        <f t="shared" si="15"/>
        <v>0</v>
      </c>
      <c r="AE97" s="49">
        <f t="shared" si="16"/>
        <v>0</v>
      </c>
      <c r="AF97" s="80"/>
      <c r="AG97" s="55">
        <f>COUNTIF(JANVIER!J$6,$E97)+COUNTIF(JANVIER!$J$16,$E97)+COUNTIF(JANVIER!$J$26,$E97)+COUNTIF(JANVIER!$J$37,$E97)+COUNTIF(JANVIER!$J$47,$E97)+COUNTIF(JANVIER!$J$57,$E97)+COUNTIF(JANVIER!$J$67,$E97)+COUNTIF(JANVIER!$J$77,$E97)+COUNTIF(JANVIER!$J$87,$E97)+COUNTIF(JANVIER!$J$97,$E97)+COUNTIF(JANVIER!$J$107,$E97)+COUNTIF(JANVIER!$J$117,$E97)+COUNTIF(JANVIER!$J$127,$E97)+COUNTIF(JANVIER!$J$137,$E97)+COUNTIF(JANVIER!$J$147,$E97)+COUNTIF(JANVIER!$J$157,$E97)+COUNTIF(JANVIER!$J$167,$E97)+COUNTIF(JANVIER!$J$177,$E97)+COUNTIF(JANVIER!$J$187,$E97)+COUNTIF(JANVIER!$J$197,$E97)+COUNTIF(JANVIER!$J$207,$E97)+COUNTIF(JANVIER!$J$217,$E97)+COUNTIF(JANVIER!$J$227,$E97)+COUNTIF(JANVIER!$J$237,$E97)+COUNTIF(JANVIER!$J$247,$E97)+COUNTIF(JANVIER!$J$257,$E97)+COUNTIF(JANVIER!$J$267,$E97)+COUNTIF(JANVIER!$J$277,$E97)+COUNTIF(JANVIER!$J$287,$E97)+COUNTIF(JANVIER!$J$297,$E97)+COUNTIF(JANVIER!$J$307,$E97)</f>
        <v>0</v>
      </c>
      <c r="AH97" s="140">
        <f>COUNTIF(JANVIER!K$6,$E97)+COUNTIF(JANVIER!$K$16,$E97)+COUNTIF(JANVIER!$K$26,$E97)+COUNTIF(JANVIER!$K$37,$E97)+COUNTIF(JANVIER!$K$47,$E97)+COUNTIF(JANVIER!$K$57,$E97)+COUNTIF(JANVIER!$K$67,$E97)+COUNTIF(JANVIER!$K$77,$E97)+COUNTIF(JANVIER!$K$87,$E97)+COUNTIF(JANVIER!$K$97,$E97)+COUNTIF(JANVIER!$K$107,$E97)+COUNTIF(JANVIER!$K$117,$E97)+COUNTIF(JANVIER!$K$127,$E97)+COUNTIF(JANVIER!$K$137,$E97)+COUNTIF(JANVIER!$K$147,$E97)+COUNTIF(JANVIER!$K$157,$E97)+COUNTIF(JANVIER!$K$167,$E97)+COUNTIF(JANVIER!$K$177,$E97)+COUNTIF(JANVIER!$K$187,$E97)+COUNTIF(JANVIER!$K$197,$E97)+COUNTIF(JANVIER!$K$207,$E97)+COUNTIF(JANVIER!$K$217,$E97)+COUNTIF(JANVIER!$K$227,$E97)+COUNTIF(JANVIER!$K$237,$E97)+COUNTIF(JANVIER!$K$247,$E97)+COUNTIF(JANVIER!$K$257,$E97)+COUNTIF(JANVIER!$K$267,$E97)+COUNTIF(JANVIER!$K$277,$E97)+COUNTIF(JANVIER!$K$287,$E97)+COUNTIF(JANVIER!$K$297,$E97)+COUNTIF(JANVIER!$K$307,$E97)</f>
        <v>0</v>
      </c>
      <c r="AI97" s="55">
        <f>COUNTIF(JANVIER!$J$7,$E97)+COUNTIF(JANVIER!$J$17,$E97)+COUNTIF(JANVIER!$J$27,$E97)+COUNTIF(JANVIER!$J$38,$E97)+COUNTIF(JANVIER!$J$48,$E97)+COUNTIF(JANVIER!$J$58,$E97)+COUNTIF(JANVIER!$J$68,$E97)+COUNTIF(JANVIER!$J$78,$E97)+COUNTIF(JANVIER!$J$88,$E97)+COUNTIF(JANVIER!$J$98,$E97)+COUNTIF(JANVIER!$J$108,$E97)+COUNTIF(JANVIER!$J$118,$E97)+COUNTIF(JANVIER!$J$128,$E97)+COUNTIF(JANVIER!$J$138,$E97)+COUNTIF(JANVIER!$J$148,$E97)+COUNTIF(JANVIER!$J$158,$E97)+COUNTIF(JANVIER!$J$168,$E97)+COUNTIF(JANVIER!$J$178,$E97)+COUNTIF(JANVIER!$J$188,$E97)+COUNTIF(JANVIER!$J$198,$E97)+COUNTIF(JANVIER!$J$208,$E97)+COUNTIF(JANVIER!$J$218,$E97)+COUNTIF(JANVIER!$J$228,$E97)+COUNTIF(JANVIER!$J$238,$E97)+COUNTIF(JANVIER!$J$248,$E97)+COUNTIF(JANVIER!$J$258,$E97)+COUNTIF(JANVIER!$J$268,$E97)+COUNTIF(JANVIER!$J$278,$E97)+COUNTIF(JANVIER!$J$288,$E97)+COUNTIF(JANVIER!$J$298,$E97)+COUNTIF(JANVIER!$J$308,$E97)</f>
        <v>0</v>
      </c>
      <c r="AJ97" s="140">
        <f>COUNTIF(JANVIER!$K$7,$E97)+COUNTIF(JANVIER!$K$17,$E97)+COUNTIF(JANVIER!$K$27,$E97)+COUNTIF(JANVIER!$K$38,$E97)+COUNTIF(JANVIER!$K$48,$E97)+COUNTIF(JANVIER!$K$58,$E97)+COUNTIF(JANVIER!$K$68,$E97)+COUNTIF(JANVIER!$K$78,$E97)+COUNTIF(JANVIER!$K$88,$E97)+COUNTIF(JANVIER!$K$98,$E97)+COUNTIF(JANVIER!$K$108,$E97)+COUNTIF(JANVIER!$K$118,$E97)+COUNTIF(JANVIER!$K$128,$E97)+COUNTIF(JANVIER!$K$138,$E97)+COUNTIF(JANVIER!$K$148,$E97)+COUNTIF(JANVIER!$K$158,$E97)+COUNTIF(JANVIER!$K$168,$E97)+COUNTIF(JANVIER!$K$178,$E97)+COUNTIF(JANVIER!$K$188,$E97)+COUNTIF(JANVIER!$K$198,$E97)+COUNTIF(JANVIER!$K$208,$E97)+COUNTIF(JANVIER!$K$218,$E97)+COUNTIF(JANVIER!$K$228,$E97)+COUNTIF(JANVIER!$K$238,$E97)+COUNTIF(JANVIER!$K$248,$E97)+COUNTIF(JANVIER!$K$258,$E97)+COUNTIF(JANVIER!$K$268,$E97)+COUNTIF(JANVIER!$K$278,$E97)+COUNTIF(JANVIER!$K$288,$E97)+COUNTIF(JANVIER!$K$298,$E97)+COUNTIF(JANVIER!$K$308,$E97)</f>
        <v>0</v>
      </c>
      <c r="AK97" s="55">
        <f>COUNTIF(JANVIER!J$8,$E97)+COUNTIF(JANVIER!$J$18,$E97)+COUNTIF(JANVIER!$J$28,$E97)+COUNTIF(JANVIER!$J$39,$E97)+COUNTIF(JANVIER!$J$49,$E97)+COUNTIF(JANVIER!$J$59,$E97)+COUNTIF(JANVIER!$J$69,$E97)+COUNTIF(JANVIER!$J$79,$E97)+COUNTIF(JANVIER!$J$89,$E97)+COUNTIF(JANVIER!$J$99,$E97)+COUNTIF(JANVIER!$J$109,$E97)+COUNTIF(JANVIER!$J$119,$E97)+COUNTIF(JANVIER!$J$129,$E97)+COUNTIF(JANVIER!$J$139,$E97)+COUNTIF(JANVIER!$J$149,$E97)+COUNTIF(JANVIER!$J$159,$E97)+COUNTIF(JANVIER!$J$169,$E97)+COUNTIF(JANVIER!$J$179,$E97)+COUNTIF(JANVIER!$J$189,$E97)+COUNTIF(JANVIER!$J$199,$E97)+COUNTIF(JANVIER!$J$209,$E97)+COUNTIF(JANVIER!$J$219,$E97)+COUNTIF(JANVIER!$J$229,$E97)+COUNTIF(JANVIER!$J$239,$E97)+COUNTIF(JANVIER!$J$249,$E97)+COUNTIF(JANVIER!$J$259,$E97)+COUNTIF(JANVIER!$J$269,$E97)+COUNTIF(JANVIER!$J$279,$E97)+COUNTIF(JANVIER!$J$289,$E97)+COUNTIF(JANVIER!$J$299,$E97)+COUNTIF(JANVIER!$J$309,$E97)</f>
        <v>0</v>
      </c>
      <c r="AL97" s="140">
        <f>COUNTIF(JANVIER!K$8,$E97)+COUNTIF(JANVIER!$K$18,$E97)+COUNTIF(JANVIER!$K$28,$E97)+COUNTIF(JANVIER!$K$39,$E97)+COUNTIF(JANVIER!$K$49,$E97)+COUNTIF(JANVIER!$K$59,$E97)+COUNTIF(JANVIER!$K$69,$E97)+COUNTIF(JANVIER!$K$79,$E97)+COUNTIF(JANVIER!$K$89,$E97)+COUNTIF(JANVIER!$K$99,$E97)+COUNTIF(JANVIER!$K$109,$E97)+COUNTIF(JANVIER!$K$119,$E97)+COUNTIF(JANVIER!$K$129,$E97)+COUNTIF(JANVIER!$K$139,$E97)+COUNTIF(JANVIER!$K$149,$E97)+COUNTIF(JANVIER!$K$159,$E97)+COUNTIF(JANVIER!$K$169,$E97)+COUNTIF(JANVIER!$K$179,$E97)+COUNTIF(JANVIER!$K$189,$E97)+COUNTIF(JANVIER!$K$199,$E97)+COUNTIF(JANVIER!$K$209,$E97)+COUNTIF(JANVIER!$K$219,$E97)+COUNTIF(JANVIER!$K$229,$E97)+COUNTIF(JANVIER!$K$239,$E97)+COUNTIF(JANVIER!$K$249,$E97)+COUNTIF(JANVIER!$K$259,$E97)+COUNTIF(JANVIER!$K$269,$E97)+COUNTIF(JANVIER!$K$279,$E97)+COUNTIF(JANVIER!$K$289,$E97)+COUNTIF(JANVIER!$K$299,$E97)+COUNTIF(JANVIER!$K$309,$E97)</f>
        <v>0</v>
      </c>
      <c r="AM97" s="55">
        <f>COUNTIF(JANVIER!J$9,$E97)+COUNTIF(JANVIER!$J$19,$E97)+COUNTIF(JANVIER!$J$29,$E97)+COUNTIF(JANVIER!$J$40,$E97)+COUNTIF(JANVIER!$J$50,$E97)+COUNTIF(JANVIER!$J$60,$E97)+COUNTIF(JANVIER!$J$70,$E97)+COUNTIF(JANVIER!$J$80,$E97)+COUNTIF(JANVIER!$J$90,$E97)+COUNTIF(JANVIER!$J$100,$E97)+COUNTIF(JANVIER!$J$110,$E97)+COUNTIF(JANVIER!$J$120,$E97)+COUNTIF(JANVIER!$J$130,$E97)+COUNTIF(JANVIER!$J$140,$E97)+COUNTIF(JANVIER!$J$150,$E97)+COUNTIF(JANVIER!$J$160,$E97)+COUNTIF(JANVIER!$J$170,$E97)+COUNTIF(JANVIER!$J$180,$E97)+COUNTIF(JANVIER!$J$190,$E97)+COUNTIF(JANVIER!$J$200,$E97)+COUNTIF(JANVIER!$J$210,$E97)+COUNTIF(JANVIER!$J$220,$E97)+COUNTIF(JANVIER!$J$230,$E97)+COUNTIF(JANVIER!$J$240,$E97)+COUNTIF(JANVIER!$J$250,$E97)+COUNTIF(JANVIER!$J$260,$E97)+COUNTIF(JANVIER!$J$270,$E97)+COUNTIF(JANVIER!$J$280,$E97)+COUNTIF(JANVIER!$J$290,$E97)+COUNTIF(JANVIER!$J$300,$E97)+COUNTIF(JANVIER!$J$310,$E97)</f>
        <v>0</v>
      </c>
      <c r="AN97" s="140">
        <f>COUNTIF(JANVIER!K$9,$E97)+COUNTIF(JANVIER!$K$19,$E97)+COUNTIF(JANVIER!$K$29,$E97)+COUNTIF(JANVIER!$K$40,$E97)+COUNTIF(JANVIER!$K$50,$E97)+COUNTIF(JANVIER!$K$60,$E97)+COUNTIF(JANVIER!$K$70,$E97)+COUNTIF(JANVIER!$K$80,$E97)+COUNTIF(JANVIER!$K$90,$E97)+COUNTIF(JANVIER!$K$100,$E97)+COUNTIF(JANVIER!$K$110,$E97)+COUNTIF(JANVIER!$K$120,$E97)+COUNTIF(JANVIER!$K$130,$E97)+COUNTIF(JANVIER!$K$140,$E97)+COUNTIF(JANVIER!$K$150,$E97)+COUNTIF(JANVIER!$K$160,$E97)+COUNTIF(JANVIER!$K$170,$E97)+COUNTIF(JANVIER!$K$180,$E97)+COUNTIF(JANVIER!$K$190,$E97)+COUNTIF(JANVIER!$K$200,$E97)+COUNTIF(JANVIER!$K$210,$E97)+COUNTIF(JANVIER!$K$220,$E97)+COUNTIF(JANVIER!$K$230,$E97)+COUNTIF(JANVIER!$K$240,$E97)+COUNTIF(JANVIER!$K$250,$E97)+COUNTIF(JANVIER!$K$260,$E97)+COUNTIF(JANVIER!$K$270,$E97)+COUNTIF(JANVIER!$K$280,$E97)+COUNTIF(JANVIER!$K$290,$E97)+COUNTIF(JANVIER!$K$300,$E97)+COUNTIF(JANVIER!$K$310,$E97)</f>
        <v>0</v>
      </c>
      <c r="AO97" s="55">
        <f>COUNTIF(JANVIER!J$10,$E97)+COUNTIF(JANVIER!$J$20,$E97)+COUNTIF(JANVIER!$J$30,$E97)+COUNTIF(JANVIER!$J$41,$E97)+COUNTIF(JANVIER!$J$51,$E97)+COUNTIF(JANVIER!$J$61,$E97)+COUNTIF(JANVIER!$J$71,$E97)+COUNTIF(JANVIER!$J$81,$E97)+COUNTIF(JANVIER!$J$91,$E97)+COUNTIF(JANVIER!$J$101,$E97)+COUNTIF(JANVIER!$J$111,$E97)+COUNTIF(JANVIER!$J$121,$E97)+COUNTIF(JANVIER!$J$131,$E97)+COUNTIF(JANVIER!$J$141,$E97)+COUNTIF(JANVIER!$J$151,$E97)+COUNTIF(JANVIER!$J$161,$E97)+COUNTIF(JANVIER!$J$171,$E97)+COUNTIF(JANVIER!$J$181,$E97)+COUNTIF(JANVIER!$J$191,$E97)+COUNTIF(JANVIER!$J$201,$E97)+COUNTIF(JANVIER!$J$211,$E97)+COUNTIF(JANVIER!$J$221,$E97)+COUNTIF(JANVIER!$J$231,$E97)+COUNTIF(JANVIER!$J$241,$E97)+COUNTIF(JANVIER!$J$251,$E97)+COUNTIF(JANVIER!$J$261,$E97)+COUNTIF(JANVIER!$J$271,$E97)+COUNTIF(JANVIER!$J$281,$E97)+COUNTIF(JANVIER!$J$291,$E97)+COUNTIF(JANVIER!$J$301,$E97)+COUNTIF(JANVIER!$J$311,$E97)</f>
        <v>0</v>
      </c>
      <c r="AP97" s="140">
        <f>COUNTIF(JANVIER!K$10,$E97)+COUNTIF(JANVIER!$K$20,$E97)+COUNTIF(JANVIER!$K$30,$E97)+COUNTIF(JANVIER!$K$40,$E97)+COUNTIF(JANVIER!$K$50,$E97)+COUNTIF(JANVIER!$K$60,$E97)+COUNTIF(JANVIER!$K$70,$E97)+COUNTIF(JANVIER!$K$80,$E97)+COUNTIF(JANVIER!$K$90,$E97)+COUNTIF(JANVIER!$K$100,$E97)+COUNTIF(JANVIER!$K$110,$E97)+COUNTIF(JANVIER!$K$120,$E97)+COUNTIF(JANVIER!$K$130,$E97)+COUNTIF(JANVIER!$K$140,$E97)+COUNTIF(JANVIER!$K$150,$E97)+COUNTIF(JANVIER!$K$160,$E97)+COUNTIF(JANVIER!$K$170,$E97)+COUNTIF(JANVIER!$K$180,$E97)+COUNTIF(JANVIER!$K$190,$E97)+COUNTIF(JANVIER!$K$200,$E97)+COUNTIF(JANVIER!$K$210,$E97)+COUNTIF(JANVIER!$K$220,$E97)+COUNTIF(JANVIER!$K$230,$E97)+COUNTIF(JANVIER!$K$240,$E97)+COUNTIF(JANVIER!$K$250,$E97)+COUNTIF(JANVIER!$K$260,$E97)+COUNTIF(JANVIER!$K$270,$E97)+COUNTIF(JANVIER!$K$280,$E97)+COUNTIF(JANVIER!$K$290,$E97)+COUNTIF(JANVIER!$K$300,$E97)+COUNTIF(JANVIER!$K$310,$E97)</f>
        <v>0</v>
      </c>
      <c r="AQ97" s="55">
        <f>COUNTIF(JANVIER!J$11,$E97)+COUNTIF(JANVIER!$J$21,$E97)+COUNTIF(JANVIER!$J$31,$E97)+COUNTIF(JANVIER!$J$42,$E97)+COUNTIF(JANVIER!$J$52,$E97)+COUNTIF(JANVIER!$J$62,$E97)+COUNTIF(JANVIER!$J$72,$E97)+COUNTIF(JANVIER!$J$82,$E97)+COUNTIF(JANVIER!$J$92,$E97)+COUNTIF(JANVIER!$J$102,$E97)+COUNTIF(JANVIER!$J$112,$E97)+COUNTIF(JANVIER!$J$122,$E97)+COUNTIF(JANVIER!$J$132,$E97)+COUNTIF(JANVIER!$J$142,$E97)+COUNTIF(JANVIER!$J$152,$E97)+COUNTIF(JANVIER!$J$162,$E97)+COUNTIF(JANVIER!$J$172,$E97)+COUNTIF(JANVIER!$J$182,$E97)+COUNTIF(JANVIER!$J$192,$E97)+COUNTIF(JANVIER!$J$202,$E97)+COUNTIF(JANVIER!$J$212,$E97)+COUNTIF(JANVIER!$J$222,$E97)+COUNTIF(JANVIER!$J$232,$E97)+COUNTIF(JANVIER!$J$242,$E97)+COUNTIF(JANVIER!$J$252,$E97)+COUNTIF(JANVIER!$J$262,$E97)+COUNTIF(JANVIER!$J$272,$E97)+COUNTIF(JANVIER!$J$282,$E97)+COUNTIF(JANVIER!$J$292,$E97)+COUNTIF(JANVIER!$J$302,$E97)+COUNTIF(JANVIER!$J$312,$E97)</f>
        <v>0</v>
      </c>
      <c r="AR97" s="140">
        <f>COUNTIF(JANVIER!K$11,$E97)+COUNTIF(JANVIER!$K$21,$E97)+COUNTIF(JANVIER!$K$32,$E97)+COUNTIF(JANVIER!$K$42,$E97)+COUNTIF(JANVIER!$K$52,$E97)+COUNTIF(JANVIER!$K$62,$E97)+COUNTIF(JANVIER!$K$72,$E97)+COUNTIF(JANVIER!$K$82,$E97)+COUNTIF(JANVIER!$K$92,$E97)+COUNTIF(JANVIER!$K$102,$E97)+COUNTIF(JANVIER!$K$112,$E97)+COUNTIF(JANVIER!$K$122,$E97)+COUNTIF(JANVIER!$K$132,$E97)+COUNTIF(JANVIER!$K$142,$E97)+COUNTIF(JANVIER!$K$152,$E97)+COUNTIF(JANVIER!$K$162,$E97)+COUNTIF(JANVIER!$K$172,$E97)+COUNTIF(JANVIER!$K$182,$E97)+COUNTIF(JANVIER!$K$192,$E97)+COUNTIF(JANVIER!$K$202,$E97)+COUNTIF(JANVIER!$K$212,$E97)+COUNTIF(JANVIER!$K$222,$E97)+COUNTIF(JANVIER!$K$232,$E97)+COUNTIF(JANVIER!$K$242,$E97)+COUNTIF(JANVIER!$K$252,$E97)+COUNTIF(JANVIER!$K$262,$E97)+COUNTIF(JANVIER!$K$272,$E97)+COUNTIF(JANVIER!$K$282,$E97)+COUNTIF(JANVIER!$K$292,$E97)+COUNTIF(JANVIER!$K$302,$E97)+COUNTIF(JANVIER!$K$312,$E97)</f>
        <v>0</v>
      </c>
      <c r="AS97" s="158">
        <f t="shared" si="17"/>
        <v>0</v>
      </c>
      <c r="AT97" s="80"/>
      <c r="AU97" s="2">
        <f>COUNTIF(JANVIER!M$6,$E97)+COUNTIF(JANVIER!$M$16,$E97)+COUNTIF(JANVIER!$M$26,$E97)+COUNTIF(JANVIER!$M$37,$E97)+COUNTIF(JANVIER!$M$47,$E97)+COUNTIF(JANVIER!$M$57,$E97)+COUNTIF(JANVIER!$M$67,$E97)+COUNTIF(JANVIER!$M$77,$E97)+COUNTIF(JANVIER!$M$87,$E97)+COUNTIF(JANVIER!$M$97,$E97)+COUNTIF(JANVIER!$M$107,$E97)+COUNTIF(JANVIER!$M$117,$E97)+COUNTIF(JANVIER!$M$127,$E97)+COUNTIF(JANVIER!$M$137,$E97)+COUNTIF(JANVIER!$M$147,$E97)+COUNTIF(JANVIER!$M$157,$E97)+COUNTIF(JANVIER!$M$167,$E97)+COUNTIF(JANVIER!$M$177,$E97)+COUNTIF(JANVIER!$M$187,$E97)+COUNTIF(JANVIER!$M$197,$E97)+COUNTIF(JANVIER!$M$207,$E97)+COUNTIF(JANVIER!$M$217,$E97)+COUNTIF(JANVIER!$M$227,$E97)+COUNTIF(JANVIER!$M$237,$E97)+COUNTIF(JANVIER!$M$247,$E97)+COUNTIF(JANVIER!$M$257,$E97)+COUNTIF(JANVIER!$M$267,$E97)+COUNTIF(JANVIER!$M$277,$E97)+COUNTIF(JANVIER!$M$287,$E97)+COUNTIF(JANVIER!$M$297,$E97)+COUNTIF(JANVIER!$M$307,$E97)</f>
        <v>0</v>
      </c>
      <c r="AV97" s="138">
        <f>COUNTIF(JANVIER!N$6,$E97)+COUNTIF(JANVIER!$N$16,$E97)+COUNTIF(JANVIER!$N$26,$E97)+COUNTIF(JANVIER!$N$37,$E97)+COUNTIF(JANVIER!$N$47,$E97)+COUNTIF(JANVIER!$N$57,$E97)+COUNTIF(JANVIER!$N$67,$E97)+COUNTIF(JANVIER!$N$77,$E97)+COUNTIF(JANVIER!$N$87,$E97)+COUNTIF(JANVIER!$N$97,$E97)+COUNTIF(JANVIER!$N$107,$E97)+COUNTIF(JANVIER!$N$117,$E97)+COUNTIF(JANVIER!$N$127,$E97)+COUNTIF(JANVIER!$N$137,$E97)+COUNTIF(JANVIER!$N$147,$E97)+COUNTIF(JANVIER!$N$157,$E97)+COUNTIF(JANVIER!$N$167,$E97)+COUNTIF(JANVIER!$N$177,$E97)+COUNTIF(JANVIER!$N$187,$E97)+COUNTIF(JANVIER!$N$197,$E97)+COUNTIF(JANVIER!$N$207,$E97)+COUNTIF(JANVIER!$N$217,$E97)+COUNTIF(JANVIER!$N$227,$E97)+COUNTIF(JANVIER!$N$237,$E97)+COUNTIF(JANVIER!$N$247,$E97)+COUNTIF(JANVIER!$N$257,$E97)+COUNTIF(JANVIER!$N$267,$E97)+COUNTIF(JANVIER!$N$277,$E97)+COUNTIF(JANVIER!$N$287,$E97)+COUNTIF(JANVIER!$N$297,$E97)+COUNTIF(JANVIER!$N$307,$E97)</f>
        <v>0</v>
      </c>
      <c r="AW97" s="2">
        <f>COUNTIF(JANVIER!$M$7,$E97)+COUNTIF(JANVIER!$M$17,$E97)+COUNTIF(JANVIER!$M$27,$E97)+COUNTIF(JANVIER!$M$38,$E97)+COUNTIF(JANVIER!$M$48,$E97)+COUNTIF(JANVIER!$M$58,$E97)+COUNTIF(JANVIER!$M$68,$E97)+COUNTIF(JANVIER!$M$78,$E97)+COUNTIF(JANVIER!$M$88,$E97)+COUNTIF(JANVIER!$M$98,$E97)+COUNTIF(JANVIER!$M$108,$E97)+COUNTIF(JANVIER!$M$118,$E97)+COUNTIF(JANVIER!$M$128,$E97)+COUNTIF(JANVIER!$M$138,$E97)+COUNTIF(JANVIER!$M$148,$E97)+COUNTIF(JANVIER!$M$158,$E97)+COUNTIF(JANVIER!$M$168,$E97)+COUNTIF(JANVIER!$M$178,$E97)+COUNTIF(JANVIER!$M$188,$E97)+COUNTIF(JANVIER!$M$198,$E97)+COUNTIF(JANVIER!$M$208,$E97)+COUNTIF(JANVIER!$M$218,$E97)+COUNTIF(JANVIER!$M$228,$E97)+COUNTIF(JANVIER!$M$238,$E97)+COUNTIF(JANVIER!$M$248,$E97)+COUNTIF(JANVIER!$M$258,$E97)+COUNTIF(JANVIER!$M$268,$E97)+COUNTIF(JANVIER!$M$278,$E97)+COUNTIF(JANVIER!$M$288,$E97)+COUNTIF(JANVIER!$M$298,$E97)+COUNTIF(JANVIER!$M$308,$E97)</f>
        <v>0</v>
      </c>
      <c r="AX97" s="138">
        <f>COUNTIF(JANVIER!N$7,$E97)+COUNTIF(JANVIER!$N$17,$E97)+COUNTIF(JANVIER!$N$27,$E97)+COUNTIF(JANVIER!$N$38,$E97)+COUNTIF(JANVIER!$N$48,$E97)+COUNTIF(JANVIER!$N$58,$E97)+COUNTIF(JANVIER!$N$68,$E97)+COUNTIF(JANVIER!$N$78,$E97)+COUNTIF(JANVIER!$N$88,$E97)+COUNTIF(JANVIER!$N$98,$E97)+COUNTIF(JANVIER!$N$108,$E97)+COUNTIF(JANVIER!$N$118,$E97)+COUNTIF(JANVIER!$N$128,$E97)+COUNTIF(JANVIER!$N$138,$E97)+COUNTIF(JANVIER!$N$148,$E97)+COUNTIF(JANVIER!$N$158,$E97)+COUNTIF(JANVIER!$N$168,$E97)+COUNTIF(JANVIER!$N$178,$E97)+COUNTIF(JANVIER!$N$188,$E97)+COUNTIF(JANVIER!$N$198,$E97)+COUNTIF(JANVIER!$N$208,$E97)+COUNTIF(JANVIER!$N$218,$E97)+COUNTIF(JANVIER!$N$228,$E97)+COUNTIF(JANVIER!$N$238,$E97)+COUNTIF(JANVIER!$N$248,$E97)+COUNTIF(JANVIER!$N$258,$E97)+COUNTIF(JANVIER!$N$268,$E97)+COUNTIF(JANVIER!$N$278,$E97)+COUNTIF(JANVIER!$N$288,$E97)+COUNTIF(JANVIER!$N$298,$E97)+COUNTIF(JANVIER!$N$308,$E97)</f>
        <v>0</v>
      </c>
      <c r="AY97" s="98">
        <f>COUNTIF(JANVIER!M$8,$E97)+COUNTIF(JANVIER!$M$18,$E97)+COUNTIF(JANVIER!$M$28,$E97)+COUNTIF(JANVIER!$M$39,$E97)+COUNTIF(JANVIER!$M$49,$E97)+COUNTIF(JANVIER!$M$59,$E97)+COUNTIF(JANVIER!$M$69,$E97)+COUNTIF(JANVIER!$M$79,$E97)+COUNTIF(JANVIER!$M$89,$E97)+COUNTIF(JANVIER!$M$99,$E97)+COUNTIF(JANVIER!$M$109,$E97)+COUNTIF(JANVIER!$M$119,$E97)+COUNTIF(JANVIER!$M$129,$E97)+COUNTIF(JANVIER!$M$139,$E97)+COUNTIF(JANVIER!$M$149,$E97)+COUNTIF(JANVIER!$M$159,$E97)+COUNTIF(JANVIER!$M$169,$E97)+COUNTIF(JANVIER!$M$179,$E97)+COUNTIF(JANVIER!$M$189,$E97)+COUNTIF(JANVIER!$M$199,$E97)+COUNTIF(JANVIER!$M$209,$E97)+COUNTIF(JANVIER!$M$219,$E97)+COUNTIF(JANVIER!$M$229,$E97)+COUNTIF(JANVIER!$M$239,$E97)+COUNTIF(JANVIER!$M$249,$E97)+COUNTIF(JANVIER!$M$259,$E97)+COUNTIF(JANVIER!$M$269,$E97)+COUNTIF(JANVIER!$M$279,$E97)+COUNTIF(JANVIER!$M$289,$E97)+COUNTIF(JANVIER!$M$299,$E97)+COUNTIF(JANVIER!$M$309,$E97)</f>
        <v>0</v>
      </c>
      <c r="AZ97" s="136">
        <f>COUNTIF(JANVIER!N$8,$E97)+COUNTIF(JANVIER!$N$18,$E97)+COUNTIF(JANVIER!$N$28,$E97)+COUNTIF(JANVIER!$N$39,$E97)+COUNTIF(JANVIER!$N$49,$E97)+COUNTIF(JANVIER!$N$59,$E97)+COUNTIF(JANVIER!$N$69,$E97)+COUNTIF(JANVIER!$N$79,$E97)+COUNTIF(JANVIER!$N$89,$E97)+COUNTIF(JANVIER!$N$99,$E97)+COUNTIF(JANVIER!$N$109,$E97)+COUNTIF(JANVIER!$N$119,$E97)+COUNTIF(JANVIER!$N$129,$E97)+COUNTIF(JANVIER!$N$139,$E97)+COUNTIF(JANVIER!$N$149,$E97)+COUNTIF(JANVIER!$N$159,$E97)+COUNTIF(JANVIER!$N$169,$E97)+COUNTIF(JANVIER!$N$179,$E97)+COUNTIF(JANVIER!$N$189,$E97)+COUNTIF(JANVIER!$N$199,$E97)+COUNTIF(JANVIER!$N$209,$E97)+COUNTIF(JANVIER!$N$219,$E97)+COUNTIF(JANVIER!$N$229,$E97)+COUNTIF(JANVIER!$N$239,$E97)+COUNTIF(JANVIER!$N$249,$E97)+COUNTIF(JANVIER!$N$259,$E97)+COUNTIF(JANVIER!$N$269,$E97)+COUNTIF(JANVIER!$N$279,$E97)+COUNTIF(JANVIER!$N$289,$E97)+COUNTIF(JANVIER!$N$299,$E97)+COUNTIF(JANVIER!$N$309,$E97)</f>
        <v>0</v>
      </c>
      <c r="BA97" s="98">
        <f>COUNTIF(JANVIER!M$9,$E97)+COUNTIF(JANVIER!$M$19,$E97)+COUNTIF(JANVIER!$M$29,$E97)+COUNTIF(JANVIER!$M$40,$E97)+COUNTIF(JANVIER!$M$50,$E97)+COUNTIF(JANVIER!$M$60,$E97)+COUNTIF(JANVIER!$M$70,$E97)+COUNTIF(JANVIER!$M$80,$E97)+COUNTIF(JANVIER!$M$90,$E97)+COUNTIF(JANVIER!$M$100,$E97)+COUNTIF(JANVIER!$M$110,$E97)+COUNTIF(JANVIER!$M$120,$E97)+COUNTIF(JANVIER!$M$130,$E97)+COUNTIF(JANVIER!$M$140,$E97)+COUNTIF(JANVIER!$M$150,$E97)+COUNTIF(JANVIER!$M$160,$E97)+COUNTIF(JANVIER!$M$170,$E97)+COUNTIF(JANVIER!$M$180,$E97)+COUNTIF(JANVIER!$M$190,$E97)+COUNTIF(JANVIER!$M$200,$E97)+COUNTIF(JANVIER!$M$210,$E97)+COUNTIF(JANVIER!$M$220,$E97)+COUNTIF(JANVIER!$M$230,$E97)+COUNTIF(JANVIER!$M$240,$E97)+COUNTIF(JANVIER!$M$250,$E97)+COUNTIF(JANVIER!$M$260,$E97)+COUNTIF(JANVIER!$M$270,$E97)+COUNTIF(JANVIER!$M$280,$E97)+COUNTIF(JANVIER!$M$290,$E97)+COUNTIF(JANVIER!$M$300,$E97)+COUNTIF(JANVIER!$M$310,$E97)</f>
        <v>0</v>
      </c>
      <c r="BB97" s="136">
        <f>COUNTIF(JANVIER!N$9,$E97)+COUNTIF(JANVIER!$N$19,$E97)+COUNTIF(JANVIER!$N$29,$E97)+COUNTIF(JANVIER!$N$40,$E97)+COUNTIF(JANVIER!$N$50,$E97)+COUNTIF(JANVIER!$N$60,$E97)+COUNTIF(JANVIER!$N$70,$E97)+COUNTIF(JANVIER!$N$80,$E97)+COUNTIF(JANVIER!$N$90,$E97)+COUNTIF(JANVIER!$N$100,$E97)+COUNTIF(JANVIER!$N$110,$E97)+COUNTIF(JANVIER!$N$120,$E97)+COUNTIF(JANVIER!$N$130,$E97)+COUNTIF(JANVIER!$N$140,$E97)+COUNTIF(JANVIER!$N$150,$E97)+COUNTIF(JANVIER!$N$160,$E97)+COUNTIF(JANVIER!$N$170,$E97)+COUNTIF(JANVIER!$N$180,$E97)+COUNTIF(JANVIER!$N$190,$E97)+COUNTIF(JANVIER!$N$200,$E97)+COUNTIF(JANVIER!$N$210,$E97)+COUNTIF(JANVIER!$N$220,$E97)+COUNTIF(JANVIER!$N$230,$E97)+COUNTIF(JANVIER!$N$240,$E97)+COUNTIF(JANVIER!$N$250,$E97)+COUNTIF(JANVIER!$N$260,$E97)+COUNTIF(JANVIER!$N$270,$E97)+COUNTIF(JANVIER!$N$280,$E97)+COUNTIF(JANVIER!$N$290,$E97)+COUNTIF(JANVIER!$N$300,$E97)+COUNTIF(JANVIER!$N$310,$E97)</f>
        <v>0</v>
      </c>
      <c r="BC97" s="80"/>
      <c r="BD97" s="55">
        <f>COUNTIF(JANVIER!P$6,$E97)+COUNTIF(JANVIER!$P$16,$E97)+COUNTIF(JANVIER!$P$26,$E97)+COUNTIF(JANVIER!$P$37,$E97)+COUNTIF(JANVIER!$P$47,$E97)+COUNTIF(JANVIER!$P$57,$E97)+COUNTIF(JANVIER!$P$67,$E97)+COUNTIF(JANVIER!$P$77,$E97)+COUNTIF(JANVIER!$P$87,$E97)+COUNTIF(JANVIER!$P$97,$E97)+COUNTIF(JANVIER!$P$107,$E97)+COUNTIF(JANVIER!$P$117,$E97)+COUNTIF(JANVIER!$P$127,$E97)+COUNTIF(JANVIER!$P$137,$E97)+COUNTIF(JANVIER!$P$147,$E97)+COUNTIF(JANVIER!$P$157,$E97)+COUNTIF(JANVIER!$P$167,$E97)+COUNTIF(JANVIER!$P$177,$E97)+COUNTIF(JANVIER!$P$187,$E97)+COUNTIF(JANVIER!$P$197,$E97)+COUNTIF(JANVIER!$P$207,$E97)+COUNTIF(JANVIER!$P$217,$E97)+COUNTIF(JANVIER!$P$227,$E97)+COUNTIF(JANVIER!$P$237,$E97)+COUNTIF(JANVIER!$P$247,$E97)+COUNTIF(JANVIER!$P$257,$E97)+COUNTIF(JANVIER!$P$267,$E97)+COUNTIF(JANVIER!$P$277,$E97)+COUNTIF(JANVIER!$P$287,$E97)+COUNTIF(JANVIER!$P$297,$E97)+COUNTIF(JANVIER!$P$307,$E97)</f>
        <v>0</v>
      </c>
      <c r="BE97" s="140">
        <f>COUNTIF(JANVIER!Q$6,$E97)+COUNTIF(JANVIER!$P$16,$E97)+COUNTIF(JANVIER!$P$26,$E97)+COUNTIF(JANVIER!$P$37,$E97)+COUNTIF(JANVIER!$M$47,$E97)+COUNTIF(JANVIER!$P$57,$E97)+COUNTIF(JANVIER!$P$67,$E97)+COUNTIF(JANVIER!$P$77,$E97)+COUNTIF(JANVIER!$P$87,$E97)+COUNTIF(JANVIER!$P$97,$E97)+COUNTIF(JANVIER!$P$107,$E97)+COUNTIF(JANVIER!$P$117,$E97)+COUNTIF(JANVIER!$P$127,$E97)+COUNTIF(JANVIER!$P$137,$E97)+COUNTIF(JANVIER!$P$147,$E97)+COUNTIF(JANVIER!$P$157,$E97)+COUNTIF(JANVIER!$P$167,$E97)+COUNTIF(JANVIER!$P$177,$E97)+COUNTIF(JANVIER!$P$187,$E97)+COUNTIF(JANVIER!$P$197,$E97)+COUNTIF(JANVIER!$P$207,$E97)+COUNTIF(JANVIER!$P$217,$E97)+COUNTIF(JANVIER!$P$227,$E97)+COUNTIF(JANVIER!$P$237,$E97)+COUNTIF(JANVIER!$P$247,$E97)+COUNTIF(JANVIER!$P$257,$E97)+COUNTIF(JANVIER!$P$267,$E97)+COUNTIF(JANVIER!$P$277,$E97)+COUNTIF(JANVIER!$P$287,$E97)+COUNTIF(JANVIER!$P$297,$E97)+COUNTIF(JANVIER!$P$307,$E97)</f>
        <v>0</v>
      </c>
      <c r="BF97" s="55">
        <f>COUNTIF(JANVIER!$P$7,$E97)+COUNTIF(JANVIER!$P$17,$E97)+COUNTIF(JANVIER!$P$27,$E97)+COUNTIF(JANVIER!$P$38,$E97)+COUNTIF(JANVIER!$P$48,$E97)+COUNTIF(JANVIER!$P$58,$E97)+COUNTIF(JANVIER!$P$68,$E97)+COUNTIF(JANVIER!$P$78,$E97)+COUNTIF(JANVIER!$P$88,$E97)+COUNTIF(JANVIER!$P$98,$E97)+COUNTIF(JANVIER!$P$108,$E97)+COUNTIF(JANVIER!$P$118,$E97)+COUNTIF(JANVIER!$P$128,$E97)+COUNTIF(JANVIER!$P$138,$E97)+COUNTIF(JANVIER!$P$148,$E97)+COUNTIF(JANVIER!$P$158,$E97)+COUNTIF(JANVIER!$P$168,$E97)+COUNTIF(JANVIER!$P$178,$E97)+COUNTIF(JANVIER!$P$188,$E97)+COUNTIF(JANVIER!$P$198,$E97)+COUNTIF(JANVIER!$P$208,$E97)+COUNTIF(JANVIER!$P$218,$E97)+COUNTIF(JANVIER!$P$228,$E97)+COUNTIF(JANVIER!$P$238,$E97)+COUNTIF(JANVIER!$P$248,$E97)+COUNTIF(JANVIER!$P$258,$E97)+COUNTIF(JANVIER!$P$268,$E97)+COUNTIF(JANVIER!$P$278,$E97)+COUNTIF(JANVIER!$P$288,$E97)+COUNTIF(JANVIER!$P$298,$E97)+COUNTIF(JANVIER!$P$308,$E97)</f>
        <v>0</v>
      </c>
      <c r="BG97" s="140">
        <f>COUNTIF(JANVIER!$Q$7,$E97)+COUNTIF(JANVIER!$Q$17,$E97)+COUNTIF(JANVIER!$Q$27,$E97)+COUNTIF(JANVIER!$Q$38,$E97)+COUNTIF(JANVIER!$Q$48,$E97)+COUNTIF(JANVIER!$Q$58,$E97)+COUNTIF(JANVIER!$Q$68,$E97)+COUNTIF(JANVIER!$Q$78,$E97)+COUNTIF(JANVIER!$Q$88,$E97)+COUNTIF(JANVIER!$Q$98,$E97)+COUNTIF(JANVIER!$Q$108,$E97)+COUNTIF(JANVIER!$Q$118,$E97)+COUNTIF(JANVIER!$Q$128,$E97)+COUNTIF(JANVIER!$Q$138,$E97)+COUNTIF(JANVIER!$Q$148,$E97)+COUNTIF(JANVIER!$Q$158,$E97)+COUNTIF(JANVIER!$Q$168,$E97)+COUNTIF(JANVIER!$Q$178,$E97)+COUNTIF(JANVIER!$Q$188,$E97)+COUNTIF(JANVIER!$Q$198,$E97)+COUNTIF(JANVIER!$Q$208,$E97)+COUNTIF(JANVIER!$Q$218,$E97)+COUNTIF(JANVIER!$Q$228,$E97)+COUNTIF(JANVIER!$Q$238,$E97)+COUNTIF(JANVIER!$Q$248,$E97)+COUNTIF(JANVIER!$Q$258,$E97)+COUNTIF(JANVIER!$Q$268,$E97)+COUNTIF(JANVIER!$Q$278,$E97)+COUNTIF(JANVIER!$Q$288,$E97)+COUNTIF(JANVIER!$Q$298,$E97)+COUNTIF(JANVIER!$Q$308,$E97)</f>
        <v>0</v>
      </c>
      <c r="BH97" s="48">
        <f>COUNTIF(JANVIER!P$8,$E97)+COUNTIF(JANVIER!$P$18,$E97)+COUNTIF(JANVIER!$P$28,$E97)+COUNTIF(JANVIER!$P$39,$E97)+COUNTIF(JANVIER!$P$49,$E97)+COUNTIF(JANVIER!$P$59,$E97)+COUNTIF(JANVIER!$P$69,$E97)+COUNTIF(JANVIER!$P$79,$E97)+COUNTIF(JANVIER!$P$89,$E97)+COUNTIF(JANVIER!$P$99,$E97)+COUNTIF(JANVIER!$P$109,$E97)+COUNTIF(JANVIER!$P$119,$E97)+COUNTIF(JANVIER!$P$129,$E97)+COUNTIF(JANVIER!$P$139,$E97)+COUNTIF(JANVIER!$P$149,$E97)+COUNTIF(JANVIER!$P$159,$E97)+COUNTIF(JANVIER!$P$169,$E97)+COUNTIF(JANVIER!$P$179,$E97)+COUNTIF(JANVIER!$P$189,$E97)+COUNTIF(JANVIER!$P$199,$E97)+COUNTIF(JANVIER!$P$209,$E97)+COUNTIF(JANVIER!$P$219,$E97)+COUNTIF(JANVIER!$P$229,$E97)+COUNTIF(JANVIER!$P$239,$E97)+COUNTIF(JANVIER!$P$249,$E97)+COUNTIF(JANVIER!$P$259,$E97)+COUNTIF(JANVIER!$P$269,$E97)+COUNTIF(JANVIER!$P$279,$E97)+COUNTIF(JANVIER!$P$289,$E97)+COUNTIF(JANVIER!$P$299,$E97)+COUNTIF(JANVIER!$P$309,$E97)</f>
        <v>0</v>
      </c>
      <c r="BI97" s="151">
        <f>COUNTIF(JANVIER!Q$8,$E97)+COUNTIF(JANVIER!$Q$18,$E97)+COUNTIF(JANVIER!$Q$28,$E97)+COUNTIF(JANVIER!$Q$39,$E97)+COUNTIF(JANVIER!$Q$49,$E97)+COUNTIF(JANVIER!$Q$59,$E97)+COUNTIF(JANVIER!$Q$69,$E97)+COUNTIF(JANVIER!$Q$79,$E97)+COUNTIF(JANVIER!$Q$89,$E97)+COUNTIF(JANVIER!$Q$99,$E97)+COUNTIF(JANVIER!$Q$109,$E97)+COUNTIF(JANVIER!$Q$119,$E97)+COUNTIF(JANVIER!$Q$129,$E97)+COUNTIF(JANVIER!$Q$139,$E97)+COUNTIF(JANVIER!$Q$149,$E97)+COUNTIF(JANVIER!$Q$159,$E97)+COUNTIF(JANVIER!$Q$169,$E97)+COUNTIF(JANVIER!$Q$179,$E97)+COUNTIF(JANVIER!$Q$189,$E97)+COUNTIF(JANVIER!$Q$199,$E97)+COUNTIF(JANVIER!$Q$209,$E97)+COUNTIF(JANVIER!$Q$219,$E97)+COUNTIF(JANVIER!$Q$229,$E97)+COUNTIF(JANVIER!$Q$239,$E97)+COUNTIF(JANVIER!$Q$249,$E97)+COUNTIF(JANVIER!$Q$259,$E97)+COUNTIF(JANVIER!$Q$269,$E97)+COUNTIF(JANVIER!$Q$279,$E97)+COUNTIF(JANVIER!$Q$289,$E97)+COUNTIF(JANVIER!$Q$299,$E97)+COUNTIF(JANVIER!$Q$309,$E97)</f>
        <v>0</v>
      </c>
      <c r="BJ97" s="80"/>
      <c r="BK97" s="55">
        <f>COUNTIF(JANVIER!S$6,$E97)+COUNTIF(JANVIER!$S$16,$E97)+COUNTIF(JANVIER!$S$26,$E97)+COUNTIF(JANVIER!$S$37,$E97)+COUNTIF(JANVIER!$S$47,$E97)+COUNTIF(JANVIER!$S$57,$E97)+COUNTIF(JANVIER!$S$67,$E97)+COUNTIF(JANVIER!$S$77,$E97)+COUNTIF(JANVIER!$S$87,$E97)+COUNTIF(JANVIER!$S$97,$E97)+COUNTIF(JANVIER!$S$107,$E97)+COUNTIF(JANVIER!$S$117,$E97)+COUNTIF(JANVIER!$S$127,$E97)+COUNTIF(JANVIER!$S$137,$E97)+COUNTIF(JANVIER!$S$147,$E97)+COUNTIF(JANVIER!$S$157,$E97)+COUNTIF(JANVIER!$S$167,$E97)+COUNTIF(JANVIER!$S$177,$E97)+COUNTIF(JANVIER!$S$187,$E97)+COUNTIF(JANVIER!$S$197,$E97)+COUNTIF(JANVIER!$S$207,$E97)+COUNTIF(JANVIER!$S$217,$E97)+COUNTIF(JANVIER!$S$227,$E97)+COUNTIF(JANVIER!$S$237,$E97)+COUNTIF(JANVIER!$S$247,$E97)+COUNTIF(JANVIER!$S$257,$E97)+COUNTIF(JANVIER!$S$267,$E97)+COUNTIF(JANVIER!$S$277,$E97)+COUNTIF(JANVIER!$S$287,$E97)+COUNTIF(JANVIER!$S$297,$E97)+COUNTIF(JANVIER!$S$307,$E97)</f>
        <v>0</v>
      </c>
      <c r="BL97" s="140">
        <f>COUNTIF(JANVIER!T$6,$E100)+COUNTIF(JANVIER!$T$16,$E100)+COUNTIF(JANVIER!$T$26,$E100)+COUNTIF(JANVIER!$T$37,$E100)+COUNTIF(JANVIER!$T$47,$E100)+COUNTIF(JANVIER!$T$57,$E100)+COUNTIF(JANVIER!$T$67,$E100)+COUNTIF(JANVIER!$T$77,$E100)+COUNTIF(JANVIER!$T$87,$E100)+COUNTIF(JANVIER!$T$97,$E100)+COUNTIF(JANVIER!$T$107,$E100)+COUNTIF(JANVIER!$T$117,$E100)+COUNTIF(JANVIER!$T$127,$E100)+COUNTIF(JANVIER!$T$137,$E100)+COUNTIF(JANVIER!$T$147,$E100)+COUNTIF(JANVIER!$T$157,$E100)+COUNTIF(JANVIER!$T$167,$E100)+COUNTIF(JANVIER!$T$177,$E100)+COUNTIF(JANVIER!$T$187,$E100)+COUNTIF(JANVIER!$T$197,$E100)+COUNTIF(JANVIER!$T$207,$E100)+COUNTIF(JANVIER!$T$217,$E100)+COUNTIF(JANVIER!$T$227,$E100)+COUNTIF(JANVIER!$T$237,$E100)+COUNTIF(JANVIER!$T$247,$E100)+COUNTIF(JANVIER!$T$257,$E100)+COUNTIF(JANVIER!$T$267,$E100)+COUNTIF(JANVIER!$T$277,$E100)+COUNTIF(JANVIER!$T$287,$E100)+COUNTIF(JANVIER!$T$297,$E100)+COUNTIF(JANVIER!$T$307,$E100)</f>
        <v>0</v>
      </c>
      <c r="BM97" s="55">
        <f>COUNTIF(JANVIER!$S$7,$E97)+COUNTIF(JANVIER!$S$17,$E97)+COUNTIF(JANVIER!$S$27,$E97)+COUNTIF(JANVIER!$S$38,$E97)+COUNTIF(JANVIER!$S$48,$E97)+COUNTIF(JANVIER!$S$58,$E97)+COUNTIF(JANVIER!$S$68,$E97)+COUNTIF(JANVIER!$S$78,$E97)+COUNTIF(JANVIER!$S$88,$E97)+COUNTIF(JANVIER!$S$98,$E97)+COUNTIF(JANVIER!$S$108,$E97)+COUNTIF(JANVIER!$S$118,$E97)+COUNTIF(JANVIER!$S$128,$E97)+COUNTIF(JANVIER!$S$138,$E97)+COUNTIF(JANVIER!$S$148,$E97)+COUNTIF(JANVIER!$S$158,$E97)+COUNTIF(JANVIER!$S$168,$E97)+COUNTIF(JANVIER!$S$178,$E97)+COUNTIF(JANVIER!$S$188,$E97)+COUNTIF(JANVIER!$S$198,$E97)+COUNTIF(JANVIER!$S$208,$E97)+COUNTIF(JANVIER!$S$218,$E97)+COUNTIF(JANVIER!$S$228,$E97)+COUNTIF(JANVIER!$S$238,$E97)+COUNTIF(JANVIER!$S$248,$E97)+COUNTIF(JANVIER!$S$258,$E97)+COUNTIF(JANVIER!$S$268,$E97)+COUNTIF(JANVIER!$S$278,$E97)+COUNTIF(JANVIER!$S$288,$E97)+COUNTIF(JANVIER!$S$298,$E97)+COUNTIF(JANVIER!$S$308,$E97)</f>
        <v>0</v>
      </c>
      <c r="BN97" s="140">
        <f>COUNTIF(JANVIER!$T$7,$E97)+COUNTIF(JANVIER!$T$17,$E97)+COUNTIF(JANVIER!$T$27,$E97)+COUNTIF(JANVIER!$T$38,$E97)+COUNTIF(JANVIER!$T$48,$E97)+COUNTIF(JANVIER!$T$58,$E97)+COUNTIF(JANVIER!$T$68,$E97)+COUNTIF(JANVIER!$T$78,$E97)+COUNTIF(JANVIER!$T$88,$E97)+COUNTIF(JANVIER!$T$98,$E97)+COUNTIF(JANVIER!$T$108,$E97)+COUNTIF(JANVIER!$T$118,$E97)+COUNTIF(JANVIER!$T$128,$E97)+COUNTIF(JANVIER!$T$138,$E97)+COUNTIF(JANVIER!$T$148,$E97)+COUNTIF(JANVIER!$T$158,$E97)+COUNTIF(JANVIER!$T$168,$E97)+COUNTIF(JANVIER!$T$178,$E97)+COUNTIF(JANVIER!$T$188,$E97)+COUNTIF(JANVIER!$T$198,$E97)+COUNTIF(JANVIER!$T$208,$E97)+COUNTIF(JANVIER!$T$218,$E97)+COUNTIF(JANVIER!$T$228,$E97)+COUNTIF(JANVIER!$T$238,$E97)+COUNTIF(JANVIER!$T$248,$E97)+COUNTIF(JANVIER!$T$258,$E97)+COUNTIF(JANVIER!$T$268,$E97)+COUNTIF(JANVIER!$T$278,$E97)+COUNTIF(JANVIER!$T$288,$E97)+COUNTIF(JANVIER!$T$298,$E97)+COUNTIF(JANVIER!$T$308,$E97)</f>
        <v>0</v>
      </c>
    </row>
    <row r="98" spans="5:66" x14ac:dyDescent="0.25">
      <c r="E98" s="162"/>
      <c r="F98" s="120"/>
      <c r="G98" s="55">
        <f>COUNTIF(JANVIER!$A$8,$E98)+COUNTIF(JANVIER!$A$18,$E98)+COUNTIF(JANVIER!$A$276,$E98)+COUNTIF(JANVIER!$A$39,$E98)+COUNTIF(JANVIER!$A$49,$E98)+COUNTIF(JANVIER!$A$59,$E98)+COUNTIF(JANVIER!$A$69,$E98)+COUNTIF(JANVIER!$A$79,$E98)+COUNTIF(JANVIER!$A$87,$E98)+COUNTIF(JANVIER!$A$99,$E98)+COUNTIF(JANVIER!$A$109,$E98)+COUNTIF(JANVIER!$A$119,$E98)+COUNTIF(JANVIER!$A$129,$E98)+COUNTIF(JANVIER!$A$139,$E98)+COUNTIF(JANVIER!$A$149,$E98)+COUNTIF(JANVIER!$A$159,$E98)+COUNTIF(JANVIER!$A$169,$E98)+COUNTIF(JANVIER!$A$179,$E98)+COUNTIF(JANVIER!$A$189,$E98)+COUNTIF(JANVIER!$A$199,$E98)+COUNTIF(JANVIER!$A$209,$E98)+COUNTIF(JANVIER!$A$219,$E98)+COUNTIF(JANVIER!$A$229,$E98)+COUNTIF(JANVIER!$A$239,$E98)+COUNTIF(JANVIER!$A$249,$E98)+COUNTIF(JANVIER!$A$259,$E98)+COUNTIF(JANVIER!$A$269,$E98)+COUNTIF(JANVIER!$A$279,$E98)+COUNTIF(JANVIER!$A$289,$E98)+COUNTIF(JANVIER!$A$299,$E98)+COUNTIF(JANVIER!$A$307:$D$309,$E98)</f>
        <v>0</v>
      </c>
      <c r="H98" s="55">
        <f>COUNTIF(JANVIER!$B$8,$E98)+COUNTIF(JANVIER!$B$18,$E98)+COUNTIF(JANVIER!$B$28,$E98)+COUNTIF(JANVIER!$B$39,$E98)+COUNTIF(JANVIER!$B$49,$E98)+COUNTIF(JANVIER!$B$59,$E98)+COUNTIF(JANVIER!$B$69,$E98)+COUNTIF(JANVIER!$B$79,$E98)+COUNTIF(JANVIER!$B$89,$E98)+COUNTIF(JANVIER!$B$99,$E98)+COUNTIF(JANVIER!$B$109,$E98)+COUNTIF(JANVIER!$B$119,$E98)+COUNTIF(JANVIER!$B$129,$E98)+COUNTIF(JANVIER!$B$139,$E98)+COUNTIF(JANVIER!$B$149,$E98)+COUNTIF(JANVIER!$B$159,$E98)+COUNTIF(JANVIER!$B$169,$E98)+COUNTIF(JANVIER!$B$179,$E98)+COUNTIF(JANVIER!$B$189,$E98)+COUNTIF(JANVIER!$B$199,$E98)+COUNTIF(JANVIER!$B$209,$E98)+COUNTIF(JANVIER!$B$219,$E98)+COUNTIF(JANVIER!$B$229,$E98)+COUNTIF(JANVIER!$B$239,$E98)+COUNTIF(JANVIER!$B$249,$E98)+COUNTIF(JANVIER!$B$259,$E98)+COUNTIF(JANVIER!$B$269,$E98)+COUNTIF(JANVIER!$B$279,$E98)+COUNTIF(JANVIER!$B$289,$E98)+COUNTIF(JANVIER!$B$299,$E98)+COUNTIF(JANVIER!$B$309,$E98)</f>
        <v>0</v>
      </c>
      <c r="I98" s="1">
        <f t="shared" si="9"/>
        <v>0</v>
      </c>
      <c r="J98" s="1">
        <f t="shared" si="10"/>
        <v>0</v>
      </c>
      <c r="K98" s="1">
        <f t="shared" si="11"/>
        <v>0</v>
      </c>
      <c r="L98" s="120"/>
      <c r="M98" s="55">
        <f>COUNTIF(JANVIER!$D$6,$E98)+COUNTIF(JANVIER!$D$16,$E98)+COUNTIF(JANVIER!$D$26,$E98)+COUNTIF(JANVIER!$D$37,$E98)+COUNTIF(JANVIER!$D$47,$E98)+COUNTIF(JANVIER!$D$57,$E98)+COUNTIF(JANVIER!$D$67,$E98)+COUNTIF(JANVIER!$D$77,$E98)+COUNTIF(JANVIER!$D$87,$E98)+COUNTIF(JANVIER!$D$97,$E98)+COUNTIF(JANVIER!$D$107,$E98)+COUNTIF(JANVIER!$D$117,$E98)+COUNTIF(JANVIER!$D$127,$E98)+COUNTIF(JANVIER!$D$137,$E98)+COUNTIF(JANVIER!$D$147,$E98)+COUNTIF(JANVIER!$D$157,$E98)+COUNTIF(JANVIER!$D$167,$E98)+COUNTIF(JANVIER!$D$177,$E98)+COUNTIF(JANVIER!$D$187,$E98)+COUNTIF(JANVIER!$D$197,$E98)+COUNTIF(JANVIER!$D$207,$E98)+COUNTIF(JANVIER!$D$217,$E98)+COUNTIF(JANVIER!$D$227,$E98)+COUNTIF(JANVIER!$D$237,$E98)+COUNTIF(JANVIER!$D$247,$E98)+COUNTIF(JANVIER!$D$257,$E98)+COUNTIF(JANVIER!$D$267,$E98)+COUNTIF(JANVIER!$D$277,$E98)+COUNTIF(JANVIER!$D$287,$E98)+COUNTIF(JANVIER!$D$297,$E98)+COUNTIF(JANVIER!$D$307:D399,$E98)</f>
        <v>0</v>
      </c>
      <c r="N98" s="140">
        <f>COUNTIF(JANVIER!$E$6,$E98)+COUNTIF(JANVIER!$E$16,$E98)+COUNTIF(JANVIER!$E$26,$E98)+COUNTIF(JANVIER!$E$37,$E98)+COUNTIF(JANVIER!$E$47,$E98)+COUNTIF(JANVIER!$E$57,$E98)+COUNTIF(JANVIER!$E$67,$E98)+COUNTIF(JANVIER!$E$77,$E98)+COUNTIF(JANVIER!$E$87,$E98)+COUNTIF(JANVIER!$E$97,$E98)+COUNTIF(JANVIER!$E$107,$E98)+COUNTIF(JANVIER!$E$117,$E98)+COUNTIF(JANVIER!$E$127,$E98)+COUNTIF(JANVIER!$E$137,$E98)+COUNTIF(JANVIER!$E$147,$E98)+COUNTIF(JANVIER!$E$157,$E98)+COUNTIF(JANVIER!$E$167,$E98)+COUNTIF(JANVIER!$E$177,$E98)+COUNTIF(JANVIER!$E$187,$E98)+COUNTIF(JANVIER!$E$197,$E98)+COUNTIF(JANVIER!$E$207,$E98)+COUNTIF(JANVIER!$E$217,$E98)+COUNTIF(JANVIER!$E$227,$E98)+COUNTIF(JANVIER!$E$237,$E98)+COUNTIF(JANVIER!$E$247,$E98)+COUNTIF(JANVIER!$E$257,$E98)+COUNTIF(JANVIER!$E$267,$E98)+COUNTIF(JANVIER!$E$277,$E98)+COUNTIF(JANVIER!$E$287,$E98)+COUNTIF(JANVIER!$E$297,$E98)+COUNTIF(JANVIER!$E$307:E399,$E98)</f>
        <v>0</v>
      </c>
      <c r="O98" s="55">
        <f>COUNTIF(JANVIER!$D$7,$E98)+COUNTIF(JANVIER!$D$17,$E98)+COUNTIF(JANVIER!$D$27,$E98)+COUNTIF(JANVIER!$D$38,$E98)+COUNTIF(JANVIER!$D$48,$E98)+COUNTIF(JANVIER!$D$58,$E98)+COUNTIF(JANVIER!$D$68,$E98)+COUNTIF(JANVIER!$D$78,$E98)+COUNTIF(JANVIER!$D$88,$E98)+COUNTIF(JANVIER!$D$98,$E98)+COUNTIF(JANVIER!$D$108,$E98)+COUNTIF(JANVIER!$D$118,$E98)+COUNTIF(JANVIER!$D$128,$E98)+COUNTIF(JANVIER!$D$138,$E98)+COUNTIF(JANVIER!$D$148,$E98)+COUNTIF(JANVIER!$D$158,$E98)+COUNTIF(JANVIER!$D$168,$E98)+COUNTIF(JANVIER!$D$178,$E98)+COUNTIF(JANVIER!$D$188,$E98)+COUNTIF(JANVIER!$D$198,$E98)+COUNTIF(JANVIER!$D$208,$E98)+COUNTIF(JANVIER!$D$218,$E98)+COUNTIF(JANVIER!$D$228,$E98)+COUNTIF(JANVIER!$D$238,$E98)+COUNTIF(JANVIER!$D$248,$E98)+COUNTIF(JANVIER!$D$258,$E98)+COUNTIF(JANVIER!$D$268,$E98)+COUNTIF(JANVIER!$D$278,$E98)+COUNTIF(JANVIER!$D$288,$E98)+COUNTIF(JANVIER!$D$298,$E98)+COUNTIF(JANVIER!$D$308:F399,$E98)</f>
        <v>0</v>
      </c>
      <c r="P98" s="140">
        <f>COUNTIF(JANVIER!$E$7,$E98)+COUNTIF(JANVIER!$E$17,$E98)+COUNTIF(JANVIER!$E$27,$E98)+COUNTIF(JANVIER!$E$38,$E98)+COUNTIF(JANVIER!$E$48,$E98)+COUNTIF(JANVIER!$E$58,$E98)+COUNTIF(JANVIER!$E$68,$E98)+COUNTIF(JANVIER!$E$78,$E98)+COUNTIF(JANVIER!$E$88,$E98)+COUNTIF(JANVIER!$E$98,$E98)+COUNTIF(JANVIER!$E$108,$E98)+COUNTIF(JANVIER!$E$118,$E98)+COUNTIF(JANVIER!$E$128,$E98)+COUNTIF(JANVIER!$E$138,$E98)+COUNTIF(JANVIER!$E$148,$E98)+COUNTIF(JANVIER!$E$158,$E98)+COUNTIF(JANVIER!$E$168,$E98)+COUNTIF(JANVIER!$E$178,$E98)+COUNTIF(JANVIER!$E$188,$E98)+COUNTIF(JANVIER!$E$198,$E98)+COUNTIF(JANVIER!$E$208,$E98)+COUNTIF(JANVIER!$E$218,$E98)+COUNTIF(JANVIER!$E$228,$E98)+COUNTIF(JANVIER!$E$238,$E98)+COUNTIF(JANVIER!$E$248,$E98)+COUNTIF(JANVIER!$E$258,$E98)+COUNTIF(JANVIER!$E$268,$E98)+COUNTIF(JANVIER!$E$278,$E98)+COUNTIF(JANVIER!$E$288,$E98)+COUNTIF(JANVIER!$E$298,$E98)+COUNTIF(JANVIER!$E$308:G399,$E98)</f>
        <v>0</v>
      </c>
      <c r="Q98" s="48">
        <f>COUNTIF(JANVIER!$D$8,$E98)+COUNTIF(JANVIER!$D$18,$E98)+COUNTIF(JANVIER!$D$28,$E98)+COUNTIF(JANVIER!$D$39,$E98)+COUNTIF(JANVIER!$D$49,$E98)+COUNTIF(JANVIER!$D$59,$E98)+COUNTIF(JANVIER!$D$69,$E98)+COUNTIF(JANVIER!$D$79,$E98)+COUNTIF(JANVIER!$D$89,$E98)+COUNTIF(JANVIER!$D$99,$E98)+COUNTIF(JANVIER!$D$109,$E98)+COUNTIF(JANVIER!$D$119,$E98)+COUNTIF(JANVIER!$D$129,$E98)+COUNTIF(JANVIER!$D$139,$E98)+COUNTIF(JANVIER!$D$149,$E98)+COUNTIF(JANVIER!$D$159,$E98)+COUNTIF(JANVIER!$D$169,$E98)+COUNTIF(JANVIER!$D$179,$E98)+COUNTIF(JANVIER!$D$189,$E98)+COUNTIF(JANVIER!$D$199,$E98)+COUNTIF(JANVIER!$D$209,$E98)+COUNTIF(JANVIER!$D$219,$E98)+COUNTIF(JANVIER!$D$229,$E98)+COUNTIF(JANVIER!$D$239,$E98)+COUNTIF(JANVIER!$D$249,$E98)+COUNTIF(JANVIER!$D$259,$E98)+COUNTIF(JANVIER!$D$269,$E98)+COUNTIF(JANVIER!$D$279,$E98)+COUNTIF(JANVIER!$D$289,$E98)+COUNTIF(JANVIER!$D$299,$E98)+COUNTIF(JANVIER!$D$309:H399,$E98)</f>
        <v>0</v>
      </c>
      <c r="R98" s="151">
        <f>COUNTIF(JANVIER!$E$8,$E98)+COUNTIF(JANVIER!$E$18,$E98)+COUNTIF(JANVIER!$E$28,$E98)+COUNTIF(JANVIER!$E$39,$E98)+COUNTIF(JANVIER!$E$49,$E98)+COUNTIF(JANVIER!$E$59,$E98)+COUNTIF(JANVIER!$E$69,$E98)+COUNTIF(JANVIER!$E$79,$E98)+COUNTIF(JANVIER!$E$89,$E98)+COUNTIF(JANVIER!$E$99,$E98)+COUNTIF(JANVIER!$E$109,$E98)+COUNTIF(JANVIER!$E$119,$E98)+COUNTIF(JANVIER!$E$129,$E98)+COUNTIF(JANVIER!$E$139,$E98)+COUNTIF(JANVIER!$E$149,$E98)+COUNTIF(JANVIER!$E$159,$E98)+COUNTIF(JANVIER!$E$169,$E98)+COUNTIF(JANVIER!$E$179,$E98)+COUNTIF(JANVIER!$E$189,$E98)+COUNTIF(JANVIER!$E$199,$E98)+COUNTIF(JANVIER!$E$209,$E98)+COUNTIF(JANVIER!$E$219,$E98)+COUNTIF(JANVIER!$E$229,$E98)+COUNTIF(JANVIER!$E$239,$E98)+COUNTIF(JANVIER!$E$249,$E98)+COUNTIF(JANVIER!$E$259,$E98)+COUNTIF(JANVIER!$E$269,$E98)+COUNTIF(JANVIER!$E$279,$E98)+COUNTIF(JANVIER!$E$289,$E98)+COUNTIF(JANVIER!$E$299,$E98)+COUNTIF(JANVIER!$E$309,$E98)</f>
        <v>0</v>
      </c>
      <c r="S98" s="48">
        <f t="shared" si="12"/>
        <v>0</v>
      </c>
      <c r="T98" s="136">
        <f t="shared" si="12"/>
        <v>0</v>
      </c>
      <c r="U98" s="49">
        <f t="shared" si="13"/>
        <v>0</v>
      </c>
      <c r="V98" s="80"/>
      <c r="W98" s="55">
        <f>COUNTIF(JANVIER!$G$6,$E98)+COUNTIF(JANVIER!$G$16,$E98)+COUNTIF(JANVIER!$G$26,$E98)+COUNTIF(JANVIER!$G$37,$E98)+COUNTIF(JANVIER!$G$47,$E98)+COUNTIF(JANVIER!$G$57,$E98)+COUNTIF(JANVIER!$G$67,$E98)+COUNTIF(JANVIER!$G$77,$E98)+COUNTIF(JANVIER!$G$87,$E98)+COUNTIF(JANVIER!$G$97,$E98)+COUNTIF(JANVIER!$G$107,$E98)+COUNTIF(JANVIER!$G$117,$E98)+COUNTIF(JANVIER!$G$127,$E98)+COUNTIF(JANVIER!$G$137,$E98)+COUNTIF(JANVIER!$G$147,$E98)+COUNTIF(JANVIER!$G$157,$E98)+COUNTIF(JANVIER!$G$167,$E98)+COUNTIF(JANVIER!$G$177,$E98)+COUNTIF(JANVIER!$G$187,$E98)+COUNTIF(JANVIER!$G$197,$E98)+COUNTIF(JANVIER!$G$207,$E98)+COUNTIF(JANVIER!$G$217,$E98)+COUNTIF(JANVIER!$G$227,$E98)+COUNTIF(JANVIER!$G$237,$E98)+COUNTIF(JANVIER!$G$247,$E98)+COUNTIF(JANVIER!$G$257,$E98)+COUNTIF(JANVIER!$G$267,$E98)+COUNTIF(JANVIER!$G$277,$E98)+COUNTIF(JANVIER!$G$287,$E98)+COUNTIF(JANVIER!$G$297,$E98)+COUNTIF(JANVIER!$G$307:N399,$E98)</f>
        <v>0</v>
      </c>
      <c r="X98" s="140">
        <f>COUNTIF(JANVIER!$H$6,$E98)+COUNTIF(JANVIER!$H$16,$E98)+COUNTIF(JANVIER!$H$26,$E98)+COUNTIF(JANVIER!$H$37,$E98)+COUNTIF(JANVIER!$H$47,$E98)+COUNTIF(JANVIER!$H$57,$E98)+COUNTIF(JANVIER!$H$67,$E98)+COUNTIF(JANVIER!$H$77,$E98)+COUNTIF(JANVIER!$H$87,$E98)+COUNTIF(JANVIER!$H$97,$E98)+COUNTIF(JANVIER!$H$107,$E98)+COUNTIF(JANVIER!$H$117,$E98)+COUNTIF(JANVIER!$H$127,$E98)+COUNTIF(JANVIER!$H$137,$E98)+COUNTIF(JANVIER!$H$147,$E98)+COUNTIF(JANVIER!$H$157,$E98)+COUNTIF(JANVIER!$H$167,$E98)+COUNTIF(JANVIER!$H$177,$E98)+COUNTIF(JANVIER!$H$187,$E98)+COUNTIF(JANVIER!$H$197,$E98)+COUNTIF(JANVIER!$H$207,$E98)+COUNTIF(JANVIER!$H$217,$E98)+COUNTIF(JANVIER!$H$227,$E98)+COUNTIF(JANVIER!$H$237,$E98)+COUNTIF(JANVIER!$H$247,$E98)+COUNTIF(JANVIER!$H$257,$E98)+COUNTIF(JANVIER!$H$267,$E98)+COUNTIF(JANVIER!$H$277,$E98)+COUNTIF(JANVIER!$H$287,$E98)+COUNTIF(JANVIER!$H$297,$E98)+COUNTIF(JANVIER!$H$307:O399,$E98)</f>
        <v>0</v>
      </c>
      <c r="Y98" s="55">
        <f>COUNTIF(JANVIER!$G$7,$E98)+COUNTIF(JANVIER!$G$17,$E98)+COUNTIF(JANVIER!$G$27,$E98)+COUNTIF(JANVIER!$G$38,$E98)+COUNTIF(JANVIER!$G$48,$E98)+COUNTIF(JANVIER!$G$58,$E98)+COUNTIF(JANVIER!$G$68,$E98)+COUNTIF(JANVIER!$G$78,$E98)+COUNTIF(JANVIER!$G$88,$E98)+COUNTIF(JANVIER!$G$98,$E98)+COUNTIF(JANVIER!$G$108,$E98)+COUNTIF(JANVIER!$G$118,$E98)+COUNTIF(JANVIER!$G$128,$E98)+COUNTIF(JANVIER!$G$138,$E98)+COUNTIF(JANVIER!$G$148,$E98)+COUNTIF(JANVIER!$G$158,$E98)+COUNTIF(JANVIER!$G$168,$E98)+COUNTIF(JANVIER!$G$178,$E98)+COUNTIF(JANVIER!$G$188,$E98)+COUNTIF(JANVIER!$G$198,$E98)+COUNTIF(JANVIER!$G$208,$E98)+COUNTIF(JANVIER!$G$218,$E98)+COUNTIF(JANVIER!$G$228,$E98)+COUNTIF(JANVIER!$G$238,$E98)+COUNTIF(JANVIER!$G$248,$E98)+COUNTIF(JANVIER!$G$258,$E98)+COUNTIF(JANVIER!$G$268,$E98)+COUNTIF(JANVIER!$G$278,$E98)+COUNTIF(JANVIER!$G$288,$E98)+COUNTIF(JANVIER!$G$298,$E98)+COUNTIF(JANVIER!$G$308:P399,$E98)</f>
        <v>0</v>
      </c>
      <c r="Z98" s="140">
        <f>COUNTIF(JANVIER!$H$7,$E98)+COUNTIF(JANVIER!$H$17,$E98)+COUNTIF(JANVIER!$H$27,$E98)+COUNTIF(JANVIER!$H$38,$E98)+COUNTIF(JANVIER!$H$48,$E98)+COUNTIF(JANVIER!$H$58,$E98)+COUNTIF(JANVIER!$H$68,$E98)+COUNTIF(JANVIER!$H$78,$E98)+COUNTIF(JANVIER!$H$88,$E98)+COUNTIF(JANVIER!$H$98,$E98)+COUNTIF(JANVIER!$H$108,$E98)+COUNTIF(JANVIER!$H$118,$E98)+COUNTIF(JANVIER!$H$128,$E98)+COUNTIF(JANVIER!$H$138,$E98)+COUNTIF(JANVIER!$H$148,$E98)+COUNTIF(JANVIER!$H$158,$E98)+COUNTIF(JANVIER!$H$168,$E98)+COUNTIF(JANVIER!$H$178,$E98)+COUNTIF(JANVIER!$H$188,$E98)+COUNTIF(JANVIER!$H$198,$E98)+COUNTIF(JANVIER!$H$208,$E98)+COUNTIF(JANVIER!$H$218,$E98)+COUNTIF(JANVIER!$H$228,$E98)+COUNTIF(JANVIER!$H$238,$E98)+COUNTIF(JANVIER!$H$248,$E98)+COUNTIF(JANVIER!$H$258,$E98)+COUNTIF(JANVIER!$H$268,$E98)+COUNTIF(JANVIER!$H$278,$E98)+COUNTIF(JANVIER!$H$288,$E98)+COUNTIF(JANVIER!$H$298,$E98)+COUNTIF(JANVIER!$H$308:P399,$E98)</f>
        <v>0</v>
      </c>
      <c r="AA98" s="55">
        <f>COUNTIF(JANVIER!$G$8,$E98)+COUNTIF(JANVIER!$G$18,$E98)+COUNTIF(JANVIER!$G$28,$E98)+COUNTIF(JANVIER!$G$39,$E98)+COUNTIF(JANVIER!$G$49,$E98)+COUNTIF(JANVIER!$G$59,$E98)+COUNTIF(JANVIER!$G$69,$E98)+COUNTIF(JANVIER!$G$79,$E98)+COUNTIF(JANVIER!$G$89,$E98)+COUNTIF(JANVIER!$G$99,$E98)+COUNTIF(JANVIER!$G$109,$E98)+COUNTIF(JANVIER!$G$119,$E98)+COUNTIF(JANVIER!$G$129,$E98)+COUNTIF(JANVIER!$G$139,$E98)+COUNTIF(JANVIER!$G$149,$E98)+COUNTIF(JANVIER!$G$159,$E98)+COUNTIF(JANVIER!$G$169,$E98)+COUNTIF(JANVIER!$G$179,$E98)+COUNTIF(JANVIER!$G$189,$E98)+COUNTIF(JANVIER!$G$199,$E98)+COUNTIF(JANVIER!$G$209,$E98)+COUNTIF(JANVIER!$G$219,$E98)+COUNTIF(JANVIER!$G$229,$E98)+COUNTIF(JANVIER!$G$239,$E98)+COUNTIF(JANVIER!$G$249,$E98)+COUNTIF(JANVIER!$G$259,$E98)+COUNTIF(JANVIER!$G$269,$E98)+COUNTIF(JANVIER!$G$279,$E98)+COUNTIF(JANVIER!$G$289,$E98)+COUNTIF(JANVIER!$G$299,$E98)+COUNTIF(JANVIER!$G$309:R399,$E98)</f>
        <v>0</v>
      </c>
      <c r="AB98" s="140">
        <f>COUNTIF(JANVIER!$H$8,$E98)+COUNTIF(JANVIER!$H$18,$E98)+COUNTIF(JANVIER!$H$28,$E98)+COUNTIF(JANVIER!$H$39,$E98)+COUNTIF(JANVIER!$H$49,$E98)+COUNTIF(JANVIER!$H$59,$E98)+COUNTIF(JANVIER!$H$69,$E98)+COUNTIF(JANVIER!$H$79,$E98)+COUNTIF(JANVIER!$H$89,$E98)+COUNTIF(JANVIER!$H$99,$E98)+COUNTIF(JANVIER!$H$109,$E98)+COUNTIF(JANVIER!$H$119,$E98)+COUNTIF(JANVIER!$H$129,$E98)+COUNTIF(JANVIER!$H$139,$E98)+COUNTIF(JANVIER!$H$149,$E98)+COUNTIF(JANVIER!$H$159,$E98)+COUNTIF(JANVIER!$H$169,$E98)+COUNTIF(JANVIER!$H$179,$E98)+COUNTIF(JANVIER!$H$189,$E98)+COUNTIF(JANVIER!$H$199,$E98)+COUNTIF(JANVIER!$H$209,$E98)+COUNTIF(JANVIER!$H$219,$E98)+COUNTIF(JANVIER!$H$229,$E98)+COUNTIF(JANVIER!$H$239,$E98)+COUNTIF(JANVIER!$H$249,$E98)+COUNTIF(JANVIER!$H$259,$E98)+COUNTIF(JANVIER!$H$269,$E98)+COUNTIF(JANVIER!$H$279,$E98)+COUNTIF(JANVIER!$H$289,$E98)+COUNTIF(JANVIER!$H$299,$E98)+COUNTIF(JANVIER!$H$309,$E98)</f>
        <v>0</v>
      </c>
      <c r="AC98" s="48">
        <f t="shared" si="14"/>
        <v>0</v>
      </c>
      <c r="AD98" s="136">
        <f t="shared" si="15"/>
        <v>0</v>
      </c>
      <c r="AE98" s="49">
        <f t="shared" si="16"/>
        <v>0</v>
      </c>
      <c r="AF98" s="80"/>
      <c r="AG98" s="55">
        <f>COUNTIF(JANVIER!J$6,$E98)+COUNTIF(JANVIER!$J$16,$E98)+COUNTIF(JANVIER!$J$26,$E98)+COUNTIF(JANVIER!$J$37,$E98)+COUNTIF(JANVIER!$J$47,$E98)+COUNTIF(JANVIER!$J$57,$E98)+COUNTIF(JANVIER!$J$67,$E98)+COUNTIF(JANVIER!$J$77,$E98)+COUNTIF(JANVIER!$J$87,$E98)+COUNTIF(JANVIER!$J$97,$E98)+COUNTIF(JANVIER!$J$107,$E98)+COUNTIF(JANVIER!$J$117,$E98)+COUNTIF(JANVIER!$J$127,$E98)+COUNTIF(JANVIER!$J$137,$E98)+COUNTIF(JANVIER!$J$147,$E98)+COUNTIF(JANVIER!$J$157,$E98)+COUNTIF(JANVIER!$J$167,$E98)+COUNTIF(JANVIER!$J$177,$E98)+COUNTIF(JANVIER!$J$187,$E98)+COUNTIF(JANVIER!$J$197,$E98)+COUNTIF(JANVIER!$J$207,$E98)+COUNTIF(JANVIER!$J$217,$E98)+COUNTIF(JANVIER!$J$227,$E98)+COUNTIF(JANVIER!$J$237,$E98)+COUNTIF(JANVIER!$J$247,$E98)+COUNTIF(JANVIER!$J$257,$E98)+COUNTIF(JANVIER!$J$267,$E98)+COUNTIF(JANVIER!$J$277,$E98)+COUNTIF(JANVIER!$J$287,$E98)+COUNTIF(JANVIER!$J$297,$E98)+COUNTIF(JANVIER!$J$307,$E98)</f>
        <v>0</v>
      </c>
      <c r="AH98" s="140">
        <f>COUNTIF(JANVIER!K$6,$E98)+COUNTIF(JANVIER!$K$16,$E98)+COUNTIF(JANVIER!$K$26,$E98)+COUNTIF(JANVIER!$K$37,$E98)+COUNTIF(JANVIER!$K$47,$E98)+COUNTIF(JANVIER!$K$57,$E98)+COUNTIF(JANVIER!$K$67,$E98)+COUNTIF(JANVIER!$K$77,$E98)+COUNTIF(JANVIER!$K$87,$E98)+COUNTIF(JANVIER!$K$97,$E98)+COUNTIF(JANVIER!$K$107,$E98)+COUNTIF(JANVIER!$K$117,$E98)+COUNTIF(JANVIER!$K$127,$E98)+COUNTIF(JANVIER!$K$137,$E98)+COUNTIF(JANVIER!$K$147,$E98)+COUNTIF(JANVIER!$K$157,$E98)+COUNTIF(JANVIER!$K$167,$E98)+COUNTIF(JANVIER!$K$177,$E98)+COUNTIF(JANVIER!$K$187,$E98)+COUNTIF(JANVIER!$K$197,$E98)+COUNTIF(JANVIER!$K$207,$E98)+COUNTIF(JANVIER!$K$217,$E98)+COUNTIF(JANVIER!$K$227,$E98)+COUNTIF(JANVIER!$K$237,$E98)+COUNTIF(JANVIER!$K$247,$E98)+COUNTIF(JANVIER!$K$257,$E98)+COUNTIF(JANVIER!$K$267,$E98)+COUNTIF(JANVIER!$K$277,$E98)+COUNTIF(JANVIER!$K$287,$E98)+COUNTIF(JANVIER!$K$297,$E98)+COUNTIF(JANVIER!$K$307,$E98)</f>
        <v>0</v>
      </c>
      <c r="AI98" s="55">
        <f>COUNTIF(JANVIER!$J$7,$E98)+COUNTIF(JANVIER!$J$17,$E98)+COUNTIF(JANVIER!$J$27,$E98)+COUNTIF(JANVIER!$J$38,$E98)+COUNTIF(JANVIER!$J$48,$E98)+COUNTIF(JANVIER!$J$58,$E98)+COUNTIF(JANVIER!$J$68,$E98)+COUNTIF(JANVIER!$J$78,$E98)+COUNTIF(JANVIER!$J$88,$E98)+COUNTIF(JANVIER!$J$98,$E98)+COUNTIF(JANVIER!$J$108,$E98)+COUNTIF(JANVIER!$J$118,$E98)+COUNTIF(JANVIER!$J$128,$E98)+COUNTIF(JANVIER!$J$138,$E98)+COUNTIF(JANVIER!$J$148,$E98)+COUNTIF(JANVIER!$J$158,$E98)+COUNTIF(JANVIER!$J$168,$E98)+COUNTIF(JANVIER!$J$178,$E98)+COUNTIF(JANVIER!$J$188,$E98)+COUNTIF(JANVIER!$J$198,$E98)+COUNTIF(JANVIER!$J$208,$E98)+COUNTIF(JANVIER!$J$218,$E98)+COUNTIF(JANVIER!$J$228,$E98)+COUNTIF(JANVIER!$J$238,$E98)+COUNTIF(JANVIER!$J$248,$E98)+COUNTIF(JANVIER!$J$258,$E98)+COUNTIF(JANVIER!$J$268,$E98)+COUNTIF(JANVIER!$J$278,$E98)+COUNTIF(JANVIER!$J$288,$E98)+COUNTIF(JANVIER!$J$298,$E98)+COUNTIF(JANVIER!$J$308,$E98)</f>
        <v>0</v>
      </c>
      <c r="AJ98" s="140">
        <f>COUNTIF(JANVIER!$K$7,$E98)+COUNTIF(JANVIER!$K$17,$E98)+COUNTIF(JANVIER!$K$27,$E98)+COUNTIF(JANVIER!$K$38,$E98)+COUNTIF(JANVIER!$K$48,$E98)+COUNTIF(JANVIER!$K$58,$E98)+COUNTIF(JANVIER!$K$68,$E98)+COUNTIF(JANVIER!$K$78,$E98)+COUNTIF(JANVIER!$K$88,$E98)+COUNTIF(JANVIER!$K$98,$E98)+COUNTIF(JANVIER!$K$108,$E98)+COUNTIF(JANVIER!$K$118,$E98)+COUNTIF(JANVIER!$K$128,$E98)+COUNTIF(JANVIER!$K$138,$E98)+COUNTIF(JANVIER!$K$148,$E98)+COUNTIF(JANVIER!$K$158,$E98)+COUNTIF(JANVIER!$K$168,$E98)+COUNTIF(JANVIER!$K$178,$E98)+COUNTIF(JANVIER!$K$188,$E98)+COUNTIF(JANVIER!$K$198,$E98)+COUNTIF(JANVIER!$K$208,$E98)+COUNTIF(JANVIER!$K$218,$E98)+COUNTIF(JANVIER!$K$228,$E98)+COUNTIF(JANVIER!$K$238,$E98)+COUNTIF(JANVIER!$K$248,$E98)+COUNTIF(JANVIER!$K$258,$E98)+COUNTIF(JANVIER!$K$268,$E98)+COUNTIF(JANVIER!$K$278,$E98)+COUNTIF(JANVIER!$K$288,$E98)+COUNTIF(JANVIER!$K$298,$E98)+COUNTIF(JANVIER!$K$308,$E98)</f>
        <v>0</v>
      </c>
      <c r="AK98" s="55">
        <f>COUNTIF(JANVIER!J$8,$E98)+COUNTIF(JANVIER!$J$18,$E98)+COUNTIF(JANVIER!$J$28,$E98)+COUNTIF(JANVIER!$J$39,$E98)+COUNTIF(JANVIER!$J$49,$E98)+COUNTIF(JANVIER!$J$59,$E98)+COUNTIF(JANVIER!$J$69,$E98)+COUNTIF(JANVIER!$J$79,$E98)+COUNTIF(JANVIER!$J$89,$E98)+COUNTIF(JANVIER!$J$99,$E98)+COUNTIF(JANVIER!$J$109,$E98)+COUNTIF(JANVIER!$J$119,$E98)+COUNTIF(JANVIER!$J$129,$E98)+COUNTIF(JANVIER!$J$139,$E98)+COUNTIF(JANVIER!$J$149,$E98)+COUNTIF(JANVIER!$J$159,$E98)+COUNTIF(JANVIER!$J$169,$E98)+COUNTIF(JANVIER!$J$179,$E98)+COUNTIF(JANVIER!$J$189,$E98)+COUNTIF(JANVIER!$J$199,$E98)+COUNTIF(JANVIER!$J$209,$E98)+COUNTIF(JANVIER!$J$219,$E98)+COUNTIF(JANVIER!$J$229,$E98)+COUNTIF(JANVIER!$J$239,$E98)+COUNTIF(JANVIER!$J$249,$E98)+COUNTIF(JANVIER!$J$259,$E98)+COUNTIF(JANVIER!$J$269,$E98)+COUNTIF(JANVIER!$J$279,$E98)+COUNTIF(JANVIER!$J$289,$E98)+COUNTIF(JANVIER!$J$299,$E98)+COUNTIF(JANVIER!$J$309,$E98)</f>
        <v>0</v>
      </c>
      <c r="AL98" s="140">
        <f>COUNTIF(JANVIER!K$8,$E98)+COUNTIF(JANVIER!$K$18,$E98)+COUNTIF(JANVIER!$K$28,$E98)+COUNTIF(JANVIER!$K$39,$E98)+COUNTIF(JANVIER!$K$49,$E98)+COUNTIF(JANVIER!$K$59,$E98)+COUNTIF(JANVIER!$K$69,$E98)+COUNTIF(JANVIER!$K$79,$E98)+COUNTIF(JANVIER!$K$89,$E98)+COUNTIF(JANVIER!$K$99,$E98)+COUNTIF(JANVIER!$K$109,$E98)+COUNTIF(JANVIER!$K$119,$E98)+COUNTIF(JANVIER!$K$129,$E98)+COUNTIF(JANVIER!$K$139,$E98)+COUNTIF(JANVIER!$K$149,$E98)+COUNTIF(JANVIER!$K$159,$E98)+COUNTIF(JANVIER!$K$169,$E98)+COUNTIF(JANVIER!$K$179,$E98)+COUNTIF(JANVIER!$K$189,$E98)+COUNTIF(JANVIER!$K$199,$E98)+COUNTIF(JANVIER!$K$209,$E98)+COUNTIF(JANVIER!$K$219,$E98)+COUNTIF(JANVIER!$K$229,$E98)+COUNTIF(JANVIER!$K$239,$E98)+COUNTIF(JANVIER!$K$249,$E98)+COUNTIF(JANVIER!$K$259,$E98)+COUNTIF(JANVIER!$K$269,$E98)+COUNTIF(JANVIER!$K$279,$E98)+COUNTIF(JANVIER!$K$289,$E98)+COUNTIF(JANVIER!$K$299,$E98)+COUNTIF(JANVIER!$K$309,$E98)</f>
        <v>0</v>
      </c>
      <c r="AM98" s="55">
        <f>COUNTIF(JANVIER!J$9,$E98)+COUNTIF(JANVIER!$J$19,$E98)+COUNTIF(JANVIER!$J$29,$E98)+COUNTIF(JANVIER!$J$40,$E98)+COUNTIF(JANVIER!$J$50,$E98)+COUNTIF(JANVIER!$J$60,$E98)+COUNTIF(JANVIER!$J$70,$E98)+COUNTIF(JANVIER!$J$80,$E98)+COUNTIF(JANVIER!$J$90,$E98)+COUNTIF(JANVIER!$J$100,$E98)+COUNTIF(JANVIER!$J$110,$E98)+COUNTIF(JANVIER!$J$120,$E98)+COUNTIF(JANVIER!$J$130,$E98)+COUNTIF(JANVIER!$J$140,$E98)+COUNTIF(JANVIER!$J$150,$E98)+COUNTIF(JANVIER!$J$160,$E98)+COUNTIF(JANVIER!$J$170,$E98)+COUNTIF(JANVIER!$J$180,$E98)+COUNTIF(JANVIER!$J$190,$E98)+COUNTIF(JANVIER!$J$200,$E98)+COUNTIF(JANVIER!$J$210,$E98)+COUNTIF(JANVIER!$J$220,$E98)+COUNTIF(JANVIER!$J$230,$E98)+COUNTIF(JANVIER!$J$240,$E98)+COUNTIF(JANVIER!$J$250,$E98)+COUNTIF(JANVIER!$J$260,$E98)+COUNTIF(JANVIER!$J$270,$E98)+COUNTIF(JANVIER!$J$280,$E98)+COUNTIF(JANVIER!$J$290,$E98)+COUNTIF(JANVIER!$J$300,$E98)+COUNTIF(JANVIER!$J$310,$E98)</f>
        <v>0</v>
      </c>
      <c r="AN98" s="140">
        <f>COUNTIF(JANVIER!K$9,$E98)+COUNTIF(JANVIER!$K$19,$E98)+COUNTIF(JANVIER!$K$29,$E98)+COUNTIF(JANVIER!$K$40,$E98)+COUNTIF(JANVIER!$K$50,$E98)+COUNTIF(JANVIER!$K$60,$E98)+COUNTIF(JANVIER!$K$70,$E98)+COUNTIF(JANVIER!$K$80,$E98)+COUNTIF(JANVIER!$K$90,$E98)+COUNTIF(JANVIER!$K$100,$E98)+COUNTIF(JANVIER!$K$110,$E98)+COUNTIF(JANVIER!$K$120,$E98)+COUNTIF(JANVIER!$K$130,$E98)+COUNTIF(JANVIER!$K$140,$E98)+COUNTIF(JANVIER!$K$150,$E98)+COUNTIF(JANVIER!$K$160,$E98)+COUNTIF(JANVIER!$K$170,$E98)+COUNTIF(JANVIER!$K$180,$E98)+COUNTIF(JANVIER!$K$190,$E98)+COUNTIF(JANVIER!$K$200,$E98)+COUNTIF(JANVIER!$K$210,$E98)+COUNTIF(JANVIER!$K$220,$E98)+COUNTIF(JANVIER!$K$230,$E98)+COUNTIF(JANVIER!$K$240,$E98)+COUNTIF(JANVIER!$K$250,$E98)+COUNTIF(JANVIER!$K$260,$E98)+COUNTIF(JANVIER!$K$270,$E98)+COUNTIF(JANVIER!$K$280,$E98)+COUNTIF(JANVIER!$K$290,$E98)+COUNTIF(JANVIER!$K$300,$E98)+COUNTIF(JANVIER!$K$310,$E98)</f>
        <v>0</v>
      </c>
      <c r="AO98" s="55">
        <f>COUNTIF(JANVIER!J$10,$E98)+COUNTIF(JANVIER!$J$20,$E98)+COUNTIF(JANVIER!$J$30,$E98)+COUNTIF(JANVIER!$J$41,$E98)+COUNTIF(JANVIER!$J$51,$E98)+COUNTIF(JANVIER!$J$61,$E98)+COUNTIF(JANVIER!$J$71,$E98)+COUNTIF(JANVIER!$J$81,$E98)+COUNTIF(JANVIER!$J$91,$E98)+COUNTIF(JANVIER!$J$101,$E98)+COUNTIF(JANVIER!$J$111,$E98)+COUNTIF(JANVIER!$J$121,$E98)+COUNTIF(JANVIER!$J$131,$E98)+COUNTIF(JANVIER!$J$141,$E98)+COUNTIF(JANVIER!$J$151,$E98)+COUNTIF(JANVIER!$J$161,$E98)+COUNTIF(JANVIER!$J$171,$E98)+COUNTIF(JANVIER!$J$181,$E98)+COUNTIF(JANVIER!$J$191,$E98)+COUNTIF(JANVIER!$J$201,$E98)+COUNTIF(JANVIER!$J$211,$E98)+COUNTIF(JANVIER!$J$221,$E98)+COUNTIF(JANVIER!$J$231,$E98)+COUNTIF(JANVIER!$J$241,$E98)+COUNTIF(JANVIER!$J$251,$E98)+COUNTIF(JANVIER!$J$261,$E98)+COUNTIF(JANVIER!$J$271,$E98)+COUNTIF(JANVIER!$J$281,$E98)+COUNTIF(JANVIER!$J$291,$E98)+COUNTIF(JANVIER!$J$301,$E98)+COUNTIF(JANVIER!$J$311,$E98)</f>
        <v>0</v>
      </c>
      <c r="AP98" s="140">
        <f>COUNTIF(JANVIER!K$10,$E98)+COUNTIF(JANVIER!$K$20,$E98)+COUNTIF(JANVIER!$K$30,$E98)+COUNTIF(JANVIER!$K$40,$E98)+COUNTIF(JANVIER!$K$50,$E98)+COUNTIF(JANVIER!$K$60,$E98)+COUNTIF(JANVIER!$K$70,$E98)+COUNTIF(JANVIER!$K$80,$E98)+COUNTIF(JANVIER!$K$90,$E98)+COUNTIF(JANVIER!$K$100,$E98)+COUNTIF(JANVIER!$K$110,$E98)+COUNTIF(JANVIER!$K$120,$E98)+COUNTIF(JANVIER!$K$130,$E98)+COUNTIF(JANVIER!$K$140,$E98)+COUNTIF(JANVIER!$K$150,$E98)+COUNTIF(JANVIER!$K$160,$E98)+COUNTIF(JANVIER!$K$170,$E98)+COUNTIF(JANVIER!$K$180,$E98)+COUNTIF(JANVIER!$K$190,$E98)+COUNTIF(JANVIER!$K$200,$E98)+COUNTIF(JANVIER!$K$210,$E98)+COUNTIF(JANVIER!$K$220,$E98)+COUNTIF(JANVIER!$K$230,$E98)+COUNTIF(JANVIER!$K$240,$E98)+COUNTIF(JANVIER!$K$250,$E98)+COUNTIF(JANVIER!$K$260,$E98)+COUNTIF(JANVIER!$K$270,$E98)+COUNTIF(JANVIER!$K$280,$E98)+COUNTIF(JANVIER!$K$290,$E98)+COUNTIF(JANVIER!$K$300,$E98)+COUNTIF(JANVIER!$K$310,$E98)</f>
        <v>0</v>
      </c>
      <c r="AQ98" s="55">
        <f>COUNTIF(JANVIER!J$11,$E98)+COUNTIF(JANVIER!$J$21,$E98)+COUNTIF(JANVIER!$J$31,$E98)+COUNTIF(JANVIER!$J$42,$E98)+COUNTIF(JANVIER!$J$52,$E98)+COUNTIF(JANVIER!$J$62,$E98)+COUNTIF(JANVIER!$J$72,$E98)+COUNTIF(JANVIER!$J$82,$E98)+COUNTIF(JANVIER!$J$92,$E98)+COUNTIF(JANVIER!$J$102,$E98)+COUNTIF(JANVIER!$J$112,$E98)+COUNTIF(JANVIER!$J$122,$E98)+COUNTIF(JANVIER!$J$132,$E98)+COUNTIF(JANVIER!$J$142,$E98)+COUNTIF(JANVIER!$J$152,$E98)+COUNTIF(JANVIER!$J$162,$E98)+COUNTIF(JANVIER!$J$172,$E98)+COUNTIF(JANVIER!$J$182,$E98)+COUNTIF(JANVIER!$J$192,$E98)+COUNTIF(JANVIER!$J$202,$E98)+COUNTIF(JANVIER!$J$212,$E98)+COUNTIF(JANVIER!$J$222,$E98)+COUNTIF(JANVIER!$J$232,$E98)+COUNTIF(JANVIER!$J$242,$E98)+COUNTIF(JANVIER!$J$252,$E98)+COUNTIF(JANVIER!$J$262,$E98)+COUNTIF(JANVIER!$J$272,$E98)+COUNTIF(JANVIER!$J$282,$E98)+COUNTIF(JANVIER!$J$292,$E98)+COUNTIF(JANVIER!$J$302,$E98)+COUNTIF(JANVIER!$J$312,$E98)</f>
        <v>0</v>
      </c>
      <c r="AR98" s="140">
        <f>COUNTIF(JANVIER!K$11,$E98)+COUNTIF(JANVIER!$K$21,$E98)+COUNTIF(JANVIER!$K$32,$E98)+COUNTIF(JANVIER!$K$42,$E98)+COUNTIF(JANVIER!$K$52,$E98)+COUNTIF(JANVIER!$K$62,$E98)+COUNTIF(JANVIER!$K$72,$E98)+COUNTIF(JANVIER!$K$82,$E98)+COUNTIF(JANVIER!$K$92,$E98)+COUNTIF(JANVIER!$K$102,$E98)+COUNTIF(JANVIER!$K$112,$E98)+COUNTIF(JANVIER!$K$122,$E98)+COUNTIF(JANVIER!$K$132,$E98)+COUNTIF(JANVIER!$K$142,$E98)+COUNTIF(JANVIER!$K$152,$E98)+COUNTIF(JANVIER!$K$162,$E98)+COUNTIF(JANVIER!$K$172,$E98)+COUNTIF(JANVIER!$K$182,$E98)+COUNTIF(JANVIER!$K$192,$E98)+COUNTIF(JANVIER!$K$202,$E98)+COUNTIF(JANVIER!$K$212,$E98)+COUNTIF(JANVIER!$K$222,$E98)+COUNTIF(JANVIER!$K$232,$E98)+COUNTIF(JANVIER!$K$242,$E98)+COUNTIF(JANVIER!$K$252,$E98)+COUNTIF(JANVIER!$K$262,$E98)+COUNTIF(JANVIER!$K$272,$E98)+COUNTIF(JANVIER!$K$282,$E98)+COUNTIF(JANVIER!$K$292,$E98)+COUNTIF(JANVIER!$K$302,$E98)+COUNTIF(JANVIER!$K$312,$E98)</f>
        <v>0</v>
      </c>
      <c r="AS98" s="158">
        <f t="shared" si="17"/>
        <v>0</v>
      </c>
      <c r="AT98" s="80"/>
      <c r="AU98" s="2">
        <f>COUNTIF(JANVIER!M$6,$E98)+COUNTIF(JANVIER!$M$16,$E98)+COUNTIF(JANVIER!$M$26,$E98)+COUNTIF(JANVIER!$M$37,$E98)+COUNTIF(JANVIER!$M$47,$E98)+COUNTIF(JANVIER!$M$57,$E98)+COUNTIF(JANVIER!$M$67,$E98)+COUNTIF(JANVIER!$M$77,$E98)+COUNTIF(JANVIER!$M$87,$E98)+COUNTIF(JANVIER!$M$97,$E98)+COUNTIF(JANVIER!$M$107,$E98)+COUNTIF(JANVIER!$M$117,$E98)+COUNTIF(JANVIER!$M$127,$E98)+COUNTIF(JANVIER!$M$137,$E98)+COUNTIF(JANVIER!$M$147,$E98)+COUNTIF(JANVIER!$M$157,$E98)+COUNTIF(JANVIER!$M$167,$E98)+COUNTIF(JANVIER!$M$177,$E98)+COUNTIF(JANVIER!$M$187,$E98)+COUNTIF(JANVIER!$M$197,$E98)+COUNTIF(JANVIER!$M$207,$E98)+COUNTIF(JANVIER!$M$217,$E98)+COUNTIF(JANVIER!$M$227,$E98)+COUNTIF(JANVIER!$M$237,$E98)+COUNTIF(JANVIER!$M$247,$E98)+COUNTIF(JANVIER!$M$257,$E98)+COUNTIF(JANVIER!$M$267,$E98)+COUNTIF(JANVIER!$M$277,$E98)+COUNTIF(JANVIER!$M$287,$E98)+COUNTIF(JANVIER!$M$297,$E98)+COUNTIF(JANVIER!$M$307,$E98)</f>
        <v>0</v>
      </c>
      <c r="AV98" s="138">
        <f>COUNTIF(JANVIER!N$6,$E98)+COUNTIF(JANVIER!$N$16,$E98)+COUNTIF(JANVIER!$N$26,$E98)+COUNTIF(JANVIER!$N$37,$E98)+COUNTIF(JANVIER!$N$47,$E98)+COUNTIF(JANVIER!$N$57,$E98)+COUNTIF(JANVIER!$N$67,$E98)+COUNTIF(JANVIER!$N$77,$E98)+COUNTIF(JANVIER!$N$87,$E98)+COUNTIF(JANVIER!$N$97,$E98)+COUNTIF(JANVIER!$N$107,$E98)+COUNTIF(JANVIER!$N$117,$E98)+COUNTIF(JANVIER!$N$127,$E98)+COUNTIF(JANVIER!$N$137,$E98)+COUNTIF(JANVIER!$N$147,$E98)+COUNTIF(JANVIER!$N$157,$E98)+COUNTIF(JANVIER!$N$167,$E98)+COUNTIF(JANVIER!$N$177,$E98)+COUNTIF(JANVIER!$N$187,$E98)+COUNTIF(JANVIER!$N$197,$E98)+COUNTIF(JANVIER!$N$207,$E98)+COUNTIF(JANVIER!$N$217,$E98)+COUNTIF(JANVIER!$N$227,$E98)+COUNTIF(JANVIER!$N$237,$E98)+COUNTIF(JANVIER!$N$247,$E98)+COUNTIF(JANVIER!$N$257,$E98)+COUNTIF(JANVIER!$N$267,$E98)+COUNTIF(JANVIER!$N$277,$E98)+COUNTIF(JANVIER!$N$287,$E98)+COUNTIF(JANVIER!$N$297,$E98)+COUNTIF(JANVIER!$N$307,$E98)</f>
        <v>0</v>
      </c>
      <c r="AW98" s="2">
        <f>COUNTIF(JANVIER!$M$7,$E98)+COUNTIF(JANVIER!$M$17,$E98)+COUNTIF(JANVIER!$M$27,$E98)+COUNTIF(JANVIER!$M$38,$E98)+COUNTIF(JANVIER!$M$48,$E98)+COUNTIF(JANVIER!$M$58,$E98)+COUNTIF(JANVIER!$M$68,$E98)+COUNTIF(JANVIER!$M$78,$E98)+COUNTIF(JANVIER!$M$88,$E98)+COUNTIF(JANVIER!$M$98,$E98)+COUNTIF(JANVIER!$M$108,$E98)+COUNTIF(JANVIER!$M$118,$E98)+COUNTIF(JANVIER!$M$128,$E98)+COUNTIF(JANVIER!$M$138,$E98)+COUNTIF(JANVIER!$M$148,$E98)+COUNTIF(JANVIER!$M$158,$E98)+COUNTIF(JANVIER!$M$168,$E98)+COUNTIF(JANVIER!$M$178,$E98)+COUNTIF(JANVIER!$M$188,$E98)+COUNTIF(JANVIER!$M$198,$E98)+COUNTIF(JANVIER!$M$208,$E98)+COUNTIF(JANVIER!$M$218,$E98)+COUNTIF(JANVIER!$M$228,$E98)+COUNTIF(JANVIER!$M$238,$E98)+COUNTIF(JANVIER!$M$248,$E98)+COUNTIF(JANVIER!$M$258,$E98)+COUNTIF(JANVIER!$M$268,$E98)+COUNTIF(JANVIER!$M$278,$E98)+COUNTIF(JANVIER!$M$288,$E98)+COUNTIF(JANVIER!$M$298,$E98)+COUNTIF(JANVIER!$M$308,$E98)</f>
        <v>0</v>
      </c>
      <c r="AX98" s="138">
        <f>COUNTIF(JANVIER!N$7,$E98)+COUNTIF(JANVIER!$N$17,$E98)+COUNTIF(JANVIER!$N$27,$E98)+COUNTIF(JANVIER!$N$38,$E98)+COUNTIF(JANVIER!$N$48,$E98)+COUNTIF(JANVIER!$N$58,$E98)+COUNTIF(JANVIER!$N$68,$E98)+COUNTIF(JANVIER!$N$78,$E98)+COUNTIF(JANVIER!$N$88,$E98)+COUNTIF(JANVIER!$N$98,$E98)+COUNTIF(JANVIER!$N$108,$E98)+COUNTIF(JANVIER!$N$118,$E98)+COUNTIF(JANVIER!$N$128,$E98)+COUNTIF(JANVIER!$N$138,$E98)+COUNTIF(JANVIER!$N$148,$E98)+COUNTIF(JANVIER!$N$158,$E98)+COUNTIF(JANVIER!$N$168,$E98)+COUNTIF(JANVIER!$N$178,$E98)+COUNTIF(JANVIER!$N$188,$E98)+COUNTIF(JANVIER!$N$198,$E98)+COUNTIF(JANVIER!$N$208,$E98)+COUNTIF(JANVIER!$N$218,$E98)+COUNTIF(JANVIER!$N$228,$E98)+COUNTIF(JANVIER!$N$238,$E98)+COUNTIF(JANVIER!$N$248,$E98)+COUNTIF(JANVIER!$N$258,$E98)+COUNTIF(JANVIER!$N$268,$E98)+COUNTIF(JANVIER!$N$278,$E98)+COUNTIF(JANVIER!$N$288,$E98)+COUNTIF(JANVIER!$N$298,$E98)+COUNTIF(JANVIER!$N$308,$E98)</f>
        <v>0</v>
      </c>
      <c r="AY98" s="98">
        <f>COUNTIF(JANVIER!M$8,$E98)+COUNTIF(JANVIER!$M$18,$E98)+COUNTIF(JANVIER!$M$28,$E98)+COUNTIF(JANVIER!$M$39,$E98)+COUNTIF(JANVIER!$M$49,$E98)+COUNTIF(JANVIER!$M$59,$E98)+COUNTIF(JANVIER!$M$69,$E98)+COUNTIF(JANVIER!$M$79,$E98)+COUNTIF(JANVIER!$M$89,$E98)+COUNTIF(JANVIER!$M$99,$E98)+COUNTIF(JANVIER!$M$109,$E98)+COUNTIF(JANVIER!$M$119,$E98)+COUNTIF(JANVIER!$M$129,$E98)+COUNTIF(JANVIER!$M$139,$E98)+COUNTIF(JANVIER!$M$149,$E98)+COUNTIF(JANVIER!$M$159,$E98)+COUNTIF(JANVIER!$M$169,$E98)+COUNTIF(JANVIER!$M$179,$E98)+COUNTIF(JANVIER!$M$189,$E98)+COUNTIF(JANVIER!$M$199,$E98)+COUNTIF(JANVIER!$M$209,$E98)+COUNTIF(JANVIER!$M$219,$E98)+COUNTIF(JANVIER!$M$229,$E98)+COUNTIF(JANVIER!$M$239,$E98)+COUNTIF(JANVIER!$M$249,$E98)+COUNTIF(JANVIER!$M$259,$E98)+COUNTIF(JANVIER!$M$269,$E98)+COUNTIF(JANVIER!$M$279,$E98)+COUNTIF(JANVIER!$M$289,$E98)+COUNTIF(JANVIER!$M$299,$E98)+COUNTIF(JANVIER!$M$309,$E98)</f>
        <v>0</v>
      </c>
      <c r="AZ98" s="136">
        <f>COUNTIF(JANVIER!N$8,$E98)+COUNTIF(JANVIER!$N$18,$E98)+COUNTIF(JANVIER!$N$28,$E98)+COUNTIF(JANVIER!$N$39,$E98)+COUNTIF(JANVIER!$N$49,$E98)+COUNTIF(JANVIER!$N$59,$E98)+COUNTIF(JANVIER!$N$69,$E98)+COUNTIF(JANVIER!$N$79,$E98)+COUNTIF(JANVIER!$N$89,$E98)+COUNTIF(JANVIER!$N$99,$E98)+COUNTIF(JANVIER!$N$109,$E98)+COUNTIF(JANVIER!$N$119,$E98)+COUNTIF(JANVIER!$N$129,$E98)+COUNTIF(JANVIER!$N$139,$E98)+COUNTIF(JANVIER!$N$149,$E98)+COUNTIF(JANVIER!$N$159,$E98)+COUNTIF(JANVIER!$N$169,$E98)+COUNTIF(JANVIER!$N$179,$E98)+COUNTIF(JANVIER!$N$189,$E98)+COUNTIF(JANVIER!$N$199,$E98)+COUNTIF(JANVIER!$N$209,$E98)+COUNTIF(JANVIER!$N$219,$E98)+COUNTIF(JANVIER!$N$229,$E98)+COUNTIF(JANVIER!$N$239,$E98)+COUNTIF(JANVIER!$N$249,$E98)+COUNTIF(JANVIER!$N$259,$E98)+COUNTIF(JANVIER!$N$269,$E98)+COUNTIF(JANVIER!$N$279,$E98)+COUNTIF(JANVIER!$N$289,$E98)+COUNTIF(JANVIER!$N$299,$E98)+COUNTIF(JANVIER!$N$309,$E98)</f>
        <v>0</v>
      </c>
      <c r="BA98" s="98">
        <f>COUNTIF(JANVIER!M$9,$E98)+COUNTIF(JANVIER!$M$19,$E98)+COUNTIF(JANVIER!$M$29,$E98)+COUNTIF(JANVIER!$M$40,$E98)+COUNTIF(JANVIER!$M$50,$E98)+COUNTIF(JANVIER!$M$60,$E98)+COUNTIF(JANVIER!$M$70,$E98)+COUNTIF(JANVIER!$M$80,$E98)+COUNTIF(JANVIER!$M$90,$E98)+COUNTIF(JANVIER!$M$100,$E98)+COUNTIF(JANVIER!$M$110,$E98)+COUNTIF(JANVIER!$M$120,$E98)+COUNTIF(JANVIER!$M$130,$E98)+COUNTIF(JANVIER!$M$140,$E98)+COUNTIF(JANVIER!$M$150,$E98)+COUNTIF(JANVIER!$M$160,$E98)+COUNTIF(JANVIER!$M$170,$E98)+COUNTIF(JANVIER!$M$180,$E98)+COUNTIF(JANVIER!$M$190,$E98)+COUNTIF(JANVIER!$M$200,$E98)+COUNTIF(JANVIER!$M$210,$E98)+COUNTIF(JANVIER!$M$220,$E98)+COUNTIF(JANVIER!$M$230,$E98)+COUNTIF(JANVIER!$M$240,$E98)+COUNTIF(JANVIER!$M$250,$E98)+COUNTIF(JANVIER!$M$260,$E98)+COUNTIF(JANVIER!$M$270,$E98)+COUNTIF(JANVIER!$M$280,$E98)+COUNTIF(JANVIER!$M$290,$E98)+COUNTIF(JANVIER!$M$300,$E98)+COUNTIF(JANVIER!$M$310,$E98)</f>
        <v>0</v>
      </c>
      <c r="BB98" s="136">
        <f>COUNTIF(JANVIER!N$9,$E98)+COUNTIF(JANVIER!$N$19,$E98)+COUNTIF(JANVIER!$N$29,$E98)+COUNTIF(JANVIER!$N$40,$E98)+COUNTIF(JANVIER!$N$50,$E98)+COUNTIF(JANVIER!$N$60,$E98)+COUNTIF(JANVIER!$N$70,$E98)+COUNTIF(JANVIER!$N$80,$E98)+COUNTIF(JANVIER!$N$90,$E98)+COUNTIF(JANVIER!$N$100,$E98)+COUNTIF(JANVIER!$N$110,$E98)+COUNTIF(JANVIER!$N$120,$E98)+COUNTIF(JANVIER!$N$130,$E98)+COUNTIF(JANVIER!$N$140,$E98)+COUNTIF(JANVIER!$N$150,$E98)+COUNTIF(JANVIER!$N$160,$E98)+COUNTIF(JANVIER!$N$170,$E98)+COUNTIF(JANVIER!$N$180,$E98)+COUNTIF(JANVIER!$N$190,$E98)+COUNTIF(JANVIER!$N$200,$E98)+COUNTIF(JANVIER!$N$210,$E98)+COUNTIF(JANVIER!$N$220,$E98)+COUNTIF(JANVIER!$N$230,$E98)+COUNTIF(JANVIER!$N$240,$E98)+COUNTIF(JANVIER!$N$250,$E98)+COUNTIF(JANVIER!$N$260,$E98)+COUNTIF(JANVIER!$N$270,$E98)+COUNTIF(JANVIER!$N$280,$E98)+COUNTIF(JANVIER!$N$290,$E98)+COUNTIF(JANVIER!$N$300,$E98)+COUNTIF(JANVIER!$N$310,$E98)</f>
        <v>0</v>
      </c>
      <c r="BC98" s="80"/>
      <c r="BD98" s="55">
        <f>COUNTIF(JANVIER!P$6,$E98)+COUNTIF(JANVIER!$P$16,$E98)+COUNTIF(JANVIER!$P$26,$E98)+COUNTIF(JANVIER!$P$37,$E98)+COUNTIF(JANVIER!$P$47,$E98)+COUNTIF(JANVIER!$P$57,$E98)+COUNTIF(JANVIER!$P$67,$E98)+COUNTIF(JANVIER!$P$77,$E98)+COUNTIF(JANVIER!$P$87,$E98)+COUNTIF(JANVIER!$P$97,$E98)+COUNTIF(JANVIER!$P$107,$E98)+COUNTIF(JANVIER!$P$117,$E98)+COUNTIF(JANVIER!$P$127,$E98)+COUNTIF(JANVIER!$P$137,$E98)+COUNTIF(JANVIER!$P$147,$E98)+COUNTIF(JANVIER!$P$157,$E98)+COUNTIF(JANVIER!$P$167,$E98)+COUNTIF(JANVIER!$P$177,$E98)+COUNTIF(JANVIER!$P$187,$E98)+COUNTIF(JANVIER!$P$197,$E98)+COUNTIF(JANVIER!$P$207,$E98)+COUNTIF(JANVIER!$P$217,$E98)+COUNTIF(JANVIER!$P$227,$E98)+COUNTIF(JANVIER!$P$237,$E98)+COUNTIF(JANVIER!$P$247,$E98)+COUNTIF(JANVIER!$P$257,$E98)+COUNTIF(JANVIER!$P$267,$E98)+COUNTIF(JANVIER!$P$277,$E98)+COUNTIF(JANVIER!$P$287,$E98)+COUNTIF(JANVIER!$P$297,$E98)+COUNTIF(JANVIER!$P$307,$E98)</f>
        <v>0</v>
      </c>
      <c r="BE98" s="140">
        <f>COUNTIF(JANVIER!Q$6,$E98)+COUNTIF(JANVIER!$P$16,$E98)+COUNTIF(JANVIER!$P$26,$E98)+COUNTIF(JANVIER!$P$37,$E98)+COUNTIF(JANVIER!$M$47,$E98)+COUNTIF(JANVIER!$P$57,$E98)+COUNTIF(JANVIER!$P$67,$E98)+COUNTIF(JANVIER!$P$77,$E98)+COUNTIF(JANVIER!$P$87,$E98)+COUNTIF(JANVIER!$P$97,$E98)+COUNTIF(JANVIER!$P$107,$E98)+COUNTIF(JANVIER!$P$117,$E98)+COUNTIF(JANVIER!$P$127,$E98)+COUNTIF(JANVIER!$P$137,$E98)+COUNTIF(JANVIER!$P$147,$E98)+COUNTIF(JANVIER!$P$157,$E98)+COUNTIF(JANVIER!$P$167,$E98)+COUNTIF(JANVIER!$P$177,$E98)+COUNTIF(JANVIER!$P$187,$E98)+COUNTIF(JANVIER!$P$197,$E98)+COUNTIF(JANVIER!$P$207,$E98)+COUNTIF(JANVIER!$P$217,$E98)+COUNTIF(JANVIER!$P$227,$E98)+COUNTIF(JANVIER!$P$237,$E98)+COUNTIF(JANVIER!$P$247,$E98)+COUNTIF(JANVIER!$P$257,$E98)+COUNTIF(JANVIER!$P$267,$E98)+COUNTIF(JANVIER!$P$277,$E98)+COUNTIF(JANVIER!$P$287,$E98)+COUNTIF(JANVIER!$P$297,$E98)+COUNTIF(JANVIER!$P$307,$E98)</f>
        <v>0</v>
      </c>
      <c r="BF98" s="55">
        <f>COUNTIF(JANVIER!$P$7,$E98)+COUNTIF(JANVIER!$P$17,$E98)+COUNTIF(JANVIER!$P$27,$E98)+COUNTIF(JANVIER!$P$38,$E98)+COUNTIF(JANVIER!$P$48,$E98)+COUNTIF(JANVIER!$P$58,$E98)+COUNTIF(JANVIER!$P$68,$E98)+COUNTIF(JANVIER!$P$78,$E98)+COUNTIF(JANVIER!$P$88,$E98)+COUNTIF(JANVIER!$P$98,$E98)+COUNTIF(JANVIER!$P$108,$E98)+COUNTIF(JANVIER!$P$118,$E98)+COUNTIF(JANVIER!$P$128,$E98)+COUNTIF(JANVIER!$P$138,$E98)+COUNTIF(JANVIER!$P$148,$E98)+COUNTIF(JANVIER!$P$158,$E98)+COUNTIF(JANVIER!$P$168,$E98)+COUNTIF(JANVIER!$P$178,$E98)+COUNTIF(JANVIER!$P$188,$E98)+COUNTIF(JANVIER!$P$198,$E98)+COUNTIF(JANVIER!$P$208,$E98)+COUNTIF(JANVIER!$P$218,$E98)+COUNTIF(JANVIER!$P$228,$E98)+COUNTIF(JANVIER!$P$238,$E98)+COUNTIF(JANVIER!$P$248,$E98)+COUNTIF(JANVIER!$P$258,$E98)+COUNTIF(JANVIER!$P$268,$E98)+COUNTIF(JANVIER!$P$278,$E98)+COUNTIF(JANVIER!$P$288,$E98)+COUNTIF(JANVIER!$P$298,$E98)+COUNTIF(JANVIER!$P$308,$E98)</f>
        <v>0</v>
      </c>
      <c r="BG98" s="140">
        <f>COUNTIF(JANVIER!$Q$7,$E98)+COUNTIF(JANVIER!$Q$17,$E98)+COUNTIF(JANVIER!$Q$27,$E98)+COUNTIF(JANVIER!$Q$38,$E98)+COUNTIF(JANVIER!$Q$48,$E98)+COUNTIF(JANVIER!$Q$58,$E98)+COUNTIF(JANVIER!$Q$68,$E98)+COUNTIF(JANVIER!$Q$78,$E98)+COUNTIF(JANVIER!$Q$88,$E98)+COUNTIF(JANVIER!$Q$98,$E98)+COUNTIF(JANVIER!$Q$108,$E98)+COUNTIF(JANVIER!$Q$118,$E98)+COUNTIF(JANVIER!$Q$128,$E98)+COUNTIF(JANVIER!$Q$138,$E98)+COUNTIF(JANVIER!$Q$148,$E98)+COUNTIF(JANVIER!$Q$158,$E98)+COUNTIF(JANVIER!$Q$168,$E98)+COUNTIF(JANVIER!$Q$178,$E98)+COUNTIF(JANVIER!$Q$188,$E98)+COUNTIF(JANVIER!$Q$198,$E98)+COUNTIF(JANVIER!$Q$208,$E98)+COUNTIF(JANVIER!$Q$218,$E98)+COUNTIF(JANVIER!$Q$228,$E98)+COUNTIF(JANVIER!$Q$238,$E98)+COUNTIF(JANVIER!$Q$248,$E98)+COUNTIF(JANVIER!$Q$258,$E98)+COUNTIF(JANVIER!$Q$268,$E98)+COUNTIF(JANVIER!$Q$278,$E98)+COUNTIF(JANVIER!$Q$288,$E98)+COUNTIF(JANVIER!$Q$298,$E98)+COUNTIF(JANVIER!$Q$308,$E98)</f>
        <v>0</v>
      </c>
      <c r="BH98" s="48">
        <f>COUNTIF(JANVIER!P$8,$E98)+COUNTIF(JANVIER!$P$18,$E98)+COUNTIF(JANVIER!$P$28,$E98)+COUNTIF(JANVIER!$P$39,$E98)+COUNTIF(JANVIER!$P$49,$E98)+COUNTIF(JANVIER!$P$59,$E98)+COUNTIF(JANVIER!$P$69,$E98)+COUNTIF(JANVIER!$P$79,$E98)+COUNTIF(JANVIER!$P$89,$E98)+COUNTIF(JANVIER!$P$99,$E98)+COUNTIF(JANVIER!$P$109,$E98)+COUNTIF(JANVIER!$P$119,$E98)+COUNTIF(JANVIER!$P$129,$E98)+COUNTIF(JANVIER!$P$139,$E98)+COUNTIF(JANVIER!$P$149,$E98)+COUNTIF(JANVIER!$P$159,$E98)+COUNTIF(JANVIER!$P$169,$E98)+COUNTIF(JANVIER!$P$179,$E98)+COUNTIF(JANVIER!$P$189,$E98)+COUNTIF(JANVIER!$P$199,$E98)+COUNTIF(JANVIER!$P$209,$E98)+COUNTIF(JANVIER!$P$219,$E98)+COUNTIF(JANVIER!$P$229,$E98)+COUNTIF(JANVIER!$P$239,$E98)+COUNTIF(JANVIER!$P$249,$E98)+COUNTIF(JANVIER!$P$259,$E98)+COUNTIF(JANVIER!$P$269,$E98)+COUNTIF(JANVIER!$P$279,$E98)+COUNTIF(JANVIER!$P$289,$E98)+COUNTIF(JANVIER!$P$299,$E98)+COUNTIF(JANVIER!$P$309,$E98)</f>
        <v>0</v>
      </c>
      <c r="BI98" s="151">
        <f>COUNTIF(JANVIER!Q$8,$E98)+COUNTIF(JANVIER!$Q$18,$E98)+COUNTIF(JANVIER!$Q$28,$E98)+COUNTIF(JANVIER!$Q$39,$E98)+COUNTIF(JANVIER!$Q$49,$E98)+COUNTIF(JANVIER!$Q$59,$E98)+COUNTIF(JANVIER!$Q$69,$E98)+COUNTIF(JANVIER!$Q$79,$E98)+COUNTIF(JANVIER!$Q$89,$E98)+COUNTIF(JANVIER!$Q$99,$E98)+COUNTIF(JANVIER!$Q$109,$E98)+COUNTIF(JANVIER!$Q$119,$E98)+COUNTIF(JANVIER!$Q$129,$E98)+COUNTIF(JANVIER!$Q$139,$E98)+COUNTIF(JANVIER!$Q$149,$E98)+COUNTIF(JANVIER!$Q$159,$E98)+COUNTIF(JANVIER!$Q$169,$E98)+COUNTIF(JANVIER!$Q$179,$E98)+COUNTIF(JANVIER!$Q$189,$E98)+COUNTIF(JANVIER!$Q$199,$E98)+COUNTIF(JANVIER!$Q$209,$E98)+COUNTIF(JANVIER!$Q$219,$E98)+COUNTIF(JANVIER!$Q$229,$E98)+COUNTIF(JANVIER!$Q$239,$E98)+COUNTIF(JANVIER!$Q$249,$E98)+COUNTIF(JANVIER!$Q$259,$E98)+COUNTIF(JANVIER!$Q$269,$E98)+COUNTIF(JANVIER!$Q$279,$E98)+COUNTIF(JANVIER!$Q$289,$E98)+COUNTIF(JANVIER!$Q$299,$E98)+COUNTIF(JANVIER!$Q$309,$E98)</f>
        <v>0</v>
      </c>
      <c r="BJ98" s="80"/>
      <c r="BK98" s="55">
        <f>COUNTIF(JANVIER!S$6,$E98)+COUNTIF(JANVIER!$S$16,$E98)+COUNTIF(JANVIER!$S$26,$E98)+COUNTIF(JANVIER!$S$37,$E98)+COUNTIF(JANVIER!$S$47,$E98)+COUNTIF(JANVIER!$S$57,$E98)+COUNTIF(JANVIER!$S$67,$E98)+COUNTIF(JANVIER!$S$77,$E98)+COUNTIF(JANVIER!$S$87,$E98)+COUNTIF(JANVIER!$S$97,$E98)+COUNTIF(JANVIER!$S$107,$E98)+COUNTIF(JANVIER!$S$117,$E98)+COUNTIF(JANVIER!$S$127,$E98)+COUNTIF(JANVIER!$S$137,$E98)+COUNTIF(JANVIER!$S$147,$E98)+COUNTIF(JANVIER!$S$157,$E98)+COUNTIF(JANVIER!$S$167,$E98)+COUNTIF(JANVIER!$S$177,$E98)+COUNTIF(JANVIER!$S$187,$E98)+COUNTIF(JANVIER!$S$197,$E98)+COUNTIF(JANVIER!$S$207,$E98)+COUNTIF(JANVIER!$S$217,$E98)+COUNTIF(JANVIER!$S$227,$E98)+COUNTIF(JANVIER!$S$237,$E98)+COUNTIF(JANVIER!$S$247,$E98)+COUNTIF(JANVIER!$S$257,$E98)+COUNTIF(JANVIER!$S$267,$E98)+COUNTIF(JANVIER!$S$277,$E98)+COUNTIF(JANVIER!$S$287,$E98)+COUNTIF(JANVIER!$S$297,$E98)+COUNTIF(JANVIER!$S$307,$E98)</f>
        <v>0</v>
      </c>
      <c r="BL98" s="140">
        <f>COUNTIF(JANVIER!T$6,$E101)+COUNTIF(JANVIER!$T$16,$E101)+COUNTIF(JANVIER!$T$26,$E101)+COUNTIF(JANVIER!$T$37,$E101)+COUNTIF(JANVIER!$T$47,$E101)+COUNTIF(JANVIER!$T$57,$E101)+COUNTIF(JANVIER!$T$67,$E101)+COUNTIF(JANVIER!$T$77,$E101)+COUNTIF(JANVIER!$T$87,$E101)+COUNTIF(JANVIER!$T$97,$E101)+COUNTIF(JANVIER!$T$107,$E101)+COUNTIF(JANVIER!$T$117,$E101)+COUNTIF(JANVIER!$T$127,$E101)+COUNTIF(JANVIER!$T$137,$E101)+COUNTIF(JANVIER!$T$147,$E101)+COUNTIF(JANVIER!$T$157,$E101)+COUNTIF(JANVIER!$T$167,$E101)+COUNTIF(JANVIER!$T$177,$E101)+COUNTIF(JANVIER!$T$187,$E101)+COUNTIF(JANVIER!$T$197,$E101)+COUNTIF(JANVIER!$T$207,$E101)+COUNTIF(JANVIER!$T$217,$E101)+COUNTIF(JANVIER!$T$227,$E101)+COUNTIF(JANVIER!$T$237,$E101)+COUNTIF(JANVIER!$T$247,$E101)+COUNTIF(JANVIER!$T$257,$E101)+COUNTIF(JANVIER!$T$267,$E101)+COUNTIF(JANVIER!$T$277,$E101)+COUNTIF(JANVIER!$T$287,$E101)+COUNTIF(JANVIER!$T$297,$E101)+COUNTIF(JANVIER!$T$307,$E101)</f>
        <v>0</v>
      </c>
      <c r="BM98" s="55">
        <f>COUNTIF(JANVIER!$S$7,$E98)+COUNTIF(JANVIER!$S$17,$E98)+COUNTIF(JANVIER!$S$27,$E98)+COUNTIF(JANVIER!$S$38,$E98)+COUNTIF(JANVIER!$S$48,$E98)+COUNTIF(JANVIER!$S$58,$E98)+COUNTIF(JANVIER!$S$68,$E98)+COUNTIF(JANVIER!$S$78,$E98)+COUNTIF(JANVIER!$S$88,$E98)+COUNTIF(JANVIER!$S$98,$E98)+COUNTIF(JANVIER!$S$108,$E98)+COUNTIF(JANVIER!$S$118,$E98)+COUNTIF(JANVIER!$S$128,$E98)+COUNTIF(JANVIER!$S$138,$E98)+COUNTIF(JANVIER!$S$148,$E98)+COUNTIF(JANVIER!$S$158,$E98)+COUNTIF(JANVIER!$S$168,$E98)+COUNTIF(JANVIER!$S$178,$E98)+COUNTIF(JANVIER!$S$188,$E98)+COUNTIF(JANVIER!$S$198,$E98)+COUNTIF(JANVIER!$S$208,$E98)+COUNTIF(JANVIER!$S$218,$E98)+COUNTIF(JANVIER!$S$228,$E98)+COUNTIF(JANVIER!$S$238,$E98)+COUNTIF(JANVIER!$S$248,$E98)+COUNTIF(JANVIER!$S$258,$E98)+COUNTIF(JANVIER!$S$268,$E98)+COUNTIF(JANVIER!$S$278,$E98)+COUNTIF(JANVIER!$S$288,$E98)+COUNTIF(JANVIER!$S$298,$E98)+COUNTIF(JANVIER!$S$308,$E98)</f>
        <v>0</v>
      </c>
      <c r="BN98" s="140">
        <f>COUNTIF(JANVIER!$T$7,$E98)+COUNTIF(JANVIER!$T$17,$E98)+COUNTIF(JANVIER!$T$27,$E98)+COUNTIF(JANVIER!$T$38,$E98)+COUNTIF(JANVIER!$T$48,$E98)+COUNTIF(JANVIER!$T$58,$E98)+COUNTIF(JANVIER!$T$68,$E98)+COUNTIF(JANVIER!$T$78,$E98)+COUNTIF(JANVIER!$T$88,$E98)+COUNTIF(JANVIER!$T$98,$E98)+COUNTIF(JANVIER!$T$108,$E98)+COUNTIF(JANVIER!$T$118,$E98)+COUNTIF(JANVIER!$T$128,$E98)+COUNTIF(JANVIER!$T$138,$E98)+COUNTIF(JANVIER!$T$148,$E98)+COUNTIF(JANVIER!$T$158,$E98)+COUNTIF(JANVIER!$T$168,$E98)+COUNTIF(JANVIER!$T$178,$E98)+COUNTIF(JANVIER!$T$188,$E98)+COUNTIF(JANVIER!$T$198,$E98)+COUNTIF(JANVIER!$T$208,$E98)+COUNTIF(JANVIER!$T$218,$E98)+COUNTIF(JANVIER!$T$228,$E98)+COUNTIF(JANVIER!$T$238,$E98)+COUNTIF(JANVIER!$T$248,$E98)+COUNTIF(JANVIER!$T$258,$E98)+COUNTIF(JANVIER!$T$268,$E98)+COUNTIF(JANVIER!$T$278,$E98)+COUNTIF(JANVIER!$T$288,$E98)+COUNTIF(JANVIER!$T$298,$E98)+COUNTIF(JANVIER!$T$308,$E98)</f>
        <v>0</v>
      </c>
    </row>
    <row r="99" spans="5:66" x14ac:dyDescent="0.25">
      <c r="E99" s="162"/>
      <c r="F99" s="120"/>
      <c r="G99" s="55">
        <f>COUNTIF(JANVIER!$A$8,$E99)+COUNTIF(JANVIER!$A$18,$E99)+COUNTIF(JANVIER!$A$276,$E99)+COUNTIF(JANVIER!$A$39,$E99)+COUNTIF(JANVIER!$A$49,$E99)+COUNTIF(JANVIER!$A$59,$E99)+COUNTIF(JANVIER!$A$69,$E99)+COUNTIF(JANVIER!$A$79,$E99)+COUNTIF(JANVIER!$A$87,$E99)+COUNTIF(JANVIER!$A$99,$E99)+COUNTIF(JANVIER!$A$109,$E99)+COUNTIF(JANVIER!$A$119,$E99)+COUNTIF(JANVIER!$A$129,$E99)+COUNTIF(JANVIER!$A$139,$E99)+COUNTIF(JANVIER!$A$149,$E99)+COUNTIF(JANVIER!$A$159,$E99)+COUNTIF(JANVIER!$A$169,$E99)+COUNTIF(JANVIER!$A$179,$E99)+COUNTIF(JANVIER!$A$189,$E99)+COUNTIF(JANVIER!$A$199,$E99)+COUNTIF(JANVIER!$A$209,$E99)+COUNTIF(JANVIER!$A$219,$E99)+COUNTIF(JANVIER!$A$229,$E99)+COUNTIF(JANVIER!$A$239,$E99)+COUNTIF(JANVIER!$A$249,$E99)+COUNTIF(JANVIER!$A$259,$E99)+COUNTIF(JANVIER!$A$269,$E99)+COUNTIF(JANVIER!$A$279,$E99)+COUNTIF(JANVIER!$A$289,$E99)+COUNTIF(JANVIER!$A$299,$E99)+COUNTIF(JANVIER!$A$307:$D$309,$E99)</f>
        <v>0</v>
      </c>
      <c r="H99" s="55">
        <f>COUNTIF(JANVIER!$B$8,$E99)+COUNTIF(JANVIER!$B$18,$E99)+COUNTIF(JANVIER!$B$28,$E99)+COUNTIF(JANVIER!$B$39,$E99)+COUNTIF(JANVIER!$B$49,$E99)+COUNTIF(JANVIER!$B$59,$E99)+COUNTIF(JANVIER!$B$69,$E99)+COUNTIF(JANVIER!$B$79,$E99)+COUNTIF(JANVIER!$B$89,$E99)+COUNTIF(JANVIER!$B$99,$E99)+COUNTIF(JANVIER!$B$109,$E99)+COUNTIF(JANVIER!$B$119,$E99)+COUNTIF(JANVIER!$B$129,$E99)+COUNTIF(JANVIER!$B$139,$E99)+COUNTIF(JANVIER!$B$149,$E99)+COUNTIF(JANVIER!$B$159,$E99)+COUNTIF(JANVIER!$B$169,$E99)+COUNTIF(JANVIER!$B$179,$E99)+COUNTIF(JANVIER!$B$189,$E99)+COUNTIF(JANVIER!$B$199,$E99)+COUNTIF(JANVIER!$B$209,$E99)+COUNTIF(JANVIER!$B$219,$E99)+COUNTIF(JANVIER!$B$229,$E99)+COUNTIF(JANVIER!$B$239,$E99)+COUNTIF(JANVIER!$B$249,$E99)+COUNTIF(JANVIER!$B$259,$E99)+COUNTIF(JANVIER!$B$269,$E99)+COUNTIF(JANVIER!$B$279,$E99)+COUNTIF(JANVIER!$B$289,$E99)+COUNTIF(JANVIER!$B$299,$E99)+COUNTIF(JANVIER!$B$309,$E99)</f>
        <v>0</v>
      </c>
      <c r="I99" s="1">
        <f t="shared" si="9"/>
        <v>0</v>
      </c>
      <c r="J99" s="1">
        <f t="shared" si="10"/>
        <v>0</v>
      </c>
      <c r="K99" s="1">
        <f t="shared" si="11"/>
        <v>0</v>
      </c>
      <c r="L99" s="120"/>
      <c r="M99" s="55">
        <f>COUNTIF(JANVIER!$D$6,$E99)+COUNTIF(JANVIER!$D$16,$E99)+COUNTIF(JANVIER!$D$26,$E99)+COUNTIF(JANVIER!$D$37,$E99)+COUNTIF(JANVIER!$D$47,$E99)+COUNTIF(JANVIER!$D$57,$E99)+COUNTIF(JANVIER!$D$67,$E99)+COUNTIF(JANVIER!$D$77,$E99)+COUNTIF(JANVIER!$D$87,$E99)+COUNTIF(JANVIER!$D$97,$E99)+COUNTIF(JANVIER!$D$107,$E99)+COUNTIF(JANVIER!$D$117,$E99)+COUNTIF(JANVIER!$D$127,$E99)+COUNTIF(JANVIER!$D$137,$E99)+COUNTIF(JANVIER!$D$147,$E99)+COUNTIF(JANVIER!$D$157,$E99)+COUNTIF(JANVIER!$D$167,$E99)+COUNTIF(JANVIER!$D$177,$E99)+COUNTIF(JANVIER!$D$187,$E99)+COUNTIF(JANVIER!$D$197,$E99)+COUNTIF(JANVIER!$D$207,$E99)+COUNTIF(JANVIER!$D$217,$E99)+COUNTIF(JANVIER!$D$227,$E99)+COUNTIF(JANVIER!$D$237,$E99)+COUNTIF(JANVIER!$D$247,$E99)+COUNTIF(JANVIER!$D$257,$E99)+COUNTIF(JANVIER!$D$267,$E99)+COUNTIF(JANVIER!$D$277,$E99)+COUNTIF(JANVIER!$D$287,$E99)+COUNTIF(JANVIER!$D$297,$E99)+COUNTIF(JANVIER!$D$307:D400,$E99)</f>
        <v>0</v>
      </c>
      <c r="N99" s="140">
        <f>COUNTIF(JANVIER!$E$6,$E99)+COUNTIF(JANVIER!$E$16,$E99)+COUNTIF(JANVIER!$E$26,$E99)+COUNTIF(JANVIER!$E$37,$E99)+COUNTIF(JANVIER!$E$47,$E99)+COUNTIF(JANVIER!$E$57,$E99)+COUNTIF(JANVIER!$E$67,$E99)+COUNTIF(JANVIER!$E$77,$E99)+COUNTIF(JANVIER!$E$87,$E99)+COUNTIF(JANVIER!$E$97,$E99)+COUNTIF(JANVIER!$E$107,$E99)+COUNTIF(JANVIER!$E$117,$E99)+COUNTIF(JANVIER!$E$127,$E99)+COUNTIF(JANVIER!$E$137,$E99)+COUNTIF(JANVIER!$E$147,$E99)+COUNTIF(JANVIER!$E$157,$E99)+COUNTIF(JANVIER!$E$167,$E99)+COUNTIF(JANVIER!$E$177,$E99)+COUNTIF(JANVIER!$E$187,$E99)+COUNTIF(JANVIER!$E$197,$E99)+COUNTIF(JANVIER!$E$207,$E99)+COUNTIF(JANVIER!$E$217,$E99)+COUNTIF(JANVIER!$E$227,$E99)+COUNTIF(JANVIER!$E$237,$E99)+COUNTIF(JANVIER!$E$247,$E99)+COUNTIF(JANVIER!$E$257,$E99)+COUNTIF(JANVIER!$E$267,$E99)+COUNTIF(JANVIER!$E$277,$E99)+COUNTIF(JANVIER!$E$287,$E99)+COUNTIF(JANVIER!$E$297,$E99)+COUNTIF(JANVIER!$E$307:E400,$E99)</f>
        <v>0</v>
      </c>
      <c r="O99" s="55">
        <f>COUNTIF(JANVIER!$D$7,$E99)+COUNTIF(JANVIER!$D$17,$E99)+COUNTIF(JANVIER!$D$27,$E99)+COUNTIF(JANVIER!$D$38,$E99)+COUNTIF(JANVIER!$D$48,$E99)+COUNTIF(JANVIER!$D$58,$E99)+COUNTIF(JANVIER!$D$68,$E99)+COUNTIF(JANVIER!$D$78,$E99)+COUNTIF(JANVIER!$D$88,$E99)+COUNTIF(JANVIER!$D$98,$E99)+COUNTIF(JANVIER!$D$108,$E99)+COUNTIF(JANVIER!$D$118,$E99)+COUNTIF(JANVIER!$D$128,$E99)+COUNTIF(JANVIER!$D$138,$E99)+COUNTIF(JANVIER!$D$148,$E99)+COUNTIF(JANVIER!$D$158,$E99)+COUNTIF(JANVIER!$D$168,$E99)+COUNTIF(JANVIER!$D$178,$E99)+COUNTIF(JANVIER!$D$188,$E99)+COUNTIF(JANVIER!$D$198,$E99)+COUNTIF(JANVIER!$D$208,$E99)+COUNTIF(JANVIER!$D$218,$E99)+COUNTIF(JANVIER!$D$228,$E99)+COUNTIF(JANVIER!$D$238,$E99)+COUNTIF(JANVIER!$D$248,$E99)+COUNTIF(JANVIER!$D$258,$E99)+COUNTIF(JANVIER!$D$268,$E99)+COUNTIF(JANVIER!$D$278,$E99)+COUNTIF(JANVIER!$D$288,$E99)+COUNTIF(JANVIER!$D$298,$E99)+COUNTIF(JANVIER!$D$308:F400,$E99)</f>
        <v>0</v>
      </c>
      <c r="P99" s="140">
        <f>COUNTIF(JANVIER!$E$7,$E99)+COUNTIF(JANVIER!$E$17,$E99)+COUNTIF(JANVIER!$E$27,$E99)+COUNTIF(JANVIER!$E$38,$E99)+COUNTIF(JANVIER!$E$48,$E99)+COUNTIF(JANVIER!$E$58,$E99)+COUNTIF(JANVIER!$E$68,$E99)+COUNTIF(JANVIER!$E$78,$E99)+COUNTIF(JANVIER!$E$88,$E99)+COUNTIF(JANVIER!$E$98,$E99)+COUNTIF(JANVIER!$E$108,$E99)+COUNTIF(JANVIER!$E$118,$E99)+COUNTIF(JANVIER!$E$128,$E99)+COUNTIF(JANVIER!$E$138,$E99)+COUNTIF(JANVIER!$E$148,$E99)+COUNTIF(JANVIER!$E$158,$E99)+COUNTIF(JANVIER!$E$168,$E99)+COUNTIF(JANVIER!$E$178,$E99)+COUNTIF(JANVIER!$E$188,$E99)+COUNTIF(JANVIER!$E$198,$E99)+COUNTIF(JANVIER!$E$208,$E99)+COUNTIF(JANVIER!$E$218,$E99)+COUNTIF(JANVIER!$E$228,$E99)+COUNTIF(JANVIER!$E$238,$E99)+COUNTIF(JANVIER!$E$248,$E99)+COUNTIF(JANVIER!$E$258,$E99)+COUNTIF(JANVIER!$E$268,$E99)+COUNTIF(JANVIER!$E$278,$E99)+COUNTIF(JANVIER!$E$288,$E99)+COUNTIF(JANVIER!$E$298,$E99)+COUNTIF(JANVIER!$E$308:G400,$E99)</f>
        <v>0</v>
      </c>
      <c r="Q99" s="48">
        <f>COUNTIF(JANVIER!$D$8,$E99)+COUNTIF(JANVIER!$D$18,$E99)+COUNTIF(JANVIER!$D$28,$E99)+COUNTIF(JANVIER!$D$39,$E99)+COUNTIF(JANVIER!$D$49,$E99)+COUNTIF(JANVIER!$D$59,$E99)+COUNTIF(JANVIER!$D$69,$E99)+COUNTIF(JANVIER!$D$79,$E99)+COUNTIF(JANVIER!$D$89,$E99)+COUNTIF(JANVIER!$D$99,$E99)+COUNTIF(JANVIER!$D$109,$E99)+COUNTIF(JANVIER!$D$119,$E99)+COUNTIF(JANVIER!$D$129,$E99)+COUNTIF(JANVIER!$D$139,$E99)+COUNTIF(JANVIER!$D$149,$E99)+COUNTIF(JANVIER!$D$159,$E99)+COUNTIF(JANVIER!$D$169,$E99)+COUNTIF(JANVIER!$D$179,$E99)+COUNTIF(JANVIER!$D$189,$E99)+COUNTIF(JANVIER!$D$199,$E99)+COUNTIF(JANVIER!$D$209,$E99)+COUNTIF(JANVIER!$D$219,$E99)+COUNTIF(JANVIER!$D$229,$E99)+COUNTIF(JANVIER!$D$239,$E99)+COUNTIF(JANVIER!$D$249,$E99)+COUNTIF(JANVIER!$D$259,$E99)+COUNTIF(JANVIER!$D$269,$E99)+COUNTIF(JANVIER!$D$279,$E99)+COUNTIF(JANVIER!$D$289,$E99)+COUNTIF(JANVIER!$D$299,$E99)+COUNTIF(JANVIER!$D$309:H400,$E99)</f>
        <v>0</v>
      </c>
      <c r="R99" s="151">
        <f>COUNTIF(JANVIER!$E$8,$E99)+COUNTIF(JANVIER!$E$18,$E99)+COUNTIF(JANVIER!$E$28,$E99)+COUNTIF(JANVIER!$E$39,$E99)+COUNTIF(JANVIER!$E$49,$E99)+COUNTIF(JANVIER!$E$59,$E99)+COUNTIF(JANVIER!$E$69,$E99)+COUNTIF(JANVIER!$E$79,$E99)+COUNTIF(JANVIER!$E$89,$E99)+COUNTIF(JANVIER!$E$99,$E99)+COUNTIF(JANVIER!$E$109,$E99)+COUNTIF(JANVIER!$E$119,$E99)+COUNTIF(JANVIER!$E$129,$E99)+COUNTIF(JANVIER!$E$139,$E99)+COUNTIF(JANVIER!$E$149,$E99)+COUNTIF(JANVIER!$E$159,$E99)+COUNTIF(JANVIER!$E$169,$E99)+COUNTIF(JANVIER!$E$179,$E99)+COUNTIF(JANVIER!$E$189,$E99)+COUNTIF(JANVIER!$E$199,$E99)+COUNTIF(JANVIER!$E$209,$E99)+COUNTIF(JANVIER!$E$219,$E99)+COUNTIF(JANVIER!$E$229,$E99)+COUNTIF(JANVIER!$E$239,$E99)+COUNTIF(JANVIER!$E$249,$E99)+COUNTIF(JANVIER!$E$259,$E99)+COUNTIF(JANVIER!$E$269,$E99)+COUNTIF(JANVIER!$E$279,$E99)+COUNTIF(JANVIER!$E$289,$E99)+COUNTIF(JANVIER!$E$299,$E99)+COUNTIF(JANVIER!$E$309,$E99)</f>
        <v>0</v>
      </c>
      <c r="S99" s="48">
        <f t="shared" si="12"/>
        <v>0</v>
      </c>
      <c r="T99" s="136">
        <f t="shared" si="12"/>
        <v>0</v>
      </c>
      <c r="U99" s="49">
        <f t="shared" si="13"/>
        <v>0</v>
      </c>
      <c r="V99" s="80"/>
      <c r="W99" s="55">
        <f>COUNTIF(JANVIER!$G$6,$E99)+COUNTIF(JANVIER!$G$16,$E99)+COUNTIF(JANVIER!$G$26,$E99)+COUNTIF(JANVIER!$G$37,$E99)+COUNTIF(JANVIER!$G$47,$E99)+COUNTIF(JANVIER!$G$57,$E99)+COUNTIF(JANVIER!$G$67,$E99)+COUNTIF(JANVIER!$G$77,$E99)+COUNTIF(JANVIER!$G$87,$E99)+COUNTIF(JANVIER!$G$97,$E99)+COUNTIF(JANVIER!$G$107,$E99)+COUNTIF(JANVIER!$G$117,$E99)+COUNTIF(JANVIER!$G$127,$E99)+COUNTIF(JANVIER!$G$137,$E99)+COUNTIF(JANVIER!$G$147,$E99)+COUNTIF(JANVIER!$G$157,$E99)+COUNTIF(JANVIER!$G$167,$E99)+COUNTIF(JANVIER!$G$177,$E99)+COUNTIF(JANVIER!$G$187,$E99)+COUNTIF(JANVIER!$G$197,$E99)+COUNTIF(JANVIER!$G$207,$E99)+COUNTIF(JANVIER!$G$217,$E99)+COUNTIF(JANVIER!$G$227,$E99)+COUNTIF(JANVIER!$G$237,$E99)+COUNTIF(JANVIER!$G$247,$E99)+COUNTIF(JANVIER!$G$257,$E99)+COUNTIF(JANVIER!$G$267,$E99)+COUNTIF(JANVIER!$G$277,$E99)+COUNTIF(JANVIER!$G$287,$E99)+COUNTIF(JANVIER!$G$297,$E99)+COUNTIF(JANVIER!$G$307:N400,$E99)</f>
        <v>0</v>
      </c>
      <c r="X99" s="140">
        <f>COUNTIF(JANVIER!$H$6,$E99)+COUNTIF(JANVIER!$H$16,$E99)+COUNTIF(JANVIER!$H$26,$E99)+COUNTIF(JANVIER!$H$37,$E99)+COUNTIF(JANVIER!$H$47,$E99)+COUNTIF(JANVIER!$H$57,$E99)+COUNTIF(JANVIER!$H$67,$E99)+COUNTIF(JANVIER!$H$77,$E99)+COUNTIF(JANVIER!$H$87,$E99)+COUNTIF(JANVIER!$H$97,$E99)+COUNTIF(JANVIER!$H$107,$E99)+COUNTIF(JANVIER!$H$117,$E99)+COUNTIF(JANVIER!$H$127,$E99)+COUNTIF(JANVIER!$H$137,$E99)+COUNTIF(JANVIER!$H$147,$E99)+COUNTIF(JANVIER!$H$157,$E99)+COUNTIF(JANVIER!$H$167,$E99)+COUNTIF(JANVIER!$H$177,$E99)+COUNTIF(JANVIER!$H$187,$E99)+COUNTIF(JANVIER!$H$197,$E99)+COUNTIF(JANVIER!$H$207,$E99)+COUNTIF(JANVIER!$H$217,$E99)+COUNTIF(JANVIER!$H$227,$E99)+COUNTIF(JANVIER!$H$237,$E99)+COUNTIF(JANVIER!$H$247,$E99)+COUNTIF(JANVIER!$H$257,$E99)+COUNTIF(JANVIER!$H$267,$E99)+COUNTIF(JANVIER!$H$277,$E99)+COUNTIF(JANVIER!$H$287,$E99)+COUNTIF(JANVIER!$H$297,$E99)+COUNTIF(JANVIER!$H$307:O400,$E99)</f>
        <v>0</v>
      </c>
      <c r="Y99" s="55">
        <f>COUNTIF(JANVIER!$G$7,$E99)+COUNTIF(JANVIER!$G$17,$E99)+COUNTIF(JANVIER!$G$27,$E99)+COUNTIF(JANVIER!$G$38,$E99)+COUNTIF(JANVIER!$G$48,$E99)+COUNTIF(JANVIER!$G$58,$E99)+COUNTIF(JANVIER!$G$68,$E99)+COUNTIF(JANVIER!$G$78,$E99)+COUNTIF(JANVIER!$G$88,$E99)+COUNTIF(JANVIER!$G$98,$E99)+COUNTIF(JANVIER!$G$108,$E99)+COUNTIF(JANVIER!$G$118,$E99)+COUNTIF(JANVIER!$G$128,$E99)+COUNTIF(JANVIER!$G$138,$E99)+COUNTIF(JANVIER!$G$148,$E99)+COUNTIF(JANVIER!$G$158,$E99)+COUNTIF(JANVIER!$G$168,$E99)+COUNTIF(JANVIER!$G$178,$E99)+COUNTIF(JANVIER!$G$188,$E99)+COUNTIF(JANVIER!$G$198,$E99)+COUNTIF(JANVIER!$G$208,$E99)+COUNTIF(JANVIER!$G$218,$E99)+COUNTIF(JANVIER!$G$228,$E99)+COUNTIF(JANVIER!$G$238,$E99)+COUNTIF(JANVIER!$G$248,$E99)+COUNTIF(JANVIER!$G$258,$E99)+COUNTIF(JANVIER!$G$268,$E99)+COUNTIF(JANVIER!$G$278,$E99)+COUNTIF(JANVIER!$G$288,$E99)+COUNTIF(JANVIER!$G$298,$E99)+COUNTIF(JANVIER!$G$308:P400,$E99)</f>
        <v>0</v>
      </c>
      <c r="Z99" s="140">
        <f>COUNTIF(JANVIER!$H$7,$E99)+COUNTIF(JANVIER!$H$17,$E99)+COUNTIF(JANVIER!$H$27,$E99)+COUNTIF(JANVIER!$H$38,$E99)+COUNTIF(JANVIER!$H$48,$E99)+COUNTIF(JANVIER!$H$58,$E99)+COUNTIF(JANVIER!$H$68,$E99)+COUNTIF(JANVIER!$H$78,$E99)+COUNTIF(JANVIER!$H$88,$E99)+COUNTIF(JANVIER!$H$98,$E99)+COUNTIF(JANVIER!$H$108,$E99)+COUNTIF(JANVIER!$H$118,$E99)+COUNTIF(JANVIER!$H$128,$E99)+COUNTIF(JANVIER!$H$138,$E99)+COUNTIF(JANVIER!$H$148,$E99)+COUNTIF(JANVIER!$H$158,$E99)+COUNTIF(JANVIER!$H$168,$E99)+COUNTIF(JANVIER!$H$178,$E99)+COUNTIF(JANVIER!$H$188,$E99)+COUNTIF(JANVIER!$H$198,$E99)+COUNTIF(JANVIER!$H$208,$E99)+COUNTIF(JANVIER!$H$218,$E99)+COUNTIF(JANVIER!$H$228,$E99)+COUNTIF(JANVIER!$H$238,$E99)+COUNTIF(JANVIER!$H$248,$E99)+COUNTIF(JANVIER!$H$258,$E99)+COUNTIF(JANVIER!$H$268,$E99)+COUNTIF(JANVIER!$H$278,$E99)+COUNTIF(JANVIER!$H$288,$E99)+COUNTIF(JANVIER!$H$298,$E99)+COUNTIF(JANVIER!$H$308:P400,$E99)</f>
        <v>0</v>
      </c>
      <c r="AA99" s="55">
        <f>COUNTIF(JANVIER!$G$8,$E99)+COUNTIF(JANVIER!$G$18,$E99)+COUNTIF(JANVIER!$G$28,$E99)+COUNTIF(JANVIER!$G$39,$E99)+COUNTIF(JANVIER!$G$49,$E99)+COUNTIF(JANVIER!$G$59,$E99)+COUNTIF(JANVIER!$G$69,$E99)+COUNTIF(JANVIER!$G$79,$E99)+COUNTIF(JANVIER!$G$89,$E99)+COUNTIF(JANVIER!$G$99,$E99)+COUNTIF(JANVIER!$G$109,$E99)+COUNTIF(JANVIER!$G$119,$E99)+COUNTIF(JANVIER!$G$129,$E99)+COUNTIF(JANVIER!$G$139,$E99)+COUNTIF(JANVIER!$G$149,$E99)+COUNTIF(JANVIER!$G$159,$E99)+COUNTIF(JANVIER!$G$169,$E99)+COUNTIF(JANVIER!$G$179,$E99)+COUNTIF(JANVIER!$G$189,$E99)+COUNTIF(JANVIER!$G$199,$E99)+COUNTIF(JANVIER!$G$209,$E99)+COUNTIF(JANVIER!$G$219,$E99)+COUNTIF(JANVIER!$G$229,$E99)+COUNTIF(JANVIER!$G$239,$E99)+COUNTIF(JANVIER!$G$249,$E99)+COUNTIF(JANVIER!$G$259,$E99)+COUNTIF(JANVIER!$G$269,$E99)+COUNTIF(JANVIER!$G$279,$E99)+COUNTIF(JANVIER!$G$289,$E99)+COUNTIF(JANVIER!$G$299,$E99)+COUNTIF(JANVIER!$G$309:R400,$E99)</f>
        <v>0</v>
      </c>
      <c r="AB99" s="140">
        <f>COUNTIF(JANVIER!$H$8,$E99)+COUNTIF(JANVIER!$H$18,$E99)+COUNTIF(JANVIER!$H$28,$E99)+COUNTIF(JANVIER!$H$39,$E99)+COUNTIF(JANVIER!$H$49,$E99)+COUNTIF(JANVIER!$H$59,$E99)+COUNTIF(JANVIER!$H$69,$E99)+COUNTIF(JANVIER!$H$79,$E99)+COUNTIF(JANVIER!$H$89,$E99)+COUNTIF(JANVIER!$H$99,$E99)+COUNTIF(JANVIER!$H$109,$E99)+COUNTIF(JANVIER!$H$119,$E99)+COUNTIF(JANVIER!$H$129,$E99)+COUNTIF(JANVIER!$H$139,$E99)+COUNTIF(JANVIER!$H$149,$E99)+COUNTIF(JANVIER!$H$159,$E99)+COUNTIF(JANVIER!$H$169,$E99)+COUNTIF(JANVIER!$H$179,$E99)+COUNTIF(JANVIER!$H$189,$E99)+COUNTIF(JANVIER!$H$199,$E99)+COUNTIF(JANVIER!$H$209,$E99)+COUNTIF(JANVIER!$H$219,$E99)+COUNTIF(JANVIER!$H$229,$E99)+COUNTIF(JANVIER!$H$239,$E99)+COUNTIF(JANVIER!$H$249,$E99)+COUNTIF(JANVIER!$H$259,$E99)+COUNTIF(JANVIER!$H$269,$E99)+COUNTIF(JANVIER!$H$279,$E99)+COUNTIF(JANVIER!$H$289,$E99)+COUNTIF(JANVIER!$H$299,$E99)+COUNTIF(JANVIER!$H$309,$E99)</f>
        <v>0</v>
      </c>
      <c r="AC99" s="48">
        <f t="shared" si="14"/>
        <v>0</v>
      </c>
      <c r="AD99" s="136">
        <f t="shared" si="15"/>
        <v>0</v>
      </c>
      <c r="AE99" s="49">
        <f t="shared" si="16"/>
        <v>0</v>
      </c>
      <c r="AF99" s="80"/>
      <c r="AG99" s="55">
        <f>COUNTIF(JANVIER!J$6,$E99)+COUNTIF(JANVIER!$J$16,$E99)+COUNTIF(JANVIER!$J$26,$E99)+COUNTIF(JANVIER!$J$37,$E99)+COUNTIF(JANVIER!$J$47,$E99)+COUNTIF(JANVIER!$J$57,$E99)+COUNTIF(JANVIER!$J$67,$E99)+COUNTIF(JANVIER!$J$77,$E99)+COUNTIF(JANVIER!$J$87,$E99)+COUNTIF(JANVIER!$J$97,$E99)+COUNTIF(JANVIER!$J$107,$E99)+COUNTIF(JANVIER!$J$117,$E99)+COUNTIF(JANVIER!$J$127,$E99)+COUNTIF(JANVIER!$J$137,$E99)+COUNTIF(JANVIER!$J$147,$E99)+COUNTIF(JANVIER!$J$157,$E99)+COUNTIF(JANVIER!$J$167,$E99)+COUNTIF(JANVIER!$J$177,$E99)+COUNTIF(JANVIER!$J$187,$E99)+COUNTIF(JANVIER!$J$197,$E99)+COUNTIF(JANVIER!$J$207,$E99)+COUNTIF(JANVIER!$J$217,$E99)+COUNTIF(JANVIER!$J$227,$E99)+COUNTIF(JANVIER!$J$237,$E99)+COUNTIF(JANVIER!$J$247,$E99)+COUNTIF(JANVIER!$J$257,$E99)+COUNTIF(JANVIER!$J$267,$E99)+COUNTIF(JANVIER!$J$277,$E99)+COUNTIF(JANVIER!$J$287,$E99)+COUNTIF(JANVIER!$J$297,$E99)+COUNTIF(JANVIER!$J$307,$E99)</f>
        <v>0</v>
      </c>
      <c r="AH99" s="140">
        <f>COUNTIF(JANVIER!K$6,$E99)+COUNTIF(JANVIER!$K$16,$E99)+COUNTIF(JANVIER!$K$26,$E99)+COUNTIF(JANVIER!$K$37,$E99)+COUNTIF(JANVIER!$K$47,$E99)+COUNTIF(JANVIER!$K$57,$E99)+COUNTIF(JANVIER!$K$67,$E99)+COUNTIF(JANVIER!$K$77,$E99)+COUNTIF(JANVIER!$K$87,$E99)+COUNTIF(JANVIER!$K$97,$E99)+COUNTIF(JANVIER!$K$107,$E99)+COUNTIF(JANVIER!$K$117,$E99)+COUNTIF(JANVIER!$K$127,$E99)+COUNTIF(JANVIER!$K$137,$E99)+COUNTIF(JANVIER!$K$147,$E99)+COUNTIF(JANVIER!$K$157,$E99)+COUNTIF(JANVIER!$K$167,$E99)+COUNTIF(JANVIER!$K$177,$E99)+COUNTIF(JANVIER!$K$187,$E99)+COUNTIF(JANVIER!$K$197,$E99)+COUNTIF(JANVIER!$K$207,$E99)+COUNTIF(JANVIER!$K$217,$E99)+COUNTIF(JANVIER!$K$227,$E99)+COUNTIF(JANVIER!$K$237,$E99)+COUNTIF(JANVIER!$K$247,$E99)+COUNTIF(JANVIER!$K$257,$E99)+COUNTIF(JANVIER!$K$267,$E99)+COUNTIF(JANVIER!$K$277,$E99)+COUNTIF(JANVIER!$K$287,$E99)+COUNTIF(JANVIER!$K$297,$E99)+COUNTIF(JANVIER!$K$307,$E99)</f>
        <v>0</v>
      </c>
      <c r="AI99" s="55">
        <f>COUNTIF(JANVIER!$J$7,$E99)+COUNTIF(JANVIER!$J$17,$E99)+COUNTIF(JANVIER!$J$27,$E99)+COUNTIF(JANVIER!$J$38,$E99)+COUNTIF(JANVIER!$J$48,$E99)+COUNTIF(JANVIER!$J$58,$E99)+COUNTIF(JANVIER!$J$68,$E99)+COUNTIF(JANVIER!$J$78,$E99)+COUNTIF(JANVIER!$J$88,$E99)+COUNTIF(JANVIER!$J$98,$E99)+COUNTIF(JANVIER!$J$108,$E99)+COUNTIF(JANVIER!$J$118,$E99)+COUNTIF(JANVIER!$J$128,$E99)+COUNTIF(JANVIER!$J$138,$E99)+COUNTIF(JANVIER!$J$148,$E99)+COUNTIF(JANVIER!$J$158,$E99)+COUNTIF(JANVIER!$J$168,$E99)+COUNTIF(JANVIER!$J$178,$E99)+COUNTIF(JANVIER!$J$188,$E99)+COUNTIF(JANVIER!$J$198,$E99)+COUNTIF(JANVIER!$J$208,$E99)+COUNTIF(JANVIER!$J$218,$E99)+COUNTIF(JANVIER!$J$228,$E99)+COUNTIF(JANVIER!$J$238,$E99)+COUNTIF(JANVIER!$J$248,$E99)+COUNTIF(JANVIER!$J$258,$E99)+COUNTIF(JANVIER!$J$268,$E99)+COUNTIF(JANVIER!$J$278,$E99)+COUNTIF(JANVIER!$J$288,$E99)+COUNTIF(JANVIER!$J$298,$E99)+COUNTIF(JANVIER!$J$308,$E99)</f>
        <v>0</v>
      </c>
      <c r="AJ99" s="140">
        <f>COUNTIF(JANVIER!$K$7,$E99)+COUNTIF(JANVIER!$K$17,$E99)+COUNTIF(JANVIER!$K$27,$E99)+COUNTIF(JANVIER!$K$38,$E99)+COUNTIF(JANVIER!$K$48,$E99)+COUNTIF(JANVIER!$K$58,$E99)+COUNTIF(JANVIER!$K$68,$E99)+COUNTIF(JANVIER!$K$78,$E99)+COUNTIF(JANVIER!$K$88,$E99)+COUNTIF(JANVIER!$K$98,$E99)+COUNTIF(JANVIER!$K$108,$E99)+COUNTIF(JANVIER!$K$118,$E99)+COUNTIF(JANVIER!$K$128,$E99)+COUNTIF(JANVIER!$K$138,$E99)+COUNTIF(JANVIER!$K$148,$E99)+COUNTIF(JANVIER!$K$158,$E99)+COUNTIF(JANVIER!$K$168,$E99)+COUNTIF(JANVIER!$K$178,$E99)+COUNTIF(JANVIER!$K$188,$E99)+COUNTIF(JANVIER!$K$198,$E99)+COUNTIF(JANVIER!$K$208,$E99)+COUNTIF(JANVIER!$K$218,$E99)+COUNTIF(JANVIER!$K$228,$E99)+COUNTIF(JANVIER!$K$238,$E99)+COUNTIF(JANVIER!$K$248,$E99)+COUNTIF(JANVIER!$K$258,$E99)+COUNTIF(JANVIER!$K$268,$E99)+COUNTIF(JANVIER!$K$278,$E99)+COUNTIF(JANVIER!$K$288,$E99)+COUNTIF(JANVIER!$K$298,$E99)+COUNTIF(JANVIER!$K$308,$E99)</f>
        <v>0</v>
      </c>
      <c r="AK99" s="55">
        <f>COUNTIF(JANVIER!J$8,$E99)+COUNTIF(JANVIER!$J$18,$E99)+COUNTIF(JANVIER!$J$28,$E99)+COUNTIF(JANVIER!$J$39,$E99)+COUNTIF(JANVIER!$J$49,$E99)+COUNTIF(JANVIER!$J$59,$E99)+COUNTIF(JANVIER!$J$69,$E99)+COUNTIF(JANVIER!$J$79,$E99)+COUNTIF(JANVIER!$J$89,$E99)+COUNTIF(JANVIER!$J$99,$E99)+COUNTIF(JANVIER!$J$109,$E99)+COUNTIF(JANVIER!$J$119,$E99)+COUNTIF(JANVIER!$J$129,$E99)+COUNTIF(JANVIER!$J$139,$E99)+COUNTIF(JANVIER!$J$149,$E99)+COUNTIF(JANVIER!$J$159,$E99)+COUNTIF(JANVIER!$J$169,$E99)+COUNTIF(JANVIER!$J$179,$E99)+COUNTIF(JANVIER!$J$189,$E99)+COUNTIF(JANVIER!$J$199,$E99)+COUNTIF(JANVIER!$J$209,$E99)+COUNTIF(JANVIER!$J$219,$E99)+COUNTIF(JANVIER!$J$229,$E99)+COUNTIF(JANVIER!$J$239,$E99)+COUNTIF(JANVIER!$J$249,$E99)+COUNTIF(JANVIER!$J$259,$E99)+COUNTIF(JANVIER!$J$269,$E99)+COUNTIF(JANVIER!$J$279,$E99)+COUNTIF(JANVIER!$J$289,$E99)+COUNTIF(JANVIER!$J$299,$E99)+COUNTIF(JANVIER!$J$309,$E99)</f>
        <v>0</v>
      </c>
      <c r="AL99" s="140">
        <f>COUNTIF(JANVIER!K$8,$E99)+COUNTIF(JANVIER!$K$18,$E99)+COUNTIF(JANVIER!$K$28,$E99)+COUNTIF(JANVIER!$K$39,$E99)+COUNTIF(JANVIER!$K$49,$E99)+COUNTIF(JANVIER!$K$59,$E99)+COUNTIF(JANVIER!$K$69,$E99)+COUNTIF(JANVIER!$K$79,$E99)+COUNTIF(JANVIER!$K$89,$E99)+COUNTIF(JANVIER!$K$99,$E99)+COUNTIF(JANVIER!$K$109,$E99)+COUNTIF(JANVIER!$K$119,$E99)+COUNTIF(JANVIER!$K$129,$E99)+COUNTIF(JANVIER!$K$139,$E99)+COUNTIF(JANVIER!$K$149,$E99)+COUNTIF(JANVIER!$K$159,$E99)+COUNTIF(JANVIER!$K$169,$E99)+COUNTIF(JANVIER!$K$179,$E99)+COUNTIF(JANVIER!$K$189,$E99)+COUNTIF(JANVIER!$K$199,$E99)+COUNTIF(JANVIER!$K$209,$E99)+COUNTIF(JANVIER!$K$219,$E99)+COUNTIF(JANVIER!$K$229,$E99)+COUNTIF(JANVIER!$K$239,$E99)+COUNTIF(JANVIER!$K$249,$E99)+COUNTIF(JANVIER!$K$259,$E99)+COUNTIF(JANVIER!$K$269,$E99)+COUNTIF(JANVIER!$K$279,$E99)+COUNTIF(JANVIER!$K$289,$E99)+COUNTIF(JANVIER!$K$299,$E99)+COUNTIF(JANVIER!$K$309,$E99)</f>
        <v>0</v>
      </c>
      <c r="AM99" s="55">
        <f>COUNTIF(JANVIER!J$9,$E99)+COUNTIF(JANVIER!$J$19,$E99)+COUNTIF(JANVIER!$J$29,$E99)+COUNTIF(JANVIER!$J$40,$E99)+COUNTIF(JANVIER!$J$50,$E99)+COUNTIF(JANVIER!$J$60,$E99)+COUNTIF(JANVIER!$J$70,$E99)+COUNTIF(JANVIER!$J$80,$E99)+COUNTIF(JANVIER!$J$90,$E99)+COUNTIF(JANVIER!$J$100,$E99)+COUNTIF(JANVIER!$J$110,$E99)+COUNTIF(JANVIER!$J$120,$E99)+COUNTIF(JANVIER!$J$130,$E99)+COUNTIF(JANVIER!$J$140,$E99)+COUNTIF(JANVIER!$J$150,$E99)+COUNTIF(JANVIER!$J$160,$E99)+COUNTIF(JANVIER!$J$170,$E99)+COUNTIF(JANVIER!$J$180,$E99)+COUNTIF(JANVIER!$J$190,$E99)+COUNTIF(JANVIER!$J$200,$E99)+COUNTIF(JANVIER!$J$210,$E99)+COUNTIF(JANVIER!$J$220,$E99)+COUNTIF(JANVIER!$J$230,$E99)+COUNTIF(JANVIER!$J$240,$E99)+COUNTIF(JANVIER!$J$250,$E99)+COUNTIF(JANVIER!$J$260,$E99)+COUNTIF(JANVIER!$J$270,$E99)+COUNTIF(JANVIER!$J$280,$E99)+COUNTIF(JANVIER!$J$290,$E99)+COUNTIF(JANVIER!$J$300,$E99)+COUNTIF(JANVIER!$J$310,$E99)</f>
        <v>0</v>
      </c>
      <c r="AN99" s="140">
        <f>COUNTIF(JANVIER!K$9,$E99)+COUNTIF(JANVIER!$K$19,$E99)+COUNTIF(JANVIER!$K$29,$E99)+COUNTIF(JANVIER!$K$40,$E99)+COUNTIF(JANVIER!$K$50,$E99)+COUNTIF(JANVIER!$K$60,$E99)+COUNTIF(JANVIER!$K$70,$E99)+COUNTIF(JANVIER!$K$80,$E99)+COUNTIF(JANVIER!$K$90,$E99)+COUNTIF(JANVIER!$K$100,$E99)+COUNTIF(JANVIER!$K$110,$E99)+COUNTIF(JANVIER!$K$120,$E99)+COUNTIF(JANVIER!$K$130,$E99)+COUNTIF(JANVIER!$K$140,$E99)+COUNTIF(JANVIER!$K$150,$E99)+COUNTIF(JANVIER!$K$160,$E99)+COUNTIF(JANVIER!$K$170,$E99)+COUNTIF(JANVIER!$K$180,$E99)+COUNTIF(JANVIER!$K$190,$E99)+COUNTIF(JANVIER!$K$200,$E99)+COUNTIF(JANVIER!$K$210,$E99)+COUNTIF(JANVIER!$K$220,$E99)+COUNTIF(JANVIER!$K$230,$E99)+COUNTIF(JANVIER!$K$240,$E99)+COUNTIF(JANVIER!$K$250,$E99)+COUNTIF(JANVIER!$K$260,$E99)+COUNTIF(JANVIER!$K$270,$E99)+COUNTIF(JANVIER!$K$280,$E99)+COUNTIF(JANVIER!$K$290,$E99)+COUNTIF(JANVIER!$K$300,$E99)+COUNTIF(JANVIER!$K$310,$E99)</f>
        <v>0</v>
      </c>
      <c r="AO99" s="55">
        <f>COUNTIF(JANVIER!J$10,$E99)+COUNTIF(JANVIER!$J$20,$E99)+COUNTIF(JANVIER!$J$30,$E99)+COUNTIF(JANVIER!$J$41,$E99)+COUNTIF(JANVIER!$J$51,$E99)+COUNTIF(JANVIER!$J$61,$E99)+COUNTIF(JANVIER!$J$71,$E99)+COUNTIF(JANVIER!$J$81,$E99)+COUNTIF(JANVIER!$J$91,$E99)+COUNTIF(JANVIER!$J$101,$E99)+COUNTIF(JANVIER!$J$111,$E99)+COUNTIF(JANVIER!$J$121,$E99)+COUNTIF(JANVIER!$J$131,$E99)+COUNTIF(JANVIER!$J$141,$E99)+COUNTIF(JANVIER!$J$151,$E99)+COUNTIF(JANVIER!$J$161,$E99)+COUNTIF(JANVIER!$J$171,$E99)+COUNTIF(JANVIER!$J$181,$E99)+COUNTIF(JANVIER!$J$191,$E99)+COUNTIF(JANVIER!$J$201,$E99)+COUNTIF(JANVIER!$J$211,$E99)+COUNTIF(JANVIER!$J$221,$E99)+COUNTIF(JANVIER!$J$231,$E99)+COUNTIF(JANVIER!$J$241,$E99)+COUNTIF(JANVIER!$J$251,$E99)+COUNTIF(JANVIER!$J$261,$E99)+COUNTIF(JANVIER!$J$271,$E99)+COUNTIF(JANVIER!$J$281,$E99)+COUNTIF(JANVIER!$J$291,$E99)+COUNTIF(JANVIER!$J$301,$E99)+COUNTIF(JANVIER!$J$311,$E99)</f>
        <v>0</v>
      </c>
      <c r="AP99" s="140">
        <f>COUNTIF(JANVIER!K$10,$E99)+COUNTIF(JANVIER!$K$20,$E99)+COUNTIF(JANVIER!$K$30,$E99)+COUNTIF(JANVIER!$K$40,$E99)+COUNTIF(JANVIER!$K$50,$E99)+COUNTIF(JANVIER!$K$60,$E99)+COUNTIF(JANVIER!$K$70,$E99)+COUNTIF(JANVIER!$K$80,$E99)+COUNTIF(JANVIER!$K$90,$E99)+COUNTIF(JANVIER!$K$100,$E99)+COUNTIF(JANVIER!$K$110,$E99)+COUNTIF(JANVIER!$K$120,$E99)+COUNTIF(JANVIER!$K$130,$E99)+COUNTIF(JANVIER!$K$140,$E99)+COUNTIF(JANVIER!$K$150,$E99)+COUNTIF(JANVIER!$K$160,$E99)+COUNTIF(JANVIER!$K$170,$E99)+COUNTIF(JANVIER!$K$180,$E99)+COUNTIF(JANVIER!$K$190,$E99)+COUNTIF(JANVIER!$K$200,$E99)+COUNTIF(JANVIER!$K$210,$E99)+COUNTIF(JANVIER!$K$220,$E99)+COUNTIF(JANVIER!$K$230,$E99)+COUNTIF(JANVIER!$K$240,$E99)+COUNTIF(JANVIER!$K$250,$E99)+COUNTIF(JANVIER!$K$260,$E99)+COUNTIF(JANVIER!$K$270,$E99)+COUNTIF(JANVIER!$K$280,$E99)+COUNTIF(JANVIER!$K$290,$E99)+COUNTIF(JANVIER!$K$300,$E99)+COUNTIF(JANVIER!$K$310,$E99)</f>
        <v>0</v>
      </c>
      <c r="AQ99" s="55">
        <f>COUNTIF(JANVIER!J$11,$E99)+COUNTIF(JANVIER!$J$21,$E99)+COUNTIF(JANVIER!$J$31,$E99)+COUNTIF(JANVIER!$J$42,$E99)+COUNTIF(JANVIER!$J$52,$E99)+COUNTIF(JANVIER!$J$62,$E99)+COUNTIF(JANVIER!$J$72,$E99)+COUNTIF(JANVIER!$J$82,$E99)+COUNTIF(JANVIER!$J$92,$E99)+COUNTIF(JANVIER!$J$102,$E99)+COUNTIF(JANVIER!$J$112,$E99)+COUNTIF(JANVIER!$J$122,$E99)+COUNTIF(JANVIER!$J$132,$E99)+COUNTIF(JANVIER!$J$142,$E99)+COUNTIF(JANVIER!$J$152,$E99)+COUNTIF(JANVIER!$J$162,$E99)+COUNTIF(JANVIER!$J$172,$E99)+COUNTIF(JANVIER!$J$182,$E99)+COUNTIF(JANVIER!$J$192,$E99)+COUNTIF(JANVIER!$J$202,$E99)+COUNTIF(JANVIER!$J$212,$E99)+COUNTIF(JANVIER!$J$222,$E99)+COUNTIF(JANVIER!$J$232,$E99)+COUNTIF(JANVIER!$J$242,$E99)+COUNTIF(JANVIER!$J$252,$E99)+COUNTIF(JANVIER!$J$262,$E99)+COUNTIF(JANVIER!$J$272,$E99)+COUNTIF(JANVIER!$J$282,$E99)+COUNTIF(JANVIER!$J$292,$E99)+COUNTIF(JANVIER!$J$302,$E99)+COUNTIF(JANVIER!$J$312,$E99)</f>
        <v>0</v>
      </c>
      <c r="AR99" s="140">
        <f>COUNTIF(JANVIER!K$11,$E99)+COUNTIF(JANVIER!$K$21,$E99)+COUNTIF(JANVIER!$K$32,$E99)+COUNTIF(JANVIER!$K$42,$E99)+COUNTIF(JANVIER!$K$52,$E99)+COUNTIF(JANVIER!$K$62,$E99)+COUNTIF(JANVIER!$K$72,$E99)+COUNTIF(JANVIER!$K$82,$E99)+COUNTIF(JANVIER!$K$92,$E99)+COUNTIF(JANVIER!$K$102,$E99)+COUNTIF(JANVIER!$K$112,$E99)+COUNTIF(JANVIER!$K$122,$E99)+COUNTIF(JANVIER!$K$132,$E99)+COUNTIF(JANVIER!$K$142,$E99)+COUNTIF(JANVIER!$K$152,$E99)+COUNTIF(JANVIER!$K$162,$E99)+COUNTIF(JANVIER!$K$172,$E99)+COUNTIF(JANVIER!$K$182,$E99)+COUNTIF(JANVIER!$K$192,$E99)+COUNTIF(JANVIER!$K$202,$E99)+COUNTIF(JANVIER!$K$212,$E99)+COUNTIF(JANVIER!$K$222,$E99)+COUNTIF(JANVIER!$K$232,$E99)+COUNTIF(JANVIER!$K$242,$E99)+COUNTIF(JANVIER!$K$252,$E99)+COUNTIF(JANVIER!$K$262,$E99)+COUNTIF(JANVIER!$K$272,$E99)+COUNTIF(JANVIER!$K$282,$E99)+COUNTIF(JANVIER!$K$292,$E99)+COUNTIF(JANVIER!$K$302,$E99)+COUNTIF(JANVIER!$K$312,$E99)</f>
        <v>0</v>
      </c>
      <c r="AS99" s="158">
        <f t="shared" si="17"/>
        <v>0</v>
      </c>
      <c r="AT99" s="80"/>
      <c r="AU99" s="2">
        <f>COUNTIF(JANVIER!M$6,$E99)+COUNTIF(JANVIER!$M$16,$E99)+COUNTIF(JANVIER!$M$26,$E99)+COUNTIF(JANVIER!$M$37,$E99)+COUNTIF(JANVIER!$M$47,$E99)+COUNTIF(JANVIER!$M$57,$E99)+COUNTIF(JANVIER!$M$67,$E99)+COUNTIF(JANVIER!$M$77,$E99)+COUNTIF(JANVIER!$M$87,$E99)+COUNTIF(JANVIER!$M$97,$E99)+COUNTIF(JANVIER!$M$107,$E99)+COUNTIF(JANVIER!$M$117,$E99)+COUNTIF(JANVIER!$M$127,$E99)+COUNTIF(JANVIER!$M$137,$E99)+COUNTIF(JANVIER!$M$147,$E99)+COUNTIF(JANVIER!$M$157,$E99)+COUNTIF(JANVIER!$M$167,$E99)+COUNTIF(JANVIER!$M$177,$E99)+COUNTIF(JANVIER!$M$187,$E99)+COUNTIF(JANVIER!$M$197,$E99)+COUNTIF(JANVIER!$M$207,$E99)+COUNTIF(JANVIER!$M$217,$E99)+COUNTIF(JANVIER!$M$227,$E99)+COUNTIF(JANVIER!$M$237,$E99)+COUNTIF(JANVIER!$M$247,$E99)+COUNTIF(JANVIER!$M$257,$E99)+COUNTIF(JANVIER!$M$267,$E99)+COUNTIF(JANVIER!$M$277,$E99)+COUNTIF(JANVIER!$M$287,$E99)+COUNTIF(JANVIER!$M$297,$E99)+COUNTIF(JANVIER!$M$307,$E99)</f>
        <v>0</v>
      </c>
      <c r="AV99" s="138">
        <f>COUNTIF(JANVIER!N$6,$E99)+COUNTIF(JANVIER!$N$16,$E99)+COUNTIF(JANVIER!$N$26,$E99)+COUNTIF(JANVIER!$N$37,$E99)+COUNTIF(JANVIER!$N$47,$E99)+COUNTIF(JANVIER!$N$57,$E99)+COUNTIF(JANVIER!$N$67,$E99)+COUNTIF(JANVIER!$N$77,$E99)+COUNTIF(JANVIER!$N$87,$E99)+COUNTIF(JANVIER!$N$97,$E99)+COUNTIF(JANVIER!$N$107,$E99)+COUNTIF(JANVIER!$N$117,$E99)+COUNTIF(JANVIER!$N$127,$E99)+COUNTIF(JANVIER!$N$137,$E99)+COUNTIF(JANVIER!$N$147,$E99)+COUNTIF(JANVIER!$N$157,$E99)+COUNTIF(JANVIER!$N$167,$E99)+COUNTIF(JANVIER!$N$177,$E99)+COUNTIF(JANVIER!$N$187,$E99)+COUNTIF(JANVIER!$N$197,$E99)+COUNTIF(JANVIER!$N$207,$E99)+COUNTIF(JANVIER!$N$217,$E99)+COUNTIF(JANVIER!$N$227,$E99)+COUNTIF(JANVIER!$N$237,$E99)+COUNTIF(JANVIER!$N$247,$E99)+COUNTIF(JANVIER!$N$257,$E99)+COUNTIF(JANVIER!$N$267,$E99)+COUNTIF(JANVIER!$N$277,$E99)+COUNTIF(JANVIER!$N$287,$E99)+COUNTIF(JANVIER!$N$297,$E99)+COUNTIF(JANVIER!$N$307,$E99)</f>
        <v>0</v>
      </c>
      <c r="AW99" s="2">
        <f>COUNTIF(JANVIER!$M$7,$E99)+COUNTIF(JANVIER!$M$17,$E99)+COUNTIF(JANVIER!$M$27,$E99)+COUNTIF(JANVIER!$M$38,$E99)+COUNTIF(JANVIER!$M$48,$E99)+COUNTIF(JANVIER!$M$58,$E99)+COUNTIF(JANVIER!$M$68,$E99)+COUNTIF(JANVIER!$M$78,$E99)+COUNTIF(JANVIER!$M$88,$E99)+COUNTIF(JANVIER!$M$98,$E99)+COUNTIF(JANVIER!$M$108,$E99)+COUNTIF(JANVIER!$M$118,$E99)+COUNTIF(JANVIER!$M$128,$E99)+COUNTIF(JANVIER!$M$138,$E99)+COUNTIF(JANVIER!$M$148,$E99)+COUNTIF(JANVIER!$M$158,$E99)+COUNTIF(JANVIER!$M$168,$E99)+COUNTIF(JANVIER!$M$178,$E99)+COUNTIF(JANVIER!$M$188,$E99)+COUNTIF(JANVIER!$M$198,$E99)+COUNTIF(JANVIER!$M$208,$E99)+COUNTIF(JANVIER!$M$218,$E99)+COUNTIF(JANVIER!$M$228,$E99)+COUNTIF(JANVIER!$M$238,$E99)+COUNTIF(JANVIER!$M$248,$E99)+COUNTIF(JANVIER!$M$258,$E99)+COUNTIF(JANVIER!$M$268,$E99)+COUNTIF(JANVIER!$M$278,$E99)+COUNTIF(JANVIER!$M$288,$E99)+COUNTIF(JANVIER!$M$298,$E99)+COUNTIF(JANVIER!$M$308,$E99)</f>
        <v>0</v>
      </c>
      <c r="AX99" s="138">
        <f>COUNTIF(JANVIER!N$7,$E99)+COUNTIF(JANVIER!$N$17,$E99)+COUNTIF(JANVIER!$N$27,$E99)+COUNTIF(JANVIER!$N$38,$E99)+COUNTIF(JANVIER!$N$48,$E99)+COUNTIF(JANVIER!$N$58,$E99)+COUNTIF(JANVIER!$N$68,$E99)+COUNTIF(JANVIER!$N$78,$E99)+COUNTIF(JANVIER!$N$88,$E99)+COUNTIF(JANVIER!$N$98,$E99)+COUNTIF(JANVIER!$N$108,$E99)+COUNTIF(JANVIER!$N$118,$E99)+COUNTIF(JANVIER!$N$128,$E99)+COUNTIF(JANVIER!$N$138,$E99)+COUNTIF(JANVIER!$N$148,$E99)+COUNTIF(JANVIER!$N$158,$E99)+COUNTIF(JANVIER!$N$168,$E99)+COUNTIF(JANVIER!$N$178,$E99)+COUNTIF(JANVIER!$N$188,$E99)+COUNTIF(JANVIER!$N$198,$E99)+COUNTIF(JANVIER!$N$208,$E99)+COUNTIF(JANVIER!$N$218,$E99)+COUNTIF(JANVIER!$N$228,$E99)+COUNTIF(JANVIER!$N$238,$E99)+COUNTIF(JANVIER!$N$248,$E99)+COUNTIF(JANVIER!$N$258,$E99)+COUNTIF(JANVIER!$N$268,$E99)+COUNTIF(JANVIER!$N$278,$E99)+COUNTIF(JANVIER!$N$288,$E99)+COUNTIF(JANVIER!$N$298,$E99)+COUNTIF(JANVIER!$N$308,$E99)</f>
        <v>0</v>
      </c>
      <c r="AY99" s="98">
        <f>COUNTIF(JANVIER!M$8,$E99)+COUNTIF(JANVIER!$M$18,$E99)+COUNTIF(JANVIER!$M$28,$E99)+COUNTIF(JANVIER!$M$39,$E99)+COUNTIF(JANVIER!$M$49,$E99)+COUNTIF(JANVIER!$M$59,$E99)+COUNTIF(JANVIER!$M$69,$E99)+COUNTIF(JANVIER!$M$79,$E99)+COUNTIF(JANVIER!$M$89,$E99)+COUNTIF(JANVIER!$M$99,$E99)+COUNTIF(JANVIER!$M$109,$E99)+COUNTIF(JANVIER!$M$119,$E99)+COUNTIF(JANVIER!$M$129,$E99)+COUNTIF(JANVIER!$M$139,$E99)+COUNTIF(JANVIER!$M$149,$E99)+COUNTIF(JANVIER!$M$159,$E99)+COUNTIF(JANVIER!$M$169,$E99)+COUNTIF(JANVIER!$M$179,$E99)+COUNTIF(JANVIER!$M$189,$E99)+COUNTIF(JANVIER!$M$199,$E99)+COUNTIF(JANVIER!$M$209,$E99)+COUNTIF(JANVIER!$M$219,$E99)+COUNTIF(JANVIER!$M$229,$E99)+COUNTIF(JANVIER!$M$239,$E99)+COUNTIF(JANVIER!$M$249,$E99)+COUNTIF(JANVIER!$M$259,$E99)+COUNTIF(JANVIER!$M$269,$E99)+COUNTIF(JANVIER!$M$279,$E99)+COUNTIF(JANVIER!$M$289,$E99)+COUNTIF(JANVIER!$M$299,$E99)+COUNTIF(JANVIER!$M$309,$E99)</f>
        <v>0</v>
      </c>
      <c r="AZ99" s="136">
        <f>COUNTIF(JANVIER!N$8,$E99)+COUNTIF(JANVIER!$N$18,$E99)+COUNTIF(JANVIER!$N$28,$E99)+COUNTIF(JANVIER!$N$39,$E99)+COUNTIF(JANVIER!$N$49,$E99)+COUNTIF(JANVIER!$N$59,$E99)+COUNTIF(JANVIER!$N$69,$E99)+COUNTIF(JANVIER!$N$79,$E99)+COUNTIF(JANVIER!$N$89,$E99)+COUNTIF(JANVIER!$N$99,$E99)+COUNTIF(JANVIER!$N$109,$E99)+COUNTIF(JANVIER!$N$119,$E99)+COUNTIF(JANVIER!$N$129,$E99)+COUNTIF(JANVIER!$N$139,$E99)+COUNTIF(JANVIER!$N$149,$E99)+COUNTIF(JANVIER!$N$159,$E99)+COUNTIF(JANVIER!$N$169,$E99)+COUNTIF(JANVIER!$N$179,$E99)+COUNTIF(JANVIER!$N$189,$E99)+COUNTIF(JANVIER!$N$199,$E99)+COUNTIF(JANVIER!$N$209,$E99)+COUNTIF(JANVIER!$N$219,$E99)+COUNTIF(JANVIER!$N$229,$E99)+COUNTIF(JANVIER!$N$239,$E99)+COUNTIF(JANVIER!$N$249,$E99)+COUNTIF(JANVIER!$N$259,$E99)+COUNTIF(JANVIER!$N$269,$E99)+COUNTIF(JANVIER!$N$279,$E99)+COUNTIF(JANVIER!$N$289,$E99)+COUNTIF(JANVIER!$N$299,$E99)+COUNTIF(JANVIER!$N$309,$E99)</f>
        <v>0</v>
      </c>
      <c r="BA99" s="98">
        <f>COUNTIF(JANVIER!M$9,$E99)+COUNTIF(JANVIER!$M$19,$E99)+COUNTIF(JANVIER!$M$29,$E99)+COUNTIF(JANVIER!$M$40,$E99)+COUNTIF(JANVIER!$M$50,$E99)+COUNTIF(JANVIER!$M$60,$E99)+COUNTIF(JANVIER!$M$70,$E99)+COUNTIF(JANVIER!$M$80,$E99)+COUNTIF(JANVIER!$M$90,$E99)+COUNTIF(JANVIER!$M$100,$E99)+COUNTIF(JANVIER!$M$110,$E99)+COUNTIF(JANVIER!$M$120,$E99)+COUNTIF(JANVIER!$M$130,$E99)+COUNTIF(JANVIER!$M$140,$E99)+COUNTIF(JANVIER!$M$150,$E99)+COUNTIF(JANVIER!$M$160,$E99)+COUNTIF(JANVIER!$M$170,$E99)+COUNTIF(JANVIER!$M$180,$E99)+COUNTIF(JANVIER!$M$190,$E99)+COUNTIF(JANVIER!$M$200,$E99)+COUNTIF(JANVIER!$M$210,$E99)+COUNTIF(JANVIER!$M$220,$E99)+COUNTIF(JANVIER!$M$230,$E99)+COUNTIF(JANVIER!$M$240,$E99)+COUNTIF(JANVIER!$M$250,$E99)+COUNTIF(JANVIER!$M$260,$E99)+COUNTIF(JANVIER!$M$270,$E99)+COUNTIF(JANVIER!$M$280,$E99)+COUNTIF(JANVIER!$M$290,$E99)+COUNTIF(JANVIER!$M$300,$E99)+COUNTIF(JANVIER!$M$310,$E99)</f>
        <v>0</v>
      </c>
      <c r="BB99" s="136">
        <f>COUNTIF(JANVIER!N$9,$E99)+COUNTIF(JANVIER!$N$19,$E99)+COUNTIF(JANVIER!$N$29,$E99)+COUNTIF(JANVIER!$N$40,$E99)+COUNTIF(JANVIER!$N$50,$E99)+COUNTIF(JANVIER!$N$60,$E99)+COUNTIF(JANVIER!$N$70,$E99)+COUNTIF(JANVIER!$N$80,$E99)+COUNTIF(JANVIER!$N$90,$E99)+COUNTIF(JANVIER!$N$100,$E99)+COUNTIF(JANVIER!$N$110,$E99)+COUNTIF(JANVIER!$N$120,$E99)+COUNTIF(JANVIER!$N$130,$E99)+COUNTIF(JANVIER!$N$140,$E99)+COUNTIF(JANVIER!$N$150,$E99)+COUNTIF(JANVIER!$N$160,$E99)+COUNTIF(JANVIER!$N$170,$E99)+COUNTIF(JANVIER!$N$180,$E99)+COUNTIF(JANVIER!$N$190,$E99)+COUNTIF(JANVIER!$N$200,$E99)+COUNTIF(JANVIER!$N$210,$E99)+COUNTIF(JANVIER!$N$220,$E99)+COUNTIF(JANVIER!$N$230,$E99)+COUNTIF(JANVIER!$N$240,$E99)+COUNTIF(JANVIER!$N$250,$E99)+COUNTIF(JANVIER!$N$260,$E99)+COUNTIF(JANVIER!$N$270,$E99)+COUNTIF(JANVIER!$N$280,$E99)+COUNTIF(JANVIER!$N$290,$E99)+COUNTIF(JANVIER!$N$300,$E99)+COUNTIF(JANVIER!$N$310,$E99)</f>
        <v>0</v>
      </c>
      <c r="BC99" s="80"/>
      <c r="BD99" s="55">
        <f>COUNTIF(JANVIER!P$6,$E99)+COUNTIF(JANVIER!$P$16,$E99)+COUNTIF(JANVIER!$P$26,$E99)+COUNTIF(JANVIER!$P$37,$E99)+COUNTIF(JANVIER!$P$47,$E99)+COUNTIF(JANVIER!$P$57,$E99)+COUNTIF(JANVIER!$P$67,$E99)+COUNTIF(JANVIER!$P$77,$E99)+COUNTIF(JANVIER!$P$87,$E99)+COUNTIF(JANVIER!$P$97,$E99)+COUNTIF(JANVIER!$P$107,$E99)+COUNTIF(JANVIER!$P$117,$E99)+COUNTIF(JANVIER!$P$127,$E99)+COUNTIF(JANVIER!$P$137,$E99)+COUNTIF(JANVIER!$P$147,$E99)+COUNTIF(JANVIER!$P$157,$E99)+COUNTIF(JANVIER!$P$167,$E99)+COUNTIF(JANVIER!$P$177,$E99)+COUNTIF(JANVIER!$P$187,$E99)+COUNTIF(JANVIER!$P$197,$E99)+COUNTIF(JANVIER!$P$207,$E99)+COUNTIF(JANVIER!$P$217,$E99)+COUNTIF(JANVIER!$P$227,$E99)+COUNTIF(JANVIER!$P$237,$E99)+COUNTIF(JANVIER!$P$247,$E99)+COUNTIF(JANVIER!$P$257,$E99)+COUNTIF(JANVIER!$P$267,$E99)+COUNTIF(JANVIER!$P$277,$E99)+COUNTIF(JANVIER!$P$287,$E99)+COUNTIF(JANVIER!$P$297,$E99)+COUNTIF(JANVIER!$P$307,$E99)</f>
        <v>0</v>
      </c>
      <c r="BE99" s="140">
        <f>COUNTIF(JANVIER!Q$6,$E99)+COUNTIF(JANVIER!$P$16,$E99)+COUNTIF(JANVIER!$P$26,$E99)+COUNTIF(JANVIER!$P$37,$E99)+COUNTIF(JANVIER!$M$47,$E99)+COUNTIF(JANVIER!$P$57,$E99)+COUNTIF(JANVIER!$P$67,$E99)+COUNTIF(JANVIER!$P$77,$E99)+COUNTIF(JANVIER!$P$87,$E99)+COUNTIF(JANVIER!$P$97,$E99)+COUNTIF(JANVIER!$P$107,$E99)+COUNTIF(JANVIER!$P$117,$E99)+COUNTIF(JANVIER!$P$127,$E99)+COUNTIF(JANVIER!$P$137,$E99)+COUNTIF(JANVIER!$P$147,$E99)+COUNTIF(JANVIER!$P$157,$E99)+COUNTIF(JANVIER!$P$167,$E99)+COUNTIF(JANVIER!$P$177,$E99)+COUNTIF(JANVIER!$P$187,$E99)+COUNTIF(JANVIER!$P$197,$E99)+COUNTIF(JANVIER!$P$207,$E99)+COUNTIF(JANVIER!$P$217,$E99)+COUNTIF(JANVIER!$P$227,$E99)+COUNTIF(JANVIER!$P$237,$E99)+COUNTIF(JANVIER!$P$247,$E99)+COUNTIF(JANVIER!$P$257,$E99)+COUNTIF(JANVIER!$P$267,$E99)+COUNTIF(JANVIER!$P$277,$E99)+COUNTIF(JANVIER!$P$287,$E99)+COUNTIF(JANVIER!$P$297,$E99)+COUNTIF(JANVIER!$P$307,$E99)</f>
        <v>0</v>
      </c>
      <c r="BF99" s="55">
        <f>COUNTIF(JANVIER!$P$7,$E99)+COUNTIF(JANVIER!$P$17,$E99)+COUNTIF(JANVIER!$P$27,$E99)+COUNTIF(JANVIER!$P$38,$E99)+COUNTIF(JANVIER!$P$48,$E99)+COUNTIF(JANVIER!$P$58,$E99)+COUNTIF(JANVIER!$P$68,$E99)+COUNTIF(JANVIER!$P$78,$E99)+COUNTIF(JANVIER!$P$88,$E99)+COUNTIF(JANVIER!$P$98,$E99)+COUNTIF(JANVIER!$P$108,$E99)+COUNTIF(JANVIER!$P$118,$E99)+COUNTIF(JANVIER!$P$128,$E99)+COUNTIF(JANVIER!$P$138,$E99)+COUNTIF(JANVIER!$P$148,$E99)+COUNTIF(JANVIER!$P$158,$E99)+COUNTIF(JANVIER!$P$168,$E99)+COUNTIF(JANVIER!$P$178,$E99)+COUNTIF(JANVIER!$P$188,$E99)+COUNTIF(JANVIER!$P$198,$E99)+COUNTIF(JANVIER!$P$208,$E99)+COUNTIF(JANVIER!$P$218,$E99)+COUNTIF(JANVIER!$P$228,$E99)+COUNTIF(JANVIER!$P$238,$E99)+COUNTIF(JANVIER!$P$248,$E99)+COUNTIF(JANVIER!$P$258,$E99)+COUNTIF(JANVIER!$P$268,$E99)+COUNTIF(JANVIER!$P$278,$E99)+COUNTIF(JANVIER!$P$288,$E99)+COUNTIF(JANVIER!$P$298,$E99)+COUNTIF(JANVIER!$P$308,$E99)</f>
        <v>0</v>
      </c>
      <c r="BG99" s="140">
        <f>COUNTIF(JANVIER!$Q$7,$E99)+COUNTIF(JANVIER!$Q$17,$E99)+COUNTIF(JANVIER!$Q$27,$E99)+COUNTIF(JANVIER!$Q$38,$E99)+COUNTIF(JANVIER!$Q$48,$E99)+COUNTIF(JANVIER!$Q$58,$E99)+COUNTIF(JANVIER!$Q$68,$E99)+COUNTIF(JANVIER!$Q$78,$E99)+COUNTIF(JANVIER!$Q$88,$E99)+COUNTIF(JANVIER!$Q$98,$E99)+COUNTIF(JANVIER!$Q$108,$E99)+COUNTIF(JANVIER!$Q$118,$E99)+COUNTIF(JANVIER!$Q$128,$E99)+COUNTIF(JANVIER!$Q$138,$E99)+COUNTIF(JANVIER!$Q$148,$E99)+COUNTIF(JANVIER!$Q$158,$E99)+COUNTIF(JANVIER!$Q$168,$E99)+COUNTIF(JANVIER!$Q$178,$E99)+COUNTIF(JANVIER!$Q$188,$E99)+COUNTIF(JANVIER!$Q$198,$E99)+COUNTIF(JANVIER!$Q$208,$E99)+COUNTIF(JANVIER!$Q$218,$E99)+COUNTIF(JANVIER!$Q$228,$E99)+COUNTIF(JANVIER!$Q$238,$E99)+COUNTIF(JANVIER!$Q$248,$E99)+COUNTIF(JANVIER!$Q$258,$E99)+COUNTIF(JANVIER!$Q$268,$E99)+COUNTIF(JANVIER!$Q$278,$E99)+COUNTIF(JANVIER!$Q$288,$E99)+COUNTIF(JANVIER!$Q$298,$E99)+COUNTIF(JANVIER!$Q$308,$E99)</f>
        <v>0</v>
      </c>
      <c r="BH99" s="48">
        <f>COUNTIF(JANVIER!P$8,$E99)+COUNTIF(JANVIER!$P$18,$E99)+COUNTIF(JANVIER!$P$28,$E99)+COUNTIF(JANVIER!$P$39,$E99)+COUNTIF(JANVIER!$P$49,$E99)+COUNTIF(JANVIER!$P$59,$E99)+COUNTIF(JANVIER!$P$69,$E99)+COUNTIF(JANVIER!$P$79,$E99)+COUNTIF(JANVIER!$P$89,$E99)+COUNTIF(JANVIER!$P$99,$E99)+COUNTIF(JANVIER!$P$109,$E99)+COUNTIF(JANVIER!$P$119,$E99)+COUNTIF(JANVIER!$P$129,$E99)+COUNTIF(JANVIER!$P$139,$E99)+COUNTIF(JANVIER!$P$149,$E99)+COUNTIF(JANVIER!$P$159,$E99)+COUNTIF(JANVIER!$P$169,$E99)+COUNTIF(JANVIER!$P$179,$E99)+COUNTIF(JANVIER!$P$189,$E99)+COUNTIF(JANVIER!$P$199,$E99)+COUNTIF(JANVIER!$P$209,$E99)+COUNTIF(JANVIER!$P$219,$E99)+COUNTIF(JANVIER!$P$229,$E99)+COUNTIF(JANVIER!$P$239,$E99)+COUNTIF(JANVIER!$P$249,$E99)+COUNTIF(JANVIER!$P$259,$E99)+COUNTIF(JANVIER!$P$269,$E99)+COUNTIF(JANVIER!$P$279,$E99)+COUNTIF(JANVIER!$P$289,$E99)+COUNTIF(JANVIER!$P$299,$E99)+COUNTIF(JANVIER!$P$309,$E99)</f>
        <v>0</v>
      </c>
      <c r="BI99" s="151">
        <f>COUNTIF(JANVIER!Q$8,$E99)+COUNTIF(JANVIER!$Q$18,$E99)+COUNTIF(JANVIER!$Q$28,$E99)+COUNTIF(JANVIER!$Q$39,$E99)+COUNTIF(JANVIER!$Q$49,$E99)+COUNTIF(JANVIER!$Q$59,$E99)+COUNTIF(JANVIER!$Q$69,$E99)+COUNTIF(JANVIER!$Q$79,$E99)+COUNTIF(JANVIER!$Q$89,$E99)+COUNTIF(JANVIER!$Q$99,$E99)+COUNTIF(JANVIER!$Q$109,$E99)+COUNTIF(JANVIER!$Q$119,$E99)+COUNTIF(JANVIER!$Q$129,$E99)+COUNTIF(JANVIER!$Q$139,$E99)+COUNTIF(JANVIER!$Q$149,$E99)+COUNTIF(JANVIER!$Q$159,$E99)+COUNTIF(JANVIER!$Q$169,$E99)+COUNTIF(JANVIER!$Q$179,$E99)+COUNTIF(JANVIER!$Q$189,$E99)+COUNTIF(JANVIER!$Q$199,$E99)+COUNTIF(JANVIER!$Q$209,$E99)+COUNTIF(JANVIER!$Q$219,$E99)+COUNTIF(JANVIER!$Q$229,$E99)+COUNTIF(JANVIER!$Q$239,$E99)+COUNTIF(JANVIER!$Q$249,$E99)+COUNTIF(JANVIER!$Q$259,$E99)+COUNTIF(JANVIER!$Q$269,$E99)+COUNTIF(JANVIER!$Q$279,$E99)+COUNTIF(JANVIER!$Q$289,$E99)+COUNTIF(JANVIER!$Q$299,$E99)+COUNTIF(JANVIER!$Q$309,$E99)</f>
        <v>0</v>
      </c>
      <c r="BJ99" s="80"/>
      <c r="BK99" s="55">
        <f>COUNTIF(JANVIER!S$6,$E99)+COUNTIF(JANVIER!$S$16,$E99)+COUNTIF(JANVIER!$S$26,$E99)+COUNTIF(JANVIER!$S$37,$E99)+COUNTIF(JANVIER!$S$47,$E99)+COUNTIF(JANVIER!$S$57,$E99)+COUNTIF(JANVIER!$S$67,$E99)+COUNTIF(JANVIER!$S$77,$E99)+COUNTIF(JANVIER!$S$87,$E99)+COUNTIF(JANVIER!$S$97,$E99)+COUNTIF(JANVIER!$S$107,$E99)+COUNTIF(JANVIER!$S$117,$E99)+COUNTIF(JANVIER!$S$127,$E99)+COUNTIF(JANVIER!$S$137,$E99)+COUNTIF(JANVIER!$S$147,$E99)+COUNTIF(JANVIER!$S$157,$E99)+COUNTIF(JANVIER!$S$167,$E99)+COUNTIF(JANVIER!$S$177,$E99)+COUNTIF(JANVIER!$S$187,$E99)+COUNTIF(JANVIER!$S$197,$E99)+COUNTIF(JANVIER!$S$207,$E99)+COUNTIF(JANVIER!$S$217,$E99)+COUNTIF(JANVIER!$S$227,$E99)+COUNTIF(JANVIER!$S$237,$E99)+COUNTIF(JANVIER!$S$247,$E99)+COUNTIF(JANVIER!$S$257,$E99)+COUNTIF(JANVIER!$S$267,$E99)+COUNTIF(JANVIER!$S$277,$E99)+COUNTIF(JANVIER!$S$287,$E99)+COUNTIF(JANVIER!$S$297,$E99)+COUNTIF(JANVIER!$S$307,$E99)</f>
        <v>0</v>
      </c>
      <c r="BL99" s="140">
        <f>COUNTIF(JANVIER!T$6,$E102)+COUNTIF(JANVIER!$T$16,$E102)+COUNTIF(JANVIER!$T$26,$E102)+COUNTIF(JANVIER!$T$37,$E102)+COUNTIF(JANVIER!$T$47,$E102)+COUNTIF(JANVIER!$T$57,$E102)+COUNTIF(JANVIER!$T$67,$E102)+COUNTIF(JANVIER!$T$77,$E102)+COUNTIF(JANVIER!$T$87,$E102)+COUNTIF(JANVIER!$T$97,$E102)+COUNTIF(JANVIER!$T$107,$E102)+COUNTIF(JANVIER!$T$117,$E102)+COUNTIF(JANVIER!$T$127,$E102)+COUNTIF(JANVIER!$T$137,$E102)+COUNTIF(JANVIER!$T$147,$E102)+COUNTIF(JANVIER!$T$157,$E102)+COUNTIF(JANVIER!$T$167,$E102)+COUNTIF(JANVIER!$T$177,$E102)+COUNTIF(JANVIER!$T$187,$E102)+COUNTIF(JANVIER!$T$197,$E102)+COUNTIF(JANVIER!$T$207,$E102)+COUNTIF(JANVIER!$T$217,$E102)+COUNTIF(JANVIER!$T$227,$E102)+COUNTIF(JANVIER!$T$237,$E102)+COUNTIF(JANVIER!$T$247,$E102)+COUNTIF(JANVIER!$T$257,$E102)+COUNTIF(JANVIER!$T$267,$E102)+COUNTIF(JANVIER!$T$277,$E102)+COUNTIF(JANVIER!$T$287,$E102)+COUNTIF(JANVIER!$T$297,$E102)+COUNTIF(JANVIER!$T$307,$E102)</f>
        <v>0</v>
      </c>
      <c r="BM99" s="55">
        <f>COUNTIF(JANVIER!$S$7,$E99)+COUNTIF(JANVIER!$S$17,$E99)+COUNTIF(JANVIER!$S$27,$E99)+COUNTIF(JANVIER!$S$38,$E99)+COUNTIF(JANVIER!$S$48,$E99)+COUNTIF(JANVIER!$S$58,$E99)+COUNTIF(JANVIER!$S$68,$E99)+COUNTIF(JANVIER!$S$78,$E99)+COUNTIF(JANVIER!$S$88,$E99)+COUNTIF(JANVIER!$S$98,$E99)+COUNTIF(JANVIER!$S$108,$E99)+COUNTIF(JANVIER!$S$118,$E99)+COUNTIF(JANVIER!$S$128,$E99)+COUNTIF(JANVIER!$S$138,$E99)+COUNTIF(JANVIER!$S$148,$E99)+COUNTIF(JANVIER!$S$158,$E99)+COUNTIF(JANVIER!$S$168,$E99)+COUNTIF(JANVIER!$S$178,$E99)+COUNTIF(JANVIER!$S$188,$E99)+COUNTIF(JANVIER!$S$198,$E99)+COUNTIF(JANVIER!$S$208,$E99)+COUNTIF(JANVIER!$S$218,$E99)+COUNTIF(JANVIER!$S$228,$E99)+COUNTIF(JANVIER!$S$238,$E99)+COUNTIF(JANVIER!$S$248,$E99)+COUNTIF(JANVIER!$S$258,$E99)+COUNTIF(JANVIER!$S$268,$E99)+COUNTIF(JANVIER!$S$278,$E99)+COUNTIF(JANVIER!$S$288,$E99)+COUNTIF(JANVIER!$S$298,$E99)+COUNTIF(JANVIER!$S$308,$E99)</f>
        <v>0</v>
      </c>
      <c r="BN99" s="140">
        <f>COUNTIF(JANVIER!$T$7,$E99)+COUNTIF(JANVIER!$T$17,$E99)+COUNTIF(JANVIER!$T$27,$E99)+COUNTIF(JANVIER!$T$38,$E99)+COUNTIF(JANVIER!$T$48,$E99)+COUNTIF(JANVIER!$T$58,$E99)+COUNTIF(JANVIER!$T$68,$E99)+COUNTIF(JANVIER!$T$78,$E99)+COUNTIF(JANVIER!$T$88,$E99)+COUNTIF(JANVIER!$T$98,$E99)+COUNTIF(JANVIER!$T$108,$E99)+COUNTIF(JANVIER!$T$118,$E99)+COUNTIF(JANVIER!$T$128,$E99)+COUNTIF(JANVIER!$T$138,$E99)+COUNTIF(JANVIER!$T$148,$E99)+COUNTIF(JANVIER!$T$158,$E99)+COUNTIF(JANVIER!$T$168,$E99)+COUNTIF(JANVIER!$T$178,$E99)+COUNTIF(JANVIER!$T$188,$E99)+COUNTIF(JANVIER!$T$198,$E99)+COUNTIF(JANVIER!$T$208,$E99)+COUNTIF(JANVIER!$T$218,$E99)+COUNTIF(JANVIER!$T$228,$E99)+COUNTIF(JANVIER!$T$238,$E99)+COUNTIF(JANVIER!$T$248,$E99)+COUNTIF(JANVIER!$T$258,$E99)+COUNTIF(JANVIER!$T$268,$E99)+COUNTIF(JANVIER!$T$278,$E99)+COUNTIF(JANVIER!$T$288,$E99)+COUNTIF(JANVIER!$T$298,$E99)+COUNTIF(JANVIER!$T$308,$E99)</f>
        <v>0</v>
      </c>
    </row>
    <row r="100" spans="5:66" x14ac:dyDescent="0.25">
      <c r="E100" s="162"/>
      <c r="F100" s="120"/>
      <c r="G100" s="55">
        <f>COUNTIF(JANVIER!$A$8,$E100)+COUNTIF(JANVIER!$A$18,$E100)+COUNTIF(JANVIER!$A$276,$E100)+COUNTIF(JANVIER!$A$39,$E100)+COUNTIF(JANVIER!$A$49,$E100)+COUNTIF(JANVIER!$A$59,$E100)+COUNTIF(JANVIER!$A$69,$E100)+COUNTIF(JANVIER!$A$79,$E100)+COUNTIF(JANVIER!$A$87,$E100)+COUNTIF(JANVIER!$A$99,$E100)+COUNTIF(JANVIER!$A$109,$E100)+COUNTIF(JANVIER!$A$119,$E100)+COUNTIF(JANVIER!$A$129,$E100)+COUNTIF(JANVIER!$A$139,$E100)+COUNTIF(JANVIER!$A$149,$E100)+COUNTIF(JANVIER!$A$159,$E100)+COUNTIF(JANVIER!$A$169,$E100)+COUNTIF(JANVIER!$A$179,$E100)+COUNTIF(JANVIER!$A$189,$E100)+COUNTIF(JANVIER!$A$199,$E100)+COUNTIF(JANVIER!$A$209,$E100)+COUNTIF(JANVIER!$A$219,$E100)+COUNTIF(JANVIER!$A$229,$E100)+COUNTIF(JANVIER!$A$239,$E100)+COUNTIF(JANVIER!$A$249,$E100)+COUNTIF(JANVIER!$A$259,$E100)+COUNTIF(JANVIER!$A$269,$E100)+COUNTIF(JANVIER!$A$279,$E100)+COUNTIF(JANVIER!$A$289,$E100)+COUNTIF(JANVIER!$A$299,$E100)+COUNTIF(JANVIER!$A$307:$D$309,$E100)</f>
        <v>0</v>
      </c>
      <c r="H100" s="55">
        <f>COUNTIF(JANVIER!$B$8,$E100)+COUNTIF(JANVIER!$B$18,$E100)+COUNTIF(JANVIER!$B$28,$E100)+COUNTIF(JANVIER!$B$39,$E100)+COUNTIF(JANVIER!$B$49,$E100)+COUNTIF(JANVIER!$B$59,$E100)+COUNTIF(JANVIER!$B$69,$E100)+COUNTIF(JANVIER!$B$79,$E100)+COUNTIF(JANVIER!$B$89,$E100)+COUNTIF(JANVIER!$B$99,$E100)+COUNTIF(JANVIER!$B$109,$E100)+COUNTIF(JANVIER!$B$119,$E100)+COUNTIF(JANVIER!$B$129,$E100)+COUNTIF(JANVIER!$B$139,$E100)+COUNTIF(JANVIER!$B$149,$E100)+COUNTIF(JANVIER!$B$159,$E100)+COUNTIF(JANVIER!$B$169,$E100)+COUNTIF(JANVIER!$B$179,$E100)+COUNTIF(JANVIER!$B$189,$E100)+COUNTIF(JANVIER!$B$199,$E100)+COUNTIF(JANVIER!$B$209,$E100)+COUNTIF(JANVIER!$B$219,$E100)+COUNTIF(JANVIER!$B$229,$E100)+COUNTIF(JANVIER!$B$239,$E100)+COUNTIF(JANVIER!$B$249,$E100)+COUNTIF(JANVIER!$B$259,$E100)+COUNTIF(JANVIER!$B$269,$E100)+COUNTIF(JANVIER!$B$279,$E100)+COUNTIF(JANVIER!$B$289,$E100)+COUNTIF(JANVIER!$B$299,$E100)+COUNTIF(JANVIER!$B$309,$E100)</f>
        <v>0</v>
      </c>
      <c r="I100" s="1">
        <f t="shared" si="9"/>
        <v>0</v>
      </c>
      <c r="J100" s="1">
        <f t="shared" si="10"/>
        <v>0</v>
      </c>
      <c r="K100" s="1">
        <f t="shared" si="11"/>
        <v>0</v>
      </c>
      <c r="L100" s="120"/>
      <c r="M100" s="55">
        <f>COUNTIF(JANVIER!$D$6,$E100)+COUNTIF(JANVIER!$D$16,$E100)+COUNTIF(JANVIER!$D$26,$E100)+COUNTIF(JANVIER!$D$37,$E100)+COUNTIF(JANVIER!$D$47,$E100)+COUNTIF(JANVIER!$D$57,$E100)+COUNTIF(JANVIER!$D$67,$E100)+COUNTIF(JANVIER!$D$77,$E100)+COUNTIF(JANVIER!$D$87,$E100)+COUNTIF(JANVIER!$D$97,$E100)+COUNTIF(JANVIER!$D$107,$E100)+COUNTIF(JANVIER!$D$117,$E100)+COUNTIF(JANVIER!$D$127,$E100)+COUNTIF(JANVIER!$D$137,$E100)+COUNTIF(JANVIER!$D$147,$E100)+COUNTIF(JANVIER!$D$157,$E100)+COUNTIF(JANVIER!$D$167,$E100)+COUNTIF(JANVIER!$D$177,$E100)+COUNTIF(JANVIER!$D$187,$E100)+COUNTIF(JANVIER!$D$197,$E100)+COUNTIF(JANVIER!$D$207,$E100)+COUNTIF(JANVIER!$D$217,$E100)+COUNTIF(JANVIER!$D$227,$E100)+COUNTIF(JANVIER!$D$237,$E100)+COUNTIF(JANVIER!$D$247,$E100)+COUNTIF(JANVIER!$D$257,$E100)+COUNTIF(JANVIER!$D$267,$E100)+COUNTIF(JANVIER!$D$277,$E100)+COUNTIF(JANVIER!$D$287,$E100)+COUNTIF(JANVIER!$D$297,$E100)+COUNTIF(JANVIER!$D$307:D401,$E100)</f>
        <v>0</v>
      </c>
      <c r="N100" s="140">
        <f>COUNTIF(JANVIER!$E$6,$E100)+COUNTIF(JANVIER!$E$16,$E100)+COUNTIF(JANVIER!$E$26,$E100)+COUNTIF(JANVIER!$E$37,$E100)+COUNTIF(JANVIER!$E$47,$E100)+COUNTIF(JANVIER!$E$57,$E100)+COUNTIF(JANVIER!$E$67,$E100)+COUNTIF(JANVIER!$E$77,$E100)+COUNTIF(JANVIER!$E$87,$E100)+COUNTIF(JANVIER!$E$97,$E100)+COUNTIF(JANVIER!$E$107,$E100)+COUNTIF(JANVIER!$E$117,$E100)+COUNTIF(JANVIER!$E$127,$E100)+COUNTIF(JANVIER!$E$137,$E100)+COUNTIF(JANVIER!$E$147,$E100)+COUNTIF(JANVIER!$E$157,$E100)+COUNTIF(JANVIER!$E$167,$E100)+COUNTIF(JANVIER!$E$177,$E100)+COUNTIF(JANVIER!$E$187,$E100)+COUNTIF(JANVIER!$E$197,$E100)+COUNTIF(JANVIER!$E$207,$E100)+COUNTIF(JANVIER!$E$217,$E100)+COUNTIF(JANVIER!$E$227,$E100)+COUNTIF(JANVIER!$E$237,$E100)+COUNTIF(JANVIER!$E$247,$E100)+COUNTIF(JANVIER!$E$257,$E100)+COUNTIF(JANVIER!$E$267,$E100)+COUNTIF(JANVIER!$E$277,$E100)+COUNTIF(JANVIER!$E$287,$E100)+COUNTIF(JANVIER!$E$297,$E100)+COUNTIF(JANVIER!$E$307:E401,$E100)</f>
        <v>0</v>
      </c>
      <c r="O100" s="55">
        <f>COUNTIF(JANVIER!$D$7,$E100)+COUNTIF(JANVIER!$D$17,$E100)+COUNTIF(JANVIER!$D$27,$E100)+COUNTIF(JANVIER!$D$38,$E100)+COUNTIF(JANVIER!$D$48,$E100)+COUNTIF(JANVIER!$D$58,$E100)+COUNTIF(JANVIER!$D$68,$E100)+COUNTIF(JANVIER!$D$78,$E100)+COUNTIF(JANVIER!$D$88,$E100)+COUNTIF(JANVIER!$D$98,$E100)+COUNTIF(JANVIER!$D$108,$E100)+COUNTIF(JANVIER!$D$118,$E100)+COUNTIF(JANVIER!$D$128,$E100)+COUNTIF(JANVIER!$D$138,$E100)+COUNTIF(JANVIER!$D$148,$E100)+COUNTIF(JANVIER!$D$158,$E100)+COUNTIF(JANVIER!$D$168,$E100)+COUNTIF(JANVIER!$D$178,$E100)+COUNTIF(JANVIER!$D$188,$E100)+COUNTIF(JANVIER!$D$198,$E100)+COUNTIF(JANVIER!$D$208,$E100)+COUNTIF(JANVIER!$D$218,$E100)+COUNTIF(JANVIER!$D$228,$E100)+COUNTIF(JANVIER!$D$238,$E100)+COUNTIF(JANVIER!$D$248,$E100)+COUNTIF(JANVIER!$D$258,$E100)+COUNTIF(JANVIER!$D$268,$E100)+COUNTIF(JANVIER!$D$278,$E100)+COUNTIF(JANVIER!$D$288,$E100)+COUNTIF(JANVIER!$D$298,$E100)+COUNTIF(JANVIER!$D$308:F401,$E100)</f>
        <v>0</v>
      </c>
      <c r="P100" s="140">
        <f>COUNTIF(JANVIER!$E$7,$E100)+COUNTIF(JANVIER!$E$17,$E100)+COUNTIF(JANVIER!$E$27,$E100)+COUNTIF(JANVIER!$E$38,$E100)+COUNTIF(JANVIER!$E$48,$E100)+COUNTIF(JANVIER!$E$58,$E100)+COUNTIF(JANVIER!$E$68,$E100)+COUNTIF(JANVIER!$E$78,$E100)+COUNTIF(JANVIER!$E$88,$E100)+COUNTIF(JANVIER!$E$98,$E100)+COUNTIF(JANVIER!$E$108,$E100)+COUNTIF(JANVIER!$E$118,$E100)+COUNTIF(JANVIER!$E$128,$E100)+COUNTIF(JANVIER!$E$138,$E100)+COUNTIF(JANVIER!$E$148,$E100)+COUNTIF(JANVIER!$E$158,$E100)+COUNTIF(JANVIER!$E$168,$E100)+COUNTIF(JANVIER!$E$178,$E100)+COUNTIF(JANVIER!$E$188,$E100)+COUNTIF(JANVIER!$E$198,$E100)+COUNTIF(JANVIER!$E$208,$E100)+COUNTIF(JANVIER!$E$218,$E100)+COUNTIF(JANVIER!$E$228,$E100)+COUNTIF(JANVIER!$E$238,$E100)+COUNTIF(JANVIER!$E$248,$E100)+COUNTIF(JANVIER!$E$258,$E100)+COUNTIF(JANVIER!$E$268,$E100)+COUNTIF(JANVIER!$E$278,$E100)+COUNTIF(JANVIER!$E$288,$E100)+COUNTIF(JANVIER!$E$298,$E100)+COUNTIF(JANVIER!$E$308:G401,$E100)</f>
        <v>0</v>
      </c>
      <c r="Q100" s="48">
        <f>COUNTIF(JANVIER!$D$8,$E100)+COUNTIF(JANVIER!$D$18,$E100)+COUNTIF(JANVIER!$D$28,$E100)+COUNTIF(JANVIER!$D$39,$E100)+COUNTIF(JANVIER!$D$49,$E100)+COUNTIF(JANVIER!$D$59,$E100)+COUNTIF(JANVIER!$D$69,$E100)+COUNTIF(JANVIER!$D$79,$E100)+COUNTIF(JANVIER!$D$89,$E100)+COUNTIF(JANVIER!$D$99,$E100)+COUNTIF(JANVIER!$D$109,$E100)+COUNTIF(JANVIER!$D$119,$E100)+COUNTIF(JANVIER!$D$129,$E100)+COUNTIF(JANVIER!$D$139,$E100)+COUNTIF(JANVIER!$D$149,$E100)+COUNTIF(JANVIER!$D$159,$E100)+COUNTIF(JANVIER!$D$169,$E100)+COUNTIF(JANVIER!$D$179,$E100)+COUNTIF(JANVIER!$D$189,$E100)+COUNTIF(JANVIER!$D$199,$E100)+COUNTIF(JANVIER!$D$209,$E100)+COUNTIF(JANVIER!$D$219,$E100)+COUNTIF(JANVIER!$D$229,$E100)+COUNTIF(JANVIER!$D$239,$E100)+COUNTIF(JANVIER!$D$249,$E100)+COUNTIF(JANVIER!$D$259,$E100)+COUNTIF(JANVIER!$D$269,$E100)+COUNTIF(JANVIER!$D$279,$E100)+COUNTIF(JANVIER!$D$289,$E100)+COUNTIF(JANVIER!$D$299,$E100)+COUNTIF(JANVIER!$D$309:H401,$E100)</f>
        <v>0</v>
      </c>
      <c r="R100" s="151">
        <f>COUNTIF(JANVIER!$E$8,$E100)+COUNTIF(JANVIER!$E$18,$E100)+COUNTIF(JANVIER!$E$28,$E100)+COUNTIF(JANVIER!$E$39,$E100)+COUNTIF(JANVIER!$E$49,$E100)+COUNTIF(JANVIER!$E$59,$E100)+COUNTIF(JANVIER!$E$69,$E100)+COUNTIF(JANVIER!$E$79,$E100)+COUNTIF(JANVIER!$E$89,$E100)+COUNTIF(JANVIER!$E$99,$E100)+COUNTIF(JANVIER!$E$109,$E100)+COUNTIF(JANVIER!$E$119,$E100)+COUNTIF(JANVIER!$E$129,$E100)+COUNTIF(JANVIER!$E$139,$E100)+COUNTIF(JANVIER!$E$149,$E100)+COUNTIF(JANVIER!$E$159,$E100)+COUNTIF(JANVIER!$E$169,$E100)+COUNTIF(JANVIER!$E$179,$E100)+COUNTIF(JANVIER!$E$189,$E100)+COUNTIF(JANVIER!$E$199,$E100)+COUNTIF(JANVIER!$E$209,$E100)+COUNTIF(JANVIER!$E$219,$E100)+COUNTIF(JANVIER!$E$229,$E100)+COUNTIF(JANVIER!$E$239,$E100)+COUNTIF(JANVIER!$E$249,$E100)+COUNTIF(JANVIER!$E$259,$E100)+COUNTIF(JANVIER!$E$269,$E100)+COUNTIF(JANVIER!$E$279,$E100)+COUNTIF(JANVIER!$E$289,$E100)+COUNTIF(JANVIER!$E$299,$E100)+COUNTIF(JANVIER!$E$309,$E100)</f>
        <v>0</v>
      </c>
      <c r="S100" s="48">
        <f t="shared" si="12"/>
        <v>0</v>
      </c>
      <c r="T100" s="136">
        <f t="shared" si="12"/>
        <v>0</v>
      </c>
      <c r="U100" s="49">
        <f t="shared" si="13"/>
        <v>0</v>
      </c>
      <c r="V100" s="80"/>
      <c r="W100" s="55">
        <f>COUNTIF(JANVIER!$G$6,$E100)+COUNTIF(JANVIER!$G$16,$E100)+COUNTIF(JANVIER!$G$26,$E100)+COUNTIF(JANVIER!$G$37,$E100)+COUNTIF(JANVIER!$G$47,$E100)+COUNTIF(JANVIER!$G$57,$E100)+COUNTIF(JANVIER!$G$67,$E100)+COUNTIF(JANVIER!$G$77,$E100)+COUNTIF(JANVIER!$G$87,$E100)+COUNTIF(JANVIER!$G$97,$E100)+COUNTIF(JANVIER!$G$107,$E100)+COUNTIF(JANVIER!$G$117,$E100)+COUNTIF(JANVIER!$G$127,$E100)+COUNTIF(JANVIER!$G$137,$E100)+COUNTIF(JANVIER!$G$147,$E100)+COUNTIF(JANVIER!$G$157,$E100)+COUNTIF(JANVIER!$G$167,$E100)+COUNTIF(JANVIER!$G$177,$E100)+COUNTIF(JANVIER!$G$187,$E100)+COUNTIF(JANVIER!$G$197,$E100)+COUNTIF(JANVIER!$G$207,$E100)+COUNTIF(JANVIER!$G$217,$E100)+COUNTIF(JANVIER!$G$227,$E100)+COUNTIF(JANVIER!$G$237,$E100)+COUNTIF(JANVIER!$G$247,$E100)+COUNTIF(JANVIER!$G$257,$E100)+COUNTIF(JANVIER!$G$267,$E100)+COUNTIF(JANVIER!$G$277,$E100)+COUNTIF(JANVIER!$G$287,$E100)+COUNTIF(JANVIER!$G$297,$E100)+COUNTIF(JANVIER!$G$307:N401,$E100)</f>
        <v>0</v>
      </c>
      <c r="X100" s="140">
        <f>COUNTIF(JANVIER!$H$6,$E100)+COUNTIF(JANVIER!$H$16,$E100)+COUNTIF(JANVIER!$H$26,$E100)+COUNTIF(JANVIER!$H$37,$E100)+COUNTIF(JANVIER!$H$47,$E100)+COUNTIF(JANVIER!$H$57,$E100)+COUNTIF(JANVIER!$H$67,$E100)+COUNTIF(JANVIER!$H$77,$E100)+COUNTIF(JANVIER!$H$87,$E100)+COUNTIF(JANVIER!$H$97,$E100)+COUNTIF(JANVIER!$H$107,$E100)+COUNTIF(JANVIER!$H$117,$E100)+COUNTIF(JANVIER!$H$127,$E100)+COUNTIF(JANVIER!$H$137,$E100)+COUNTIF(JANVIER!$H$147,$E100)+COUNTIF(JANVIER!$H$157,$E100)+COUNTIF(JANVIER!$H$167,$E100)+COUNTIF(JANVIER!$H$177,$E100)+COUNTIF(JANVIER!$H$187,$E100)+COUNTIF(JANVIER!$H$197,$E100)+COUNTIF(JANVIER!$H$207,$E100)+COUNTIF(JANVIER!$H$217,$E100)+COUNTIF(JANVIER!$H$227,$E100)+COUNTIF(JANVIER!$H$237,$E100)+COUNTIF(JANVIER!$H$247,$E100)+COUNTIF(JANVIER!$H$257,$E100)+COUNTIF(JANVIER!$H$267,$E100)+COUNTIF(JANVIER!$H$277,$E100)+COUNTIF(JANVIER!$H$287,$E100)+COUNTIF(JANVIER!$H$297,$E100)+COUNTIF(JANVIER!$H$307:O401,$E100)</f>
        <v>0</v>
      </c>
      <c r="Y100" s="55">
        <f>COUNTIF(JANVIER!$G$7,$E100)+COUNTIF(JANVIER!$G$17,$E100)+COUNTIF(JANVIER!$G$27,$E100)+COUNTIF(JANVIER!$G$38,$E100)+COUNTIF(JANVIER!$G$48,$E100)+COUNTIF(JANVIER!$G$58,$E100)+COUNTIF(JANVIER!$G$68,$E100)+COUNTIF(JANVIER!$G$78,$E100)+COUNTIF(JANVIER!$G$88,$E100)+COUNTIF(JANVIER!$G$98,$E100)+COUNTIF(JANVIER!$G$108,$E100)+COUNTIF(JANVIER!$G$118,$E100)+COUNTIF(JANVIER!$G$128,$E100)+COUNTIF(JANVIER!$G$138,$E100)+COUNTIF(JANVIER!$G$148,$E100)+COUNTIF(JANVIER!$G$158,$E100)+COUNTIF(JANVIER!$G$168,$E100)+COUNTIF(JANVIER!$G$178,$E100)+COUNTIF(JANVIER!$G$188,$E100)+COUNTIF(JANVIER!$G$198,$E100)+COUNTIF(JANVIER!$G$208,$E100)+COUNTIF(JANVIER!$G$218,$E100)+COUNTIF(JANVIER!$G$228,$E100)+COUNTIF(JANVIER!$G$238,$E100)+COUNTIF(JANVIER!$G$248,$E100)+COUNTIF(JANVIER!$G$258,$E100)+COUNTIF(JANVIER!$G$268,$E100)+COUNTIF(JANVIER!$G$278,$E100)+COUNTIF(JANVIER!$G$288,$E100)+COUNTIF(JANVIER!$G$298,$E100)+COUNTIF(JANVIER!$G$308:P401,$E100)</f>
        <v>0</v>
      </c>
      <c r="Z100" s="140">
        <f>COUNTIF(JANVIER!$H$7,$E100)+COUNTIF(JANVIER!$H$17,$E100)+COUNTIF(JANVIER!$H$27,$E100)+COUNTIF(JANVIER!$H$38,$E100)+COUNTIF(JANVIER!$H$48,$E100)+COUNTIF(JANVIER!$H$58,$E100)+COUNTIF(JANVIER!$H$68,$E100)+COUNTIF(JANVIER!$H$78,$E100)+COUNTIF(JANVIER!$H$88,$E100)+COUNTIF(JANVIER!$H$98,$E100)+COUNTIF(JANVIER!$H$108,$E100)+COUNTIF(JANVIER!$H$118,$E100)+COUNTIF(JANVIER!$H$128,$E100)+COUNTIF(JANVIER!$H$138,$E100)+COUNTIF(JANVIER!$H$148,$E100)+COUNTIF(JANVIER!$H$158,$E100)+COUNTIF(JANVIER!$H$168,$E100)+COUNTIF(JANVIER!$H$178,$E100)+COUNTIF(JANVIER!$H$188,$E100)+COUNTIF(JANVIER!$H$198,$E100)+COUNTIF(JANVIER!$H$208,$E100)+COUNTIF(JANVIER!$H$218,$E100)+COUNTIF(JANVIER!$H$228,$E100)+COUNTIF(JANVIER!$H$238,$E100)+COUNTIF(JANVIER!$H$248,$E100)+COUNTIF(JANVIER!$H$258,$E100)+COUNTIF(JANVIER!$H$268,$E100)+COUNTIF(JANVIER!$H$278,$E100)+COUNTIF(JANVIER!$H$288,$E100)+COUNTIF(JANVIER!$H$298,$E100)+COUNTIF(JANVIER!$H$308:P401,$E100)</f>
        <v>0</v>
      </c>
      <c r="AA100" s="55">
        <f>COUNTIF(JANVIER!$G$8,$E100)+COUNTIF(JANVIER!$G$18,$E100)+COUNTIF(JANVIER!$G$28,$E100)+COUNTIF(JANVIER!$G$39,$E100)+COUNTIF(JANVIER!$G$49,$E100)+COUNTIF(JANVIER!$G$59,$E100)+COUNTIF(JANVIER!$G$69,$E100)+COUNTIF(JANVIER!$G$79,$E100)+COUNTIF(JANVIER!$G$89,$E100)+COUNTIF(JANVIER!$G$99,$E100)+COUNTIF(JANVIER!$G$109,$E100)+COUNTIF(JANVIER!$G$119,$E100)+COUNTIF(JANVIER!$G$129,$E100)+COUNTIF(JANVIER!$G$139,$E100)+COUNTIF(JANVIER!$G$149,$E100)+COUNTIF(JANVIER!$G$159,$E100)+COUNTIF(JANVIER!$G$169,$E100)+COUNTIF(JANVIER!$G$179,$E100)+COUNTIF(JANVIER!$G$189,$E100)+COUNTIF(JANVIER!$G$199,$E100)+COUNTIF(JANVIER!$G$209,$E100)+COUNTIF(JANVIER!$G$219,$E100)+COUNTIF(JANVIER!$G$229,$E100)+COUNTIF(JANVIER!$G$239,$E100)+COUNTIF(JANVIER!$G$249,$E100)+COUNTIF(JANVIER!$G$259,$E100)+COUNTIF(JANVIER!$G$269,$E100)+COUNTIF(JANVIER!$G$279,$E100)+COUNTIF(JANVIER!$G$289,$E100)+COUNTIF(JANVIER!$G$299,$E100)+COUNTIF(JANVIER!$G$309:R401,$E100)</f>
        <v>0</v>
      </c>
      <c r="AB100" s="140">
        <f>COUNTIF(JANVIER!$H$8,$E100)+COUNTIF(JANVIER!$H$18,$E100)+COUNTIF(JANVIER!$H$28,$E100)+COUNTIF(JANVIER!$H$39,$E100)+COUNTIF(JANVIER!$H$49,$E100)+COUNTIF(JANVIER!$H$59,$E100)+COUNTIF(JANVIER!$H$69,$E100)+COUNTIF(JANVIER!$H$79,$E100)+COUNTIF(JANVIER!$H$89,$E100)+COUNTIF(JANVIER!$H$99,$E100)+COUNTIF(JANVIER!$H$109,$E100)+COUNTIF(JANVIER!$H$119,$E100)+COUNTIF(JANVIER!$H$129,$E100)+COUNTIF(JANVIER!$H$139,$E100)+COUNTIF(JANVIER!$H$149,$E100)+COUNTIF(JANVIER!$H$159,$E100)+COUNTIF(JANVIER!$H$169,$E100)+COUNTIF(JANVIER!$H$179,$E100)+COUNTIF(JANVIER!$H$189,$E100)+COUNTIF(JANVIER!$H$199,$E100)+COUNTIF(JANVIER!$H$209,$E100)+COUNTIF(JANVIER!$H$219,$E100)+COUNTIF(JANVIER!$H$229,$E100)+COUNTIF(JANVIER!$H$239,$E100)+COUNTIF(JANVIER!$H$249,$E100)+COUNTIF(JANVIER!$H$259,$E100)+COUNTIF(JANVIER!$H$269,$E100)+COUNTIF(JANVIER!$H$279,$E100)+COUNTIF(JANVIER!$H$289,$E100)+COUNTIF(JANVIER!$H$299,$E100)+COUNTIF(JANVIER!$H$309,$E100)</f>
        <v>0</v>
      </c>
      <c r="AC100" s="48">
        <f t="shared" si="14"/>
        <v>0</v>
      </c>
      <c r="AD100" s="136">
        <f t="shared" si="15"/>
        <v>0</v>
      </c>
      <c r="AE100" s="49">
        <f t="shared" si="16"/>
        <v>0</v>
      </c>
      <c r="AF100" s="80"/>
      <c r="AG100" s="55">
        <f>COUNTIF(JANVIER!J$6,$E100)+COUNTIF(JANVIER!$J$16,$E100)+COUNTIF(JANVIER!$J$26,$E100)+COUNTIF(JANVIER!$J$37,$E100)+COUNTIF(JANVIER!$J$47,$E100)+COUNTIF(JANVIER!$J$57,$E100)+COUNTIF(JANVIER!$J$67,$E100)+COUNTIF(JANVIER!$J$77,$E100)+COUNTIF(JANVIER!$J$87,$E100)+COUNTIF(JANVIER!$J$97,$E100)+COUNTIF(JANVIER!$J$107,$E100)+COUNTIF(JANVIER!$J$117,$E100)+COUNTIF(JANVIER!$J$127,$E100)+COUNTIF(JANVIER!$J$137,$E100)+COUNTIF(JANVIER!$J$147,$E100)+COUNTIF(JANVIER!$J$157,$E100)+COUNTIF(JANVIER!$J$167,$E100)+COUNTIF(JANVIER!$J$177,$E100)+COUNTIF(JANVIER!$J$187,$E100)+COUNTIF(JANVIER!$J$197,$E100)+COUNTIF(JANVIER!$J$207,$E100)+COUNTIF(JANVIER!$J$217,$E100)+COUNTIF(JANVIER!$J$227,$E100)+COUNTIF(JANVIER!$J$237,$E100)+COUNTIF(JANVIER!$J$247,$E100)+COUNTIF(JANVIER!$J$257,$E100)+COUNTIF(JANVIER!$J$267,$E100)+COUNTIF(JANVIER!$J$277,$E100)+COUNTIF(JANVIER!$J$287,$E100)+COUNTIF(JANVIER!$J$297,$E100)+COUNTIF(JANVIER!$J$307,$E100)</f>
        <v>0</v>
      </c>
      <c r="AH100" s="140">
        <f>COUNTIF(JANVIER!K$6,$E100)+COUNTIF(JANVIER!$K$16,$E100)+COUNTIF(JANVIER!$K$26,$E100)+COUNTIF(JANVIER!$K$37,$E100)+COUNTIF(JANVIER!$K$47,$E100)+COUNTIF(JANVIER!$K$57,$E100)+COUNTIF(JANVIER!$K$67,$E100)+COUNTIF(JANVIER!$K$77,$E100)+COUNTIF(JANVIER!$K$87,$E100)+COUNTIF(JANVIER!$K$97,$E100)+COUNTIF(JANVIER!$K$107,$E100)+COUNTIF(JANVIER!$K$117,$E100)+COUNTIF(JANVIER!$K$127,$E100)+COUNTIF(JANVIER!$K$137,$E100)+COUNTIF(JANVIER!$K$147,$E100)+COUNTIF(JANVIER!$K$157,$E100)+COUNTIF(JANVIER!$K$167,$E100)+COUNTIF(JANVIER!$K$177,$E100)+COUNTIF(JANVIER!$K$187,$E100)+COUNTIF(JANVIER!$K$197,$E100)+COUNTIF(JANVIER!$K$207,$E100)+COUNTIF(JANVIER!$K$217,$E100)+COUNTIF(JANVIER!$K$227,$E100)+COUNTIF(JANVIER!$K$237,$E100)+COUNTIF(JANVIER!$K$247,$E100)+COUNTIF(JANVIER!$K$257,$E100)+COUNTIF(JANVIER!$K$267,$E100)+COUNTIF(JANVIER!$K$277,$E100)+COUNTIF(JANVIER!$K$287,$E100)+COUNTIF(JANVIER!$K$297,$E100)+COUNTIF(JANVIER!$K$307,$E100)</f>
        <v>0</v>
      </c>
      <c r="AI100" s="55">
        <f>COUNTIF(JANVIER!$J$7,$E100)+COUNTIF(JANVIER!$J$17,$E100)+COUNTIF(JANVIER!$J$27,$E100)+COUNTIF(JANVIER!$J$38,$E100)+COUNTIF(JANVIER!$J$48,$E100)+COUNTIF(JANVIER!$J$58,$E100)+COUNTIF(JANVIER!$J$68,$E100)+COUNTIF(JANVIER!$J$78,$E100)+COUNTIF(JANVIER!$J$88,$E100)+COUNTIF(JANVIER!$J$98,$E100)+COUNTIF(JANVIER!$J$108,$E100)+COUNTIF(JANVIER!$J$118,$E100)+COUNTIF(JANVIER!$J$128,$E100)+COUNTIF(JANVIER!$J$138,$E100)+COUNTIF(JANVIER!$J$148,$E100)+COUNTIF(JANVIER!$J$158,$E100)+COUNTIF(JANVIER!$J$168,$E100)+COUNTIF(JANVIER!$J$178,$E100)+COUNTIF(JANVIER!$J$188,$E100)+COUNTIF(JANVIER!$J$198,$E100)+COUNTIF(JANVIER!$J$208,$E100)+COUNTIF(JANVIER!$J$218,$E100)+COUNTIF(JANVIER!$J$228,$E100)+COUNTIF(JANVIER!$J$238,$E100)+COUNTIF(JANVIER!$J$248,$E100)+COUNTIF(JANVIER!$J$258,$E100)+COUNTIF(JANVIER!$J$268,$E100)+COUNTIF(JANVIER!$J$278,$E100)+COUNTIF(JANVIER!$J$288,$E100)+COUNTIF(JANVIER!$J$298,$E100)+COUNTIF(JANVIER!$J$308,$E100)</f>
        <v>0</v>
      </c>
      <c r="AJ100" s="140">
        <f>COUNTIF(JANVIER!$K$7,$E100)+COUNTIF(JANVIER!$K$17,$E100)+COUNTIF(JANVIER!$K$27,$E100)+COUNTIF(JANVIER!$K$38,$E100)+COUNTIF(JANVIER!$K$48,$E100)+COUNTIF(JANVIER!$K$58,$E100)+COUNTIF(JANVIER!$K$68,$E100)+COUNTIF(JANVIER!$K$78,$E100)+COUNTIF(JANVIER!$K$88,$E100)+COUNTIF(JANVIER!$K$98,$E100)+COUNTIF(JANVIER!$K$108,$E100)+COUNTIF(JANVIER!$K$118,$E100)+COUNTIF(JANVIER!$K$128,$E100)+COUNTIF(JANVIER!$K$138,$E100)+COUNTIF(JANVIER!$K$148,$E100)+COUNTIF(JANVIER!$K$158,$E100)+COUNTIF(JANVIER!$K$168,$E100)+COUNTIF(JANVIER!$K$178,$E100)+COUNTIF(JANVIER!$K$188,$E100)+COUNTIF(JANVIER!$K$198,$E100)+COUNTIF(JANVIER!$K$208,$E100)+COUNTIF(JANVIER!$K$218,$E100)+COUNTIF(JANVIER!$K$228,$E100)+COUNTIF(JANVIER!$K$238,$E100)+COUNTIF(JANVIER!$K$248,$E100)+COUNTIF(JANVIER!$K$258,$E100)+COUNTIF(JANVIER!$K$268,$E100)+COUNTIF(JANVIER!$K$278,$E100)+COUNTIF(JANVIER!$K$288,$E100)+COUNTIF(JANVIER!$K$298,$E100)+COUNTIF(JANVIER!$K$308,$E100)</f>
        <v>0</v>
      </c>
      <c r="AK100" s="55">
        <f>COUNTIF(JANVIER!J$8,$E100)+COUNTIF(JANVIER!$J$18,$E100)+COUNTIF(JANVIER!$J$28,$E100)+COUNTIF(JANVIER!$J$39,$E100)+COUNTIF(JANVIER!$J$49,$E100)+COUNTIF(JANVIER!$J$59,$E100)+COUNTIF(JANVIER!$J$69,$E100)+COUNTIF(JANVIER!$J$79,$E100)+COUNTIF(JANVIER!$J$89,$E100)+COUNTIF(JANVIER!$J$99,$E100)+COUNTIF(JANVIER!$J$109,$E100)+COUNTIF(JANVIER!$J$119,$E100)+COUNTIF(JANVIER!$J$129,$E100)+COUNTIF(JANVIER!$J$139,$E100)+COUNTIF(JANVIER!$J$149,$E100)+COUNTIF(JANVIER!$J$159,$E100)+COUNTIF(JANVIER!$J$169,$E100)+COUNTIF(JANVIER!$J$179,$E100)+COUNTIF(JANVIER!$J$189,$E100)+COUNTIF(JANVIER!$J$199,$E100)+COUNTIF(JANVIER!$J$209,$E100)+COUNTIF(JANVIER!$J$219,$E100)+COUNTIF(JANVIER!$J$229,$E100)+COUNTIF(JANVIER!$J$239,$E100)+COUNTIF(JANVIER!$J$249,$E100)+COUNTIF(JANVIER!$J$259,$E100)+COUNTIF(JANVIER!$J$269,$E100)+COUNTIF(JANVIER!$J$279,$E100)+COUNTIF(JANVIER!$J$289,$E100)+COUNTIF(JANVIER!$J$299,$E100)+COUNTIF(JANVIER!$J$309,$E100)</f>
        <v>0</v>
      </c>
      <c r="AL100" s="140">
        <f>COUNTIF(JANVIER!K$8,$E100)+COUNTIF(JANVIER!$K$18,$E100)+COUNTIF(JANVIER!$K$28,$E100)+COUNTIF(JANVIER!$K$39,$E100)+COUNTIF(JANVIER!$K$49,$E100)+COUNTIF(JANVIER!$K$59,$E100)+COUNTIF(JANVIER!$K$69,$E100)+COUNTIF(JANVIER!$K$79,$E100)+COUNTIF(JANVIER!$K$89,$E100)+COUNTIF(JANVIER!$K$99,$E100)+COUNTIF(JANVIER!$K$109,$E100)+COUNTIF(JANVIER!$K$119,$E100)+COUNTIF(JANVIER!$K$129,$E100)+COUNTIF(JANVIER!$K$139,$E100)+COUNTIF(JANVIER!$K$149,$E100)+COUNTIF(JANVIER!$K$159,$E100)+COUNTIF(JANVIER!$K$169,$E100)+COUNTIF(JANVIER!$K$179,$E100)+COUNTIF(JANVIER!$K$189,$E100)+COUNTIF(JANVIER!$K$199,$E100)+COUNTIF(JANVIER!$K$209,$E100)+COUNTIF(JANVIER!$K$219,$E100)+COUNTIF(JANVIER!$K$229,$E100)+COUNTIF(JANVIER!$K$239,$E100)+COUNTIF(JANVIER!$K$249,$E100)+COUNTIF(JANVIER!$K$259,$E100)+COUNTIF(JANVIER!$K$269,$E100)+COUNTIF(JANVIER!$K$279,$E100)+COUNTIF(JANVIER!$K$289,$E100)+COUNTIF(JANVIER!$K$299,$E100)+COUNTIF(JANVIER!$K$309,$E100)</f>
        <v>0</v>
      </c>
      <c r="AM100" s="55">
        <f>COUNTIF(JANVIER!J$9,$E100)+COUNTIF(JANVIER!$J$19,$E100)+COUNTIF(JANVIER!$J$29,$E100)+COUNTIF(JANVIER!$J$40,$E100)+COUNTIF(JANVIER!$J$50,$E100)+COUNTIF(JANVIER!$J$60,$E100)+COUNTIF(JANVIER!$J$70,$E100)+COUNTIF(JANVIER!$J$80,$E100)+COUNTIF(JANVIER!$J$90,$E100)+COUNTIF(JANVIER!$J$100,$E100)+COUNTIF(JANVIER!$J$110,$E100)+COUNTIF(JANVIER!$J$120,$E100)+COUNTIF(JANVIER!$J$130,$E100)+COUNTIF(JANVIER!$J$140,$E100)+COUNTIF(JANVIER!$J$150,$E100)+COUNTIF(JANVIER!$J$160,$E100)+COUNTIF(JANVIER!$J$170,$E100)+COUNTIF(JANVIER!$J$180,$E100)+COUNTIF(JANVIER!$J$190,$E100)+COUNTIF(JANVIER!$J$200,$E100)+COUNTIF(JANVIER!$J$210,$E100)+COUNTIF(JANVIER!$J$220,$E100)+COUNTIF(JANVIER!$J$230,$E100)+COUNTIF(JANVIER!$J$240,$E100)+COUNTIF(JANVIER!$J$250,$E100)+COUNTIF(JANVIER!$J$260,$E100)+COUNTIF(JANVIER!$J$270,$E100)+COUNTIF(JANVIER!$J$280,$E100)+COUNTIF(JANVIER!$J$290,$E100)+COUNTIF(JANVIER!$J$300,$E100)+COUNTIF(JANVIER!$J$310,$E100)</f>
        <v>0</v>
      </c>
      <c r="AN100" s="140">
        <f>COUNTIF(JANVIER!K$9,$E100)+COUNTIF(JANVIER!$K$19,$E100)+COUNTIF(JANVIER!$K$29,$E100)+COUNTIF(JANVIER!$K$40,$E100)+COUNTIF(JANVIER!$K$50,$E100)+COUNTIF(JANVIER!$K$60,$E100)+COUNTIF(JANVIER!$K$70,$E100)+COUNTIF(JANVIER!$K$80,$E100)+COUNTIF(JANVIER!$K$90,$E100)+COUNTIF(JANVIER!$K$100,$E100)+COUNTIF(JANVIER!$K$110,$E100)+COUNTIF(JANVIER!$K$120,$E100)+COUNTIF(JANVIER!$K$130,$E100)+COUNTIF(JANVIER!$K$140,$E100)+COUNTIF(JANVIER!$K$150,$E100)+COUNTIF(JANVIER!$K$160,$E100)+COUNTIF(JANVIER!$K$170,$E100)+COUNTIF(JANVIER!$K$180,$E100)+COUNTIF(JANVIER!$K$190,$E100)+COUNTIF(JANVIER!$K$200,$E100)+COUNTIF(JANVIER!$K$210,$E100)+COUNTIF(JANVIER!$K$220,$E100)+COUNTIF(JANVIER!$K$230,$E100)+COUNTIF(JANVIER!$K$240,$E100)+COUNTIF(JANVIER!$K$250,$E100)+COUNTIF(JANVIER!$K$260,$E100)+COUNTIF(JANVIER!$K$270,$E100)+COUNTIF(JANVIER!$K$280,$E100)+COUNTIF(JANVIER!$K$290,$E100)+COUNTIF(JANVIER!$K$300,$E100)+COUNTIF(JANVIER!$K$310,$E100)</f>
        <v>0</v>
      </c>
      <c r="AO100" s="55">
        <f>COUNTIF(JANVIER!J$10,$E100)+COUNTIF(JANVIER!$J$20,$E100)+COUNTIF(JANVIER!$J$30,$E100)+COUNTIF(JANVIER!$J$41,$E100)+COUNTIF(JANVIER!$J$51,$E100)+COUNTIF(JANVIER!$J$61,$E100)+COUNTIF(JANVIER!$J$71,$E100)+COUNTIF(JANVIER!$J$81,$E100)+COUNTIF(JANVIER!$J$91,$E100)+COUNTIF(JANVIER!$J$101,$E100)+COUNTIF(JANVIER!$J$111,$E100)+COUNTIF(JANVIER!$J$121,$E100)+COUNTIF(JANVIER!$J$131,$E100)+COUNTIF(JANVIER!$J$141,$E100)+COUNTIF(JANVIER!$J$151,$E100)+COUNTIF(JANVIER!$J$161,$E100)+COUNTIF(JANVIER!$J$171,$E100)+COUNTIF(JANVIER!$J$181,$E100)+COUNTIF(JANVIER!$J$191,$E100)+COUNTIF(JANVIER!$J$201,$E100)+COUNTIF(JANVIER!$J$211,$E100)+COUNTIF(JANVIER!$J$221,$E100)+COUNTIF(JANVIER!$J$231,$E100)+COUNTIF(JANVIER!$J$241,$E100)+COUNTIF(JANVIER!$J$251,$E100)+COUNTIF(JANVIER!$J$261,$E100)+COUNTIF(JANVIER!$J$271,$E100)+COUNTIF(JANVIER!$J$281,$E100)+COUNTIF(JANVIER!$J$291,$E100)+COUNTIF(JANVIER!$J$301,$E100)+COUNTIF(JANVIER!$J$311,$E100)</f>
        <v>0</v>
      </c>
      <c r="AP100" s="140">
        <f>COUNTIF(JANVIER!K$10,$E100)+COUNTIF(JANVIER!$K$20,$E100)+COUNTIF(JANVIER!$K$30,$E100)+COUNTIF(JANVIER!$K$40,$E100)+COUNTIF(JANVIER!$K$50,$E100)+COUNTIF(JANVIER!$K$60,$E100)+COUNTIF(JANVIER!$K$70,$E100)+COUNTIF(JANVIER!$K$80,$E100)+COUNTIF(JANVIER!$K$90,$E100)+COUNTIF(JANVIER!$K$100,$E100)+COUNTIF(JANVIER!$K$110,$E100)+COUNTIF(JANVIER!$K$120,$E100)+COUNTIF(JANVIER!$K$130,$E100)+COUNTIF(JANVIER!$K$140,$E100)+COUNTIF(JANVIER!$K$150,$E100)+COUNTIF(JANVIER!$K$160,$E100)+COUNTIF(JANVIER!$K$170,$E100)+COUNTIF(JANVIER!$K$180,$E100)+COUNTIF(JANVIER!$K$190,$E100)+COUNTIF(JANVIER!$K$200,$E100)+COUNTIF(JANVIER!$K$210,$E100)+COUNTIF(JANVIER!$K$220,$E100)+COUNTIF(JANVIER!$K$230,$E100)+COUNTIF(JANVIER!$K$240,$E100)+COUNTIF(JANVIER!$K$250,$E100)+COUNTIF(JANVIER!$K$260,$E100)+COUNTIF(JANVIER!$K$270,$E100)+COUNTIF(JANVIER!$K$280,$E100)+COUNTIF(JANVIER!$K$290,$E100)+COUNTIF(JANVIER!$K$300,$E100)+COUNTIF(JANVIER!$K$310,$E100)</f>
        <v>0</v>
      </c>
      <c r="AQ100" s="55">
        <f>COUNTIF(JANVIER!J$11,$E100)+COUNTIF(JANVIER!$J$21,$E100)+COUNTIF(JANVIER!$J$31,$E100)+COUNTIF(JANVIER!$J$42,$E100)+COUNTIF(JANVIER!$J$52,$E100)+COUNTIF(JANVIER!$J$62,$E100)+COUNTIF(JANVIER!$J$72,$E100)+COUNTIF(JANVIER!$J$82,$E100)+COUNTIF(JANVIER!$J$92,$E100)+COUNTIF(JANVIER!$J$102,$E100)+COUNTIF(JANVIER!$J$112,$E100)+COUNTIF(JANVIER!$J$122,$E100)+COUNTIF(JANVIER!$J$132,$E100)+COUNTIF(JANVIER!$J$142,$E100)+COUNTIF(JANVIER!$J$152,$E100)+COUNTIF(JANVIER!$J$162,$E100)+COUNTIF(JANVIER!$J$172,$E100)+COUNTIF(JANVIER!$J$182,$E100)+COUNTIF(JANVIER!$J$192,$E100)+COUNTIF(JANVIER!$J$202,$E100)+COUNTIF(JANVIER!$J$212,$E100)+COUNTIF(JANVIER!$J$222,$E100)+COUNTIF(JANVIER!$J$232,$E100)+COUNTIF(JANVIER!$J$242,$E100)+COUNTIF(JANVIER!$J$252,$E100)+COUNTIF(JANVIER!$J$262,$E100)+COUNTIF(JANVIER!$J$272,$E100)+COUNTIF(JANVIER!$J$282,$E100)+COUNTIF(JANVIER!$J$292,$E100)+COUNTIF(JANVIER!$J$302,$E100)+COUNTIF(JANVIER!$J$312,$E100)</f>
        <v>0</v>
      </c>
      <c r="AR100" s="140">
        <f>COUNTIF(JANVIER!K$11,$E100)+COUNTIF(JANVIER!$K$21,$E100)+COUNTIF(JANVIER!$K$32,$E100)+COUNTIF(JANVIER!$K$42,$E100)+COUNTIF(JANVIER!$K$52,$E100)+COUNTIF(JANVIER!$K$62,$E100)+COUNTIF(JANVIER!$K$72,$E100)+COUNTIF(JANVIER!$K$82,$E100)+COUNTIF(JANVIER!$K$92,$E100)+COUNTIF(JANVIER!$K$102,$E100)+COUNTIF(JANVIER!$K$112,$E100)+COUNTIF(JANVIER!$K$122,$E100)+COUNTIF(JANVIER!$K$132,$E100)+COUNTIF(JANVIER!$K$142,$E100)+COUNTIF(JANVIER!$K$152,$E100)+COUNTIF(JANVIER!$K$162,$E100)+COUNTIF(JANVIER!$K$172,$E100)+COUNTIF(JANVIER!$K$182,$E100)+COUNTIF(JANVIER!$K$192,$E100)+COUNTIF(JANVIER!$K$202,$E100)+COUNTIF(JANVIER!$K$212,$E100)+COUNTIF(JANVIER!$K$222,$E100)+COUNTIF(JANVIER!$K$232,$E100)+COUNTIF(JANVIER!$K$242,$E100)+COUNTIF(JANVIER!$K$252,$E100)+COUNTIF(JANVIER!$K$262,$E100)+COUNTIF(JANVIER!$K$272,$E100)+COUNTIF(JANVIER!$K$282,$E100)+COUNTIF(JANVIER!$K$292,$E100)+COUNTIF(JANVIER!$K$302,$E100)+COUNTIF(JANVIER!$K$312,$E100)</f>
        <v>0</v>
      </c>
      <c r="AS100" s="158">
        <f t="shared" si="17"/>
        <v>0</v>
      </c>
      <c r="AT100" s="80"/>
      <c r="AU100" s="2">
        <f>COUNTIF(JANVIER!M$6,$E100)+COUNTIF(JANVIER!$M$16,$E100)+COUNTIF(JANVIER!$M$26,$E100)+COUNTIF(JANVIER!$M$37,$E100)+COUNTIF(JANVIER!$M$47,$E100)+COUNTIF(JANVIER!$M$57,$E100)+COUNTIF(JANVIER!$M$67,$E100)+COUNTIF(JANVIER!$M$77,$E100)+COUNTIF(JANVIER!$M$87,$E100)+COUNTIF(JANVIER!$M$97,$E100)+COUNTIF(JANVIER!$M$107,$E100)+COUNTIF(JANVIER!$M$117,$E100)+COUNTIF(JANVIER!$M$127,$E100)+COUNTIF(JANVIER!$M$137,$E100)+COUNTIF(JANVIER!$M$147,$E100)+COUNTIF(JANVIER!$M$157,$E100)+COUNTIF(JANVIER!$M$167,$E100)+COUNTIF(JANVIER!$M$177,$E100)+COUNTIF(JANVIER!$M$187,$E100)+COUNTIF(JANVIER!$M$197,$E100)+COUNTIF(JANVIER!$M$207,$E100)+COUNTIF(JANVIER!$M$217,$E100)+COUNTIF(JANVIER!$M$227,$E100)+COUNTIF(JANVIER!$M$237,$E100)+COUNTIF(JANVIER!$M$247,$E100)+COUNTIF(JANVIER!$M$257,$E100)+COUNTIF(JANVIER!$M$267,$E100)+COUNTIF(JANVIER!$M$277,$E100)+COUNTIF(JANVIER!$M$287,$E100)+COUNTIF(JANVIER!$M$297,$E100)+COUNTIF(JANVIER!$M$307,$E100)</f>
        <v>0</v>
      </c>
      <c r="AV100" s="138">
        <f>COUNTIF(JANVIER!N$6,$E100)+COUNTIF(JANVIER!$N$16,$E100)+COUNTIF(JANVIER!$N$26,$E100)+COUNTIF(JANVIER!$N$37,$E100)+COUNTIF(JANVIER!$N$47,$E100)+COUNTIF(JANVIER!$N$57,$E100)+COUNTIF(JANVIER!$N$67,$E100)+COUNTIF(JANVIER!$N$77,$E100)+COUNTIF(JANVIER!$N$87,$E100)+COUNTIF(JANVIER!$N$97,$E100)+COUNTIF(JANVIER!$N$107,$E100)+COUNTIF(JANVIER!$N$117,$E100)+COUNTIF(JANVIER!$N$127,$E100)+COUNTIF(JANVIER!$N$137,$E100)+COUNTIF(JANVIER!$N$147,$E100)+COUNTIF(JANVIER!$N$157,$E100)+COUNTIF(JANVIER!$N$167,$E100)+COUNTIF(JANVIER!$N$177,$E100)+COUNTIF(JANVIER!$N$187,$E100)+COUNTIF(JANVIER!$N$197,$E100)+COUNTIF(JANVIER!$N$207,$E100)+COUNTIF(JANVIER!$N$217,$E100)+COUNTIF(JANVIER!$N$227,$E100)+COUNTIF(JANVIER!$N$237,$E100)+COUNTIF(JANVIER!$N$247,$E100)+COUNTIF(JANVIER!$N$257,$E100)+COUNTIF(JANVIER!$N$267,$E100)+COUNTIF(JANVIER!$N$277,$E100)+COUNTIF(JANVIER!$N$287,$E100)+COUNTIF(JANVIER!$N$297,$E100)+COUNTIF(JANVIER!$N$307,$E100)</f>
        <v>0</v>
      </c>
      <c r="AW100" s="2">
        <f>COUNTIF(JANVIER!$M$7,$E100)+COUNTIF(JANVIER!$M$17,$E100)+COUNTIF(JANVIER!$M$27,$E100)+COUNTIF(JANVIER!$M$38,$E100)+COUNTIF(JANVIER!$M$48,$E100)+COUNTIF(JANVIER!$M$58,$E100)+COUNTIF(JANVIER!$M$68,$E100)+COUNTIF(JANVIER!$M$78,$E100)+COUNTIF(JANVIER!$M$88,$E100)+COUNTIF(JANVIER!$M$98,$E100)+COUNTIF(JANVIER!$M$108,$E100)+COUNTIF(JANVIER!$M$118,$E100)+COUNTIF(JANVIER!$M$128,$E100)+COUNTIF(JANVIER!$M$138,$E100)+COUNTIF(JANVIER!$M$148,$E100)+COUNTIF(JANVIER!$M$158,$E100)+COUNTIF(JANVIER!$M$168,$E100)+COUNTIF(JANVIER!$M$178,$E100)+COUNTIF(JANVIER!$M$188,$E100)+COUNTIF(JANVIER!$M$198,$E100)+COUNTIF(JANVIER!$M$208,$E100)+COUNTIF(JANVIER!$M$218,$E100)+COUNTIF(JANVIER!$M$228,$E100)+COUNTIF(JANVIER!$M$238,$E100)+COUNTIF(JANVIER!$M$248,$E100)+COUNTIF(JANVIER!$M$258,$E100)+COUNTIF(JANVIER!$M$268,$E100)+COUNTIF(JANVIER!$M$278,$E100)+COUNTIF(JANVIER!$M$288,$E100)+COUNTIF(JANVIER!$M$298,$E100)+COUNTIF(JANVIER!$M$308,$E100)</f>
        <v>0</v>
      </c>
      <c r="AX100" s="138">
        <f>COUNTIF(JANVIER!N$7,$E100)+COUNTIF(JANVIER!$N$17,$E100)+COUNTIF(JANVIER!$N$27,$E100)+COUNTIF(JANVIER!$N$38,$E100)+COUNTIF(JANVIER!$N$48,$E100)+COUNTIF(JANVIER!$N$58,$E100)+COUNTIF(JANVIER!$N$68,$E100)+COUNTIF(JANVIER!$N$78,$E100)+COUNTIF(JANVIER!$N$88,$E100)+COUNTIF(JANVIER!$N$98,$E100)+COUNTIF(JANVIER!$N$108,$E100)+COUNTIF(JANVIER!$N$118,$E100)+COUNTIF(JANVIER!$N$128,$E100)+COUNTIF(JANVIER!$N$138,$E100)+COUNTIF(JANVIER!$N$148,$E100)+COUNTIF(JANVIER!$N$158,$E100)+COUNTIF(JANVIER!$N$168,$E100)+COUNTIF(JANVIER!$N$178,$E100)+COUNTIF(JANVIER!$N$188,$E100)+COUNTIF(JANVIER!$N$198,$E100)+COUNTIF(JANVIER!$N$208,$E100)+COUNTIF(JANVIER!$N$218,$E100)+COUNTIF(JANVIER!$N$228,$E100)+COUNTIF(JANVIER!$N$238,$E100)+COUNTIF(JANVIER!$N$248,$E100)+COUNTIF(JANVIER!$N$258,$E100)+COUNTIF(JANVIER!$N$268,$E100)+COUNTIF(JANVIER!$N$278,$E100)+COUNTIF(JANVIER!$N$288,$E100)+COUNTIF(JANVIER!$N$298,$E100)+COUNTIF(JANVIER!$N$308,$E100)</f>
        <v>0</v>
      </c>
      <c r="AY100" s="98">
        <f>COUNTIF(JANVIER!M$8,$E100)+COUNTIF(JANVIER!$M$18,$E100)+COUNTIF(JANVIER!$M$28,$E100)+COUNTIF(JANVIER!$M$39,$E100)+COUNTIF(JANVIER!$M$49,$E100)+COUNTIF(JANVIER!$M$59,$E100)+COUNTIF(JANVIER!$M$69,$E100)+COUNTIF(JANVIER!$M$79,$E100)+COUNTIF(JANVIER!$M$89,$E100)+COUNTIF(JANVIER!$M$99,$E100)+COUNTIF(JANVIER!$M$109,$E100)+COUNTIF(JANVIER!$M$119,$E100)+COUNTIF(JANVIER!$M$129,$E100)+COUNTIF(JANVIER!$M$139,$E100)+COUNTIF(JANVIER!$M$149,$E100)+COUNTIF(JANVIER!$M$159,$E100)+COUNTIF(JANVIER!$M$169,$E100)+COUNTIF(JANVIER!$M$179,$E100)+COUNTIF(JANVIER!$M$189,$E100)+COUNTIF(JANVIER!$M$199,$E100)+COUNTIF(JANVIER!$M$209,$E100)+COUNTIF(JANVIER!$M$219,$E100)+COUNTIF(JANVIER!$M$229,$E100)+COUNTIF(JANVIER!$M$239,$E100)+COUNTIF(JANVIER!$M$249,$E100)+COUNTIF(JANVIER!$M$259,$E100)+COUNTIF(JANVIER!$M$269,$E100)+COUNTIF(JANVIER!$M$279,$E100)+COUNTIF(JANVIER!$M$289,$E100)+COUNTIF(JANVIER!$M$299,$E100)+COUNTIF(JANVIER!$M$309,$E100)</f>
        <v>0</v>
      </c>
      <c r="AZ100" s="136">
        <f>COUNTIF(JANVIER!N$8,$E100)+COUNTIF(JANVIER!$N$18,$E100)+COUNTIF(JANVIER!$N$28,$E100)+COUNTIF(JANVIER!$N$39,$E100)+COUNTIF(JANVIER!$N$49,$E100)+COUNTIF(JANVIER!$N$59,$E100)+COUNTIF(JANVIER!$N$69,$E100)+COUNTIF(JANVIER!$N$79,$E100)+COUNTIF(JANVIER!$N$89,$E100)+COUNTIF(JANVIER!$N$99,$E100)+COUNTIF(JANVIER!$N$109,$E100)+COUNTIF(JANVIER!$N$119,$E100)+COUNTIF(JANVIER!$N$129,$E100)+COUNTIF(JANVIER!$N$139,$E100)+COUNTIF(JANVIER!$N$149,$E100)+COUNTIF(JANVIER!$N$159,$E100)+COUNTIF(JANVIER!$N$169,$E100)+COUNTIF(JANVIER!$N$179,$E100)+COUNTIF(JANVIER!$N$189,$E100)+COUNTIF(JANVIER!$N$199,$E100)+COUNTIF(JANVIER!$N$209,$E100)+COUNTIF(JANVIER!$N$219,$E100)+COUNTIF(JANVIER!$N$229,$E100)+COUNTIF(JANVIER!$N$239,$E100)+COUNTIF(JANVIER!$N$249,$E100)+COUNTIF(JANVIER!$N$259,$E100)+COUNTIF(JANVIER!$N$269,$E100)+COUNTIF(JANVIER!$N$279,$E100)+COUNTIF(JANVIER!$N$289,$E100)+COUNTIF(JANVIER!$N$299,$E100)+COUNTIF(JANVIER!$N$309,$E100)</f>
        <v>0</v>
      </c>
      <c r="BA100" s="98">
        <f>COUNTIF(JANVIER!M$9,$E100)+COUNTIF(JANVIER!$M$19,$E100)+COUNTIF(JANVIER!$M$29,$E100)+COUNTIF(JANVIER!$M$40,$E100)+COUNTIF(JANVIER!$M$50,$E100)+COUNTIF(JANVIER!$M$60,$E100)+COUNTIF(JANVIER!$M$70,$E100)+COUNTIF(JANVIER!$M$80,$E100)+COUNTIF(JANVIER!$M$90,$E100)+COUNTIF(JANVIER!$M$100,$E100)+COUNTIF(JANVIER!$M$110,$E100)+COUNTIF(JANVIER!$M$120,$E100)+COUNTIF(JANVIER!$M$130,$E100)+COUNTIF(JANVIER!$M$140,$E100)+COUNTIF(JANVIER!$M$150,$E100)+COUNTIF(JANVIER!$M$160,$E100)+COUNTIF(JANVIER!$M$170,$E100)+COUNTIF(JANVIER!$M$180,$E100)+COUNTIF(JANVIER!$M$190,$E100)+COUNTIF(JANVIER!$M$200,$E100)+COUNTIF(JANVIER!$M$210,$E100)+COUNTIF(JANVIER!$M$220,$E100)+COUNTIF(JANVIER!$M$230,$E100)+COUNTIF(JANVIER!$M$240,$E100)+COUNTIF(JANVIER!$M$250,$E100)+COUNTIF(JANVIER!$M$260,$E100)+COUNTIF(JANVIER!$M$270,$E100)+COUNTIF(JANVIER!$M$280,$E100)+COUNTIF(JANVIER!$M$290,$E100)+COUNTIF(JANVIER!$M$300,$E100)+COUNTIF(JANVIER!$M$310,$E100)</f>
        <v>0</v>
      </c>
      <c r="BB100" s="136">
        <f>COUNTIF(JANVIER!N$9,$E100)+COUNTIF(JANVIER!$N$19,$E100)+COUNTIF(JANVIER!$N$29,$E100)+COUNTIF(JANVIER!$N$40,$E100)+COUNTIF(JANVIER!$N$50,$E100)+COUNTIF(JANVIER!$N$60,$E100)+COUNTIF(JANVIER!$N$70,$E100)+COUNTIF(JANVIER!$N$80,$E100)+COUNTIF(JANVIER!$N$90,$E100)+COUNTIF(JANVIER!$N$100,$E100)+COUNTIF(JANVIER!$N$110,$E100)+COUNTIF(JANVIER!$N$120,$E100)+COUNTIF(JANVIER!$N$130,$E100)+COUNTIF(JANVIER!$N$140,$E100)+COUNTIF(JANVIER!$N$150,$E100)+COUNTIF(JANVIER!$N$160,$E100)+COUNTIF(JANVIER!$N$170,$E100)+COUNTIF(JANVIER!$N$180,$E100)+COUNTIF(JANVIER!$N$190,$E100)+COUNTIF(JANVIER!$N$200,$E100)+COUNTIF(JANVIER!$N$210,$E100)+COUNTIF(JANVIER!$N$220,$E100)+COUNTIF(JANVIER!$N$230,$E100)+COUNTIF(JANVIER!$N$240,$E100)+COUNTIF(JANVIER!$N$250,$E100)+COUNTIF(JANVIER!$N$260,$E100)+COUNTIF(JANVIER!$N$270,$E100)+COUNTIF(JANVIER!$N$280,$E100)+COUNTIF(JANVIER!$N$290,$E100)+COUNTIF(JANVIER!$N$300,$E100)+COUNTIF(JANVIER!$N$310,$E100)</f>
        <v>0</v>
      </c>
      <c r="BC100" s="80"/>
      <c r="BD100" s="55">
        <f>COUNTIF(JANVIER!P$6,$E100)+COUNTIF(JANVIER!$P$16,$E100)+COUNTIF(JANVIER!$P$26,$E100)+COUNTIF(JANVIER!$P$37,$E100)+COUNTIF(JANVIER!$P$47,$E100)+COUNTIF(JANVIER!$P$57,$E100)+COUNTIF(JANVIER!$P$67,$E100)+COUNTIF(JANVIER!$P$77,$E100)+COUNTIF(JANVIER!$P$87,$E100)+COUNTIF(JANVIER!$P$97,$E100)+COUNTIF(JANVIER!$P$107,$E100)+COUNTIF(JANVIER!$P$117,$E100)+COUNTIF(JANVIER!$P$127,$E100)+COUNTIF(JANVIER!$P$137,$E100)+COUNTIF(JANVIER!$P$147,$E100)+COUNTIF(JANVIER!$P$157,$E100)+COUNTIF(JANVIER!$P$167,$E100)+COUNTIF(JANVIER!$P$177,$E100)+COUNTIF(JANVIER!$P$187,$E100)+COUNTIF(JANVIER!$P$197,$E100)+COUNTIF(JANVIER!$P$207,$E100)+COUNTIF(JANVIER!$P$217,$E100)+COUNTIF(JANVIER!$P$227,$E100)+COUNTIF(JANVIER!$P$237,$E100)+COUNTIF(JANVIER!$P$247,$E100)+COUNTIF(JANVIER!$P$257,$E100)+COUNTIF(JANVIER!$P$267,$E100)+COUNTIF(JANVIER!$P$277,$E100)+COUNTIF(JANVIER!$P$287,$E100)+COUNTIF(JANVIER!$P$297,$E100)+COUNTIF(JANVIER!$P$307,$E100)</f>
        <v>0</v>
      </c>
      <c r="BE100" s="140">
        <f>COUNTIF(JANVIER!Q$6,$E100)+COUNTIF(JANVIER!$P$16,$E100)+COUNTIF(JANVIER!$P$26,$E100)+COUNTIF(JANVIER!$P$37,$E100)+COUNTIF(JANVIER!$M$47,$E100)+COUNTIF(JANVIER!$P$57,$E100)+COUNTIF(JANVIER!$P$67,$E100)+COUNTIF(JANVIER!$P$77,$E100)+COUNTIF(JANVIER!$P$87,$E100)+COUNTIF(JANVIER!$P$97,$E100)+COUNTIF(JANVIER!$P$107,$E100)+COUNTIF(JANVIER!$P$117,$E100)+COUNTIF(JANVIER!$P$127,$E100)+COUNTIF(JANVIER!$P$137,$E100)+COUNTIF(JANVIER!$P$147,$E100)+COUNTIF(JANVIER!$P$157,$E100)+COUNTIF(JANVIER!$P$167,$E100)+COUNTIF(JANVIER!$P$177,$E100)+COUNTIF(JANVIER!$P$187,$E100)+COUNTIF(JANVIER!$P$197,$E100)+COUNTIF(JANVIER!$P$207,$E100)+COUNTIF(JANVIER!$P$217,$E100)+COUNTIF(JANVIER!$P$227,$E100)+COUNTIF(JANVIER!$P$237,$E100)+COUNTIF(JANVIER!$P$247,$E100)+COUNTIF(JANVIER!$P$257,$E100)+COUNTIF(JANVIER!$P$267,$E100)+COUNTIF(JANVIER!$P$277,$E100)+COUNTIF(JANVIER!$P$287,$E100)+COUNTIF(JANVIER!$P$297,$E100)+COUNTIF(JANVIER!$P$307,$E100)</f>
        <v>0</v>
      </c>
      <c r="BF100" s="55">
        <f>COUNTIF(JANVIER!$P$7,$E100)+COUNTIF(JANVIER!$P$17,$E100)+COUNTIF(JANVIER!$P$27,$E100)+COUNTIF(JANVIER!$P$38,$E100)+COUNTIF(JANVIER!$P$48,$E100)+COUNTIF(JANVIER!$P$58,$E100)+COUNTIF(JANVIER!$P$68,$E100)+COUNTIF(JANVIER!$P$78,$E100)+COUNTIF(JANVIER!$P$88,$E100)+COUNTIF(JANVIER!$P$98,$E100)+COUNTIF(JANVIER!$P$108,$E100)+COUNTIF(JANVIER!$P$118,$E100)+COUNTIF(JANVIER!$P$128,$E100)+COUNTIF(JANVIER!$P$138,$E100)+COUNTIF(JANVIER!$P$148,$E100)+COUNTIF(JANVIER!$P$158,$E100)+COUNTIF(JANVIER!$P$168,$E100)+COUNTIF(JANVIER!$P$178,$E100)+COUNTIF(JANVIER!$P$188,$E100)+COUNTIF(JANVIER!$P$198,$E100)+COUNTIF(JANVIER!$P$208,$E100)+COUNTIF(JANVIER!$P$218,$E100)+COUNTIF(JANVIER!$P$228,$E100)+COUNTIF(JANVIER!$P$238,$E100)+COUNTIF(JANVIER!$P$248,$E100)+COUNTIF(JANVIER!$P$258,$E100)+COUNTIF(JANVIER!$P$268,$E100)+COUNTIF(JANVIER!$P$278,$E100)+COUNTIF(JANVIER!$P$288,$E100)+COUNTIF(JANVIER!$P$298,$E100)+COUNTIF(JANVIER!$P$308,$E100)</f>
        <v>0</v>
      </c>
      <c r="BG100" s="140">
        <f>COUNTIF(JANVIER!$Q$7,$E100)+COUNTIF(JANVIER!$Q$17,$E100)+COUNTIF(JANVIER!$Q$27,$E100)+COUNTIF(JANVIER!$Q$38,$E100)+COUNTIF(JANVIER!$Q$48,$E100)+COUNTIF(JANVIER!$Q$58,$E100)+COUNTIF(JANVIER!$Q$68,$E100)+COUNTIF(JANVIER!$Q$78,$E100)+COUNTIF(JANVIER!$Q$88,$E100)+COUNTIF(JANVIER!$Q$98,$E100)+COUNTIF(JANVIER!$Q$108,$E100)+COUNTIF(JANVIER!$Q$118,$E100)+COUNTIF(JANVIER!$Q$128,$E100)+COUNTIF(JANVIER!$Q$138,$E100)+COUNTIF(JANVIER!$Q$148,$E100)+COUNTIF(JANVIER!$Q$158,$E100)+COUNTIF(JANVIER!$Q$168,$E100)+COUNTIF(JANVIER!$Q$178,$E100)+COUNTIF(JANVIER!$Q$188,$E100)+COUNTIF(JANVIER!$Q$198,$E100)+COUNTIF(JANVIER!$Q$208,$E100)+COUNTIF(JANVIER!$Q$218,$E100)+COUNTIF(JANVIER!$Q$228,$E100)+COUNTIF(JANVIER!$Q$238,$E100)+COUNTIF(JANVIER!$Q$248,$E100)+COUNTIF(JANVIER!$Q$258,$E100)+COUNTIF(JANVIER!$Q$268,$E100)+COUNTIF(JANVIER!$Q$278,$E100)+COUNTIF(JANVIER!$Q$288,$E100)+COUNTIF(JANVIER!$Q$298,$E100)+COUNTIF(JANVIER!$Q$308,$E100)</f>
        <v>0</v>
      </c>
      <c r="BH100" s="48">
        <f>COUNTIF(JANVIER!P$8,$E100)+COUNTIF(JANVIER!$P$18,$E100)+COUNTIF(JANVIER!$P$28,$E100)+COUNTIF(JANVIER!$P$39,$E100)+COUNTIF(JANVIER!$P$49,$E100)+COUNTIF(JANVIER!$P$59,$E100)+COUNTIF(JANVIER!$P$69,$E100)+COUNTIF(JANVIER!$P$79,$E100)+COUNTIF(JANVIER!$P$89,$E100)+COUNTIF(JANVIER!$P$99,$E100)+COUNTIF(JANVIER!$P$109,$E100)+COUNTIF(JANVIER!$P$119,$E100)+COUNTIF(JANVIER!$P$129,$E100)+COUNTIF(JANVIER!$P$139,$E100)+COUNTIF(JANVIER!$P$149,$E100)+COUNTIF(JANVIER!$P$159,$E100)+COUNTIF(JANVIER!$P$169,$E100)+COUNTIF(JANVIER!$P$179,$E100)+COUNTIF(JANVIER!$P$189,$E100)+COUNTIF(JANVIER!$P$199,$E100)+COUNTIF(JANVIER!$P$209,$E100)+COUNTIF(JANVIER!$P$219,$E100)+COUNTIF(JANVIER!$P$229,$E100)+COUNTIF(JANVIER!$P$239,$E100)+COUNTIF(JANVIER!$P$249,$E100)+COUNTIF(JANVIER!$P$259,$E100)+COUNTIF(JANVIER!$P$269,$E100)+COUNTIF(JANVIER!$P$279,$E100)+COUNTIF(JANVIER!$P$289,$E100)+COUNTIF(JANVIER!$P$299,$E100)+COUNTIF(JANVIER!$P$309,$E100)</f>
        <v>0</v>
      </c>
      <c r="BI100" s="151">
        <f>COUNTIF(JANVIER!Q$8,$E100)+COUNTIF(JANVIER!$Q$18,$E100)+COUNTIF(JANVIER!$Q$28,$E100)+COUNTIF(JANVIER!$Q$39,$E100)+COUNTIF(JANVIER!$Q$49,$E100)+COUNTIF(JANVIER!$Q$59,$E100)+COUNTIF(JANVIER!$Q$69,$E100)+COUNTIF(JANVIER!$Q$79,$E100)+COUNTIF(JANVIER!$Q$89,$E100)+COUNTIF(JANVIER!$Q$99,$E100)+COUNTIF(JANVIER!$Q$109,$E100)+COUNTIF(JANVIER!$Q$119,$E100)+COUNTIF(JANVIER!$Q$129,$E100)+COUNTIF(JANVIER!$Q$139,$E100)+COUNTIF(JANVIER!$Q$149,$E100)+COUNTIF(JANVIER!$Q$159,$E100)+COUNTIF(JANVIER!$Q$169,$E100)+COUNTIF(JANVIER!$Q$179,$E100)+COUNTIF(JANVIER!$Q$189,$E100)+COUNTIF(JANVIER!$Q$199,$E100)+COUNTIF(JANVIER!$Q$209,$E100)+COUNTIF(JANVIER!$Q$219,$E100)+COUNTIF(JANVIER!$Q$229,$E100)+COUNTIF(JANVIER!$Q$239,$E100)+COUNTIF(JANVIER!$Q$249,$E100)+COUNTIF(JANVIER!$Q$259,$E100)+COUNTIF(JANVIER!$Q$269,$E100)+COUNTIF(JANVIER!$Q$279,$E100)+COUNTIF(JANVIER!$Q$289,$E100)+COUNTIF(JANVIER!$Q$299,$E100)+COUNTIF(JANVIER!$Q$309,$E100)</f>
        <v>0</v>
      </c>
      <c r="BJ100" s="80"/>
      <c r="BK100" s="55">
        <f>COUNTIF(JANVIER!S$6,$E100)+COUNTIF(JANVIER!$S$16,$E100)+COUNTIF(JANVIER!$S$26,$E100)+COUNTIF(JANVIER!$S$37,$E100)+COUNTIF(JANVIER!$S$47,$E100)+COUNTIF(JANVIER!$S$57,$E100)+COUNTIF(JANVIER!$S$67,$E100)+COUNTIF(JANVIER!$S$77,$E100)+COUNTIF(JANVIER!$S$87,$E100)+COUNTIF(JANVIER!$S$97,$E100)+COUNTIF(JANVIER!$S$107,$E100)+COUNTIF(JANVIER!$S$117,$E100)+COUNTIF(JANVIER!$S$127,$E100)+COUNTIF(JANVIER!$S$137,$E100)+COUNTIF(JANVIER!$S$147,$E100)+COUNTIF(JANVIER!$S$157,$E100)+COUNTIF(JANVIER!$S$167,$E100)+COUNTIF(JANVIER!$S$177,$E100)+COUNTIF(JANVIER!$S$187,$E100)+COUNTIF(JANVIER!$S$197,$E100)+COUNTIF(JANVIER!$S$207,$E100)+COUNTIF(JANVIER!$S$217,$E100)+COUNTIF(JANVIER!$S$227,$E100)+COUNTIF(JANVIER!$S$237,$E100)+COUNTIF(JANVIER!$S$247,$E100)+COUNTIF(JANVIER!$S$257,$E100)+COUNTIF(JANVIER!$S$267,$E100)+COUNTIF(JANVIER!$S$277,$E100)+COUNTIF(JANVIER!$S$287,$E100)+COUNTIF(JANVIER!$S$297,$E100)+COUNTIF(JANVIER!$S$307,$E100)</f>
        <v>0</v>
      </c>
      <c r="BL100" s="140">
        <f>COUNTIF(JANVIER!T$6,$E103)+COUNTIF(JANVIER!$T$16,$E103)+COUNTIF(JANVIER!$T$26,$E103)+COUNTIF(JANVIER!$T$37,$E103)+COUNTIF(JANVIER!$T$47,$E103)+COUNTIF(JANVIER!$T$57,$E103)+COUNTIF(JANVIER!$T$67,$E103)+COUNTIF(JANVIER!$T$77,$E103)+COUNTIF(JANVIER!$T$87,$E103)+COUNTIF(JANVIER!$T$97,$E103)+COUNTIF(JANVIER!$T$107,$E103)+COUNTIF(JANVIER!$T$117,$E103)+COUNTIF(JANVIER!$T$127,$E103)+COUNTIF(JANVIER!$T$137,$E103)+COUNTIF(JANVIER!$T$147,$E103)+COUNTIF(JANVIER!$T$157,$E103)+COUNTIF(JANVIER!$T$167,$E103)+COUNTIF(JANVIER!$T$177,$E103)+COUNTIF(JANVIER!$T$187,$E103)+COUNTIF(JANVIER!$T$197,$E103)+COUNTIF(JANVIER!$T$207,$E103)+COUNTIF(JANVIER!$T$217,$E103)+COUNTIF(JANVIER!$T$227,$E103)+COUNTIF(JANVIER!$T$237,$E103)+COUNTIF(JANVIER!$T$247,$E103)+COUNTIF(JANVIER!$T$257,$E103)+COUNTIF(JANVIER!$T$267,$E103)+COUNTIF(JANVIER!$T$277,$E103)+COUNTIF(JANVIER!$T$287,$E103)+COUNTIF(JANVIER!$T$297,$E103)+COUNTIF(JANVIER!$T$307,$E103)</f>
        <v>0</v>
      </c>
      <c r="BM100" s="55">
        <f>COUNTIF(JANVIER!$S$7,$E100)+COUNTIF(JANVIER!$S$17,$E100)+COUNTIF(JANVIER!$S$27,$E100)+COUNTIF(JANVIER!$S$38,$E100)+COUNTIF(JANVIER!$S$48,$E100)+COUNTIF(JANVIER!$S$58,$E100)+COUNTIF(JANVIER!$S$68,$E100)+COUNTIF(JANVIER!$S$78,$E100)+COUNTIF(JANVIER!$S$88,$E100)+COUNTIF(JANVIER!$S$98,$E100)+COUNTIF(JANVIER!$S$108,$E100)+COUNTIF(JANVIER!$S$118,$E100)+COUNTIF(JANVIER!$S$128,$E100)+COUNTIF(JANVIER!$S$138,$E100)+COUNTIF(JANVIER!$S$148,$E100)+COUNTIF(JANVIER!$S$158,$E100)+COUNTIF(JANVIER!$S$168,$E100)+COUNTIF(JANVIER!$S$178,$E100)+COUNTIF(JANVIER!$S$188,$E100)+COUNTIF(JANVIER!$S$198,$E100)+COUNTIF(JANVIER!$S$208,$E100)+COUNTIF(JANVIER!$S$218,$E100)+COUNTIF(JANVIER!$S$228,$E100)+COUNTIF(JANVIER!$S$238,$E100)+COUNTIF(JANVIER!$S$248,$E100)+COUNTIF(JANVIER!$S$258,$E100)+COUNTIF(JANVIER!$S$268,$E100)+COUNTIF(JANVIER!$S$278,$E100)+COUNTIF(JANVIER!$S$288,$E100)+COUNTIF(JANVIER!$S$298,$E100)+COUNTIF(JANVIER!$S$308,$E100)</f>
        <v>0</v>
      </c>
      <c r="BN100" s="140">
        <f>COUNTIF(JANVIER!$T$7,$E100)+COUNTIF(JANVIER!$T$17,$E100)+COUNTIF(JANVIER!$T$27,$E100)+COUNTIF(JANVIER!$T$38,$E100)+COUNTIF(JANVIER!$T$48,$E100)+COUNTIF(JANVIER!$T$58,$E100)+COUNTIF(JANVIER!$T$68,$E100)+COUNTIF(JANVIER!$T$78,$E100)+COUNTIF(JANVIER!$T$88,$E100)+COUNTIF(JANVIER!$T$98,$E100)+COUNTIF(JANVIER!$T$108,$E100)+COUNTIF(JANVIER!$T$118,$E100)+COUNTIF(JANVIER!$T$128,$E100)+COUNTIF(JANVIER!$T$138,$E100)+COUNTIF(JANVIER!$T$148,$E100)+COUNTIF(JANVIER!$T$158,$E100)+COUNTIF(JANVIER!$T$168,$E100)+COUNTIF(JANVIER!$T$178,$E100)+COUNTIF(JANVIER!$T$188,$E100)+COUNTIF(JANVIER!$T$198,$E100)+COUNTIF(JANVIER!$T$208,$E100)+COUNTIF(JANVIER!$T$218,$E100)+COUNTIF(JANVIER!$T$228,$E100)+COUNTIF(JANVIER!$T$238,$E100)+COUNTIF(JANVIER!$T$248,$E100)+COUNTIF(JANVIER!$T$258,$E100)+COUNTIF(JANVIER!$T$268,$E100)+COUNTIF(JANVIER!$T$278,$E100)+COUNTIF(JANVIER!$T$288,$E100)+COUNTIF(JANVIER!$T$298,$E100)+COUNTIF(JANVIER!$T$308,$E100)</f>
        <v>0</v>
      </c>
    </row>
    <row r="101" spans="5:66" ht="15.75" thickBot="1" x14ac:dyDescent="0.3">
      <c r="E101" s="162"/>
      <c r="F101" s="120"/>
      <c r="G101" s="55">
        <f>COUNTIF(JANVIER!$A$8,$E101)+COUNTIF(JANVIER!$A$18,$E101)+COUNTIF(JANVIER!$A$276,$E101)+COUNTIF(JANVIER!$A$39,$E101)+COUNTIF(JANVIER!$A$49,$E101)+COUNTIF(JANVIER!$A$59,$E101)+COUNTIF(JANVIER!$A$69,$E101)+COUNTIF(JANVIER!$A$79,$E101)+COUNTIF(JANVIER!$A$87,$E101)+COUNTIF(JANVIER!$A$99,$E101)+COUNTIF(JANVIER!$A$109,$E101)+COUNTIF(JANVIER!$A$119,$E101)+COUNTIF(JANVIER!$A$129,$E101)+COUNTIF(JANVIER!$A$139,$E101)+COUNTIF(JANVIER!$A$149,$E101)+COUNTIF(JANVIER!$A$159,$E101)+COUNTIF(JANVIER!$A$169,$E101)+COUNTIF(JANVIER!$A$179,$E101)+COUNTIF(JANVIER!$A$189,$E101)+COUNTIF(JANVIER!$A$199,$E101)+COUNTIF(JANVIER!$A$209,$E101)+COUNTIF(JANVIER!$A$219,$E101)+COUNTIF(JANVIER!$A$229,$E101)+COUNTIF(JANVIER!$A$239,$E101)+COUNTIF(JANVIER!$A$249,$E101)+COUNTIF(JANVIER!$A$259,$E101)+COUNTIF(JANVIER!$A$269,$E101)+COUNTIF(JANVIER!$A$279,$E101)+COUNTIF(JANVIER!$A$289,$E101)+COUNTIF(JANVIER!$A$299,$E101)+COUNTIF(JANVIER!$A$307:$D$309,$E101)</f>
        <v>0</v>
      </c>
      <c r="H101" s="55">
        <f>COUNTIF(JANVIER!$B$8,$E101)+COUNTIF(JANVIER!$B$18,$E101)+COUNTIF(JANVIER!$B$28,$E101)+COUNTIF(JANVIER!$B$39,$E101)+COUNTIF(JANVIER!$B$49,$E101)+COUNTIF(JANVIER!$B$59,$E101)+COUNTIF(JANVIER!$B$69,$E101)+COUNTIF(JANVIER!$B$79,$E101)+COUNTIF(JANVIER!$B$89,$E101)+COUNTIF(JANVIER!$B$99,$E101)+COUNTIF(JANVIER!$B$109,$E101)+COUNTIF(JANVIER!$B$119,$E101)+COUNTIF(JANVIER!$B$129,$E101)+COUNTIF(JANVIER!$B$139,$E101)+COUNTIF(JANVIER!$B$149,$E101)+COUNTIF(JANVIER!$B$159,$E101)+COUNTIF(JANVIER!$B$169,$E101)+COUNTIF(JANVIER!$B$179,$E101)+COUNTIF(JANVIER!$B$189,$E101)+COUNTIF(JANVIER!$B$199,$E101)+COUNTIF(JANVIER!$B$209,$E101)+COUNTIF(JANVIER!$B$219,$E101)+COUNTIF(JANVIER!$B$229,$E101)+COUNTIF(JANVIER!$B$239,$E101)+COUNTIF(JANVIER!$B$249,$E101)+COUNTIF(JANVIER!$B$259,$E101)+COUNTIF(JANVIER!$B$269,$E101)+COUNTIF(JANVIER!$B$279,$E101)+COUNTIF(JANVIER!$B$289,$E101)+COUNTIF(JANVIER!$B$299,$E101)+COUNTIF(JANVIER!$B$309,$E101)</f>
        <v>0</v>
      </c>
      <c r="I101" s="1">
        <f t="shared" si="9"/>
        <v>0</v>
      </c>
      <c r="J101" s="1">
        <f t="shared" si="10"/>
        <v>0</v>
      </c>
      <c r="K101" s="1">
        <f t="shared" si="11"/>
        <v>0</v>
      </c>
      <c r="L101" s="120"/>
      <c r="M101" s="57">
        <f>COUNTIF(JANVIER!$D$6,$E101)+COUNTIF(JANVIER!$D$16,$E101)+COUNTIF(JANVIER!$D$26,$E101)+COUNTIF(JANVIER!$D$37,$E101)+COUNTIF(JANVIER!$D$47,$E101)+COUNTIF(JANVIER!$D$57,$E101)+COUNTIF(JANVIER!$D$67,$E101)+COUNTIF(JANVIER!$D$77,$E101)+COUNTIF(JANVIER!$D$87,$E101)+COUNTIF(JANVIER!$D$97,$E101)+COUNTIF(JANVIER!$D$107,$E101)+COUNTIF(JANVIER!$D$117,$E101)+COUNTIF(JANVIER!$D$127,$E101)+COUNTIF(JANVIER!$D$137,$E101)+COUNTIF(JANVIER!$D$147,$E101)+COUNTIF(JANVIER!$D$157,$E101)+COUNTIF(JANVIER!$D$167,$E101)+COUNTIF(JANVIER!$D$177,$E101)+COUNTIF(JANVIER!$D$187,$E101)+COUNTIF(JANVIER!$D$197,$E101)+COUNTIF(JANVIER!$D$207,$E101)+COUNTIF(JANVIER!$D$217,$E101)+COUNTIF(JANVIER!$D$227,$E101)+COUNTIF(JANVIER!$D$237,$E101)+COUNTIF(JANVIER!$D$247,$E101)+COUNTIF(JANVIER!$D$257,$E101)+COUNTIF(JANVIER!$D$267,$E101)+COUNTIF(JANVIER!$D$277,$E101)+COUNTIF(JANVIER!$D$287,$E101)+COUNTIF(JANVIER!$D$297,$E101)+COUNTIF(JANVIER!$D$307:D402,$E101)</f>
        <v>0</v>
      </c>
      <c r="N101" s="141">
        <f>COUNTIF(JANVIER!$E$6,$E101)+COUNTIF(JANVIER!$E$16,$E101)+COUNTIF(JANVIER!$E$26,$E101)+COUNTIF(JANVIER!$E$37,$E101)+COUNTIF(JANVIER!$E$47,$E101)+COUNTIF(JANVIER!$E$57,$E101)+COUNTIF(JANVIER!$E$67,$E101)+COUNTIF(JANVIER!$E$77,$E101)+COUNTIF(JANVIER!$E$87,$E101)+COUNTIF(JANVIER!$E$97,$E101)+COUNTIF(JANVIER!$E$107,$E101)+COUNTIF(JANVIER!$E$117,$E101)+COUNTIF(JANVIER!$E$127,$E101)+COUNTIF(JANVIER!$E$137,$E101)+COUNTIF(JANVIER!$E$147,$E101)+COUNTIF(JANVIER!$E$157,$E101)+COUNTIF(JANVIER!$E$167,$E101)+COUNTIF(JANVIER!$E$177,$E101)+COUNTIF(JANVIER!$E$187,$E101)+COUNTIF(JANVIER!$E$197,$E101)+COUNTIF(JANVIER!$E$207,$E101)+COUNTIF(JANVIER!$E$217,$E101)+COUNTIF(JANVIER!$E$227,$E101)+COUNTIF(JANVIER!$E$237,$E101)+COUNTIF(JANVIER!$E$247,$E101)+COUNTIF(JANVIER!$E$257,$E101)+COUNTIF(JANVIER!$E$267,$E101)+COUNTIF(JANVIER!$E$277,$E101)+COUNTIF(JANVIER!$E$287,$E101)+COUNTIF(JANVIER!$E$297,$E101)+COUNTIF(JANVIER!$E$307:E402,$E101)</f>
        <v>0</v>
      </c>
      <c r="O101" s="57">
        <f>COUNTIF(JANVIER!$D$7,$E101)+COUNTIF(JANVIER!$D$17,$E101)+COUNTIF(JANVIER!$D$27,$E101)+COUNTIF(JANVIER!$D$38,$E101)+COUNTIF(JANVIER!$D$48,$E101)+COUNTIF(JANVIER!$D$58,$E101)+COUNTIF(JANVIER!$D$68,$E101)+COUNTIF(JANVIER!$D$78,$E101)+COUNTIF(JANVIER!$D$88,$E101)+COUNTIF(JANVIER!$D$98,$E101)+COUNTIF(JANVIER!$D$108,$E101)+COUNTIF(JANVIER!$D$118,$E101)+COUNTIF(JANVIER!$D$128,$E101)+COUNTIF(JANVIER!$D$138,$E101)+COUNTIF(JANVIER!$D$148,$E101)+COUNTIF(JANVIER!$D$158,$E101)+COUNTIF(JANVIER!$D$168,$E101)+COUNTIF(JANVIER!$D$178,$E101)+COUNTIF(JANVIER!$D$188,$E101)+COUNTIF(JANVIER!$D$198,$E101)+COUNTIF(JANVIER!$D$208,$E101)+COUNTIF(JANVIER!$D$218,$E101)+COUNTIF(JANVIER!$D$228,$E101)+COUNTIF(JANVIER!$D$238,$E101)+COUNTIF(JANVIER!$D$248,$E101)+COUNTIF(JANVIER!$D$258,$E101)+COUNTIF(JANVIER!$D$268,$E101)+COUNTIF(JANVIER!$D$278,$E101)+COUNTIF(JANVIER!$D$288,$E101)+COUNTIF(JANVIER!$D$298,$E101)+COUNTIF(JANVIER!$D$308:F402,$E101)</f>
        <v>0</v>
      </c>
      <c r="P101" s="141">
        <f>COUNTIF(JANVIER!$E$7,$E101)+COUNTIF(JANVIER!$E$17,$E101)+COUNTIF(JANVIER!$E$27,$E101)+COUNTIF(JANVIER!$E$38,$E101)+COUNTIF(JANVIER!$E$48,$E101)+COUNTIF(JANVIER!$E$58,$E101)+COUNTIF(JANVIER!$E$68,$E101)+COUNTIF(JANVIER!$E$78,$E101)+COUNTIF(JANVIER!$E$88,$E101)+COUNTIF(JANVIER!$E$98,$E101)+COUNTIF(JANVIER!$E$108,$E101)+COUNTIF(JANVIER!$E$118,$E101)+COUNTIF(JANVIER!$E$128,$E101)+COUNTIF(JANVIER!$E$138,$E101)+COUNTIF(JANVIER!$E$148,$E101)+COUNTIF(JANVIER!$E$158,$E101)+COUNTIF(JANVIER!$E$168,$E101)+COUNTIF(JANVIER!$E$178,$E101)+COUNTIF(JANVIER!$E$188,$E101)+COUNTIF(JANVIER!$E$198,$E101)+COUNTIF(JANVIER!$E$208,$E101)+COUNTIF(JANVIER!$E$218,$E101)+COUNTIF(JANVIER!$E$228,$E101)+COUNTIF(JANVIER!$E$238,$E101)+COUNTIF(JANVIER!$E$248,$E101)+COUNTIF(JANVIER!$E$258,$E101)+COUNTIF(JANVIER!$E$268,$E101)+COUNTIF(JANVIER!$E$278,$E101)+COUNTIF(JANVIER!$E$288,$E101)+COUNTIF(JANVIER!$E$298,$E101)+COUNTIF(JANVIER!$E$308:G402,$E101)</f>
        <v>0</v>
      </c>
      <c r="Q101" s="50">
        <f>COUNTIF(JANVIER!$D$8,$E101)+COUNTIF(JANVIER!$D$18,$E101)+COUNTIF(JANVIER!$D$28,$E101)+COUNTIF(JANVIER!$D$39,$E101)+COUNTIF(JANVIER!$D$49,$E101)+COUNTIF(JANVIER!$D$59,$E101)+COUNTIF(JANVIER!$D$69,$E101)+COUNTIF(JANVIER!$D$79,$E101)+COUNTIF(JANVIER!$D$89,$E101)+COUNTIF(JANVIER!$D$99,$E101)+COUNTIF(JANVIER!$D$109,$E101)+COUNTIF(JANVIER!$D$119,$E101)+COUNTIF(JANVIER!$D$129,$E101)+COUNTIF(JANVIER!$D$139,$E101)+COUNTIF(JANVIER!$D$149,$E101)+COUNTIF(JANVIER!$D$159,$E101)+COUNTIF(JANVIER!$D$169,$E101)+COUNTIF(JANVIER!$D$179,$E101)+COUNTIF(JANVIER!$D$189,$E101)+COUNTIF(JANVIER!$D$199,$E101)+COUNTIF(JANVIER!$D$209,$E101)+COUNTIF(JANVIER!$D$219,$E101)+COUNTIF(JANVIER!$D$229,$E101)+COUNTIF(JANVIER!$D$239,$E101)+COUNTIF(JANVIER!$D$249,$E101)+COUNTIF(JANVIER!$D$259,$E101)+COUNTIF(JANVIER!$D$269,$E101)+COUNTIF(JANVIER!$D$279,$E101)+COUNTIF(JANVIER!$D$289,$E101)+COUNTIF(JANVIER!$D$299,$E101)+COUNTIF(JANVIER!$D$309:H402,$E101)</f>
        <v>0</v>
      </c>
      <c r="R101" s="152">
        <f>COUNTIF(JANVIER!$E$8,$E101)+COUNTIF(JANVIER!$E$18,$E101)+COUNTIF(JANVIER!$E$28,$E101)+COUNTIF(JANVIER!$E$39,$E101)+COUNTIF(JANVIER!$E$49,$E101)+COUNTIF(JANVIER!$E$59,$E101)+COUNTIF(JANVIER!$E$69,$E101)+COUNTIF(JANVIER!$E$79,$E101)+COUNTIF(JANVIER!$E$89,$E101)+COUNTIF(JANVIER!$E$99,$E101)+COUNTIF(JANVIER!$E$109,$E101)+COUNTIF(JANVIER!$E$119,$E101)+COUNTIF(JANVIER!$E$129,$E101)+COUNTIF(JANVIER!$E$139,$E101)+COUNTIF(JANVIER!$E$149,$E101)+COUNTIF(JANVIER!$E$159,$E101)+COUNTIF(JANVIER!$E$169,$E101)+COUNTIF(JANVIER!$E$179,$E101)+COUNTIF(JANVIER!$E$189,$E101)+COUNTIF(JANVIER!$E$199,$E101)+COUNTIF(JANVIER!$E$209,$E101)+COUNTIF(JANVIER!$E$219,$E101)+COUNTIF(JANVIER!$E$229,$E101)+COUNTIF(JANVIER!$E$239,$E101)+COUNTIF(JANVIER!$E$249,$E101)+COUNTIF(JANVIER!$E$259,$E101)+COUNTIF(JANVIER!$E$269,$E101)+COUNTIF(JANVIER!$E$279,$E101)+COUNTIF(JANVIER!$E$289,$E101)+COUNTIF(JANVIER!$E$299,$E101)+COUNTIF(JANVIER!$E$309,$E101)</f>
        <v>0</v>
      </c>
      <c r="S101" s="50">
        <f t="shared" si="12"/>
        <v>0</v>
      </c>
      <c r="T101" s="137">
        <f t="shared" si="12"/>
        <v>0</v>
      </c>
      <c r="U101" s="51">
        <f t="shared" si="13"/>
        <v>0</v>
      </c>
      <c r="V101" s="81"/>
      <c r="W101" s="57">
        <f>COUNTIF(JANVIER!$G$6,$E101)+COUNTIF(JANVIER!$G$16,$E101)+COUNTIF(JANVIER!$G$26,$E101)+COUNTIF(JANVIER!$G$37,$E101)+COUNTIF(JANVIER!$G$47,$E101)+COUNTIF(JANVIER!$G$57,$E101)+COUNTIF(JANVIER!$G$67,$E101)+COUNTIF(JANVIER!$G$77,$E101)+COUNTIF(JANVIER!$G$87,$E101)+COUNTIF(JANVIER!$G$97,$E101)+COUNTIF(JANVIER!$G$107,$E101)+COUNTIF(JANVIER!$G$117,$E101)+COUNTIF(JANVIER!$G$127,$E101)+COUNTIF(JANVIER!$G$137,$E101)+COUNTIF(JANVIER!$G$147,$E101)+COUNTIF(JANVIER!$G$157,$E101)+COUNTIF(JANVIER!$G$167,$E101)+COUNTIF(JANVIER!$G$177,$E101)+COUNTIF(JANVIER!$G$187,$E101)+COUNTIF(JANVIER!$G$197,$E101)+COUNTIF(JANVIER!$G$207,$E101)+COUNTIF(JANVIER!$G$217,$E101)+COUNTIF(JANVIER!$G$227,$E101)+COUNTIF(JANVIER!$G$237,$E101)+COUNTIF(JANVIER!$G$247,$E101)+COUNTIF(JANVIER!$G$257,$E101)+COUNTIF(JANVIER!$G$267,$E101)+COUNTIF(JANVIER!$G$277,$E101)+COUNTIF(JANVIER!$G$287,$E101)+COUNTIF(JANVIER!$G$297,$E101)+COUNTIF(JANVIER!$G$307:N402,$E101)</f>
        <v>0</v>
      </c>
      <c r="X101" s="141">
        <f>COUNTIF(JANVIER!$H$6,$E101)+COUNTIF(JANVIER!$H$16,$E101)+COUNTIF(JANVIER!$H$26,$E101)+COUNTIF(JANVIER!$H$37,$E101)+COUNTIF(JANVIER!$H$47,$E101)+COUNTIF(JANVIER!$H$57,$E101)+COUNTIF(JANVIER!$H$67,$E101)+COUNTIF(JANVIER!$H$77,$E101)+COUNTIF(JANVIER!$H$87,$E101)+COUNTIF(JANVIER!$H$97,$E101)+COUNTIF(JANVIER!$H$107,$E101)+COUNTIF(JANVIER!$H$117,$E101)+COUNTIF(JANVIER!$H$127,$E101)+COUNTIF(JANVIER!$H$137,$E101)+COUNTIF(JANVIER!$H$147,$E101)+COUNTIF(JANVIER!$H$157,$E101)+COUNTIF(JANVIER!$H$167,$E101)+COUNTIF(JANVIER!$H$177,$E101)+COUNTIF(JANVIER!$H$187,$E101)+COUNTIF(JANVIER!$H$197,$E101)+COUNTIF(JANVIER!$H$207,$E101)+COUNTIF(JANVIER!$H$217,$E101)+COUNTIF(JANVIER!$H$227,$E101)+COUNTIF(JANVIER!$H$237,$E101)+COUNTIF(JANVIER!$H$247,$E101)+COUNTIF(JANVIER!$H$257,$E101)+COUNTIF(JANVIER!$H$267,$E101)+COUNTIF(JANVIER!$H$277,$E101)+COUNTIF(JANVIER!$H$287,$E101)+COUNTIF(JANVIER!$H$297,$E101)+COUNTIF(JANVIER!$H$307:O402,$E101)</f>
        <v>0</v>
      </c>
      <c r="Y101" s="57">
        <f>COUNTIF(JANVIER!$G$7,$E101)+COUNTIF(JANVIER!$G$17,$E101)+COUNTIF(JANVIER!$G$27,$E101)+COUNTIF(JANVIER!$G$38,$E101)+COUNTIF(JANVIER!$G$48,$E101)+COUNTIF(JANVIER!$G$58,$E101)+COUNTIF(JANVIER!$G$68,$E101)+COUNTIF(JANVIER!$G$78,$E101)+COUNTIF(JANVIER!$G$88,$E101)+COUNTIF(JANVIER!$G$98,$E101)+COUNTIF(JANVIER!$G$108,$E101)+COUNTIF(JANVIER!$G$118,$E101)+COUNTIF(JANVIER!$G$128,$E101)+COUNTIF(JANVIER!$G$138,$E101)+COUNTIF(JANVIER!$G$148,$E101)+COUNTIF(JANVIER!$G$158,$E101)+COUNTIF(JANVIER!$G$168,$E101)+COUNTIF(JANVIER!$G$178,$E101)+COUNTIF(JANVIER!$G$188,$E101)+COUNTIF(JANVIER!$G$198,$E101)+COUNTIF(JANVIER!$G$208,$E101)+COUNTIF(JANVIER!$G$218,$E101)+COUNTIF(JANVIER!$G$228,$E101)+COUNTIF(JANVIER!$G$238,$E101)+COUNTIF(JANVIER!$G$248,$E101)+COUNTIF(JANVIER!$G$258,$E101)+COUNTIF(JANVIER!$G$268,$E101)+COUNTIF(JANVIER!$G$278,$E101)+COUNTIF(JANVIER!$G$288,$E101)+COUNTIF(JANVIER!$G$298,$E101)+COUNTIF(JANVIER!$G$308:P402,$E101)</f>
        <v>0</v>
      </c>
      <c r="Z101" s="141">
        <f>COUNTIF(JANVIER!$H$7,$E101)+COUNTIF(JANVIER!$H$17,$E101)+COUNTIF(JANVIER!$H$27,$E101)+COUNTIF(JANVIER!$H$38,$E101)+COUNTIF(JANVIER!$H$48,$E101)+COUNTIF(JANVIER!$H$58,$E101)+COUNTIF(JANVIER!$H$68,$E101)+COUNTIF(JANVIER!$H$78,$E101)+COUNTIF(JANVIER!$H$88,$E101)+COUNTIF(JANVIER!$H$98,$E101)+COUNTIF(JANVIER!$H$108,$E101)+COUNTIF(JANVIER!$H$118,$E101)+COUNTIF(JANVIER!$H$128,$E101)+COUNTIF(JANVIER!$H$138,$E101)+COUNTIF(JANVIER!$H$148,$E101)+COUNTIF(JANVIER!$H$158,$E101)+COUNTIF(JANVIER!$H$168,$E101)+COUNTIF(JANVIER!$H$178,$E101)+COUNTIF(JANVIER!$H$188,$E101)+COUNTIF(JANVIER!$H$198,$E101)+COUNTIF(JANVIER!$H$208,$E101)+COUNTIF(JANVIER!$H$218,$E101)+COUNTIF(JANVIER!$H$228,$E101)+COUNTIF(JANVIER!$H$238,$E101)+COUNTIF(JANVIER!$H$248,$E101)+COUNTIF(JANVIER!$H$258,$E101)+COUNTIF(JANVIER!$H$268,$E101)+COUNTIF(JANVIER!$H$278,$E101)+COUNTIF(JANVIER!$H$288,$E101)+COUNTIF(JANVIER!$H$298,$E101)+COUNTIF(JANVIER!$H$308:P402,$E101)</f>
        <v>0</v>
      </c>
      <c r="AA101" s="57">
        <f>COUNTIF(JANVIER!$G$8,$E101)+COUNTIF(JANVIER!$G$18,$E101)+COUNTIF(JANVIER!$G$28,$E101)+COUNTIF(JANVIER!$G$39,$E101)+COUNTIF(JANVIER!$G$49,$E101)+COUNTIF(JANVIER!$G$59,$E101)+COUNTIF(JANVIER!$G$69,$E101)+COUNTIF(JANVIER!$G$79,$E101)+COUNTIF(JANVIER!$G$89,$E101)+COUNTIF(JANVIER!$G$99,$E101)+COUNTIF(JANVIER!$G$109,$E101)+COUNTIF(JANVIER!$G$119,$E101)+COUNTIF(JANVIER!$G$129,$E101)+COUNTIF(JANVIER!$G$139,$E101)+COUNTIF(JANVIER!$G$149,$E101)+COUNTIF(JANVIER!$G$159,$E101)+COUNTIF(JANVIER!$G$169,$E101)+COUNTIF(JANVIER!$G$179,$E101)+COUNTIF(JANVIER!$G$189,$E101)+COUNTIF(JANVIER!$G$199,$E101)+COUNTIF(JANVIER!$G$209,$E101)+COUNTIF(JANVIER!$G$219,$E101)+COUNTIF(JANVIER!$G$229,$E101)+COUNTIF(JANVIER!$G$239,$E101)+COUNTIF(JANVIER!$G$249,$E101)+COUNTIF(JANVIER!$G$259,$E101)+COUNTIF(JANVIER!$G$269,$E101)+COUNTIF(JANVIER!$G$279,$E101)+COUNTIF(JANVIER!$G$289,$E101)+COUNTIF(JANVIER!$G$299,$E101)+COUNTIF(JANVIER!$G$309:R402,$E101)</f>
        <v>0</v>
      </c>
      <c r="AB101" s="141">
        <f>COUNTIF(JANVIER!$H$8,$E101)+COUNTIF(JANVIER!$H$18,$E101)+COUNTIF(JANVIER!$H$28,$E101)+COUNTIF(JANVIER!$H$39,$E101)+COUNTIF(JANVIER!$H$49,$E101)+COUNTIF(JANVIER!$H$59,$E101)+COUNTIF(JANVIER!$H$69,$E101)+COUNTIF(JANVIER!$H$79,$E101)+COUNTIF(JANVIER!$H$89,$E101)+COUNTIF(JANVIER!$H$99,$E101)+COUNTIF(JANVIER!$H$109,$E101)+COUNTIF(JANVIER!$H$119,$E101)+COUNTIF(JANVIER!$H$129,$E101)+COUNTIF(JANVIER!$H$139,$E101)+COUNTIF(JANVIER!$H$149,$E101)+COUNTIF(JANVIER!$H$159,$E101)+COUNTIF(JANVIER!$H$169,$E101)+COUNTIF(JANVIER!$H$179,$E101)+COUNTIF(JANVIER!$H$189,$E101)+COUNTIF(JANVIER!$H$199,$E101)+COUNTIF(JANVIER!$H$209,$E101)+COUNTIF(JANVIER!$H$219,$E101)+COUNTIF(JANVIER!$H$229,$E101)+COUNTIF(JANVIER!$H$239,$E101)+COUNTIF(JANVIER!$H$249,$E101)+COUNTIF(JANVIER!$H$259,$E101)+COUNTIF(JANVIER!$H$269,$E101)+COUNTIF(JANVIER!$H$279,$E101)+COUNTIF(JANVIER!$H$289,$E101)+COUNTIF(JANVIER!$H$299,$E101)+COUNTIF(JANVIER!$H$309,$E101)</f>
        <v>0</v>
      </c>
      <c r="AC101" s="50">
        <f t="shared" si="14"/>
        <v>0</v>
      </c>
      <c r="AD101" s="137">
        <f t="shared" si="15"/>
        <v>0</v>
      </c>
      <c r="AE101" s="51">
        <f t="shared" si="16"/>
        <v>0</v>
      </c>
      <c r="AF101" s="81"/>
      <c r="AG101" s="57">
        <f>COUNTIF(JANVIER!J$6,$E101)+COUNTIF(JANVIER!$J$16,$E101)+COUNTIF(JANVIER!$J$26,$E101)+COUNTIF(JANVIER!$J$37,$E101)+COUNTIF(JANVIER!$J$47,$E101)+COUNTIF(JANVIER!$J$57,$E101)+COUNTIF(JANVIER!$J$67,$E101)+COUNTIF(JANVIER!$J$77,$E101)+COUNTIF(JANVIER!$J$87,$E101)+COUNTIF(JANVIER!$J$97,$E101)+COUNTIF(JANVIER!$J$107,$E101)+COUNTIF(JANVIER!$J$117,$E101)+COUNTIF(JANVIER!$J$127,$E101)+COUNTIF(JANVIER!$J$137,$E101)+COUNTIF(JANVIER!$J$147,$E101)+COUNTIF(JANVIER!$J$157,$E101)+COUNTIF(JANVIER!$J$167,$E101)+COUNTIF(JANVIER!$J$177,$E101)+COUNTIF(JANVIER!$J$187,$E101)+COUNTIF(JANVIER!$J$197,$E101)+COUNTIF(JANVIER!$J$207,$E101)+COUNTIF(JANVIER!$J$217,$E101)+COUNTIF(JANVIER!$J$227,$E101)+COUNTIF(JANVIER!$J$237,$E101)+COUNTIF(JANVIER!$J$247,$E101)+COUNTIF(JANVIER!$J$257,$E101)+COUNTIF(JANVIER!$J$267,$E101)+COUNTIF(JANVIER!$J$277,$E101)+COUNTIF(JANVIER!$J$287,$E101)+COUNTIF(JANVIER!$J$297,$E101)+COUNTIF(JANVIER!$J$307,$E101)</f>
        <v>0</v>
      </c>
      <c r="AH101" s="141">
        <f>COUNTIF(JANVIER!K$6,$E101)+COUNTIF(JANVIER!$K$16,$E101)+COUNTIF(JANVIER!$K$26,$E101)+COUNTIF(JANVIER!$K$37,$E101)+COUNTIF(JANVIER!$K$47,$E101)+COUNTIF(JANVIER!$K$57,$E101)+COUNTIF(JANVIER!$K$67,$E101)+COUNTIF(JANVIER!$K$77,$E101)+COUNTIF(JANVIER!$K$87,$E101)+COUNTIF(JANVIER!$K$97,$E101)+COUNTIF(JANVIER!$K$107,$E101)+COUNTIF(JANVIER!$K$117,$E101)+COUNTIF(JANVIER!$K$127,$E101)+COUNTIF(JANVIER!$K$137,$E101)+COUNTIF(JANVIER!$K$147,$E101)+COUNTIF(JANVIER!$K$157,$E101)+COUNTIF(JANVIER!$K$167,$E101)+COUNTIF(JANVIER!$K$177,$E101)+COUNTIF(JANVIER!$K$187,$E101)+COUNTIF(JANVIER!$K$197,$E101)+COUNTIF(JANVIER!$K$207,$E101)+COUNTIF(JANVIER!$K$217,$E101)+COUNTIF(JANVIER!$K$227,$E101)+COUNTIF(JANVIER!$K$237,$E101)+COUNTIF(JANVIER!$K$247,$E101)+COUNTIF(JANVIER!$K$257,$E101)+COUNTIF(JANVIER!$K$267,$E101)+COUNTIF(JANVIER!$K$277,$E101)+COUNTIF(JANVIER!$K$287,$E101)+COUNTIF(JANVIER!$K$297,$E101)+COUNTIF(JANVIER!$K$307,$E101)</f>
        <v>0</v>
      </c>
      <c r="AI101" s="57">
        <f>COUNTIF(JANVIER!$J$7,$E101)+COUNTIF(JANVIER!$J$17,$E101)+COUNTIF(JANVIER!$J$27,$E101)+COUNTIF(JANVIER!$J$38,$E101)+COUNTIF(JANVIER!$J$48,$E101)+COUNTIF(JANVIER!$J$58,$E101)+COUNTIF(JANVIER!$J$68,$E101)+COUNTIF(JANVIER!$J$78,$E101)+COUNTIF(JANVIER!$J$88,$E101)+COUNTIF(JANVIER!$J$98,$E101)+COUNTIF(JANVIER!$J$108,$E101)+COUNTIF(JANVIER!$J$118,$E101)+COUNTIF(JANVIER!$J$128,$E101)+COUNTIF(JANVIER!$J$138,$E101)+COUNTIF(JANVIER!$J$148,$E101)+COUNTIF(JANVIER!$J$158,$E101)+COUNTIF(JANVIER!$J$168,$E101)+COUNTIF(JANVIER!$J$178,$E101)+COUNTIF(JANVIER!$J$188,$E101)+COUNTIF(JANVIER!$J$198,$E101)+COUNTIF(JANVIER!$J$208,$E101)+COUNTIF(JANVIER!$J$218,$E101)+COUNTIF(JANVIER!$J$228,$E101)+COUNTIF(JANVIER!$J$238,$E101)+COUNTIF(JANVIER!$J$248,$E101)+COUNTIF(JANVIER!$J$258,$E101)+COUNTIF(JANVIER!$J$268,$E101)+COUNTIF(JANVIER!$J$278,$E101)+COUNTIF(JANVIER!$J$288,$E101)+COUNTIF(JANVIER!$J$298,$E101)+COUNTIF(JANVIER!$J$308,$E101)</f>
        <v>0</v>
      </c>
      <c r="AJ101" s="141">
        <f>COUNTIF(JANVIER!$K$7,$E101)+COUNTIF(JANVIER!$K$17,$E101)+COUNTIF(JANVIER!$K$27,$E101)+COUNTIF(JANVIER!$K$38,$E101)+COUNTIF(JANVIER!$K$48,$E101)+COUNTIF(JANVIER!$K$58,$E101)+COUNTIF(JANVIER!$K$68,$E101)+COUNTIF(JANVIER!$K$78,$E101)+COUNTIF(JANVIER!$K$88,$E101)+COUNTIF(JANVIER!$K$98,$E101)+COUNTIF(JANVIER!$K$108,$E101)+COUNTIF(JANVIER!$K$118,$E101)+COUNTIF(JANVIER!$K$128,$E101)+COUNTIF(JANVIER!$K$138,$E101)+COUNTIF(JANVIER!$K$148,$E101)+COUNTIF(JANVIER!$K$158,$E101)+COUNTIF(JANVIER!$K$168,$E101)+COUNTIF(JANVIER!$K$178,$E101)+COUNTIF(JANVIER!$K$188,$E101)+COUNTIF(JANVIER!$K$198,$E101)+COUNTIF(JANVIER!$K$208,$E101)+COUNTIF(JANVIER!$K$218,$E101)+COUNTIF(JANVIER!$K$228,$E101)+COUNTIF(JANVIER!$K$238,$E101)+COUNTIF(JANVIER!$K$248,$E101)+COUNTIF(JANVIER!$K$258,$E101)+COUNTIF(JANVIER!$K$268,$E101)+COUNTIF(JANVIER!$K$278,$E101)+COUNTIF(JANVIER!$K$288,$E101)+COUNTIF(JANVIER!$K$298,$E101)+COUNTIF(JANVIER!$K$308,$E101)</f>
        <v>0</v>
      </c>
      <c r="AK101" s="57">
        <f>COUNTIF(JANVIER!J$8,$E101)+COUNTIF(JANVIER!$J$18,$E101)+COUNTIF(JANVIER!$J$28,$E101)+COUNTIF(JANVIER!$J$39,$E101)+COUNTIF(JANVIER!$J$49,$E101)+COUNTIF(JANVIER!$J$59,$E101)+COUNTIF(JANVIER!$J$69,$E101)+COUNTIF(JANVIER!$J$79,$E101)+COUNTIF(JANVIER!$J$89,$E101)+COUNTIF(JANVIER!$J$99,$E101)+COUNTIF(JANVIER!$J$109,$E101)+COUNTIF(JANVIER!$J$119,$E101)+COUNTIF(JANVIER!$J$129,$E101)+COUNTIF(JANVIER!$J$139,$E101)+COUNTIF(JANVIER!$J$149,$E101)+COUNTIF(JANVIER!$J$159,$E101)+COUNTIF(JANVIER!$J$169,$E101)+COUNTIF(JANVIER!$J$179,$E101)+COUNTIF(JANVIER!$J$189,$E101)+COUNTIF(JANVIER!$J$199,$E101)+COUNTIF(JANVIER!$J$209,$E101)+COUNTIF(JANVIER!$J$219,$E101)+COUNTIF(JANVIER!$J$229,$E101)+COUNTIF(JANVIER!$J$239,$E101)+COUNTIF(JANVIER!$J$249,$E101)+COUNTIF(JANVIER!$J$259,$E101)+COUNTIF(JANVIER!$J$269,$E101)+COUNTIF(JANVIER!$J$279,$E101)+COUNTIF(JANVIER!$J$289,$E101)+COUNTIF(JANVIER!$J$299,$E101)+COUNTIF(JANVIER!$J$309,$E101)</f>
        <v>0</v>
      </c>
      <c r="AL101" s="141">
        <f>COUNTIF(JANVIER!K$8,$E101)+COUNTIF(JANVIER!$K$18,$E101)+COUNTIF(JANVIER!$K$28,$E101)+COUNTIF(JANVIER!$K$39,$E101)+COUNTIF(JANVIER!$K$49,$E101)+COUNTIF(JANVIER!$K$59,$E101)+COUNTIF(JANVIER!$K$69,$E101)+COUNTIF(JANVIER!$K$79,$E101)+COUNTIF(JANVIER!$K$89,$E101)+COUNTIF(JANVIER!$K$99,$E101)+COUNTIF(JANVIER!$K$109,$E101)+COUNTIF(JANVIER!$K$119,$E101)+COUNTIF(JANVIER!$K$129,$E101)+COUNTIF(JANVIER!$K$139,$E101)+COUNTIF(JANVIER!$K$149,$E101)+COUNTIF(JANVIER!$K$159,$E101)+COUNTIF(JANVIER!$K$169,$E101)+COUNTIF(JANVIER!$K$179,$E101)+COUNTIF(JANVIER!$K$189,$E101)+COUNTIF(JANVIER!$K$199,$E101)+COUNTIF(JANVIER!$K$209,$E101)+COUNTIF(JANVIER!$K$219,$E101)+COUNTIF(JANVIER!$K$229,$E101)+COUNTIF(JANVIER!$K$239,$E101)+COUNTIF(JANVIER!$K$249,$E101)+COUNTIF(JANVIER!$K$259,$E101)+COUNTIF(JANVIER!$K$269,$E101)+COUNTIF(JANVIER!$K$279,$E101)+COUNTIF(JANVIER!$K$289,$E101)+COUNTIF(JANVIER!$K$299,$E101)+COUNTIF(JANVIER!$K$309,$E101)</f>
        <v>0</v>
      </c>
      <c r="AM101" s="57">
        <f>COUNTIF(JANVIER!J$9,$E101)+COUNTIF(JANVIER!$J$19,$E101)+COUNTIF(JANVIER!$J$29,$E101)+COUNTIF(JANVIER!$J$40,$E101)+COUNTIF(JANVIER!$J$50,$E101)+COUNTIF(JANVIER!$J$60,$E101)+COUNTIF(JANVIER!$J$70,$E101)+COUNTIF(JANVIER!$J$80,$E101)+COUNTIF(JANVIER!$J$90,$E101)+COUNTIF(JANVIER!$J$100,$E101)+COUNTIF(JANVIER!$J$110,$E101)+COUNTIF(JANVIER!$J$120,$E101)+COUNTIF(JANVIER!$J$130,$E101)+COUNTIF(JANVIER!$J$140,$E101)+COUNTIF(JANVIER!$J$150,$E101)+COUNTIF(JANVIER!$J$160,$E101)+COUNTIF(JANVIER!$J$170,$E101)+COUNTIF(JANVIER!$J$180,$E101)+COUNTIF(JANVIER!$J$190,$E101)+COUNTIF(JANVIER!$J$200,$E101)+COUNTIF(JANVIER!$J$210,$E101)+COUNTIF(JANVIER!$J$220,$E101)+COUNTIF(JANVIER!$J$230,$E101)+COUNTIF(JANVIER!$J$240,$E101)+COUNTIF(JANVIER!$J$250,$E101)+COUNTIF(JANVIER!$J$260,$E101)+COUNTIF(JANVIER!$J$270,$E101)+COUNTIF(JANVIER!$J$280,$E101)+COUNTIF(JANVIER!$J$290,$E101)+COUNTIF(JANVIER!$J$300,$E101)+COUNTIF(JANVIER!$J$310,$E101)</f>
        <v>0</v>
      </c>
      <c r="AN101" s="141">
        <f>COUNTIF(JANVIER!K$9,$E101)+COUNTIF(JANVIER!$K$19,$E101)+COUNTIF(JANVIER!$K$29,$E101)+COUNTIF(JANVIER!$K$40,$E101)+COUNTIF(JANVIER!$K$50,$E101)+COUNTIF(JANVIER!$K$60,$E101)+COUNTIF(JANVIER!$K$70,$E101)+COUNTIF(JANVIER!$K$80,$E101)+COUNTIF(JANVIER!$K$90,$E101)+COUNTIF(JANVIER!$K$100,$E101)+COUNTIF(JANVIER!$K$110,$E101)+COUNTIF(JANVIER!$K$120,$E101)+COUNTIF(JANVIER!$K$130,$E101)+COUNTIF(JANVIER!$K$140,$E101)+COUNTIF(JANVIER!$K$150,$E101)+COUNTIF(JANVIER!$K$160,$E101)+COUNTIF(JANVIER!$K$170,$E101)+COUNTIF(JANVIER!$K$180,$E101)+COUNTIF(JANVIER!$K$190,$E101)+COUNTIF(JANVIER!$K$200,$E101)+COUNTIF(JANVIER!$K$210,$E101)+COUNTIF(JANVIER!$K$220,$E101)+COUNTIF(JANVIER!$K$230,$E101)+COUNTIF(JANVIER!$K$240,$E101)+COUNTIF(JANVIER!$K$250,$E101)+COUNTIF(JANVIER!$K$260,$E101)+COUNTIF(JANVIER!$K$270,$E101)+COUNTIF(JANVIER!$K$280,$E101)+COUNTIF(JANVIER!$K$290,$E101)+COUNTIF(JANVIER!$K$300,$E101)+COUNTIF(JANVIER!$K$310,$E101)</f>
        <v>0</v>
      </c>
      <c r="AO101" s="57">
        <f>COUNTIF(JANVIER!J$10,$E101)+COUNTIF(JANVIER!$J$20,$E101)+COUNTIF(JANVIER!$J$30,$E101)+COUNTIF(JANVIER!$J$41,$E101)+COUNTIF(JANVIER!$J$51,$E101)+COUNTIF(JANVIER!$J$61,$E101)+COUNTIF(JANVIER!$J$71,$E101)+COUNTIF(JANVIER!$J$81,$E101)+COUNTIF(JANVIER!$J$91,$E101)+COUNTIF(JANVIER!$J$101,$E101)+COUNTIF(JANVIER!$J$111,$E101)+COUNTIF(JANVIER!$J$121,$E101)+COUNTIF(JANVIER!$J$131,$E101)+COUNTIF(JANVIER!$J$141,$E101)+COUNTIF(JANVIER!$J$151,$E101)+COUNTIF(JANVIER!$J$161,$E101)+COUNTIF(JANVIER!$J$171,$E101)+COUNTIF(JANVIER!$J$181,$E101)+COUNTIF(JANVIER!$J$191,$E101)+COUNTIF(JANVIER!$J$201,$E101)+COUNTIF(JANVIER!$J$211,$E101)+COUNTIF(JANVIER!$J$221,$E101)+COUNTIF(JANVIER!$J$231,$E101)+COUNTIF(JANVIER!$J$241,$E101)+COUNTIF(JANVIER!$J$251,$E101)+COUNTIF(JANVIER!$J$261,$E101)+COUNTIF(JANVIER!$J$271,$E101)+COUNTIF(JANVIER!$J$281,$E101)+COUNTIF(JANVIER!$J$291,$E101)+COUNTIF(JANVIER!$J$301,$E101)+COUNTIF(JANVIER!$J$311,$E101)</f>
        <v>0</v>
      </c>
      <c r="AP101" s="141">
        <f>COUNTIF(JANVIER!K$10,$E101)+COUNTIF(JANVIER!$K$20,$E101)+COUNTIF(JANVIER!$K$30,$E101)+COUNTIF(JANVIER!$K$40,$E101)+COUNTIF(JANVIER!$K$50,$E101)+COUNTIF(JANVIER!$K$60,$E101)+COUNTIF(JANVIER!$K$70,$E101)+COUNTIF(JANVIER!$K$80,$E101)+COUNTIF(JANVIER!$K$90,$E101)+COUNTIF(JANVIER!$K$100,$E101)+COUNTIF(JANVIER!$K$110,$E101)+COUNTIF(JANVIER!$K$120,$E101)+COUNTIF(JANVIER!$K$130,$E101)+COUNTIF(JANVIER!$K$140,$E101)+COUNTIF(JANVIER!$K$150,$E101)+COUNTIF(JANVIER!$K$160,$E101)+COUNTIF(JANVIER!$K$170,$E101)+COUNTIF(JANVIER!$K$180,$E101)+COUNTIF(JANVIER!$K$190,$E101)+COUNTIF(JANVIER!$K$200,$E101)+COUNTIF(JANVIER!$K$210,$E101)+COUNTIF(JANVIER!$K$220,$E101)+COUNTIF(JANVIER!$K$230,$E101)+COUNTIF(JANVIER!$K$240,$E101)+COUNTIF(JANVIER!$K$250,$E101)+COUNTIF(JANVIER!$K$260,$E101)+COUNTIF(JANVIER!$K$270,$E101)+COUNTIF(JANVIER!$K$280,$E101)+COUNTIF(JANVIER!$K$290,$E101)+COUNTIF(JANVIER!$K$300,$E101)+COUNTIF(JANVIER!$K$310,$E101)</f>
        <v>0</v>
      </c>
      <c r="AQ101" s="57">
        <f>COUNTIF(JANVIER!J$11,$E101)+COUNTIF(JANVIER!$J$21,$E101)+COUNTIF(JANVIER!$J$31,$E101)+COUNTIF(JANVIER!$J$42,$E101)+COUNTIF(JANVIER!$J$52,$E101)+COUNTIF(JANVIER!$J$62,$E101)+COUNTIF(JANVIER!$J$72,$E101)+COUNTIF(JANVIER!$J$82,$E101)+COUNTIF(JANVIER!$J$92,$E101)+COUNTIF(JANVIER!$J$102,$E101)+COUNTIF(JANVIER!$J$112,$E101)+COUNTIF(JANVIER!$J$122,$E101)+COUNTIF(JANVIER!$J$132,$E101)+COUNTIF(JANVIER!$J$142,$E101)+COUNTIF(JANVIER!$J$152,$E101)+COUNTIF(JANVIER!$J$162,$E101)+COUNTIF(JANVIER!$J$172,$E101)+COUNTIF(JANVIER!$J$182,$E101)+COUNTIF(JANVIER!$J$192,$E101)+COUNTIF(JANVIER!$J$202,$E101)+COUNTIF(JANVIER!$J$212,$E101)+COUNTIF(JANVIER!$J$222,$E101)+COUNTIF(JANVIER!$J$232,$E101)+COUNTIF(JANVIER!$J$242,$E101)+COUNTIF(JANVIER!$J$252,$E101)+COUNTIF(JANVIER!$J$262,$E101)+COUNTIF(JANVIER!$J$272,$E101)+COUNTIF(JANVIER!$J$282,$E101)+COUNTIF(JANVIER!$J$292,$E101)+COUNTIF(JANVIER!$J$302,$E101)+COUNTIF(JANVIER!$J$312,$E101)</f>
        <v>0</v>
      </c>
      <c r="AR101" s="141">
        <f>COUNTIF(JANVIER!K$11,$E101)+COUNTIF(JANVIER!$K$21,$E101)+COUNTIF(JANVIER!$K$32,$E101)+COUNTIF(JANVIER!$K$42,$E101)+COUNTIF(JANVIER!$K$52,$E101)+COUNTIF(JANVIER!$K$62,$E101)+COUNTIF(JANVIER!$K$72,$E101)+COUNTIF(JANVIER!$K$82,$E101)+COUNTIF(JANVIER!$K$92,$E101)+COUNTIF(JANVIER!$K$102,$E101)+COUNTIF(JANVIER!$K$112,$E101)+COUNTIF(JANVIER!$K$122,$E101)+COUNTIF(JANVIER!$K$132,$E101)+COUNTIF(JANVIER!$K$142,$E101)+COUNTIF(JANVIER!$K$152,$E101)+COUNTIF(JANVIER!$K$162,$E101)+COUNTIF(JANVIER!$K$172,$E101)+COUNTIF(JANVIER!$K$182,$E101)+COUNTIF(JANVIER!$K$192,$E101)+COUNTIF(JANVIER!$K$202,$E101)+COUNTIF(JANVIER!$K$212,$E101)+COUNTIF(JANVIER!$K$222,$E101)+COUNTIF(JANVIER!$K$232,$E101)+COUNTIF(JANVIER!$K$242,$E101)+COUNTIF(JANVIER!$K$252,$E101)+COUNTIF(JANVIER!$K$262,$E101)+COUNTIF(JANVIER!$K$272,$E101)+COUNTIF(JANVIER!$K$282,$E101)+COUNTIF(JANVIER!$K$292,$E101)+COUNTIF(JANVIER!$K$302,$E101)+COUNTIF(JANVIER!$K$312,$E101)</f>
        <v>0</v>
      </c>
      <c r="AS101" s="160">
        <f t="shared" si="17"/>
        <v>0</v>
      </c>
      <c r="AT101" s="81"/>
      <c r="AU101" s="2">
        <f>COUNTIF(JANVIER!M$6,$E101)+COUNTIF(JANVIER!$M$16,$E101)+COUNTIF(JANVIER!$M$26,$E101)+COUNTIF(JANVIER!$M$37,$E101)+COUNTIF(JANVIER!$M$47,$E101)+COUNTIF(JANVIER!$M$57,$E101)+COUNTIF(JANVIER!$M$67,$E101)+COUNTIF(JANVIER!$M$77,$E101)+COUNTIF(JANVIER!$M$87,$E101)+COUNTIF(JANVIER!$M$97,$E101)+COUNTIF(JANVIER!$M$107,$E101)+COUNTIF(JANVIER!$M$117,$E101)+COUNTIF(JANVIER!$M$127,$E101)+COUNTIF(JANVIER!$M$137,$E101)+COUNTIF(JANVIER!$M$147,$E101)+COUNTIF(JANVIER!$M$157,$E101)+COUNTIF(JANVIER!$M$167,$E101)+COUNTIF(JANVIER!$M$177,$E101)+COUNTIF(JANVIER!$M$187,$E101)+COUNTIF(JANVIER!$M$197,$E101)+COUNTIF(JANVIER!$M$207,$E101)+COUNTIF(JANVIER!$M$217,$E101)+COUNTIF(JANVIER!$M$227,$E101)+COUNTIF(JANVIER!$M$237,$E101)+COUNTIF(JANVIER!$M$247,$E101)+COUNTIF(JANVIER!$M$257,$E101)+COUNTIF(JANVIER!$M$267,$E101)+COUNTIF(JANVIER!$M$277,$E101)+COUNTIF(JANVIER!$M$287,$E101)+COUNTIF(JANVIER!$M$297,$E101)+COUNTIF(JANVIER!$M$307,$E101)</f>
        <v>0</v>
      </c>
      <c r="AV101" s="138">
        <f>COUNTIF(JANVIER!N$6,$E101)+COUNTIF(JANVIER!$N$16,$E101)+COUNTIF(JANVIER!$N$26,$E101)+COUNTIF(JANVIER!$N$37,$E101)+COUNTIF(JANVIER!$N$47,$E101)+COUNTIF(JANVIER!$N$57,$E101)+COUNTIF(JANVIER!$N$67,$E101)+COUNTIF(JANVIER!$N$77,$E101)+COUNTIF(JANVIER!$N$87,$E101)+COUNTIF(JANVIER!$N$97,$E101)+COUNTIF(JANVIER!$N$107,$E101)+COUNTIF(JANVIER!$N$117,$E101)+COUNTIF(JANVIER!$N$127,$E101)+COUNTIF(JANVIER!$N$137,$E101)+COUNTIF(JANVIER!$N$147,$E101)+COUNTIF(JANVIER!$N$157,$E101)+COUNTIF(JANVIER!$N$167,$E101)+COUNTIF(JANVIER!$N$177,$E101)+COUNTIF(JANVIER!$N$187,$E101)+COUNTIF(JANVIER!$N$197,$E101)+COUNTIF(JANVIER!$N$207,$E101)+COUNTIF(JANVIER!$N$217,$E101)+COUNTIF(JANVIER!$N$227,$E101)+COUNTIF(JANVIER!$N$237,$E101)+COUNTIF(JANVIER!$N$247,$E101)+COUNTIF(JANVIER!$N$257,$E101)+COUNTIF(JANVIER!$N$267,$E101)+COUNTIF(JANVIER!$N$277,$E101)+COUNTIF(JANVIER!$N$287,$E101)+COUNTIF(JANVIER!$N$297,$E101)+COUNTIF(JANVIER!$N$307,$E101)</f>
        <v>0</v>
      </c>
      <c r="AW101" s="2">
        <f>COUNTIF(JANVIER!$M$7,$E101)+COUNTIF(JANVIER!$M$17,$E101)+COUNTIF(JANVIER!$M$27,$E101)+COUNTIF(JANVIER!$M$38,$E101)+COUNTIF(JANVIER!$M$48,$E101)+COUNTIF(JANVIER!$M$58,$E101)+COUNTIF(JANVIER!$M$68,$E101)+COUNTIF(JANVIER!$M$78,$E101)+COUNTIF(JANVIER!$M$88,$E101)+COUNTIF(JANVIER!$M$98,$E101)+COUNTIF(JANVIER!$M$108,$E101)+COUNTIF(JANVIER!$M$118,$E101)+COUNTIF(JANVIER!$M$128,$E101)+COUNTIF(JANVIER!$M$138,$E101)+COUNTIF(JANVIER!$M$148,$E101)+COUNTIF(JANVIER!$M$158,$E101)+COUNTIF(JANVIER!$M$168,$E101)+COUNTIF(JANVIER!$M$178,$E101)+COUNTIF(JANVIER!$M$188,$E101)+COUNTIF(JANVIER!$M$198,$E101)+COUNTIF(JANVIER!$M$208,$E101)+COUNTIF(JANVIER!$M$218,$E101)+COUNTIF(JANVIER!$M$228,$E101)+COUNTIF(JANVIER!$M$238,$E101)+COUNTIF(JANVIER!$M$248,$E101)+COUNTIF(JANVIER!$M$258,$E101)+COUNTIF(JANVIER!$M$268,$E101)+COUNTIF(JANVIER!$M$278,$E101)+COUNTIF(JANVIER!$M$288,$E101)+COUNTIF(JANVIER!$M$298,$E101)+COUNTIF(JANVIER!$M$308,$E101)</f>
        <v>0</v>
      </c>
      <c r="AX101" s="138">
        <f>COUNTIF(JANVIER!N$7,$E101)+COUNTIF(JANVIER!$N$17,$E101)+COUNTIF(JANVIER!$N$27,$E101)+COUNTIF(JANVIER!$N$38,$E101)+COUNTIF(JANVIER!$N$48,$E101)+COUNTIF(JANVIER!$N$58,$E101)+COUNTIF(JANVIER!$N$68,$E101)+COUNTIF(JANVIER!$N$78,$E101)+COUNTIF(JANVIER!$N$88,$E101)+COUNTIF(JANVIER!$N$98,$E101)+COUNTIF(JANVIER!$N$108,$E101)+COUNTIF(JANVIER!$N$118,$E101)+COUNTIF(JANVIER!$N$128,$E101)+COUNTIF(JANVIER!$N$138,$E101)+COUNTIF(JANVIER!$N$148,$E101)+COUNTIF(JANVIER!$N$158,$E101)+COUNTIF(JANVIER!$N$168,$E101)+COUNTIF(JANVIER!$N$178,$E101)+COUNTIF(JANVIER!$N$188,$E101)+COUNTIF(JANVIER!$N$198,$E101)+COUNTIF(JANVIER!$N$208,$E101)+COUNTIF(JANVIER!$N$218,$E101)+COUNTIF(JANVIER!$N$228,$E101)+COUNTIF(JANVIER!$N$238,$E101)+COUNTIF(JANVIER!$N$248,$E101)+COUNTIF(JANVIER!$N$258,$E101)+COUNTIF(JANVIER!$N$268,$E101)+COUNTIF(JANVIER!$N$278,$E101)+COUNTIF(JANVIER!$N$288,$E101)+COUNTIF(JANVIER!$N$298,$E101)+COUNTIF(JANVIER!$N$308,$E101)</f>
        <v>0</v>
      </c>
      <c r="AY101" s="98">
        <f>COUNTIF(JANVIER!M$8,$E101)+COUNTIF(JANVIER!$M$18,$E101)+COUNTIF(JANVIER!$M$28,$E101)+COUNTIF(JANVIER!$M$39,$E101)+COUNTIF(JANVIER!$M$49,$E101)+COUNTIF(JANVIER!$M$59,$E101)+COUNTIF(JANVIER!$M$69,$E101)+COUNTIF(JANVIER!$M$79,$E101)+COUNTIF(JANVIER!$M$89,$E101)+COUNTIF(JANVIER!$M$99,$E101)+COUNTIF(JANVIER!$M$109,$E101)+COUNTIF(JANVIER!$M$119,$E101)+COUNTIF(JANVIER!$M$129,$E101)+COUNTIF(JANVIER!$M$139,$E101)+COUNTIF(JANVIER!$M$149,$E101)+COUNTIF(JANVIER!$M$159,$E101)+COUNTIF(JANVIER!$M$169,$E101)+COUNTIF(JANVIER!$M$179,$E101)+COUNTIF(JANVIER!$M$189,$E101)+COUNTIF(JANVIER!$M$199,$E101)+COUNTIF(JANVIER!$M$209,$E101)+COUNTIF(JANVIER!$M$219,$E101)+COUNTIF(JANVIER!$M$229,$E101)+COUNTIF(JANVIER!$M$239,$E101)+COUNTIF(JANVIER!$M$249,$E101)+COUNTIF(JANVIER!$M$259,$E101)+COUNTIF(JANVIER!$M$269,$E101)+COUNTIF(JANVIER!$M$279,$E101)+COUNTIF(JANVIER!$M$289,$E101)+COUNTIF(JANVIER!$M$299,$E101)+COUNTIF(JANVIER!$M$309,$E101)</f>
        <v>0</v>
      </c>
      <c r="AZ101" s="136">
        <f>COUNTIF(JANVIER!N$8,$E101)+COUNTIF(JANVIER!$N$18,$E101)+COUNTIF(JANVIER!$N$28,$E101)+COUNTIF(JANVIER!$N$39,$E101)+COUNTIF(JANVIER!$N$49,$E101)+COUNTIF(JANVIER!$N$59,$E101)+COUNTIF(JANVIER!$N$69,$E101)+COUNTIF(JANVIER!$N$79,$E101)+COUNTIF(JANVIER!$N$89,$E101)+COUNTIF(JANVIER!$N$99,$E101)+COUNTIF(JANVIER!$N$109,$E101)+COUNTIF(JANVIER!$N$119,$E101)+COUNTIF(JANVIER!$N$129,$E101)+COUNTIF(JANVIER!$N$139,$E101)+COUNTIF(JANVIER!$N$149,$E101)+COUNTIF(JANVIER!$N$159,$E101)+COUNTIF(JANVIER!$N$169,$E101)+COUNTIF(JANVIER!$N$179,$E101)+COUNTIF(JANVIER!$N$189,$E101)+COUNTIF(JANVIER!$N$199,$E101)+COUNTIF(JANVIER!$N$209,$E101)+COUNTIF(JANVIER!$N$219,$E101)+COUNTIF(JANVIER!$N$229,$E101)+COUNTIF(JANVIER!$N$239,$E101)+COUNTIF(JANVIER!$N$249,$E101)+COUNTIF(JANVIER!$N$259,$E101)+COUNTIF(JANVIER!$N$269,$E101)+COUNTIF(JANVIER!$N$279,$E101)+COUNTIF(JANVIER!$N$289,$E101)+COUNTIF(JANVIER!$N$299,$E101)+COUNTIF(JANVIER!$N$309,$E101)</f>
        <v>0</v>
      </c>
      <c r="BA101" s="98">
        <f>COUNTIF(JANVIER!M$9,$E101)+COUNTIF(JANVIER!$M$19,$E101)+COUNTIF(JANVIER!$M$29,$E101)+COUNTIF(JANVIER!$M$40,$E101)+COUNTIF(JANVIER!$M$50,$E101)+COUNTIF(JANVIER!$M$60,$E101)+COUNTIF(JANVIER!$M$70,$E101)+COUNTIF(JANVIER!$M$80,$E101)+COUNTIF(JANVIER!$M$90,$E101)+COUNTIF(JANVIER!$M$100,$E101)+COUNTIF(JANVIER!$M$110,$E101)+COUNTIF(JANVIER!$M$120,$E101)+COUNTIF(JANVIER!$M$130,$E101)+COUNTIF(JANVIER!$M$140,$E101)+COUNTIF(JANVIER!$M$150,$E101)+COUNTIF(JANVIER!$M$160,$E101)+COUNTIF(JANVIER!$M$170,$E101)+COUNTIF(JANVIER!$M$180,$E101)+COUNTIF(JANVIER!$M$190,$E101)+COUNTIF(JANVIER!$M$200,$E101)+COUNTIF(JANVIER!$M$210,$E101)+COUNTIF(JANVIER!$M$220,$E101)+COUNTIF(JANVIER!$M$230,$E101)+COUNTIF(JANVIER!$M$240,$E101)+COUNTIF(JANVIER!$M$250,$E101)+COUNTIF(JANVIER!$M$260,$E101)+COUNTIF(JANVIER!$M$270,$E101)+COUNTIF(JANVIER!$M$280,$E101)+COUNTIF(JANVIER!$M$290,$E101)+COUNTIF(JANVIER!$M$300,$E101)+COUNTIF(JANVIER!$M$310,$E101)</f>
        <v>0</v>
      </c>
      <c r="BB101" s="136">
        <f>COUNTIF(JANVIER!N$9,$E101)+COUNTIF(JANVIER!$N$19,$E101)+COUNTIF(JANVIER!$N$29,$E101)+COUNTIF(JANVIER!$N$40,$E101)+COUNTIF(JANVIER!$N$50,$E101)+COUNTIF(JANVIER!$N$60,$E101)+COUNTIF(JANVIER!$N$70,$E101)+COUNTIF(JANVIER!$N$80,$E101)+COUNTIF(JANVIER!$N$90,$E101)+COUNTIF(JANVIER!$N$100,$E101)+COUNTIF(JANVIER!$N$110,$E101)+COUNTIF(JANVIER!$N$120,$E101)+COUNTIF(JANVIER!$N$130,$E101)+COUNTIF(JANVIER!$N$140,$E101)+COUNTIF(JANVIER!$N$150,$E101)+COUNTIF(JANVIER!$N$160,$E101)+COUNTIF(JANVIER!$N$170,$E101)+COUNTIF(JANVIER!$N$180,$E101)+COUNTIF(JANVIER!$N$190,$E101)+COUNTIF(JANVIER!$N$200,$E101)+COUNTIF(JANVIER!$N$210,$E101)+COUNTIF(JANVIER!$N$220,$E101)+COUNTIF(JANVIER!$N$230,$E101)+COUNTIF(JANVIER!$N$240,$E101)+COUNTIF(JANVIER!$N$250,$E101)+COUNTIF(JANVIER!$N$260,$E101)+COUNTIF(JANVIER!$N$270,$E101)+COUNTIF(JANVIER!$N$280,$E101)+COUNTIF(JANVIER!$N$290,$E101)+COUNTIF(JANVIER!$N$300,$E101)+COUNTIF(JANVIER!$N$310,$E101)</f>
        <v>0</v>
      </c>
      <c r="BC101" s="81"/>
      <c r="BD101" s="55">
        <f>COUNTIF(JANVIER!P$6,$E101)+COUNTIF(JANVIER!$P$16,$E101)+COUNTIF(JANVIER!$P$26,$E101)+COUNTIF(JANVIER!$P$37,$E101)+COUNTIF(JANVIER!$P$47,$E101)+COUNTIF(JANVIER!$P$57,$E101)+COUNTIF(JANVIER!$P$67,$E101)+COUNTIF(JANVIER!$P$77,$E101)+COUNTIF(JANVIER!$P$87,$E101)+COUNTIF(JANVIER!$P$97,$E101)+COUNTIF(JANVIER!$P$107,$E101)+COUNTIF(JANVIER!$P$117,$E101)+COUNTIF(JANVIER!$P$127,$E101)+COUNTIF(JANVIER!$P$137,$E101)+COUNTIF(JANVIER!$P$147,$E101)+COUNTIF(JANVIER!$P$157,$E101)+COUNTIF(JANVIER!$P$167,$E101)+COUNTIF(JANVIER!$P$177,$E101)+COUNTIF(JANVIER!$P$187,$E101)+COUNTIF(JANVIER!$P$197,$E101)+COUNTIF(JANVIER!$P$207,$E101)+COUNTIF(JANVIER!$P$217,$E101)+COUNTIF(JANVIER!$P$227,$E101)+COUNTIF(JANVIER!$P$237,$E101)+COUNTIF(JANVIER!$P$247,$E101)+COUNTIF(JANVIER!$P$257,$E101)+COUNTIF(JANVIER!$P$267,$E101)+COUNTIF(JANVIER!$P$277,$E101)+COUNTIF(JANVIER!$P$287,$E101)+COUNTIF(JANVIER!$P$297,$E101)+COUNTIF(JANVIER!$P$307,$E101)</f>
        <v>0</v>
      </c>
      <c r="BE101" s="141">
        <f>COUNTIF(JANVIER!Q$6,$E101)+COUNTIF(JANVIER!$P$16,$E101)+COUNTIF(JANVIER!$P$26,$E101)+COUNTIF(JANVIER!$P$37,$E101)+COUNTIF(JANVIER!$M$47,$E101)+COUNTIF(JANVIER!$P$57,$E101)+COUNTIF(JANVIER!$P$67,$E101)+COUNTIF(JANVIER!$P$77,$E101)+COUNTIF(JANVIER!$P$87,$E101)+COUNTIF(JANVIER!$P$97,$E101)+COUNTIF(JANVIER!$P$107,$E101)+COUNTIF(JANVIER!$P$117,$E101)+COUNTIF(JANVIER!$P$127,$E101)+COUNTIF(JANVIER!$P$137,$E101)+COUNTIF(JANVIER!$P$147,$E101)+COUNTIF(JANVIER!$P$157,$E101)+COUNTIF(JANVIER!$P$167,$E101)+COUNTIF(JANVIER!$P$177,$E101)+COUNTIF(JANVIER!$P$187,$E101)+COUNTIF(JANVIER!$P$197,$E101)+COUNTIF(JANVIER!$P$207,$E101)+COUNTIF(JANVIER!$P$217,$E101)+COUNTIF(JANVIER!$P$227,$E101)+COUNTIF(JANVIER!$P$237,$E101)+COUNTIF(JANVIER!$P$247,$E101)+COUNTIF(JANVIER!$P$257,$E101)+COUNTIF(JANVIER!$P$267,$E101)+COUNTIF(JANVIER!$P$277,$E101)+COUNTIF(JANVIER!$P$287,$E101)+COUNTIF(JANVIER!$P$297,$E101)+COUNTIF(JANVIER!$P$307,$E101)</f>
        <v>0</v>
      </c>
      <c r="BF101" s="57">
        <f>COUNTIF(JANVIER!$P$7,$E101)+COUNTIF(JANVIER!$P$17,$E101)+COUNTIF(JANVIER!$P$27,$E101)+COUNTIF(JANVIER!$P$38,$E101)+COUNTIF(JANVIER!$P$48,$E101)+COUNTIF(JANVIER!$P$58,$E101)+COUNTIF(JANVIER!$P$68,$E101)+COUNTIF(JANVIER!$P$78,$E101)+COUNTIF(JANVIER!$P$88,$E101)+COUNTIF(JANVIER!$P$98,$E101)+COUNTIF(JANVIER!$P$108,$E101)+COUNTIF(JANVIER!$P$118,$E101)+COUNTIF(JANVIER!$P$128,$E101)+COUNTIF(JANVIER!$P$138,$E101)+COUNTIF(JANVIER!$P$148,$E101)+COUNTIF(JANVIER!$P$158,$E101)+COUNTIF(JANVIER!$P$168,$E101)+COUNTIF(JANVIER!$P$178,$E101)+COUNTIF(JANVIER!$P$188,$E101)+COUNTIF(JANVIER!$P$198,$E101)+COUNTIF(JANVIER!$P$208,$E101)+COUNTIF(JANVIER!$P$218,$E101)+COUNTIF(JANVIER!$P$228,$E101)+COUNTIF(JANVIER!$P$238,$E101)+COUNTIF(JANVIER!$P$248,$E101)+COUNTIF(JANVIER!$P$258,$E101)+COUNTIF(JANVIER!$P$268,$E101)+COUNTIF(JANVIER!$P$278,$E101)+COUNTIF(JANVIER!$P$288,$E101)+COUNTIF(JANVIER!$P$298,$E101)+COUNTIF(JANVIER!$P$308,$E101)</f>
        <v>0</v>
      </c>
      <c r="BG101" s="141">
        <f>COUNTIF(JANVIER!$Q$7,$E101)+COUNTIF(JANVIER!$Q$17,$E101)+COUNTIF(JANVIER!$Q$27,$E101)+COUNTIF(JANVIER!$Q$38,$E101)+COUNTIF(JANVIER!$Q$48,$E101)+COUNTIF(JANVIER!$Q$58,$E101)+COUNTIF(JANVIER!$Q$68,$E101)+COUNTIF(JANVIER!$Q$78,$E101)+COUNTIF(JANVIER!$Q$88,$E101)+COUNTIF(JANVIER!$Q$98,$E101)+COUNTIF(JANVIER!$Q$108,$E101)+COUNTIF(JANVIER!$Q$118,$E101)+COUNTIF(JANVIER!$Q$128,$E101)+COUNTIF(JANVIER!$Q$138,$E101)+COUNTIF(JANVIER!$Q$148,$E101)+COUNTIF(JANVIER!$Q$158,$E101)+COUNTIF(JANVIER!$Q$168,$E101)+COUNTIF(JANVIER!$Q$178,$E101)+COUNTIF(JANVIER!$Q$188,$E101)+COUNTIF(JANVIER!$Q$198,$E101)+COUNTIF(JANVIER!$Q$208,$E101)+COUNTIF(JANVIER!$Q$218,$E101)+COUNTIF(JANVIER!$Q$228,$E101)+COUNTIF(JANVIER!$Q$238,$E101)+COUNTIF(JANVIER!$Q$248,$E101)+COUNTIF(JANVIER!$Q$258,$E101)+COUNTIF(JANVIER!$Q$268,$E101)+COUNTIF(JANVIER!$Q$278,$E101)+COUNTIF(JANVIER!$Q$288,$E101)+COUNTIF(JANVIER!$Q$298,$E101)+COUNTIF(JANVIER!$Q$308,$E101)</f>
        <v>0</v>
      </c>
      <c r="BH101" s="50">
        <f>COUNTIF(JANVIER!P$8,$E101)+COUNTIF(JANVIER!$P$18,$E101)+COUNTIF(JANVIER!$P$28,$E101)+COUNTIF(JANVIER!$P$39,$E101)+COUNTIF(JANVIER!$P$49,$E101)+COUNTIF(JANVIER!$P$59,$E101)+COUNTIF(JANVIER!$P$69,$E101)+COUNTIF(JANVIER!$P$79,$E101)+COUNTIF(JANVIER!$P$89,$E101)+COUNTIF(JANVIER!$P$99,$E101)+COUNTIF(JANVIER!$P$109,$E101)+COUNTIF(JANVIER!$P$119,$E101)+COUNTIF(JANVIER!$P$129,$E101)+COUNTIF(JANVIER!$P$139,$E101)+COUNTIF(JANVIER!$P$149,$E101)+COUNTIF(JANVIER!$P$159,$E101)+COUNTIF(JANVIER!$P$169,$E101)+COUNTIF(JANVIER!$P$179,$E101)+COUNTIF(JANVIER!$P$189,$E101)+COUNTIF(JANVIER!$P$199,$E101)+COUNTIF(JANVIER!$P$209,$E101)+COUNTIF(JANVIER!$P$219,$E101)+COUNTIF(JANVIER!$P$229,$E101)+COUNTIF(JANVIER!$P$239,$E101)+COUNTIF(JANVIER!$P$249,$E101)+COUNTIF(JANVIER!$P$259,$E101)+COUNTIF(JANVIER!$P$269,$E101)+COUNTIF(JANVIER!$P$279,$E101)+COUNTIF(JANVIER!$P$289,$E101)+COUNTIF(JANVIER!$P$299,$E101)+COUNTIF(JANVIER!$P$309,$E101)</f>
        <v>0</v>
      </c>
      <c r="BI101" s="152">
        <f>COUNTIF(JANVIER!Q$8,$E101)+COUNTIF(JANVIER!$Q$18,$E101)+COUNTIF(JANVIER!$Q$28,$E101)+COUNTIF(JANVIER!$Q$39,$E101)+COUNTIF(JANVIER!$Q$49,$E101)+COUNTIF(JANVIER!$Q$59,$E101)+COUNTIF(JANVIER!$Q$69,$E101)+COUNTIF(JANVIER!$Q$79,$E101)+COUNTIF(JANVIER!$Q$89,$E101)+COUNTIF(JANVIER!$Q$99,$E101)+COUNTIF(JANVIER!$Q$109,$E101)+COUNTIF(JANVIER!$Q$119,$E101)+COUNTIF(JANVIER!$Q$129,$E101)+COUNTIF(JANVIER!$Q$139,$E101)+COUNTIF(JANVIER!$Q$149,$E101)+COUNTIF(JANVIER!$Q$159,$E101)+COUNTIF(JANVIER!$Q$169,$E101)+COUNTIF(JANVIER!$Q$179,$E101)+COUNTIF(JANVIER!$Q$189,$E101)+COUNTIF(JANVIER!$Q$199,$E101)+COUNTIF(JANVIER!$Q$209,$E101)+COUNTIF(JANVIER!$Q$219,$E101)+COUNTIF(JANVIER!$Q$229,$E101)+COUNTIF(JANVIER!$Q$239,$E101)+COUNTIF(JANVIER!$Q$249,$E101)+COUNTIF(JANVIER!$Q$259,$E101)+COUNTIF(JANVIER!$Q$269,$E101)+COUNTIF(JANVIER!$Q$279,$E101)+COUNTIF(JANVIER!$Q$289,$E101)+COUNTIF(JANVIER!$Q$299,$E101)+COUNTIF(JANVIER!$Q$309,$E101)</f>
        <v>0</v>
      </c>
      <c r="BJ101" s="81"/>
      <c r="BK101" s="57">
        <f>COUNTIF(JANVIER!S$6,$E101)+COUNTIF(JANVIER!$S$16,$E101)+COUNTIF(JANVIER!$S$26,$E101)+COUNTIF(JANVIER!$S$37,$E101)+COUNTIF(JANVIER!$S$47,$E101)+COUNTIF(JANVIER!$S$57,$E101)+COUNTIF(JANVIER!$S$67,$E101)+COUNTIF(JANVIER!$S$77,$E101)+COUNTIF(JANVIER!$S$87,$E101)+COUNTIF(JANVIER!$S$97,$E101)+COUNTIF(JANVIER!$S$107,$E101)+COUNTIF(JANVIER!$S$117,$E101)+COUNTIF(JANVIER!$S$127,$E101)+COUNTIF(JANVIER!$S$137,$E101)+COUNTIF(JANVIER!$S$147,$E101)+COUNTIF(JANVIER!$S$157,$E101)+COUNTIF(JANVIER!$S$167,$E101)+COUNTIF(JANVIER!$S$177,$E101)+COUNTIF(JANVIER!$S$187,$E101)+COUNTIF(JANVIER!$S$197,$E101)+COUNTIF(JANVIER!$S$207,$E101)+COUNTIF(JANVIER!$S$217,$E101)+COUNTIF(JANVIER!$S$227,$E101)+COUNTIF(JANVIER!$S$237,$E101)+COUNTIF(JANVIER!$S$247,$E101)+COUNTIF(JANVIER!$S$257,$E101)+COUNTIF(JANVIER!$S$267,$E101)+COUNTIF(JANVIER!$S$277,$E101)+COUNTIF(JANVIER!$S$287,$E101)+COUNTIF(JANVIER!$S$297,$E101)+COUNTIF(JANVIER!$S$307,$E101)</f>
        <v>0</v>
      </c>
      <c r="BL101" s="141">
        <f>COUNTIF(JANVIER!T$6,$E104)+COUNTIF(JANVIER!$T$16,$E104)+COUNTIF(JANVIER!$T$26,$E104)+COUNTIF(JANVIER!$T$37,$E104)+COUNTIF(JANVIER!$T$47,$E104)+COUNTIF(JANVIER!$T$57,$E104)+COUNTIF(JANVIER!$T$67,$E104)+COUNTIF(JANVIER!$T$77,$E104)+COUNTIF(JANVIER!$T$87,$E104)+COUNTIF(JANVIER!$T$97,$E104)+COUNTIF(JANVIER!$T$107,$E104)+COUNTIF(JANVIER!$T$117,$E104)+COUNTIF(JANVIER!$T$127,$E104)+COUNTIF(JANVIER!$T$137,$E104)+COUNTIF(JANVIER!$T$147,$E104)+COUNTIF(JANVIER!$T$157,$E104)+COUNTIF(JANVIER!$T$167,$E104)+COUNTIF(JANVIER!$T$177,$E104)+COUNTIF(JANVIER!$T$187,$E104)+COUNTIF(JANVIER!$T$197,$E104)+COUNTIF(JANVIER!$T$207,$E104)+COUNTIF(JANVIER!$T$217,$E104)+COUNTIF(JANVIER!$T$227,$E104)+COUNTIF(JANVIER!$T$237,$E104)+COUNTIF(JANVIER!$T$247,$E104)+COUNTIF(JANVIER!$T$257,$E104)+COUNTIF(JANVIER!$T$267,$E104)+COUNTIF(JANVIER!$T$277,$E104)+COUNTIF(JANVIER!$T$287,$E104)+COUNTIF(JANVIER!$T$297,$E104)+COUNTIF(JANVIER!$T$307,$E104)</f>
        <v>0</v>
      </c>
      <c r="BM101" s="57">
        <f>COUNTIF(JANVIER!$S$7,$E101)+COUNTIF(JANVIER!$S$17,$E101)+COUNTIF(JANVIER!$S$27,$E101)+COUNTIF(JANVIER!$S$38,$E101)+COUNTIF(JANVIER!$S$48,$E101)+COUNTIF(JANVIER!$S$58,$E101)+COUNTIF(JANVIER!$S$68,$E101)+COUNTIF(JANVIER!$S$78,$E101)+COUNTIF(JANVIER!$S$88,$E101)+COUNTIF(JANVIER!$S$98,$E101)+COUNTIF(JANVIER!$S$108,$E101)+COUNTIF(JANVIER!$S$118,$E101)+COUNTIF(JANVIER!$S$128,$E101)+COUNTIF(JANVIER!$S$138,$E101)+COUNTIF(JANVIER!$S$148,$E101)+COUNTIF(JANVIER!$S$158,$E101)+COUNTIF(JANVIER!$S$168,$E101)+COUNTIF(JANVIER!$S$178,$E101)+COUNTIF(JANVIER!$S$188,$E101)+COUNTIF(JANVIER!$S$198,$E101)+COUNTIF(JANVIER!$S$208,$E101)+COUNTIF(JANVIER!$S$218,$E101)+COUNTIF(JANVIER!$S$228,$E101)+COUNTIF(JANVIER!$S$238,$E101)+COUNTIF(JANVIER!$S$248,$E101)+COUNTIF(JANVIER!$S$258,$E101)+COUNTIF(JANVIER!$S$268,$E101)+COUNTIF(JANVIER!$S$278,$E101)+COUNTIF(JANVIER!$S$288,$E101)+COUNTIF(JANVIER!$S$298,$E101)+COUNTIF(JANVIER!$S$308,$E101)</f>
        <v>0</v>
      </c>
      <c r="BN101" s="141">
        <f>COUNTIF(JANVIER!$T$7,$E101)+COUNTIF(JANVIER!$T$17,$E101)+COUNTIF(JANVIER!$T$27,$E101)+COUNTIF(JANVIER!$T$38,$E101)+COUNTIF(JANVIER!$T$48,$E101)+COUNTIF(JANVIER!$T$58,$E101)+COUNTIF(JANVIER!$T$68,$E101)+COUNTIF(JANVIER!$T$78,$E101)+COUNTIF(JANVIER!$T$88,$E101)+COUNTIF(JANVIER!$T$98,$E101)+COUNTIF(JANVIER!$T$108,$E101)+COUNTIF(JANVIER!$T$118,$E101)+COUNTIF(JANVIER!$T$128,$E101)+COUNTIF(JANVIER!$T$138,$E101)+COUNTIF(JANVIER!$T$148,$E101)+COUNTIF(JANVIER!$T$158,$E101)+COUNTIF(JANVIER!$T$168,$E101)+COUNTIF(JANVIER!$T$178,$E101)+COUNTIF(JANVIER!$T$188,$E101)+COUNTIF(JANVIER!$T$198,$E101)+COUNTIF(JANVIER!$T$208,$E101)+COUNTIF(JANVIER!$T$218,$E101)+COUNTIF(JANVIER!$T$228,$E101)+COUNTIF(JANVIER!$T$238,$E101)+COUNTIF(JANVIER!$T$248,$E101)+COUNTIF(JANVIER!$T$258,$E101)+COUNTIF(JANVIER!$T$268,$E101)+COUNTIF(JANVIER!$T$278,$E101)+COUNTIF(JANVIER!$T$288,$E101)+COUNTIF(JANVIER!$T$298,$E101)+COUNTIF(JANVIER!$T$308,$E101)</f>
        <v>0</v>
      </c>
    </row>
    <row r="104" spans="5:66" x14ac:dyDescent="0.25">
      <c r="AM104"/>
      <c r="AN104"/>
      <c r="AO104"/>
      <c r="AP104"/>
      <c r="AQ104"/>
      <c r="AR104"/>
      <c r="AS104" s="4"/>
      <c r="AT104"/>
      <c r="BA104"/>
      <c r="BB104"/>
      <c r="BC104"/>
    </row>
    <row r="105" spans="5:66" x14ac:dyDescent="0.25">
      <c r="AM105"/>
      <c r="AN105"/>
      <c r="AO105"/>
      <c r="AP105"/>
      <c r="AQ105"/>
      <c r="AR105"/>
      <c r="AS105" s="4"/>
      <c r="AT105"/>
      <c r="BA105"/>
      <c r="BB105"/>
      <c r="BC105"/>
    </row>
    <row r="106" spans="5:66" x14ac:dyDescent="0.25">
      <c r="AM106"/>
      <c r="AN106"/>
      <c r="AO106"/>
      <c r="AP106"/>
      <c r="AQ106"/>
      <c r="AR106"/>
      <c r="AS106" s="4"/>
      <c r="AT106"/>
      <c r="BA106"/>
      <c r="BB106"/>
      <c r="BC106"/>
    </row>
    <row r="114" spans="39:55" x14ac:dyDescent="0.25">
      <c r="AM114"/>
      <c r="AN114"/>
      <c r="AO114"/>
      <c r="AP114"/>
      <c r="AQ114"/>
      <c r="AR114"/>
      <c r="AS114" s="4"/>
      <c r="AT114"/>
      <c r="BA114"/>
      <c r="BB114"/>
      <c r="BC114"/>
    </row>
    <row r="115" spans="39:55" x14ac:dyDescent="0.25">
      <c r="AM115"/>
      <c r="AN115"/>
      <c r="AO115"/>
      <c r="AP115"/>
      <c r="AQ115"/>
      <c r="AR115"/>
      <c r="AS115" s="4"/>
      <c r="AT115"/>
      <c r="BA115"/>
      <c r="BB115"/>
      <c r="BC115"/>
    </row>
    <row r="116" spans="39:55" x14ac:dyDescent="0.25">
      <c r="AM116"/>
      <c r="AN116"/>
      <c r="AO116"/>
      <c r="AP116"/>
      <c r="AQ116"/>
      <c r="AR116"/>
      <c r="AS116" s="4"/>
      <c r="AT116"/>
      <c r="BA116"/>
      <c r="BB116"/>
      <c r="BC116"/>
    </row>
    <row r="124" spans="39:55" x14ac:dyDescent="0.25">
      <c r="AM124"/>
      <c r="AN124"/>
      <c r="AO124"/>
      <c r="AP124"/>
      <c r="AQ124"/>
      <c r="AR124"/>
      <c r="AS124" s="4"/>
      <c r="AT124"/>
      <c r="BA124"/>
      <c r="BB124"/>
      <c r="BC124"/>
    </row>
    <row r="125" spans="39:55" x14ac:dyDescent="0.25">
      <c r="AM125"/>
      <c r="AN125"/>
      <c r="AO125"/>
      <c r="AP125"/>
      <c r="AQ125"/>
      <c r="AR125"/>
      <c r="AS125" s="4"/>
      <c r="AT125"/>
      <c r="BA125"/>
      <c r="BB125"/>
      <c r="BC125"/>
    </row>
    <row r="126" spans="39:55" x14ac:dyDescent="0.25">
      <c r="AM126"/>
      <c r="AN126"/>
      <c r="AO126"/>
      <c r="AP126"/>
      <c r="AQ126"/>
      <c r="AR126"/>
      <c r="AS126" s="4"/>
      <c r="AT126"/>
      <c r="BA126"/>
      <c r="BB126"/>
      <c r="BC126"/>
    </row>
    <row r="134" spans="39:55" x14ac:dyDescent="0.25">
      <c r="AM134"/>
      <c r="AN134"/>
      <c r="AO134"/>
      <c r="AP134"/>
      <c r="AQ134"/>
      <c r="AR134"/>
      <c r="AS134" s="4"/>
      <c r="AT134"/>
      <c r="BA134"/>
      <c r="BB134"/>
      <c r="BC134"/>
    </row>
    <row r="135" spans="39:55" x14ac:dyDescent="0.25">
      <c r="AM135"/>
      <c r="AN135"/>
      <c r="AO135"/>
      <c r="AP135"/>
      <c r="AQ135"/>
      <c r="AR135"/>
      <c r="AS135" s="4"/>
      <c r="AT135"/>
      <c r="BA135"/>
      <c r="BB135"/>
      <c r="BC135"/>
    </row>
    <row r="136" spans="39:55" x14ac:dyDescent="0.25">
      <c r="AM136"/>
      <c r="AN136"/>
      <c r="AO136"/>
      <c r="AP136"/>
      <c r="AQ136"/>
      <c r="AR136"/>
      <c r="AS136" s="4"/>
      <c r="AT136"/>
      <c r="BA136"/>
      <c r="BB136"/>
      <c r="BC136"/>
    </row>
    <row r="144" spans="39:55" x14ac:dyDescent="0.25">
      <c r="AM144"/>
      <c r="AN144"/>
      <c r="AO144"/>
      <c r="AP144"/>
      <c r="AQ144"/>
      <c r="AR144"/>
      <c r="AS144" s="4"/>
      <c r="AT144"/>
      <c r="BA144"/>
      <c r="BB144"/>
      <c r="BC144"/>
    </row>
    <row r="145" spans="39:55" x14ac:dyDescent="0.25">
      <c r="AM145"/>
      <c r="AN145"/>
      <c r="AO145"/>
      <c r="AP145"/>
      <c r="AQ145"/>
      <c r="AR145"/>
      <c r="AS145" s="4"/>
      <c r="AT145"/>
      <c r="BA145"/>
      <c r="BB145"/>
      <c r="BC145"/>
    </row>
    <row r="146" spans="39:55" x14ac:dyDescent="0.25">
      <c r="AM146"/>
      <c r="AN146"/>
      <c r="AO146"/>
      <c r="AP146"/>
      <c r="AQ146"/>
      <c r="AR146"/>
      <c r="AS146" s="4"/>
      <c r="AT146"/>
      <c r="BA146"/>
      <c r="BB146"/>
      <c r="BC146"/>
    </row>
    <row r="154" spans="39:55" x14ac:dyDescent="0.25">
      <c r="AM154"/>
      <c r="AN154"/>
      <c r="AO154"/>
      <c r="AP154"/>
      <c r="AQ154"/>
      <c r="AR154"/>
      <c r="AS154" s="4"/>
      <c r="AT154"/>
      <c r="BA154"/>
      <c r="BB154"/>
      <c r="BC154"/>
    </row>
    <row r="155" spans="39:55" x14ac:dyDescent="0.25">
      <c r="AM155"/>
      <c r="AN155"/>
      <c r="AO155"/>
      <c r="AP155"/>
      <c r="AQ155"/>
      <c r="AR155"/>
      <c r="AS155" s="4"/>
      <c r="AT155"/>
      <c r="BA155"/>
      <c r="BB155"/>
      <c r="BC155"/>
    </row>
    <row r="156" spans="39:55" x14ac:dyDescent="0.25">
      <c r="AM156"/>
      <c r="AN156"/>
      <c r="AO156"/>
      <c r="AP156"/>
      <c r="AQ156"/>
      <c r="AR156"/>
      <c r="AS156" s="4"/>
      <c r="AT156"/>
      <c r="BA156"/>
      <c r="BB156"/>
      <c r="BC156"/>
    </row>
    <row r="164" spans="39:55" x14ac:dyDescent="0.25">
      <c r="AM164"/>
      <c r="AN164"/>
      <c r="AO164"/>
      <c r="AP164"/>
      <c r="AQ164"/>
      <c r="AR164"/>
      <c r="AS164" s="4"/>
      <c r="AT164"/>
      <c r="BA164"/>
      <c r="BB164"/>
      <c r="BC164"/>
    </row>
    <row r="165" spans="39:55" x14ac:dyDescent="0.25">
      <c r="AM165"/>
      <c r="AN165"/>
      <c r="AO165"/>
      <c r="AP165"/>
      <c r="AQ165"/>
      <c r="AR165"/>
      <c r="AS165" s="4"/>
      <c r="AT165"/>
      <c r="BA165"/>
      <c r="BB165"/>
      <c r="BC165"/>
    </row>
    <row r="166" spans="39:55" x14ac:dyDescent="0.25">
      <c r="AM166"/>
      <c r="AN166"/>
      <c r="AO166"/>
      <c r="AP166"/>
      <c r="AQ166"/>
      <c r="AR166"/>
      <c r="AS166" s="4"/>
      <c r="AT166"/>
      <c r="BA166"/>
      <c r="BB166"/>
      <c r="BC166"/>
    </row>
    <row r="174" spans="39:55" x14ac:dyDescent="0.25">
      <c r="AM174"/>
      <c r="AN174"/>
      <c r="AO174"/>
      <c r="AP174"/>
      <c r="AQ174"/>
      <c r="AR174"/>
      <c r="AS174" s="4"/>
      <c r="AT174"/>
      <c r="BA174"/>
      <c r="BB174"/>
      <c r="BC174"/>
    </row>
    <row r="175" spans="39:55" x14ac:dyDescent="0.25">
      <c r="AM175"/>
      <c r="AN175"/>
      <c r="AO175"/>
      <c r="AP175"/>
      <c r="AQ175"/>
      <c r="AR175"/>
      <c r="AS175" s="4"/>
      <c r="AT175"/>
      <c r="BA175"/>
      <c r="BB175"/>
      <c r="BC175"/>
    </row>
    <row r="176" spans="39:55" x14ac:dyDescent="0.25">
      <c r="AM176"/>
      <c r="AN176"/>
      <c r="AO176"/>
      <c r="AP176"/>
      <c r="AQ176"/>
      <c r="AR176"/>
      <c r="AS176" s="4"/>
      <c r="AT176"/>
      <c r="BA176"/>
      <c r="BB176"/>
      <c r="BC176"/>
    </row>
    <row r="184" spans="39:55" x14ac:dyDescent="0.25">
      <c r="AM184"/>
      <c r="AN184"/>
      <c r="AO184"/>
      <c r="AP184"/>
      <c r="AQ184"/>
      <c r="AR184"/>
      <c r="AS184" s="4"/>
      <c r="AT184"/>
      <c r="BA184"/>
      <c r="BB184"/>
      <c r="BC184"/>
    </row>
    <row r="185" spans="39:55" x14ac:dyDescent="0.25">
      <c r="AM185"/>
      <c r="AN185"/>
      <c r="AO185"/>
      <c r="AP185"/>
      <c r="AQ185"/>
      <c r="AR185"/>
      <c r="AS185" s="4"/>
      <c r="AT185"/>
      <c r="BA185"/>
      <c r="BB185"/>
      <c r="BC185"/>
    </row>
    <row r="186" spans="39:55" x14ac:dyDescent="0.25">
      <c r="AM186"/>
      <c r="AN186"/>
      <c r="AO186"/>
      <c r="AP186"/>
      <c r="AQ186"/>
      <c r="AR186"/>
      <c r="AS186" s="4"/>
      <c r="AT186"/>
      <c r="BA186"/>
      <c r="BB186"/>
      <c r="BC186"/>
    </row>
    <row r="194" spans="39:55" x14ac:dyDescent="0.25">
      <c r="AM194"/>
      <c r="AN194"/>
      <c r="AO194"/>
      <c r="AP194"/>
      <c r="AQ194"/>
      <c r="AR194"/>
      <c r="AS194" s="4"/>
      <c r="AT194"/>
      <c r="BA194"/>
      <c r="BB194"/>
      <c r="BC194"/>
    </row>
    <row r="195" spans="39:55" x14ac:dyDescent="0.25">
      <c r="AM195"/>
      <c r="AN195"/>
      <c r="AO195"/>
      <c r="AP195"/>
      <c r="AQ195"/>
      <c r="AR195"/>
      <c r="AS195" s="4"/>
      <c r="AT195"/>
      <c r="BA195"/>
      <c r="BB195"/>
      <c r="BC195"/>
    </row>
    <row r="196" spans="39:55" x14ac:dyDescent="0.25">
      <c r="AM196"/>
      <c r="AN196"/>
      <c r="AO196"/>
      <c r="AP196"/>
      <c r="AQ196"/>
      <c r="AR196"/>
      <c r="AS196" s="4"/>
      <c r="AT196"/>
      <c r="BA196"/>
      <c r="BB196"/>
      <c r="BC196"/>
    </row>
    <row r="204" spans="39:55" x14ac:dyDescent="0.25">
      <c r="AM204"/>
      <c r="AN204"/>
      <c r="AO204"/>
      <c r="AP204"/>
      <c r="AQ204"/>
      <c r="AR204"/>
      <c r="AS204" s="4"/>
      <c r="AT204"/>
      <c r="BA204"/>
      <c r="BB204"/>
      <c r="BC204"/>
    </row>
    <row r="205" spans="39:55" x14ac:dyDescent="0.25">
      <c r="AM205"/>
      <c r="AN205"/>
      <c r="AO205"/>
      <c r="AP205"/>
      <c r="AQ205"/>
      <c r="AR205"/>
      <c r="AS205" s="4"/>
      <c r="AT205"/>
      <c r="BA205"/>
      <c r="BB205"/>
      <c r="BC205"/>
    </row>
    <row r="206" spans="39:55" x14ac:dyDescent="0.25">
      <c r="AM206"/>
      <c r="AN206"/>
      <c r="AO206"/>
      <c r="AP206"/>
      <c r="AQ206"/>
      <c r="AR206"/>
      <c r="AS206" s="4"/>
      <c r="AT206"/>
      <c r="BA206"/>
      <c r="BB206"/>
      <c r="BC206"/>
    </row>
    <row r="214" spans="39:55" x14ac:dyDescent="0.25">
      <c r="AM214"/>
      <c r="AN214"/>
      <c r="AO214"/>
      <c r="AP214"/>
      <c r="AQ214"/>
      <c r="AR214"/>
      <c r="AS214" s="4"/>
      <c r="AT214"/>
      <c r="BA214"/>
      <c r="BB214"/>
      <c r="BC214"/>
    </row>
    <row r="215" spans="39:55" x14ac:dyDescent="0.25">
      <c r="AM215"/>
      <c r="AN215"/>
      <c r="AO215"/>
      <c r="AP215"/>
      <c r="AQ215"/>
      <c r="AR215"/>
      <c r="AS215" s="4"/>
      <c r="AT215"/>
      <c r="BA215"/>
      <c r="BB215"/>
      <c r="BC215"/>
    </row>
    <row r="216" spans="39:55" x14ac:dyDescent="0.25">
      <c r="AM216"/>
      <c r="AN216"/>
      <c r="AO216"/>
      <c r="AP216"/>
      <c r="AQ216"/>
      <c r="AR216"/>
      <c r="AS216" s="4"/>
      <c r="AT216"/>
      <c r="BA216"/>
      <c r="BB216"/>
      <c r="BC216"/>
    </row>
    <row r="224" spans="39:55" x14ac:dyDescent="0.25">
      <c r="AM224"/>
      <c r="AN224"/>
      <c r="AO224"/>
      <c r="AP224"/>
      <c r="AQ224"/>
      <c r="AR224"/>
      <c r="AS224" s="4"/>
      <c r="AT224"/>
      <c r="BA224"/>
      <c r="BB224"/>
      <c r="BC224"/>
    </row>
    <row r="225" spans="39:55" x14ac:dyDescent="0.25">
      <c r="AM225"/>
      <c r="AN225"/>
      <c r="AO225"/>
      <c r="AP225"/>
      <c r="AQ225"/>
      <c r="AR225"/>
      <c r="AS225" s="4"/>
      <c r="AT225"/>
      <c r="BA225"/>
      <c r="BB225"/>
      <c r="BC225"/>
    </row>
    <row r="226" spans="39:55" x14ac:dyDescent="0.25">
      <c r="AM226"/>
      <c r="AN226"/>
      <c r="AO226"/>
      <c r="AP226"/>
      <c r="AQ226"/>
      <c r="AR226"/>
      <c r="AS226" s="4"/>
      <c r="AT226"/>
      <c r="BA226"/>
      <c r="BB226"/>
      <c r="BC226"/>
    </row>
    <row r="234" spans="39:55" x14ac:dyDescent="0.25">
      <c r="AM234"/>
      <c r="AN234"/>
      <c r="AO234"/>
      <c r="AP234"/>
      <c r="AQ234"/>
      <c r="AR234"/>
      <c r="AS234" s="4"/>
      <c r="AT234"/>
      <c r="BA234"/>
      <c r="BB234"/>
      <c r="BC234"/>
    </row>
    <row r="235" spans="39:55" x14ac:dyDescent="0.25">
      <c r="AM235"/>
      <c r="AN235"/>
      <c r="AO235"/>
      <c r="AP235"/>
      <c r="AQ235"/>
      <c r="AR235"/>
      <c r="AS235" s="4"/>
      <c r="AT235"/>
      <c r="BA235"/>
      <c r="BB235"/>
      <c r="BC235"/>
    </row>
    <row r="236" spans="39:55" x14ac:dyDescent="0.25">
      <c r="AM236"/>
      <c r="AN236"/>
      <c r="AO236"/>
      <c r="AP236"/>
      <c r="AQ236"/>
      <c r="AR236"/>
      <c r="AS236" s="4"/>
      <c r="AT236"/>
      <c r="BA236"/>
      <c r="BB236"/>
      <c r="BC236"/>
    </row>
    <row r="244" spans="39:55" x14ac:dyDescent="0.25">
      <c r="AM244"/>
      <c r="AN244"/>
      <c r="AO244"/>
      <c r="AP244"/>
      <c r="AQ244"/>
      <c r="AR244"/>
      <c r="AS244" s="4"/>
      <c r="AT244"/>
      <c r="BA244"/>
      <c r="BB244"/>
      <c r="BC244"/>
    </row>
    <row r="245" spans="39:55" x14ac:dyDescent="0.25">
      <c r="AM245"/>
      <c r="AN245"/>
      <c r="AO245"/>
      <c r="AP245"/>
      <c r="AQ245"/>
      <c r="AR245"/>
      <c r="AS245" s="4"/>
      <c r="AT245"/>
      <c r="BA245"/>
      <c r="BB245"/>
      <c r="BC245"/>
    </row>
    <row r="246" spans="39:55" x14ac:dyDescent="0.25">
      <c r="AM246"/>
      <c r="AN246"/>
      <c r="AO246"/>
      <c r="AP246"/>
      <c r="AQ246"/>
      <c r="AR246"/>
      <c r="AS246" s="4"/>
      <c r="AT246"/>
      <c r="BA246"/>
      <c r="BB246"/>
      <c r="BC246"/>
    </row>
    <row r="254" spans="39:55" x14ac:dyDescent="0.25">
      <c r="AM254"/>
      <c r="AN254"/>
      <c r="AO254"/>
      <c r="AP254"/>
      <c r="AQ254"/>
      <c r="AR254"/>
      <c r="AS254" s="4"/>
      <c r="AT254"/>
      <c r="BA254"/>
      <c r="BB254"/>
      <c r="BC254"/>
    </row>
    <row r="255" spans="39:55" x14ac:dyDescent="0.25">
      <c r="AM255"/>
      <c r="AN255"/>
      <c r="AO255"/>
      <c r="AP255"/>
      <c r="AQ255"/>
      <c r="AR255"/>
      <c r="AS255" s="4"/>
      <c r="AT255"/>
      <c r="BA255"/>
      <c r="BB255"/>
      <c r="BC255"/>
    </row>
    <row r="256" spans="39:55" x14ac:dyDescent="0.25">
      <c r="AM256"/>
      <c r="AN256"/>
      <c r="AO256"/>
      <c r="AP256"/>
      <c r="AQ256"/>
      <c r="AR256"/>
      <c r="AS256" s="4"/>
      <c r="AT256"/>
      <c r="BA256"/>
      <c r="BB256"/>
      <c r="BC256"/>
    </row>
    <row r="264" spans="39:55" x14ac:dyDescent="0.25">
      <c r="AM264"/>
      <c r="AN264"/>
      <c r="AO264"/>
      <c r="AP264"/>
      <c r="AQ264"/>
      <c r="AR264"/>
      <c r="AS264" s="4"/>
      <c r="AT264"/>
      <c r="BA264"/>
      <c r="BB264"/>
      <c r="BC264"/>
    </row>
    <row r="265" spans="39:55" x14ac:dyDescent="0.25">
      <c r="AM265"/>
      <c r="AN265"/>
      <c r="AO265"/>
      <c r="AP265"/>
      <c r="AQ265"/>
      <c r="AR265"/>
      <c r="AS265" s="4"/>
      <c r="AT265"/>
      <c r="BA265"/>
      <c r="BB265"/>
      <c r="BC265"/>
    </row>
    <row r="266" spans="39:55" x14ac:dyDescent="0.25">
      <c r="AM266"/>
      <c r="AN266"/>
      <c r="AO266"/>
      <c r="AP266"/>
      <c r="AQ266"/>
      <c r="AR266"/>
      <c r="AS266" s="4"/>
      <c r="AT266"/>
      <c r="BA266"/>
      <c r="BB266"/>
      <c r="BC266"/>
    </row>
    <row r="274" spans="39:55" x14ac:dyDescent="0.25">
      <c r="AM274"/>
      <c r="AN274"/>
      <c r="AO274"/>
      <c r="AP274"/>
      <c r="AQ274"/>
      <c r="AR274"/>
      <c r="AS274" s="4"/>
      <c r="AT274"/>
      <c r="BA274"/>
      <c r="BB274"/>
      <c r="BC274"/>
    </row>
    <row r="275" spans="39:55" x14ac:dyDescent="0.25">
      <c r="AM275"/>
      <c r="AN275"/>
      <c r="AO275"/>
      <c r="AP275"/>
      <c r="AQ275"/>
      <c r="AR275"/>
      <c r="AS275" s="4"/>
      <c r="AT275"/>
      <c r="BA275"/>
      <c r="BB275"/>
      <c r="BC275"/>
    </row>
    <row r="276" spans="39:55" x14ac:dyDescent="0.25">
      <c r="AM276"/>
      <c r="AN276"/>
      <c r="AO276"/>
      <c r="AP276"/>
      <c r="AQ276"/>
      <c r="AR276"/>
      <c r="AS276" s="4"/>
      <c r="AT276"/>
      <c r="BA276"/>
      <c r="BB276"/>
      <c r="BC276"/>
    </row>
    <row r="284" spans="39:55" x14ac:dyDescent="0.25">
      <c r="AM284"/>
      <c r="AN284"/>
      <c r="AO284"/>
      <c r="AP284"/>
      <c r="AQ284"/>
      <c r="AR284"/>
      <c r="AS284" s="4"/>
      <c r="AT284"/>
      <c r="BA284"/>
      <c r="BB284"/>
      <c r="BC284"/>
    </row>
    <row r="285" spans="39:55" x14ac:dyDescent="0.25">
      <c r="AM285"/>
      <c r="AN285"/>
      <c r="AO285"/>
      <c r="AP285"/>
      <c r="AQ285"/>
      <c r="AR285"/>
      <c r="AS285" s="4"/>
      <c r="AT285"/>
      <c r="BA285"/>
      <c r="BB285"/>
      <c r="BC285"/>
    </row>
    <row r="286" spans="39:55" x14ac:dyDescent="0.25">
      <c r="AM286"/>
      <c r="AN286"/>
      <c r="AO286"/>
      <c r="AP286"/>
      <c r="AQ286"/>
      <c r="AR286"/>
      <c r="AS286" s="4"/>
      <c r="AT286"/>
      <c r="BA286"/>
      <c r="BB286"/>
      <c r="BC286"/>
    </row>
    <row r="294" spans="39:55" x14ac:dyDescent="0.25">
      <c r="AM294"/>
      <c r="AN294"/>
      <c r="AO294"/>
      <c r="AP294"/>
      <c r="AQ294"/>
      <c r="AR294"/>
      <c r="AS294" s="4"/>
      <c r="AT294"/>
      <c r="BA294"/>
      <c r="BB294"/>
      <c r="BC294"/>
    </row>
    <row r="295" spans="39:55" x14ac:dyDescent="0.25">
      <c r="AM295"/>
      <c r="AN295"/>
      <c r="AO295"/>
      <c r="AP295"/>
      <c r="AQ295"/>
      <c r="AR295"/>
      <c r="AS295" s="4"/>
      <c r="AT295"/>
      <c r="BA295"/>
      <c r="BB295"/>
      <c r="BC295"/>
    </row>
    <row r="296" spans="39:55" x14ac:dyDescent="0.25">
      <c r="AM296"/>
      <c r="AN296"/>
      <c r="AO296"/>
      <c r="AP296"/>
      <c r="AQ296"/>
      <c r="AR296"/>
      <c r="AS296" s="4"/>
      <c r="AT296"/>
      <c r="BA296"/>
      <c r="BB296"/>
      <c r="BC296"/>
    </row>
    <row r="305" spans="39:55" x14ac:dyDescent="0.25">
      <c r="AM305"/>
      <c r="AN305"/>
      <c r="AO305"/>
      <c r="AP305"/>
      <c r="AQ305"/>
      <c r="AR305"/>
      <c r="AS305" s="4"/>
      <c r="AT305"/>
      <c r="BA305"/>
      <c r="BB305"/>
      <c r="BC305"/>
    </row>
    <row r="306" spans="39:55" x14ac:dyDescent="0.25">
      <c r="AM306"/>
      <c r="AN306"/>
      <c r="AO306"/>
      <c r="AP306"/>
      <c r="AQ306"/>
      <c r="AR306"/>
      <c r="AS306" s="4"/>
      <c r="AT306"/>
      <c r="BA306"/>
      <c r="BB306"/>
      <c r="BC306"/>
    </row>
    <row r="313" spans="39:55" x14ac:dyDescent="0.25">
      <c r="AM313"/>
      <c r="AN313"/>
      <c r="AO313"/>
      <c r="AP313"/>
      <c r="AQ313"/>
      <c r="AR313"/>
      <c r="AS313" s="4"/>
      <c r="AT313"/>
      <c r="BA313"/>
      <c r="BB313"/>
      <c r="BC313"/>
    </row>
    <row r="314" spans="39:55" x14ac:dyDescent="0.25">
      <c r="AM314"/>
      <c r="AN314"/>
      <c r="AO314"/>
      <c r="AP314"/>
      <c r="AQ314"/>
      <c r="AR314"/>
      <c r="AS314" s="4"/>
      <c r="AT314"/>
      <c r="BA314"/>
      <c r="BB314"/>
      <c r="BC314"/>
    </row>
    <row r="315" spans="39:55" x14ac:dyDescent="0.25">
      <c r="AM315"/>
      <c r="AN315"/>
      <c r="AO315"/>
      <c r="AP315"/>
      <c r="AQ315"/>
      <c r="AR315"/>
      <c r="AS315" s="4"/>
      <c r="AT315"/>
      <c r="BA315"/>
      <c r="BB315"/>
      <c r="BC315"/>
    </row>
    <row r="316" spans="39:55" x14ac:dyDescent="0.25">
      <c r="AM316"/>
      <c r="AN316"/>
      <c r="AO316"/>
      <c r="AP316"/>
      <c r="AQ316"/>
      <c r="AR316"/>
      <c r="AS316" s="4"/>
      <c r="AT316"/>
      <c r="BA316"/>
      <c r="BB316"/>
      <c r="BC316"/>
    </row>
    <row r="317" spans="39:55" x14ac:dyDescent="0.25">
      <c r="AM317"/>
      <c r="AN317"/>
      <c r="AO317"/>
      <c r="AP317"/>
      <c r="AQ317"/>
      <c r="AR317"/>
      <c r="AS317" s="4"/>
      <c r="AT317"/>
      <c r="BA317"/>
      <c r="BB317"/>
      <c r="BC317"/>
    </row>
    <row r="318" spans="39:55" x14ac:dyDescent="0.25">
      <c r="AM318"/>
      <c r="AN318"/>
      <c r="AO318"/>
      <c r="AP318"/>
      <c r="AQ318"/>
      <c r="AR318"/>
      <c r="AS318" s="4"/>
      <c r="AT318"/>
      <c r="BA318"/>
      <c r="BB318"/>
      <c r="BC318"/>
    </row>
    <row r="319" spans="39:55" x14ac:dyDescent="0.25">
      <c r="AM319"/>
      <c r="AN319"/>
      <c r="AO319"/>
      <c r="AP319"/>
      <c r="AQ319"/>
      <c r="AR319"/>
      <c r="AS319" s="4"/>
      <c r="AT319"/>
      <c r="BA319"/>
      <c r="BB319"/>
      <c r="BC319"/>
    </row>
    <row r="320" spans="39:55" x14ac:dyDescent="0.25">
      <c r="AM320"/>
      <c r="AN320"/>
      <c r="AO320"/>
      <c r="AP320"/>
      <c r="AQ320"/>
      <c r="AR320"/>
      <c r="AS320" s="4"/>
      <c r="AT320"/>
      <c r="BA320"/>
      <c r="BB320"/>
      <c r="BC320"/>
    </row>
    <row r="321" spans="39:55" x14ac:dyDescent="0.25">
      <c r="AM321"/>
      <c r="AN321"/>
      <c r="AO321"/>
      <c r="AP321"/>
      <c r="AQ321"/>
      <c r="AR321"/>
      <c r="AS321" s="4"/>
      <c r="AT321"/>
      <c r="BA321"/>
      <c r="BB321"/>
      <c r="BC321"/>
    </row>
    <row r="322" spans="39:55" x14ac:dyDescent="0.25">
      <c r="AM322"/>
      <c r="AN322"/>
      <c r="AO322"/>
      <c r="AP322"/>
      <c r="AQ322"/>
      <c r="AR322"/>
      <c r="AS322" s="4"/>
      <c r="AT322"/>
      <c r="BA322"/>
      <c r="BB322"/>
      <c r="BC322"/>
    </row>
    <row r="323" spans="39:55" x14ac:dyDescent="0.25">
      <c r="AM323"/>
      <c r="AN323"/>
      <c r="AO323"/>
      <c r="AP323"/>
      <c r="AQ323"/>
      <c r="AR323"/>
      <c r="AS323" s="4"/>
      <c r="AT323"/>
      <c r="BA323"/>
      <c r="BB323"/>
      <c r="BC323"/>
    </row>
    <row r="324" spans="39:55" x14ac:dyDescent="0.25">
      <c r="AM324"/>
      <c r="AN324"/>
      <c r="AO324"/>
      <c r="AP324"/>
      <c r="AQ324"/>
      <c r="AR324"/>
      <c r="AS324" s="4"/>
      <c r="AT324"/>
      <c r="BA324"/>
      <c r="BB324"/>
      <c r="BC324"/>
    </row>
    <row r="325" spans="39:55" x14ac:dyDescent="0.25">
      <c r="AM325"/>
      <c r="AN325"/>
      <c r="AO325"/>
      <c r="AP325"/>
      <c r="AQ325"/>
      <c r="AR325"/>
      <c r="AS325" s="4"/>
      <c r="AT325"/>
      <c r="BA325"/>
      <c r="BB325"/>
      <c r="BC325"/>
    </row>
    <row r="326" spans="39:55" x14ac:dyDescent="0.25">
      <c r="AM326"/>
      <c r="AN326"/>
      <c r="AO326"/>
      <c r="AP326"/>
      <c r="AQ326"/>
      <c r="AR326"/>
      <c r="AS326" s="4"/>
      <c r="AT326"/>
      <c r="BA326"/>
      <c r="BB326"/>
      <c r="BC326"/>
    </row>
    <row r="327" spans="39:55" x14ac:dyDescent="0.25">
      <c r="AM327"/>
      <c r="AN327"/>
      <c r="AO327"/>
      <c r="AP327"/>
      <c r="AQ327"/>
      <c r="AR327"/>
      <c r="AS327" s="4"/>
      <c r="AT327"/>
      <c r="BA327"/>
      <c r="BB327"/>
      <c r="BC327"/>
    </row>
    <row r="328" spans="39:55" x14ac:dyDescent="0.25">
      <c r="AM328"/>
      <c r="AN328"/>
      <c r="AO328"/>
      <c r="AP328"/>
      <c r="AQ328"/>
      <c r="AR328"/>
      <c r="AS328" s="4"/>
      <c r="AT328"/>
      <c r="BA328"/>
      <c r="BB328"/>
      <c r="BC328"/>
    </row>
    <row r="329" spans="39:55" x14ac:dyDescent="0.25">
      <c r="AM329"/>
      <c r="AN329"/>
      <c r="AO329"/>
      <c r="AP329"/>
      <c r="AQ329"/>
      <c r="AR329"/>
      <c r="AS329" s="4"/>
      <c r="AT329"/>
      <c r="BA329"/>
      <c r="BB329"/>
      <c r="BC329"/>
    </row>
    <row r="330" spans="39:55" x14ac:dyDescent="0.25">
      <c r="AM330"/>
      <c r="AN330"/>
      <c r="AO330"/>
      <c r="AP330"/>
      <c r="AQ330"/>
      <c r="AR330"/>
      <c r="AS330" s="4"/>
      <c r="AT330"/>
      <c r="BA330"/>
      <c r="BB330"/>
      <c r="BC330"/>
    </row>
    <row r="331" spans="39:55" x14ac:dyDescent="0.25">
      <c r="AM331"/>
      <c r="AN331"/>
      <c r="AO331"/>
      <c r="AP331"/>
      <c r="AQ331"/>
      <c r="AR331"/>
      <c r="AS331" s="4"/>
      <c r="AT331"/>
      <c r="BA331"/>
      <c r="BB331"/>
      <c r="BC331"/>
    </row>
    <row r="332" spans="39:55" x14ac:dyDescent="0.25">
      <c r="AM332"/>
      <c r="AN332"/>
      <c r="AO332"/>
      <c r="AP332"/>
      <c r="AQ332"/>
      <c r="AR332"/>
      <c r="AS332" s="4"/>
      <c r="AT332"/>
      <c r="BA332"/>
      <c r="BB332"/>
      <c r="BC332"/>
    </row>
    <row r="333" spans="39:55" x14ac:dyDescent="0.25">
      <c r="AM333"/>
      <c r="AN333"/>
      <c r="AO333"/>
      <c r="AP333"/>
      <c r="AQ333"/>
      <c r="AR333"/>
      <c r="AS333" s="4"/>
      <c r="AT333"/>
      <c r="BA333"/>
      <c r="BB333"/>
      <c r="BC333"/>
    </row>
    <row r="334" spans="39:55" x14ac:dyDescent="0.25">
      <c r="AM334"/>
      <c r="AN334"/>
      <c r="AO334"/>
      <c r="AP334"/>
      <c r="AQ334"/>
      <c r="AR334"/>
      <c r="AS334" s="4"/>
      <c r="AT334"/>
      <c r="BA334"/>
      <c r="BB334"/>
      <c r="BC334"/>
    </row>
    <row r="335" spans="39:55" x14ac:dyDescent="0.25">
      <c r="AM335"/>
      <c r="AN335"/>
      <c r="AO335"/>
      <c r="AP335"/>
      <c r="AQ335"/>
      <c r="AR335"/>
      <c r="AS335" s="4"/>
      <c r="AT335"/>
      <c r="BA335"/>
      <c r="BB335"/>
      <c r="BC335"/>
    </row>
    <row r="336" spans="39:55" x14ac:dyDescent="0.25">
      <c r="AM336"/>
      <c r="AN336"/>
      <c r="AO336"/>
      <c r="AP336"/>
      <c r="AQ336"/>
      <c r="AR336"/>
      <c r="AS336" s="4"/>
      <c r="AT336"/>
      <c r="BA336"/>
      <c r="BB336"/>
      <c r="BC336"/>
    </row>
    <row r="337" spans="39:55" x14ac:dyDescent="0.25">
      <c r="AM337"/>
      <c r="AN337"/>
      <c r="AO337"/>
      <c r="AP337"/>
      <c r="AQ337"/>
      <c r="AR337"/>
      <c r="AS337" s="4"/>
      <c r="AT337"/>
      <c r="BA337"/>
      <c r="BB337"/>
      <c r="BC337"/>
    </row>
    <row r="338" spans="39:55" x14ac:dyDescent="0.25">
      <c r="AM338"/>
      <c r="AN338"/>
      <c r="AO338"/>
      <c r="AP338"/>
      <c r="AQ338"/>
      <c r="AR338"/>
      <c r="AS338" s="4"/>
      <c r="AT338"/>
      <c r="BA338"/>
      <c r="BB338"/>
      <c r="BC338"/>
    </row>
    <row r="339" spans="39:55" x14ac:dyDescent="0.25">
      <c r="AM339"/>
      <c r="AN339"/>
      <c r="AO339"/>
      <c r="AP339"/>
      <c r="AQ339"/>
      <c r="AR339"/>
      <c r="AS339" s="4"/>
      <c r="AT339"/>
      <c r="BA339"/>
      <c r="BB339"/>
      <c r="BC339"/>
    </row>
    <row r="340" spans="39:55" x14ac:dyDescent="0.25">
      <c r="AM340"/>
      <c r="AN340"/>
      <c r="AO340"/>
      <c r="AP340"/>
      <c r="AQ340"/>
      <c r="AR340"/>
      <c r="AS340" s="4"/>
      <c r="AT340"/>
      <c r="BA340"/>
      <c r="BB340"/>
      <c r="BC340"/>
    </row>
    <row r="341" spans="39:55" x14ac:dyDescent="0.25">
      <c r="AM341"/>
      <c r="AN341"/>
      <c r="AO341"/>
      <c r="AP341"/>
      <c r="AQ341"/>
      <c r="AR341"/>
      <c r="AS341" s="4"/>
      <c r="AT341"/>
      <c r="BA341"/>
      <c r="BB341"/>
      <c r="BC341"/>
    </row>
    <row r="342" spans="39:55" x14ac:dyDescent="0.25">
      <c r="AM342"/>
      <c r="AN342"/>
      <c r="AO342"/>
      <c r="AP342"/>
      <c r="AQ342"/>
      <c r="AR342"/>
      <c r="AS342" s="4"/>
      <c r="AT342"/>
      <c r="BA342"/>
      <c r="BB342"/>
      <c r="BC342"/>
    </row>
    <row r="343" spans="39:55" x14ac:dyDescent="0.25">
      <c r="AM343"/>
      <c r="AN343"/>
      <c r="AO343"/>
      <c r="AP343"/>
      <c r="AQ343"/>
      <c r="AR343"/>
      <c r="AS343" s="4"/>
      <c r="AT343"/>
      <c r="BA343"/>
      <c r="BB343"/>
      <c r="BC343"/>
    </row>
    <row r="344" spans="39:55" x14ac:dyDescent="0.25">
      <c r="AM344"/>
      <c r="AN344"/>
      <c r="AO344"/>
      <c r="AP344"/>
      <c r="AQ344"/>
      <c r="AR344"/>
      <c r="AS344" s="4"/>
      <c r="AT344"/>
      <c r="BA344"/>
      <c r="BB344"/>
      <c r="BC344"/>
    </row>
    <row r="345" spans="39:55" x14ac:dyDescent="0.25">
      <c r="AM345"/>
      <c r="AN345"/>
      <c r="AO345"/>
      <c r="AP345"/>
      <c r="AQ345"/>
      <c r="AR345"/>
      <c r="AS345" s="4"/>
      <c r="AT345"/>
      <c r="BA345"/>
      <c r="BB345"/>
      <c r="BC345"/>
    </row>
    <row r="346" spans="39:55" x14ac:dyDescent="0.25">
      <c r="AM346"/>
      <c r="AN346"/>
      <c r="AO346"/>
      <c r="AP346"/>
      <c r="AQ346"/>
      <c r="AR346"/>
      <c r="AS346" s="4"/>
      <c r="AT346"/>
      <c r="BA346"/>
      <c r="BB346"/>
      <c r="BC346"/>
    </row>
    <row r="347" spans="39:55" x14ac:dyDescent="0.25">
      <c r="AM347"/>
      <c r="AN347"/>
      <c r="AO347"/>
      <c r="AP347"/>
      <c r="AQ347"/>
      <c r="AR347"/>
      <c r="AS347" s="4"/>
      <c r="AT347"/>
      <c r="BA347"/>
      <c r="BB347"/>
      <c r="BC347"/>
    </row>
    <row r="348" spans="39:55" x14ac:dyDescent="0.25">
      <c r="AM348"/>
      <c r="AN348"/>
      <c r="AO348"/>
      <c r="AP348"/>
      <c r="AQ348"/>
      <c r="AR348"/>
      <c r="AS348" s="4"/>
      <c r="AT348"/>
      <c r="BA348"/>
      <c r="BB348"/>
      <c r="BC348"/>
    </row>
    <row r="349" spans="39:55" x14ac:dyDescent="0.25">
      <c r="AM349"/>
      <c r="AN349"/>
      <c r="AO349"/>
      <c r="AP349"/>
      <c r="AQ349"/>
      <c r="AR349"/>
      <c r="AS349" s="4"/>
      <c r="AT349"/>
      <c r="BA349"/>
      <c r="BB349"/>
      <c r="BC349"/>
    </row>
    <row r="350" spans="39:55" x14ac:dyDescent="0.25">
      <c r="AM350"/>
      <c r="AN350"/>
      <c r="AO350"/>
      <c r="AP350"/>
      <c r="AQ350"/>
      <c r="AR350"/>
      <c r="AS350" s="4"/>
      <c r="AT350"/>
      <c r="BA350"/>
      <c r="BB350"/>
      <c r="BC350"/>
    </row>
    <row r="351" spans="39:55" x14ac:dyDescent="0.25">
      <c r="AM351"/>
      <c r="AN351"/>
      <c r="AO351"/>
      <c r="AP351"/>
      <c r="AQ351"/>
      <c r="AR351"/>
      <c r="AS351" s="4"/>
      <c r="AT351"/>
      <c r="BA351"/>
      <c r="BB351"/>
      <c r="BC351"/>
    </row>
    <row r="352" spans="39:55" x14ac:dyDescent="0.25">
      <c r="AM352"/>
      <c r="AN352"/>
      <c r="AO352"/>
      <c r="AP352"/>
      <c r="AQ352"/>
      <c r="AR352"/>
      <c r="AS352" s="4"/>
      <c r="AT352"/>
      <c r="BA352"/>
      <c r="BB352"/>
      <c r="BC352"/>
    </row>
    <row r="353" spans="39:55" x14ac:dyDescent="0.25">
      <c r="AM353"/>
      <c r="AN353"/>
      <c r="AO353"/>
      <c r="AP353"/>
      <c r="AQ353"/>
      <c r="AR353"/>
      <c r="AS353" s="4"/>
      <c r="AT353"/>
      <c r="BA353"/>
      <c r="BB353"/>
      <c r="BC353"/>
    </row>
    <row r="354" spans="39:55" x14ac:dyDescent="0.25">
      <c r="AM354"/>
      <c r="AN354"/>
      <c r="AO354"/>
      <c r="AP354"/>
      <c r="AQ354"/>
      <c r="AR354"/>
      <c r="AS354" s="4"/>
      <c r="AT354"/>
      <c r="BA354"/>
      <c r="BB354"/>
      <c r="BC354"/>
    </row>
    <row r="355" spans="39:55" x14ac:dyDescent="0.25">
      <c r="AM355"/>
      <c r="AN355"/>
      <c r="AO355"/>
      <c r="AP355"/>
      <c r="AQ355"/>
      <c r="AR355"/>
      <c r="AS355" s="4"/>
      <c r="AT355"/>
      <c r="BA355"/>
      <c r="BB355"/>
      <c r="BC355"/>
    </row>
    <row r="356" spans="39:55" x14ac:dyDescent="0.25">
      <c r="AM356"/>
      <c r="AN356"/>
      <c r="AO356"/>
      <c r="AP356"/>
      <c r="AQ356"/>
      <c r="AR356"/>
      <c r="AS356" s="4"/>
      <c r="AT356"/>
      <c r="BA356"/>
      <c r="BB356"/>
      <c r="BC356"/>
    </row>
    <row r="357" spans="39:55" x14ac:dyDescent="0.25">
      <c r="AM357"/>
      <c r="AN357"/>
      <c r="AO357"/>
      <c r="AP357"/>
      <c r="AQ357"/>
      <c r="AR357"/>
      <c r="AS357" s="4"/>
      <c r="AT357"/>
      <c r="BA357"/>
      <c r="BB357"/>
      <c r="BC357"/>
    </row>
    <row r="358" spans="39:55" x14ac:dyDescent="0.25">
      <c r="AM358"/>
      <c r="AN358"/>
      <c r="AO358"/>
      <c r="AP358"/>
      <c r="AQ358"/>
      <c r="AR358"/>
      <c r="AS358" s="4"/>
      <c r="AT358"/>
      <c r="BA358"/>
      <c r="BB358"/>
      <c r="BC358"/>
    </row>
    <row r="359" spans="39:55" x14ac:dyDescent="0.25">
      <c r="AM359"/>
      <c r="AN359"/>
      <c r="AO359"/>
      <c r="AP359"/>
      <c r="AQ359"/>
      <c r="AR359"/>
      <c r="AS359" s="4"/>
      <c r="AT359"/>
      <c r="BA359"/>
      <c r="BB359"/>
      <c r="BC359"/>
    </row>
    <row r="360" spans="39:55" x14ac:dyDescent="0.25">
      <c r="AM360"/>
      <c r="AN360"/>
      <c r="AO360"/>
      <c r="AP360"/>
      <c r="AQ360"/>
      <c r="AR360"/>
      <c r="AS360" s="4"/>
      <c r="AT360"/>
      <c r="BA360"/>
      <c r="BB360"/>
      <c r="BC360"/>
    </row>
    <row r="361" spans="39:55" x14ac:dyDescent="0.25">
      <c r="AM361"/>
      <c r="AN361"/>
      <c r="AO361"/>
      <c r="AP361"/>
      <c r="AQ361"/>
      <c r="AR361"/>
      <c r="AS361" s="4"/>
      <c r="AT361"/>
      <c r="BA361"/>
      <c r="BB361"/>
      <c r="BC361"/>
    </row>
    <row r="362" spans="39:55" x14ac:dyDescent="0.25">
      <c r="AM362"/>
      <c r="AN362"/>
      <c r="AO362"/>
      <c r="AP362"/>
      <c r="AQ362"/>
      <c r="AR362"/>
      <c r="AS362" s="4"/>
      <c r="AT362"/>
      <c r="BA362"/>
      <c r="BB362"/>
      <c r="BC362"/>
    </row>
    <row r="363" spans="39:55" x14ac:dyDescent="0.25">
      <c r="AM363"/>
      <c r="AN363"/>
      <c r="AO363"/>
      <c r="AP363"/>
      <c r="AQ363"/>
      <c r="AR363"/>
      <c r="AS363" s="4"/>
      <c r="AT363"/>
      <c r="BA363"/>
      <c r="BB363"/>
      <c r="BC363"/>
    </row>
    <row r="364" spans="39:55" x14ac:dyDescent="0.25">
      <c r="AM364"/>
      <c r="AN364"/>
      <c r="AO364"/>
      <c r="AP364"/>
      <c r="AQ364"/>
      <c r="AR364"/>
      <c r="AS364" s="4"/>
      <c r="AT364"/>
      <c r="BA364"/>
      <c r="BB364"/>
      <c r="BC364"/>
    </row>
    <row r="365" spans="39:55" x14ac:dyDescent="0.25">
      <c r="AM365"/>
      <c r="AN365"/>
      <c r="AO365"/>
      <c r="AP365"/>
      <c r="AQ365"/>
      <c r="AR365"/>
      <c r="AS365" s="4"/>
      <c r="AT365"/>
      <c r="BA365"/>
      <c r="BB365"/>
      <c r="BC365"/>
    </row>
    <row r="366" spans="39:55" x14ac:dyDescent="0.25">
      <c r="AM366"/>
      <c r="AN366"/>
      <c r="AO366"/>
      <c r="AP366"/>
      <c r="AQ366"/>
      <c r="AR366"/>
      <c r="AS366" s="4"/>
      <c r="AT366"/>
      <c r="BA366"/>
      <c r="BB366"/>
      <c r="BC366"/>
    </row>
    <row r="367" spans="39:55" x14ac:dyDescent="0.25">
      <c r="AM367"/>
      <c r="AN367"/>
      <c r="AO367"/>
      <c r="AP367"/>
      <c r="AQ367"/>
      <c r="AR367"/>
      <c r="AS367" s="4"/>
      <c r="AT367"/>
      <c r="BA367"/>
      <c r="BB367"/>
      <c r="BC367"/>
    </row>
    <row r="368" spans="39:55" x14ac:dyDescent="0.25">
      <c r="AM368"/>
      <c r="AN368"/>
      <c r="AO368"/>
      <c r="AP368"/>
      <c r="AQ368"/>
      <c r="AR368"/>
      <c r="AS368" s="4"/>
      <c r="AT368"/>
      <c r="BA368"/>
      <c r="BB368"/>
      <c r="BC368"/>
    </row>
    <row r="369" spans="39:55" x14ac:dyDescent="0.25">
      <c r="AM369"/>
      <c r="AN369"/>
      <c r="AO369"/>
      <c r="AP369"/>
      <c r="AQ369"/>
      <c r="AR369"/>
      <c r="AS369" s="4"/>
      <c r="AT369"/>
      <c r="BA369"/>
      <c r="BB369"/>
      <c r="BC369"/>
    </row>
    <row r="370" spans="39:55" x14ac:dyDescent="0.25">
      <c r="AM370"/>
      <c r="AN370"/>
      <c r="AO370"/>
      <c r="AP370"/>
      <c r="AQ370"/>
      <c r="AR370"/>
      <c r="AS370" s="4"/>
      <c r="AT370"/>
      <c r="BA370"/>
      <c r="BB370"/>
      <c r="BC370"/>
    </row>
    <row r="371" spans="39:55" x14ac:dyDescent="0.25">
      <c r="AM371"/>
      <c r="AN371"/>
      <c r="AO371"/>
      <c r="AP371"/>
      <c r="AQ371"/>
      <c r="AR371"/>
      <c r="AS371" s="4"/>
      <c r="AT371"/>
      <c r="BA371"/>
      <c r="BB371"/>
      <c r="BC371"/>
    </row>
    <row r="372" spans="39:55" x14ac:dyDescent="0.25">
      <c r="AM372"/>
      <c r="AN372"/>
      <c r="AO372"/>
      <c r="AP372"/>
      <c r="AQ372"/>
      <c r="AR372"/>
      <c r="AS372" s="4"/>
      <c r="AT372"/>
      <c r="BA372"/>
      <c r="BB372"/>
      <c r="BC372"/>
    </row>
    <row r="373" spans="39:55" x14ac:dyDescent="0.25">
      <c r="AM373"/>
      <c r="AN373"/>
      <c r="AO373"/>
      <c r="AP373"/>
      <c r="AQ373"/>
      <c r="AR373"/>
      <c r="AS373" s="4"/>
      <c r="AT373"/>
      <c r="BA373"/>
      <c r="BB373"/>
      <c r="BC373"/>
    </row>
    <row r="374" spans="39:55" x14ac:dyDescent="0.25">
      <c r="AM374"/>
      <c r="AN374"/>
      <c r="AO374"/>
      <c r="AP374"/>
      <c r="AQ374"/>
      <c r="AR374"/>
      <c r="AS374" s="4"/>
      <c r="AT374"/>
      <c r="BA374"/>
      <c r="BB374"/>
      <c r="BC374"/>
    </row>
    <row r="375" spans="39:55" x14ac:dyDescent="0.25">
      <c r="AM375"/>
      <c r="AN375"/>
      <c r="AO375"/>
      <c r="AP375"/>
      <c r="AQ375"/>
      <c r="AR375"/>
      <c r="AS375" s="4"/>
      <c r="AT375"/>
      <c r="BA375"/>
      <c r="BB375"/>
      <c r="BC375"/>
    </row>
    <row r="376" spans="39:55" x14ac:dyDescent="0.25">
      <c r="AM376"/>
      <c r="AN376"/>
      <c r="AO376"/>
      <c r="AP376"/>
      <c r="AQ376"/>
      <c r="AR376"/>
      <c r="AS376" s="4"/>
      <c r="AT376"/>
      <c r="BA376"/>
      <c r="BB376"/>
      <c r="BC376"/>
    </row>
    <row r="377" spans="39:55" x14ac:dyDescent="0.25">
      <c r="AM377"/>
      <c r="AN377"/>
      <c r="AO377"/>
      <c r="AP377"/>
      <c r="AQ377"/>
      <c r="AR377"/>
      <c r="AS377" s="4"/>
      <c r="AT377"/>
      <c r="BA377"/>
      <c r="BB377"/>
      <c r="BC377"/>
    </row>
    <row r="378" spans="39:55" x14ac:dyDescent="0.25">
      <c r="AM378"/>
      <c r="AN378"/>
      <c r="AO378"/>
      <c r="AP378"/>
      <c r="AQ378"/>
      <c r="AR378"/>
      <c r="AS378" s="4"/>
      <c r="AT378"/>
      <c r="BA378"/>
      <c r="BB378"/>
      <c r="BC378"/>
    </row>
    <row r="379" spans="39:55" x14ac:dyDescent="0.25">
      <c r="AM379"/>
      <c r="AN379"/>
      <c r="AO379"/>
      <c r="AP379"/>
      <c r="AQ379"/>
      <c r="AR379"/>
      <c r="AS379" s="4"/>
      <c r="AT379"/>
      <c r="BA379"/>
      <c r="BB379"/>
      <c r="BC379"/>
    </row>
    <row r="380" spans="39:55" x14ac:dyDescent="0.25">
      <c r="AM380"/>
      <c r="AN380"/>
      <c r="AO380"/>
      <c r="AP380"/>
      <c r="AQ380"/>
      <c r="AR380"/>
      <c r="AS380" s="4"/>
      <c r="AT380"/>
      <c r="BA380"/>
      <c r="BB380"/>
      <c r="BC380"/>
    </row>
    <row r="381" spans="39:55" x14ac:dyDescent="0.25">
      <c r="AM381"/>
      <c r="AN381"/>
      <c r="AO381"/>
      <c r="AP381"/>
      <c r="AQ381"/>
      <c r="AR381"/>
      <c r="AS381" s="4"/>
      <c r="AT381"/>
      <c r="BA381"/>
      <c r="BB381"/>
      <c r="BC381"/>
    </row>
    <row r="382" spans="39:55" x14ac:dyDescent="0.25">
      <c r="AM382"/>
      <c r="AN382"/>
      <c r="AO382"/>
      <c r="AP382"/>
      <c r="AQ382"/>
      <c r="AR382"/>
      <c r="AS382" s="4"/>
      <c r="AT382"/>
      <c r="BA382"/>
      <c r="BB382"/>
      <c r="BC382"/>
    </row>
    <row r="383" spans="39:55" x14ac:dyDescent="0.25">
      <c r="AM383"/>
      <c r="AN383"/>
      <c r="AO383"/>
      <c r="AP383"/>
      <c r="AQ383"/>
      <c r="AR383"/>
      <c r="AS383" s="4"/>
      <c r="AT383"/>
      <c r="BA383"/>
      <c r="BB383"/>
      <c r="BC383"/>
    </row>
    <row r="384" spans="39:55" x14ac:dyDescent="0.25">
      <c r="AM384"/>
      <c r="AN384"/>
      <c r="AO384"/>
      <c r="AP384"/>
      <c r="AQ384"/>
      <c r="AR384"/>
      <c r="AS384" s="4"/>
      <c r="AT384"/>
      <c r="BA384"/>
      <c r="BB384"/>
      <c r="BC384"/>
    </row>
    <row r="385" spans="39:55" x14ac:dyDescent="0.25">
      <c r="AM385"/>
      <c r="AN385"/>
      <c r="AO385"/>
      <c r="AP385"/>
      <c r="AQ385"/>
      <c r="AR385"/>
      <c r="AS385" s="4"/>
      <c r="AT385"/>
      <c r="BA385"/>
      <c r="BB385"/>
      <c r="BC385"/>
    </row>
    <row r="386" spans="39:55" x14ac:dyDescent="0.25">
      <c r="AM386"/>
      <c r="AN386"/>
      <c r="AO386"/>
      <c r="AP386"/>
      <c r="AQ386"/>
      <c r="AR386"/>
      <c r="AS386" s="4"/>
      <c r="AT386"/>
      <c r="BA386"/>
      <c r="BB386"/>
      <c r="BC386"/>
    </row>
    <row r="387" spans="39:55" x14ac:dyDescent="0.25">
      <c r="AM387"/>
      <c r="AN387"/>
      <c r="AO387"/>
      <c r="AP387"/>
      <c r="AQ387"/>
      <c r="AR387"/>
      <c r="AS387" s="4"/>
      <c r="AT387"/>
      <c r="BA387"/>
      <c r="BB387"/>
      <c r="BC387"/>
    </row>
    <row r="388" spans="39:55" x14ac:dyDescent="0.25">
      <c r="AM388"/>
      <c r="AN388"/>
      <c r="AO388"/>
      <c r="AP388"/>
      <c r="AQ388"/>
      <c r="AR388"/>
      <c r="AS388" s="4"/>
      <c r="AT388"/>
      <c r="BA388"/>
      <c r="BB388"/>
      <c r="BC388"/>
    </row>
    <row r="389" spans="39:55" x14ac:dyDescent="0.25">
      <c r="AM389"/>
      <c r="AN389"/>
      <c r="AO389"/>
      <c r="AP389"/>
      <c r="AQ389"/>
      <c r="AR389"/>
      <c r="AS389" s="4"/>
      <c r="AT389"/>
      <c r="BA389"/>
      <c r="BB389"/>
      <c r="BC389"/>
    </row>
    <row r="390" spans="39:55" x14ac:dyDescent="0.25">
      <c r="AM390"/>
      <c r="AN390"/>
      <c r="AO390"/>
      <c r="AP390"/>
      <c r="AQ390"/>
      <c r="AR390"/>
      <c r="AS390" s="4"/>
      <c r="AT390"/>
      <c r="BA390"/>
      <c r="BB390"/>
      <c r="BC390"/>
    </row>
    <row r="391" spans="39:55" x14ac:dyDescent="0.25">
      <c r="AM391"/>
      <c r="AN391"/>
      <c r="AO391"/>
      <c r="AP391"/>
      <c r="AQ391"/>
      <c r="AR391"/>
      <c r="AS391" s="4"/>
      <c r="AT391"/>
      <c r="BA391"/>
      <c r="BB391"/>
      <c r="BC391"/>
    </row>
    <row r="392" spans="39:55" x14ac:dyDescent="0.25">
      <c r="AM392"/>
      <c r="AN392"/>
      <c r="AO392"/>
      <c r="AP392"/>
      <c r="AQ392"/>
      <c r="AR392"/>
      <c r="AS392" s="4"/>
      <c r="AT392"/>
      <c r="BA392"/>
      <c r="BB392"/>
      <c r="BC392"/>
    </row>
    <row r="393" spans="39:55" x14ac:dyDescent="0.25">
      <c r="AM393"/>
      <c r="AN393"/>
      <c r="AO393"/>
      <c r="AP393"/>
      <c r="AQ393"/>
      <c r="AR393"/>
      <c r="AS393" s="4"/>
      <c r="AT393"/>
      <c r="BA393"/>
      <c r="BB393"/>
      <c r="BC393"/>
    </row>
    <row r="394" spans="39:55" x14ac:dyDescent="0.25">
      <c r="AM394"/>
      <c r="AN394"/>
      <c r="AO394"/>
      <c r="AP394"/>
      <c r="AQ394"/>
      <c r="AR394"/>
      <c r="AS394" s="4"/>
      <c r="AT394"/>
      <c r="BA394"/>
      <c r="BB394"/>
      <c r="BC394"/>
    </row>
    <row r="395" spans="39:55" x14ac:dyDescent="0.25">
      <c r="AM395"/>
      <c r="AN395"/>
      <c r="AO395"/>
      <c r="AP395"/>
      <c r="AQ395"/>
      <c r="AR395"/>
      <c r="AS395" s="4"/>
      <c r="AT395"/>
      <c r="BA395"/>
      <c r="BB395"/>
      <c r="BC395"/>
    </row>
    <row r="396" spans="39:55" x14ac:dyDescent="0.25">
      <c r="AM396"/>
      <c r="AN396"/>
      <c r="AO396"/>
      <c r="AP396"/>
      <c r="AQ396"/>
      <c r="AR396"/>
      <c r="AS396" s="4"/>
      <c r="AT396"/>
      <c r="BA396"/>
      <c r="BB396"/>
      <c r="BC396"/>
    </row>
    <row r="397" spans="39:55" x14ac:dyDescent="0.25">
      <c r="AM397"/>
      <c r="AN397"/>
      <c r="AO397"/>
      <c r="AP397"/>
      <c r="AQ397"/>
      <c r="AR397"/>
      <c r="AS397" s="4"/>
      <c r="AT397"/>
      <c r="BA397"/>
      <c r="BB397"/>
      <c r="BC397"/>
    </row>
    <row r="398" spans="39:55" x14ac:dyDescent="0.25">
      <c r="AM398"/>
      <c r="AN398"/>
      <c r="AO398"/>
      <c r="AP398"/>
      <c r="AQ398"/>
      <c r="AR398"/>
      <c r="AS398" s="4"/>
      <c r="AT398"/>
      <c r="BA398"/>
      <c r="BB398"/>
      <c r="BC398"/>
    </row>
    <row r="399" spans="39:55" x14ac:dyDescent="0.25">
      <c r="AM399"/>
      <c r="AN399"/>
      <c r="AO399"/>
      <c r="AP399"/>
      <c r="AQ399"/>
      <c r="AR399"/>
      <c r="AS399" s="4"/>
      <c r="AT399"/>
      <c r="BA399"/>
      <c r="BB399"/>
      <c r="BC399"/>
    </row>
    <row r="400" spans="39:55" x14ac:dyDescent="0.25">
      <c r="AM400"/>
      <c r="AN400"/>
      <c r="AO400"/>
      <c r="AP400"/>
      <c r="AQ400"/>
      <c r="AR400"/>
      <c r="AS400" s="4"/>
      <c r="AT400"/>
      <c r="BA400"/>
      <c r="BB400"/>
      <c r="BC400"/>
    </row>
    <row r="401" spans="39:55" x14ac:dyDescent="0.25">
      <c r="AM401"/>
      <c r="AN401"/>
      <c r="AO401"/>
      <c r="AP401"/>
      <c r="AQ401"/>
      <c r="AR401"/>
      <c r="AS401" s="4"/>
      <c r="AT401"/>
      <c r="BA401"/>
      <c r="BB401"/>
      <c r="BC401"/>
    </row>
    <row r="402" spans="39:55" x14ac:dyDescent="0.25">
      <c r="AM402"/>
      <c r="AN402"/>
      <c r="AO402"/>
      <c r="AP402"/>
      <c r="AQ402"/>
      <c r="AR402"/>
      <c r="AS402" s="4"/>
      <c r="AT402"/>
      <c r="BA402"/>
      <c r="BB402"/>
      <c r="BC402"/>
    </row>
    <row r="403" spans="39:55" x14ac:dyDescent="0.25">
      <c r="AM403"/>
      <c r="AN403"/>
      <c r="AO403"/>
      <c r="AP403"/>
      <c r="AQ403"/>
      <c r="AR403"/>
      <c r="AS403" s="4"/>
      <c r="AT403"/>
      <c r="BA403"/>
      <c r="BB403"/>
      <c r="BC403"/>
    </row>
    <row r="404" spans="39:55" x14ac:dyDescent="0.25">
      <c r="AM404"/>
      <c r="AN404"/>
      <c r="AO404"/>
      <c r="AP404"/>
      <c r="AQ404"/>
      <c r="AR404"/>
      <c r="AS404" s="4"/>
      <c r="AT404"/>
      <c r="BA404"/>
      <c r="BB404"/>
      <c r="BC404"/>
    </row>
    <row r="405" spans="39:55" x14ac:dyDescent="0.25">
      <c r="AM405"/>
      <c r="AN405"/>
      <c r="AO405"/>
      <c r="AP405"/>
      <c r="AQ405"/>
      <c r="AR405"/>
      <c r="AS405" s="4"/>
      <c r="AT405"/>
      <c r="BA405"/>
      <c r="BB405"/>
      <c r="BC405"/>
    </row>
    <row r="406" spans="39:55" x14ac:dyDescent="0.25">
      <c r="AM406"/>
      <c r="AN406"/>
      <c r="AO406"/>
      <c r="AP406"/>
      <c r="AQ406"/>
      <c r="AR406"/>
      <c r="AS406" s="4"/>
      <c r="AT406"/>
      <c r="BA406"/>
      <c r="BB406"/>
      <c r="BC406"/>
    </row>
    <row r="407" spans="39:55" x14ac:dyDescent="0.25">
      <c r="AM407"/>
      <c r="AN407"/>
      <c r="AO407"/>
      <c r="AP407"/>
      <c r="AQ407"/>
      <c r="AR407"/>
      <c r="AS407" s="4"/>
      <c r="AT407"/>
      <c r="BA407"/>
      <c r="BB407"/>
      <c r="BC407"/>
    </row>
    <row r="408" spans="39:55" x14ac:dyDescent="0.25">
      <c r="AM408"/>
      <c r="AN408"/>
      <c r="AO408"/>
      <c r="AP408"/>
      <c r="AQ408"/>
      <c r="AR408"/>
      <c r="AS408" s="4"/>
      <c r="AT408"/>
      <c r="BA408"/>
      <c r="BB408"/>
      <c r="BC408"/>
    </row>
    <row r="409" spans="39:55" x14ac:dyDescent="0.25">
      <c r="AM409"/>
      <c r="AN409"/>
      <c r="AO409"/>
      <c r="AP409"/>
      <c r="AQ409"/>
      <c r="AR409"/>
      <c r="AS409" s="4"/>
      <c r="AT409"/>
      <c r="BA409"/>
      <c r="BB409"/>
      <c r="BC409"/>
    </row>
    <row r="410" spans="39:55" x14ac:dyDescent="0.25">
      <c r="AM410"/>
      <c r="AN410"/>
      <c r="AO410"/>
      <c r="AP410"/>
      <c r="AQ410"/>
      <c r="AR410"/>
      <c r="AS410" s="4"/>
      <c r="AT410"/>
      <c r="BA410"/>
      <c r="BB410"/>
      <c r="BC410"/>
    </row>
    <row r="411" spans="39:55" x14ac:dyDescent="0.25">
      <c r="AM411"/>
      <c r="AN411"/>
      <c r="AO411"/>
      <c r="AP411"/>
      <c r="AQ411"/>
      <c r="AR411"/>
      <c r="AS411" s="4"/>
      <c r="AT411"/>
      <c r="BA411"/>
      <c r="BB411"/>
      <c r="BC411"/>
    </row>
    <row r="412" spans="39:55" x14ac:dyDescent="0.25">
      <c r="AM412"/>
      <c r="AN412"/>
      <c r="AO412"/>
      <c r="AP412"/>
      <c r="AQ412"/>
      <c r="AR412"/>
      <c r="AS412" s="4"/>
      <c r="AT412"/>
      <c r="BA412"/>
      <c r="BB412"/>
      <c r="BC412"/>
    </row>
    <row r="413" spans="39:55" x14ac:dyDescent="0.25">
      <c r="AM413"/>
      <c r="AN413"/>
      <c r="AO413"/>
      <c r="AP413"/>
      <c r="AQ413"/>
      <c r="AR413"/>
      <c r="AS413" s="4"/>
      <c r="AT413"/>
      <c r="BA413"/>
      <c r="BB413"/>
      <c r="BC413"/>
    </row>
    <row r="414" spans="39:55" x14ac:dyDescent="0.25">
      <c r="AM414"/>
      <c r="AN414"/>
      <c r="AO414"/>
      <c r="AP414"/>
      <c r="AQ414"/>
      <c r="AR414"/>
      <c r="AS414" s="4"/>
      <c r="AT414"/>
      <c r="BA414"/>
      <c r="BB414"/>
      <c r="BC414"/>
    </row>
    <row r="415" spans="39:55" x14ac:dyDescent="0.25">
      <c r="AM415"/>
      <c r="AN415"/>
      <c r="AO415"/>
      <c r="AP415"/>
      <c r="AQ415"/>
      <c r="AR415"/>
      <c r="AS415" s="4"/>
      <c r="AT415"/>
      <c r="BA415"/>
      <c r="BB415"/>
      <c r="BC415"/>
    </row>
    <row r="416" spans="39:55" x14ac:dyDescent="0.25">
      <c r="AM416"/>
      <c r="AN416"/>
      <c r="AO416"/>
      <c r="AP416"/>
      <c r="AQ416"/>
      <c r="AR416"/>
      <c r="AS416" s="4"/>
      <c r="AT416"/>
      <c r="BA416"/>
      <c r="BB416"/>
      <c r="BC416"/>
    </row>
    <row r="417" spans="39:55" x14ac:dyDescent="0.25">
      <c r="AM417"/>
      <c r="AN417"/>
      <c r="AO417"/>
      <c r="AP417"/>
      <c r="AQ417"/>
      <c r="AR417"/>
      <c r="AS417" s="4"/>
      <c r="AT417"/>
      <c r="BA417"/>
      <c r="BB417"/>
      <c r="BC417"/>
    </row>
    <row r="418" spans="39:55" x14ac:dyDescent="0.25">
      <c r="AM418"/>
      <c r="AN418"/>
      <c r="AO418"/>
      <c r="AP418"/>
      <c r="AQ418"/>
      <c r="AR418"/>
      <c r="AS418" s="4"/>
      <c r="AT418"/>
      <c r="BA418"/>
      <c r="BB418"/>
      <c r="BC418"/>
    </row>
    <row r="419" spans="39:55" x14ac:dyDescent="0.25">
      <c r="AM419"/>
      <c r="AN419"/>
      <c r="AO419"/>
      <c r="AP419"/>
      <c r="AQ419"/>
      <c r="AR419"/>
      <c r="AS419" s="4"/>
      <c r="AT419"/>
      <c r="BA419"/>
      <c r="BB419"/>
      <c r="BC419"/>
    </row>
    <row r="420" spans="39:55" x14ac:dyDescent="0.25">
      <c r="AM420"/>
      <c r="AN420"/>
      <c r="AO420"/>
      <c r="AP420"/>
      <c r="AQ420"/>
      <c r="AR420"/>
      <c r="AS420" s="4"/>
      <c r="AT420"/>
      <c r="BA420"/>
      <c r="BB420"/>
      <c r="BC420"/>
    </row>
    <row r="421" spans="39:55" x14ac:dyDescent="0.25">
      <c r="AM421"/>
      <c r="AN421"/>
      <c r="AO421"/>
      <c r="AP421"/>
      <c r="AQ421"/>
      <c r="AR421"/>
      <c r="AS421" s="4"/>
      <c r="AT421"/>
      <c r="BA421"/>
      <c r="BB421"/>
      <c r="BC421"/>
    </row>
    <row r="422" spans="39:55" x14ac:dyDescent="0.25">
      <c r="AM422"/>
      <c r="AN422"/>
      <c r="AO422"/>
      <c r="AP422"/>
      <c r="AQ422"/>
      <c r="AR422"/>
      <c r="AS422" s="4"/>
      <c r="AT422"/>
      <c r="BA422"/>
      <c r="BB422"/>
      <c r="BC422"/>
    </row>
    <row r="423" spans="39:55" x14ac:dyDescent="0.25">
      <c r="AM423"/>
      <c r="AN423"/>
      <c r="AO423"/>
      <c r="AP423"/>
      <c r="AQ423"/>
      <c r="AR423"/>
      <c r="AS423" s="4"/>
      <c r="AT423"/>
      <c r="BA423"/>
      <c r="BB423"/>
      <c r="BC423"/>
    </row>
    <row r="424" spans="39:55" x14ac:dyDescent="0.25">
      <c r="AM424"/>
      <c r="AN424"/>
      <c r="AO424"/>
      <c r="AP424"/>
      <c r="AQ424"/>
      <c r="AR424"/>
      <c r="AS424" s="4"/>
      <c r="AT424"/>
      <c r="BA424"/>
      <c r="BB424"/>
      <c r="BC424"/>
    </row>
    <row r="425" spans="39:55" x14ac:dyDescent="0.25">
      <c r="AM425"/>
      <c r="AN425"/>
      <c r="AO425"/>
      <c r="AP425"/>
      <c r="AQ425"/>
      <c r="AR425"/>
      <c r="AS425" s="4"/>
      <c r="AT425"/>
      <c r="BA425"/>
      <c r="BB425"/>
      <c r="BC425"/>
    </row>
    <row r="426" spans="39:55" x14ac:dyDescent="0.25">
      <c r="AM426"/>
      <c r="AN426"/>
      <c r="AO426"/>
      <c r="AP426"/>
      <c r="AQ426"/>
      <c r="AR426"/>
      <c r="AS426" s="4"/>
      <c r="AT426"/>
      <c r="BA426"/>
      <c r="BB426"/>
      <c r="BC426"/>
    </row>
    <row r="427" spans="39:55" x14ac:dyDescent="0.25">
      <c r="AM427"/>
      <c r="AN427"/>
      <c r="AO427"/>
      <c r="AP427"/>
      <c r="AQ427"/>
      <c r="AR427"/>
      <c r="AS427" s="4"/>
      <c r="AT427"/>
      <c r="BA427"/>
      <c r="BB427"/>
      <c r="BC427"/>
    </row>
    <row r="428" spans="39:55" x14ac:dyDescent="0.25">
      <c r="AM428"/>
      <c r="AN428"/>
      <c r="AO428"/>
      <c r="AP428"/>
      <c r="AQ428"/>
      <c r="AR428"/>
      <c r="AS428" s="4"/>
      <c r="AT428"/>
      <c r="BA428"/>
      <c r="BB428"/>
      <c r="BC428"/>
    </row>
    <row r="429" spans="39:55" x14ac:dyDescent="0.25">
      <c r="AM429"/>
      <c r="AN429"/>
      <c r="AO429"/>
      <c r="AP429"/>
      <c r="AQ429"/>
      <c r="AR429"/>
      <c r="AS429" s="4"/>
      <c r="AT429"/>
      <c r="BA429"/>
      <c r="BB429"/>
      <c r="BC429"/>
    </row>
    <row r="430" spans="39:55" x14ac:dyDescent="0.25">
      <c r="AM430"/>
      <c r="AN430"/>
      <c r="AO430"/>
      <c r="AP430"/>
      <c r="AQ430"/>
      <c r="AR430"/>
      <c r="AS430" s="4"/>
      <c r="AT430"/>
      <c r="BA430"/>
      <c r="BB430"/>
      <c r="BC430"/>
    </row>
    <row r="431" spans="39:55" x14ac:dyDescent="0.25">
      <c r="AM431"/>
      <c r="AN431"/>
      <c r="AO431"/>
      <c r="AP431"/>
      <c r="AQ431"/>
      <c r="AR431"/>
      <c r="AS431" s="4"/>
      <c r="AT431"/>
      <c r="BA431"/>
      <c r="BB431"/>
      <c r="BC431"/>
    </row>
    <row r="432" spans="39:55" x14ac:dyDescent="0.25">
      <c r="AM432"/>
      <c r="AN432"/>
      <c r="AO432"/>
      <c r="AP432"/>
      <c r="AQ432"/>
      <c r="AR432"/>
      <c r="AS432" s="4"/>
      <c r="AT432"/>
      <c r="BA432"/>
      <c r="BB432"/>
      <c r="BC432"/>
    </row>
  </sheetData>
  <sheetProtection selectLockedCells="1" selectUnlockedCells="1"/>
  <mergeCells count="37">
    <mergeCell ref="BP2:BW2"/>
    <mergeCell ref="BP3:BQ3"/>
    <mergeCell ref="BR3:BS3"/>
    <mergeCell ref="BT3:BU3"/>
    <mergeCell ref="BV3:BW3"/>
    <mergeCell ref="BD3:BE3"/>
    <mergeCell ref="BF3:BG3"/>
    <mergeCell ref="BH3:BI3"/>
    <mergeCell ref="BK3:BL3"/>
    <mergeCell ref="BM3:BN3"/>
    <mergeCell ref="B4:C4"/>
    <mergeCell ref="AO3:AP3"/>
    <mergeCell ref="AQ3:AR3"/>
    <mergeCell ref="AU3:AV3"/>
    <mergeCell ref="AW3:AX3"/>
    <mergeCell ref="M3:N3"/>
    <mergeCell ref="O3:P3"/>
    <mergeCell ref="Q3:R3"/>
    <mergeCell ref="S3:U3"/>
    <mergeCell ref="W3:X3"/>
    <mergeCell ref="Y3:Z3"/>
    <mergeCell ref="G2:K2"/>
    <mergeCell ref="I3:K3"/>
    <mergeCell ref="AY3:AZ3"/>
    <mergeCell ref="BA3:BB3"/>
    <mergeCell ref="AA3:AB3"/>
    <mergeCell ref="AC3:AE3"/>
    <mergeCell ref="AG3:AH3"/>
    <mergeCell ref="AI3:AJ3"/>
    <mergeCell ref="AK3:AL3"/>
    <mergeCell ref="AM3:AN3"/>
    <mergeCell ref="BK2:BN2"/>
    <mergeCell ref="M2:U2"/>
    <mergeCell ref="AU2:BB2"/>
    <mergeCell ref="BD2:BI2"/>
    <mergeCell ref="W2:AE2"/>
    <mergeCell ref="AG2:AS2"/>
  </mergeCells>
  <conditionalFormatting sqref="M6:P101">
    <cfRule type="cellIs" dxfId="55" priority="38" operator="greaterThanOrEqual">
      <formula>1</formula>
    </cfRule>
  </conditionalFormatting>
  <conditionalFormatting sqref="V6:V101 Q6:R101">
    <cfRule type="cellIs" dxfId="54" priority="37" operator="greaterThanOrEqual">
      <formula>1</formula>
    </cfRule>
  </conditionalFormatting>
  <conditionalFormatting sqref="W6:X101 Z6:AB101">
    <cfRule type="cellIs" dxfId="53" priority="36" operator="greaterThanOrEqual">
      <formula>1</formula>
    </cfRule>
  </conditionalFormatting>
  <conditionalFormatting sqref="AF6:AF101">
    <cfRule type="cellIs" dxfId="52" priority="35" operator="greaterThanOrEqual">
      <formula>1</formula>
    </cfRule>
  </conditionalFormatting>
  <conditionalFormatting sqref="AG6:AL101">
    <cfRule type="cellIs" dxfId="51" priority="34" operator="greaterThanOrEqual">
      <formula>1</formula>
    </cfRule>
  </conditionalFormatting>
  <conditionalFormatting sqref="AT6:AT101">
    <cfRule type="cellIs" dxfId="50" priority="33" operator="greaterThanOrEqual">
      <formula>1</formula>
    </cfRule>
  </conditionalFormatting>
  <conditionalFormatting sqref="AU6:AX101">
    <cfRule type="cellIs" dxfId="49" priority="32" operator="greaterThanOrEqual">
      <formula>1</formula>
    </cfRule>
  </conditionalFormatting>
  <conditionalFormatting sqref="AY6:BC101">
    <cfRule type="cellIs" dxfId="48" priority="31" operator="greaterThanOrEqual">
      <formula>1</formula>
    </cfRule>
  </conditionalFormatting>
  <conditionalFormatting sqref="BF6:BG101">
    <cfRule type="cellIs" dxfId="47" priority="30" operator="greaterThanOrEqual">
      <formula>1</formula>
    </cfRule>
  </conditionalFormatting>
  <conditionalFormatting sqref="BJ6:BJ101">
    <cfRule type="cellIs" dxfId="46" priority="29" operator="greaterThanOrEqual">
      <formula>1</formula>
    </cfRule>
  </conditionalFormatting>
  <conditionalFormatting sqref="BM6:BN101">
    <cfRule type="cellIs" dxfId="45" priority="28" operator="greaterThanOrEqual">
      <formula>1</formula>
    </cfRule>
  </conditionalFormatting>
  <conditionalFormatting sqref="AE6:AE101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6:Y101">
    <cfRule type="cellIs" dxfId="44" priority="18" operator="greaterThanOrEqual">
      <formula>1</formula>
    </cfRule>
  </conditionalFormatting>
  <conditionalFormatting sqref="AM6:AN101">
    <cfRule type="cellIs" dxfId="43" priority="25" operator="greaterThanOrEqual">
      <formula>1</formula>
    </cfRule>
  </conditionalFormatting>
  <conditionalFormatting sqref="H5:H101">
    <cfRule type="cellIs" dxfId="42" priority="15" operator="greaterThanOrEqual">
      <formula>1</formula>
    </cfRule>
  </conditionalFormatting>
  <conditionalFormatting sqref="AO6:AO101">
    <cfRule type="cellIs" dxfId="41" priority="24" operator="greaterThanOrEqual">
      <formula>1</formula>
    </cfRule>
  </conditionalFormatting>
  <conditionalFormatting sqref="AP6:AP101">
    <cfRule type="cellIs" dxfId="40" priority="23" operator="greaterThanOrEqual">
      <formula>1</formula>
    </cfRule>
  </conditionalFormatting>
  <conditionalFormatting sqref="AQ6:AQ101">
    <cfRule type="cellIs" dxfId="39" priority="22" operator="greaterThanOrEqual">
      <formula>1</formula>
    </cfRule>
  </conditionalFormatting>
  <conditionalFormatting sqref="AR6:AR101">
    <cfRule type="cellIs" dxfId="38" priority="19" operator="greaterThanOrEqual">
      <formula>1</formula>
    </cfRule>
  </conditionalFormatting>
  <conditionalFormatting sqref="G5:G101">
    <cfRule type="cellIs" dxfId="37" priority="17" operator="greaterThanOrEqual">
      <formula>1</formula>
    </cfRule>
  </conditionalFormatting>
  <conditionalFormatting sqref="K5:K10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10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5:J10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6:BL101">
    <cfRule type="cellIs" dxfId="36" priority="3" operator="greaterThanOrEqual">
      <formula>1</formula>
    </cfRule>
  </conditionalFormatting>
  <conditionalFormatting sqref="BD6:BD101">
    <cfRule type="cellIs" dxfId="35" priority="10" operator="greaterThanOrEqual">
      <formula>1</formula>
    </cfRule>
  </conditionalFormatting>
  <conditionalFormatting sqref="BE6:BE101">
    <cfRule type="cellIs" dxfId="34" priority="9" operator="greaterThanOrEqual">
      <formula>1</formula>
    </cfRule>
  </conditionalFormatting>
  <conditionalFormatting sqref="BH6:BH101">
    <cfRule type="cellIs" dxfId="33" priority="8" operator="greaterThanOrEqual">
      <formula>1</formula>
    </cfRule>
  </conditionalFormatting>
  <conditionalFormatting sqref="BR6">
    <cfRule type="cellIs" dxfId="32" priority="6" operator="greaterThanOrEqual">
      <formula>1</formula>
    </cfRule>
  </conditionalFormatting>
  <conditionalFormatting sqref="BI6:BI101">
    <cfRule type="cellIs" dxfId="31" priority="5" operator="greaterThanOrEqual">
      <formula>1</formula>
    </cfRule>
  </conditionalFormatting>
  <conditionalFormatting sqref="BK6:BK101">
    <cfRule type="cellIs" dxfId="30" priority="4" operator="greaterThanOrEqual">
      <formula>1</formula>
    </cfRule>
  </conditionalFormatting>
  <conditionalFormatting sqref="AS9 AS6 AS11 AS15:AS16 AS22 AS25:AS26 AS30 AS33:AS34 AS38:AS4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H290" sqref="H290"/>
    </sheetView>
    <sheetView workbookViewId="1">
      <selection activeCell="A13" sqref="A13:U13"/>
    </sheetView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179"/>
      <c r="B1" s="179"/>
      <c r="C1" s="203"/>
      <c r="D1" s="204"/>
      <c r="E1" s="205"/>
    </row>
    <row r="3" spans="1:23" ht="18.75" x14ac:dyDescent="0.3">
      <c r="A3" s="168" t="s">
        <v>45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 t="s">
        <v>46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 t="s">
        <v>47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 t="s">
        <v>48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 t="s">
        <v>49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 t="s">
        <v>50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 t="s">
        <v>51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 t="s">
        <v>52</v>
      </c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 t="s">
        <v>53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 t="s">
        <v>54</v>
      </c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 t="s">
        <v>55</v>
      </c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 t="s">
        <v>56</v>
      </c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 t="s">
        <v>57</v>
      </c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 t="s">
        <v>58</v>
      </c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 t="s">
        <v>59</v>
      </c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 t="s">
        <v>60</v>
      </c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 t="s">
        <v>61</v>
      </c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 t="s">
        <v>62</v>
      </c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 t="s">
        <v>63</v>
      </c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 t="s">
        <v>64</v>
      </c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 t="s">
        <v>65</v>
      </c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 t="s">
        <v>66</v>
      </c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 t="s">
        <v>67</v>
      </c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 t="s">
        <v>68</v>
      </c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 t="s">
        <v>69</v>
      </c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 t="s">
        <v>70</v>
      </c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 t="s">
        <v>71</v>
      </c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 t="s">
        <v>72</v>
      </c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206"/>
      <c r="W304" s="20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A308:B308"/>
    <mergeCell ref="A274:W274"/>
    <mergeCell ref="A284:W284"/>
    <mergeCell ref="A294:W294"/>
    <mergeCell ref="A304:W304"/>
    <mergeCell ref="V295:W295"/>
    <mergeCell ref="A298:B298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5:B285"/>
    <mergeCell ref="D285:E285"/>
    <mergeCell ref="G285:H285"/>
    <mergeCell ref="J285:K285"/>
    <mergeCell ref="M285:N285"/>
    <mergeCell ref="P285:Q285"/>
    <mergeCell ref="S285:T285"/>
    <mergeCell ref="V305:W305"/>
    <mergeCell ref="V265:W265"/>
    <mergeCell ref="A268:B268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273 A275:W283 A274 A285:W293 A284 A295:W303 A294 A305:W312 A304">
    <cfRule type="expression" dxfId="29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V432"/>
  <sheetViews>
    <sheetView workbookViewId="0">
      <selection activeCell="M6" sqref="M6"/>
    </sheetView>
    <sheetView workbookViewId="1">
      <selection activeCell="M5" sqref="M5"/>
    </sheetView>
  </sheetViews>
  <sheetFormatPr baseColWidth="10" defaultRowHeight="15" x14ac:dyDescent="0.25"/>
  <cols>
    <col min="1" max="1" width="3.5703125" customWidth="1"/>
    <col min="2" max="2" width="12.85546875" bestFit="1" customWidth="1"/>
    <col min="3" max="3" width="11.42578125" style="4"/>
    <col min="4" max="4" width="4.140625" customWidth="1"/>
    <col min="5" max="5" width="14.28515625" bestFit="1" customWidth="1"/>
    <col min="6" max="6" width="2.28515625" customWidth="1"/>
    <col min="7" max="7" width="4.42578125" customWidth="1"/>
    <col min="8" max="11" width="3.85546875" customWidth="1"/>
    <col min="12" max="12" width="2.140625" customWidth="1"/>
    <col min="13" max="14" width="5.28515625" style="4" customWidth="1"/>
    <col min="15" max="15" width="4.42578125" style="4" customWidth="1"/>
    <col min="16" max="21" width="5.28515625" style="4" customWidth="1"/>
    <col min="22" max="22" width="2" style="4" customWidth="1"/>
    <col min="23" max="31" width="5.28515625" style="4" customWidth="1"/>
    <col min="32" max="32" width="2" style="4" customWidth="1"/>
    <col min="33" max="38" width="5.28515625" style="4" customWidth="1"/>
    <col min="39" max="42" width="5.28515625" style="14" customWidth="1"/>
    <col min="43" max="44" width="5.7109375" style="14" customWidth="1"/>
    <col min="45" max="45" width="2.28515625" style="14" customWidth="1"/>
    <col min="46" max="51" width="5.28515625" style="4" customWidth="1"/>
    <col min="52" max="53" width="5.28515625" style="14" customWidth="1"/>
    <col min="54" max="54" width="2" style="14" customWidth="1"/>
    <col min="55" max="60" width="5.28515625" style="4" customWidth="1"/>
    <col min="61" max="61" width="2.28515625" style="4" customWidth="1"/>
    <col min="62" max="65" width="5.28515625" style="4" customWidth="1"/>
    <col min="66" max="66" width="2.7109375" customWidth="1"/>
    <col min="67" max="74" width="5" customWidth="1"/>
  </cols>
  <sheetData>
    <row r="1" spans="2:74" ht="19.5" customHeight="1" x14ac:dyDescent="0.25">
      <c r="G1" s="4"/>
      <c r="H1" s="4"/>
      <c r="I1" s="4"/>
      <c r="J1" s="4"/>
      <c r="K1" s="4"/>
      <c r="AM1" s="4"/>
      <c r="AN1" s="4"/>
      <c r="AO1" s="4"/>
      <c r="AP1" s="4"/>
      <c r="AQ1" s="4"/>
      <c r="AR1" s="4"/>
      <c r="AZ1" s="4"/>
      <c r="BA1" s="4"/>
    </row>
    <row r="2" spans="2:74" ht="19.5" customHeight="1" thickBot="1" x14ac:dyDescent="0.35">
      <c r="G2" s="188" t="s">
        <v>1</v>
      </c>
      <c r="H2" s="188"/>
      <c r="I2" s="188"/>
      <c r="J2" s="188"/>
      <c r="K2" s="188"/>
      <c r="M2" s="186" t="s">
        <v>5</v>
      </c>
      <c r="N2" s="186"/>
      <c r="O2" s="186"/>
      <c r="P2" s="186"/>
      <c r="Q2" s="186"/>
      <c r="R2" s="186"/>
      <c r="S2" s="186"/>
      <c r="T2" s="186"/>
      <c r="U2" s="186"/>
      <c r="V2" s="78"/>
      <c r="W2" s="186" t="s">
        <v>38</v>
      </c>
      <c r="X2" s="186"/>
      <c r="Y2" s="186"/>
      <c r="Z2" s="186"/>
      <c r="AA2" s="186"/>
      <c r="AB2" s="186"/>
      <c r="AC2" s="186"/>
      <c r="AD2" s="186"/>
      <c r="AE2" s="186"/>
      <c r="AF2" s="78"/>
      <c r="AG2" s="187" t="s">
        <v>39</v>
      </c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77"/>
      <c r="AT2" s="182" t="s">
        <v>33</v>
      </c>
      <c r="AU2" s="182"/>
      <c r="AV2" s="182"/>
      <c r="AW2" s="182"/>
      <c r="AX2" s="182"/>
      <c r="AY2" s="182"/>
      <c r="AZ2" s="182"/>
      <c r="BA2" s="182"/>
      <c r="BB2" s="84"/>
      <c r="BC2" s="185" t="s">
        <v>9</v>
      </c>
      <c r="BD2" s="185"/>
      <c r="BE2" s="185"/>
      <c r="BF2" s="185"/>
      <c r="BG2" s="185"/>
      <c r="BH2" s="185"/>
      <c r="BI2" s="79"/>
      <c r="BJ2" s="182" t="s">
        <v>30</v>
      </c>
      <c r="BK2" s="182"/>
      <c r="BL2" s="182"/>
      <c r="BM2" s="182"/>
      <c r="BO2" s="202" t="s">
        <v>42</v>
      </c>
      <c r="BP2" s="202"/>
      <c r="BQ2" s="202"/>
      <c r="BR2" s="202"/>
      <c r="BS2" s="202"/>
      <c r="BT2" s="202"/>
      <c r="BU2" s="202"/>
      <c r="BV2" s="202"/>
    </row>
    <row r="3" spans="2:74" x14ac:dyDescent="0.25">
      <c r="G3" s="123"/>
      <c r="H3" s="123"/>
      <c r="I3" s="189" t="s">
        <v>41</v>
      </c>
      <c r="J3" s="189"/>
      <c r="K3" s="189"/>
      <c r="M3" s="191" t="s">
        <v>34</v>
      </c>
      <c r="N3" s="192"/>
      <c r="O3" s="191" t="s">
        <v>35</v>
      </c>
      <c r="P3" s="192"/>
      <c r="Q3" s="191" t="s">
        <v>37</v>
      </c>
      <c r="R3" s="192"/>
      <c r="S3" s="193" t="s">
        <v>41</v>
      </c>
      <c r="T3" s="194"/>
      <c r="U3" s="194"/>
      <c r="V3" s="82"/>
      <c r="W3" s="191" t="s">
        <v>34</v>
      </c>
      <c r="X3" s="192"/>
      <c r="Y3" s="191" t="s">
        <v>35</v>
      </c>
      <c r="Z3" s="192"/>
      <c r="AA3" s="191" t="s">
        <v>37</v>
      </c>
      <c r="AB3" s="192"/>
      <c r="AC3" s="193" t="s">
        <v>41</v>
      </c>
      <c r="AD3" s="194"/>
      <c r="AE3" s="194"/>
      <c r="AF3" s="82"/>
      <c r="AG3" s="191" t="s">
        <v>34</v>
      </c>
      <c r="AH3" s="192"/>
      <c r="AI3" s="191" t="s">
        <v>35</v>
      </c>
      <c r="AJ3" s="192"/>
      <c r="AK3" s="191" t="s">
        <v>37</v>
      </c>
      <c r="AL3" s="192"/>
      <c r="AM3" s="191" t="s">
        <v>37</v>
      </c>
      <c r="AN3" s="192"/>
      <c r="AO3" s="191" t="s">
        <v>37</v>
      </c>
      <c r="AP3" s="192"/>
      <c r="AQ3" s="191" t="s">
        <v>37</v>
      </c>
      <c r="AR3" s="192"/>
      <c r="AS3" s="82"/>
      <c r="AT3" s="191" t="s">
        <v>34</v>
      </c>
      <c r="AU3" s="192"/>
      <c r="AV3" s="191" t="s">
        <v>35</v>
      </c>
      <c r="AW3" s="192"/>
      <c r="AX3" s="191" t="s">
        <v>37</v>
      </c>
      <c r="AY3" s="192"/>
      <c r="AZ3" s="191" t="s">
        <v>37</v>
      </c>
      <c r="BA3" s="192"/>
      <c r="BB3" s="82"/>
      <c r="BC3" s="191" t="s">
        <v>34</v>
      </c>
      <c r="BD3" s="192"/>
      <c r="BE3" s="191" t="s">
        <v>35</v>
      </c>
      <c r="BF3" s="192"/>
      <c r="BG3" s="191" t="s">
        <v>37</v>
      </c>
      <c r="BH3" s="192"/>
      <c r="BI3" s="82"/>
      <c r="BJ3" s="191" t="s">
        <v>34</v>
      </c>
      <c r="BK3" s="192"/>
      <c r="BL3" s="191" t="s">
        <v>35</v>
      </c>
      <c r="BM3" s="192"/>
      <c r="BO3" s="191" t="s">
        <v>34</v>
      </c>
      <c r="BP3" s="192"/>
      <c r="BQ3" s="191" t="s">
        <v>35</v>
      </c>
      <c r="BR3" s="192"/>
      <c r="BS3" s="191" t="s">
        <v>37</v>
      </c>
      <c r="BT3" s="192"/>
      <c r="BU3" s="191" t="s">
        <v>37</v>
      </c>
      <c r="BV3" s="192"/>
    </row>
    <row r="4" spans="2:74" x14ac:dyDescent="0.25">
      <c r="B4" s="198" t="s">
        <v>7</v>
      </c>
      <c r="C4" s="198"/>
      <c r="E4" s="52"/>
      <c r="F4" s="115"/>
      <c r="G4" s="122" t="s">
        <v>0</v>
      </c>
      <c r="H4" s="122" t="s">
        <v>36</v>
      </c>
      <c r="I4" s="125" t="s">
        <v>0</v>
      </c>
      <c r="J4" s="125" t="s">
        <v>36</v>
      </c>
      <c r="K4" s="125" t="s">
        <v>40</v>
      </c>
      <c r="L4" s="115"/>
      <c r="M4" s="53" t="s">
        <v>0</v>
      </c>
      <c r="N4" s="54" t="s">
        <v>36</v>
      </c>
      <c r="O4" s="53" t="s">
        <v>0</v>
      </c>
      <c r="P4" s="54" t="s">
        <v>36</v>
      </c>
      <c r="Q4" s="47" t="s">
        <v>0</v>
      </c>
      <c r="R4" s="54" t="s">
        <v>36</v>
      </c>
      <c r="S4" s="100" t="s">
        <v>0</v>
      </c>
      <c r="T4" s="100" t="s">
        <v>36</v>
      </c>
      <c r="U4" s="100" t="s">
        <v>40</v>
      </c>
      <c r="V4" s="83"/>
      <c r="W4" s="53" t="s">
        <v>0</v>
      </c>
      <c r="X4" s="54" t="s">
        <v>36</v>
      </c>
      <c r="Y4" s="53" t="s">
        <v>0</v>
      </c>
      <c r="Z4" s="54" t="s">
        <v>36</v>
      </c>
      <c r="AA4" s="47" t="s">
        <v>0</v>
      </c>
      <c r="AB4" s="54" t="s">
        <v>36</v>
      </c>
      <c r="AC4" s="87" t="s">
        <v>0</v>
      </c>
      <c r="AD4" s="87" t="s">
        <v>36</v>
      </c>
      <c r="AE4" s="87" t="s">
        <v>40</v>
      </c>
      <c r="AF4" s="83"/>
      <c r="AG4" s="53" t="s">
        <v>0</v>
      </c>
      <c r="AH4" s="54" t="s">
        <v>36</v>
      </c>
      <c r="AI4" s="53" t="s">
        <v>0</v>
      </c>
      <c r="AJ4" s="54" t="s">
        <v>36</v>
      </c>
      <c r="AK4" s="47" t="s">
        <v>0</v>
      </c>
      <c r="AL4" s="54" t="s">
        <v>36</v>
      </c>
      <c r="AM4" s="47" t="s">
        <v>0</v>
      </c>
      <c r="AN4" s="54" t="s">
        <v>36</v>
      </c>
      <c r="AO4" s="47" t="s">
        <v>0</v>
      </c>
      <c r="AP4" s="54" t="s">
        <v>36</v>
      </c>
      <c r="AQ4" s="47" t="s">
        <v>0</v>
      </c>
      <c r="AR4" s="54" t="s">
        <v>36</v>
      </c>
      <c r="AS4" s="83"/>
      <c r="AT4" s="53" t="s">
        <v>0</v>
      </c>
      <c r="AU4" s="54" t="s">
        <v>36</v>
      </c>
      <c r="AV4" s="53" t="s">
        <v>0</v>
      </c>
      <c r="AW4" s="54" t="s">
        <v>36</v>
      </c>
      <c r="AX4" s="47" t="s">
        <v>0</v>
      </c>
      <c r="AY4" s="54" t="s">
        <v>36</v>
      </c>
      <c r="AZ4" s="47" t="s">
        <v>0</v>
      </c>
      <c r="BA4" s="54" t="s">
        <v>36</v>
      </c>
      <c r="BB4" s="83"/>
      <c r="BC4" s="53" t="s">
        <v>0</v>
      </c>
      <c r="BD4" s="54" t="s">
        <v>36</v>
      </c>
      <c r="BE4" s="53" t="s">
        <v>0</v>
      </c>
      <c r="BF4" s="54" t="s">
        <v>36</v>
      </c>
      <c r="BG4" s="47" t="s">
        <v>0</v>
      </c>
      <c r="BH4" s="54" t="s">
        <v>36</v>
      </c>
      <c r="BI4" s="83"/>
      <c r="BJ4" s="53" t="s">
        <v>0</v>
      </c>
      <c r="BK4" s="54" t="s">
        <v>36</v>
      </c>
      <c r="BL4" s="53" t="s">
        <v>0</v>
      </c>
      <c r="BM4" s="54" t="s">
        <v>36</v>
      </c>
      <c r="BO4" s="53" t="s">
        <v>0</v>
      </c>
      <c r="BP4" s="54" t="s">
        <v>36</v>
      </c>
      <c r="BQ4" s="53" t="s">
        <v>0</v>
      </c>
      <c r="BR4" s="54" t="s">
        <v>36</v>
      </c>
      <c r="BS4" s="47" t="s">
        <v>0</v>
      </c>
      <c r="BT4" s="54" t="s">
        <v>36</v>
      </c>
      <c r="BU4" s="47" t="s">
        <v>0</v>
      </c>
      <c r="BV4" s="54" t="s">
        <v>36</v>
      </c>
    </row>
    <row r="5" spans="2:74" ht="15.75" thickBot="1" x14ac:dyDescent="0.3">
      <c r="B5" s="105"/>
      <c r="C5" s="105"/>
      <c r="E5" s="126"/>
      <c r="F5" s="127"/>
      <c r="G5" s="55">
        <f>COUNTIF(JANVIER!$A$8,$E5)+COUNTIF(JANVIER!$A$18,$E5)+COUNTIF(JANVIER!$A$276,$E5)+COUNTIF(JANVIER!$A$39,$E5)+COUNTIF(JANVIER!$A$49,$E5)+COUNTIF(JANVIER!$A$59,$E5)+COUNTIF(JANVIER!$A$69,$E5)+COUNTIF(JANVIER!$A$79,$E5)+COUNTIF(JANVIER!$A$87,$E5)+COUNTIF(JANVIER!$A$99,$E5)+COUNTIF(JANVIER!$A$109,$E5)+COUNTIF(JANVIER!$A$119,$E5)+COUNTIF(JANVIER!$A$129,$E5)+COUNTIF(JANVIER!$A$139,$E5)+COUNTIF(JANVIER!$A$149,$E5)+COUNTIF(JANVIER!$A$159,$E5)+COUNTIF(JANVIER!$A$169,$E5)+COUNTIF(JANVIER!$A$179,$E5)+COUNTIF(JANVIER!$A$189,$E5)+COUNTIF(JANVIER!$A$199,$E5)+COUNTIF(JANVIER!$A$209,$E5)+COUNTIF(JANVIER!$A$219,$E5)+COUNTIF(JANVIER!$A$229,$E5)+COUNTIF(JANVIER!$A$239,$E5)+COUNTIF(JANVIER!$A$249,$E5)+COUNTIF(JANVIER!$A$259,$E5)+COUNTIF(JANVIER!$A$269,$E5)+COUNTIF(JANVIER!$A$279,$E5)+COUNTIF(JANVIER!$A$289,$E5)+COUNTIF(JANVIER!$A$299,$E5)+COUNTIF(JANVIER!$A$307:$D$309,$E5)</f>
        <v>0</v>
      </c>
      <c r="H5" s="55">
        <f>COUNTIF(JANVIER!$B$8,$E5)+COUNTIF(JANVIER!$B$18,$E5)+COUNTIF(JANVIER!$B$28,$E5)+COUNTIF(JANVIER!$B$39,$E5)+COUNTIF(JANVIER!$B$49,$E5)+COUNTIF(JANVIER!$B$59,$E5)+COUNTIF(JANVIER!$B$69,$E5)+COUNTIF(JANVIER!$B$79,$E5)+COUNTIF(JANVIER!$B$89,$E5)+COUNTIF(JANVIER!$B$99,$E5)+COUNTIF(JANVIER!$B$109,$E5)+COUNTIF(JANVIER!$B$119,$E5)+COUNTIF(JANVIER!$B$129,$E5)+COUNTIF(JANVIER!$B$139,$E5)+COUNTIF(JANVIER!$B$149,$E5)+COUNTIF(JANVIER!$B$159,$E5)+COUNTIF(JANVIER!$B$169,$E5)+COUNTIF(JANVIER!$B$179,$E5)+COUNTIF(JANVIER!$B$189,$E5)+COUNTIF(JANVIER!$B$199,$E5)+COUNTIF(JANVIER!$B$209,$E5)+COUNTIF(JANVIER!$B$219,$E5)+COUNTIF(JANVIER!$B$229,$E5)+COUNTIF(JANVIER!$B$239,$E5)+COUNTIF(JANVIER!$B$249,$E5)+COUNTIF(JANVIER!$B$259,$E5)+COUNTIF(JANVIER!$B$269,$E5)+COUNTIF(JANVIER!$B$279,$E5)+COUNTIF(JANVIER!$B$289,$E5)+COUNTIF(JANVIER!$B$299,$E5)+COUNTIF(JANVIER!$B$309,$E5)</f>
        <v>0</v>
      </c>
      <c r="I5" s="124">
        <f>G5</f>
        <v>0</v>
      </c>
      <c r="J5" s="124">
        <f>H5</f>
        <v>0</v>
      </c>
      <c r="K5" s="124">
        <f>I5+J5</f>
        <v>0</v>
      </c>
      <c r="L5" s="115"/>
      <c r="M5" s="131"/>
      <c r="N5" s="134"/>
      <c r="O5" s="131"/>
      <c r="P5" s="134"/>
      <c r="Q5" s="133"/>
      <c r="R5" s="134"/>
      <c r="S5" s="129"/>
      <c r="T5" s="129"/>
      <c r="U5" s="129"/>
      <c r="V5" s="83"/>
      <c r="W5" s="131"/>
      <c r="X5" s="134"/>
      <c r="Y5" s="131"/>
      <c r="Z5" s="134"/>
      <c r="AA5" s="135"/>
      <c r="AB5" s="132"/>
      <c r="AC5" s="134"/>
      <c r="AD5" s="134"/>
      <c r="AE5" s="134"/>
      <c r="AF5" s="83"/>
      <c r="AG5" s="128"/>
      <c r="AH5" s="83"/>
      <c r="AI5" s="131"/>
      <c r="AJ5" s="134"/>
      <c r="AK5" s="133"/>
      <c r="AL5" s="134"/>
      <c r="AM5" s="133"/>
      <c r="AN5" s="134"/>
      <c r="AO5" s="133"/>
      <c r="AP5" s="134"/>
      <c r="AQ5" s="133"/>
      <c r="AR5" s="134"/>
      <c r="AS5" s="83"/>
      <c r="AT5" s="131"/>
      <c r="AU5" s="134"/>
      <c r="AV5" s="131"/>
      <c r="AW5" s="134"/>
      <c r="AX5" s="133"/>
      <c r="AY5" s="132"/>
      <c r="AZ5" s="133"/>
      <c r="BA5" s="132"/>
      <c r="BB5" s="83"/>
      <c r="BC5" s="131"/>
      <c r="BD5" s="132"/>
      <c r="BE5" s="131"/>
      <c r="BF5" s="132"/>
      <c r="BG5" s="133"/>
      <c r="BH5" s="132"/>
      <c r="BI5" s="83"/>
      <c r="BJ5" s="131"/>
      <c r="BK5" s="132"/>
      <c r="BL5" s="131"/>
      <c r="BM5" s="132"/>
      <c r="BO5" s="129"/>
      <c r="BP5" s="129"/>
      <c r="BQ5" s="129"/>
      <c r="BR5" s="129"/>
      <c r="BS5" s="130"/>
      <c r="BT5" s="129"/>
      <c r="BU5" s="130"/>
      <c r="BV5" s="129"/>
    </row>
    <row r="6" spans="2:74" x14ac:dyDescent="0.25">
      <c r="B6" s="107"/>
      <c r="C6" s="108">
        <f>COUNTIF(JANVIER!$A$6:$B$6,B6)+COUNTIF(JANVIER!$A$16:$B$16,B6)+COUNTIF(JANVIER!$A$26:$B$26,B6)+COUNTIF(JANVIER!$A$37:$B$37,B6)+COUNTIF(JANVIER!$A$47:$B$47,B6)+COUNTIF(JANVIER!$A$57:$B$57,B6)+COUNTIF(JANVIER!$A$67:$B$67,B6)+COUNTIF(JANVIER!$A$77:$B$77,B6)+COUNTIF(JANVIER!$A$87:$B$87,B6)+COUNTIF(JANVIER!$A$97:$B$97,B6)+COUNTIF(JANVIER!$A$107:$B$107,B6)+COUNTIF(JANVIER!$A$117:$B$117,B6)+COUNTIF(JANVIER!$A$127:$B$127,B6)+COUNTIF(JANVIER!$A$137:$B$137,B6)+COUNTIF(JANVIER!$A$147:$B$147,B6)+COUNTIF(JANVIER!$A$157:$B$157,B6)+COUNTIF(JANVIER!$A$167:$B$167,B6)+COUNTIF(JANVIER!$A$177:$B$177,B6)+COUNTIF(JANVIER!$A$187:$B$187,B6)+COUNTIF(JANVIER!$A$197:$B$197,B6)+COUNTIF(JANVIER!$A$207:$B$207,B6)+COUNTIF(JANVIER!$A$217:$B$217,B6)+COUNTIF(JANVIER!$A$227:$B$227,B6)+COUNTIF(JANVIER!$A$237:$B$237,B6)+COUNTIF(JANVIER!$A$247:$B$247,B6)+COUNTIF(JANVIER!$A$257:$B$257,B6)+COUNTIF(JANVIER!$A$267:$B$267,B6)+COUNTIF(JANVIER!$A$277:$B$277,B6)+COUNTIF(JANVIER!$A$287:$B$287,B6)+COUNTIF(JANVIER!$A$297:$B$297,B6)+COUNTIF(JANVIER!$A$307:$B$307,B6)</f>
        <v>0</v>
      </c>
      <c r="E6" s="42"/>
      <c r="F6" s="116"/>
      <c r="G6" s="55">
        <f>COUNTIF(JANVIER!$A$8,$E6)+COUNTIF(JANVIER!$A$18,$E6)+COUNTIF(JANVIER!$A$276,$E6)+COUNTIF(JANVIER!$A$39,$E6)+COUNTIF(JANVIER!$A$49,$E6)+COUNTIF(JANVIER!$A$59,$E6)+COUNTIF(JANVIER!$A$69,$E6)+COUNTIF(JANVIER!$A$79,$E6)+COUNTIF(JANVIER!$A$87,$E6)+COUNTIF(JANVIER!$A$99,$E6)+COUNTIF(JANVIER!$A$109,$E6)+COUNTIF(JANVIER!$A$119,$E6)+COUNTIF(JANVIER!$A$129,$E6)+COUNTIF(JANVIER!$A$139,$E6)+COUNTIF(JANVIER!$A$149,$E6)+COUNTIF(JANVIER!$A$159,$E6)+COUNTIF(JANVIER!$A$169,$E6)+COUNTIF(JANVIER!$A$179,$E6)+COUNTIF(JANVIER!$A$189,$E6)+COUNTIF(JANVIER!$A$199,$E6)+COUNTIF(JANVIER!$A$209,$E6)+COUNTIF(JANVIER!$A$219,$E6)+COUNTIF(JANVIER!$A$229,$E6)+COUNTIF(JANVIER!$A$239,$E6)+COUNTIF(JANVIER!$A$249,$E6)+COUNTIF(JANVIER!$A$259,$E6)+COUNTIF(JANVIER!$A$269,$E6)+COUNTIF(JANVIER!$A$279,$E6)+COUNTIF(JANVIER!$A$289,$E6)+COUNTIF(JANVIER!$A$299,$E6)+COUNTIF(JANVIER!$A$307:$D$309,$E6)</f>
        <v>0</v>
      </c>
      <c r="H6" s="55">
        <f>COUNTIF(JANVIER!$B$8,$E6)+COUNTIF(JANVIER!$B$18,$E6)+COUNTIF(JANVIER!$B$28,$E6)+COUNTIF(JANVIER!$B$39,$E6)+COUNTIF(JANVIER!$B$49,$E6)+COUNTIF(JANVIER!$B$59,$E6)+COUNTIF(JANVIER!$B$69,$E6)+COUNTIF(JANVIER!$B$79,$E6)+COUNTIF(JANVIER!$B$89,$E6)+COUNTIF(JANVIER!$B$99,$E6)+COUNTIF(JANVIER!$B$109,$E6)+COUNTIF(JANVIER!$B$119,$E6)+COUNTIF(JANVIER!$B$129,$E6)+COUNTIF(JANVIER!$B$139,$E6)+COUNTIF(JANVIER!$B$149,$E6)+COUNTIF(JANVIER!$B$159,$E6)+COUNTIF(JANVIER!$B$169,$E6)+COUNTIF(JANVIER!$B$179,$E6)+COUNTIF(JANVIER!$B$189,$E6)+COUNTIF(JANVIER!$B$199,$E6)+COUNTIF(JANVIER!$B$209,$E6)+COUNTIF(JANVIER!$B$219,$E6)+COUNTIF(JANVIER!$B$229,$E6)+COUNTIF(JANVIER!$B$239,$E6)+COUNTIF(JANVIER!$B$249,$E6)+COUNTIF(JANVIER!$B$259,$E6)+COUNTIF(JANVIER!$B$269,$E6)+COUNTIF(JANVIER!$B$279,$E6)+COUNTIF(JANVIER!$B$289,$E6)+COUNTIF(JANVIER!$B$299,$E6)+COUNTIF(JANVIER!$B$309,$E6)</f>
        <v>0</v>
      </c>
      <c r="I6" s="124">
        <f>G6</f>
        <v>0</v>
      </c>
      <c r="J6" s="124">
        <f>H6</f>
        <v>0</v>
      </c>
      <c r="K6" s="124">
        <f>I6+J6</f>
        <v>0</v>
      </c>
      <c r="L6" s="116"/>
      <c r="M6" s="55">
        <f>COUNTIF(FEV!$D$6,$E6)+COUNTIF(FEV!$D$16,$E6)+COUNTIF(FEV!$D$26,$E6)+COUNTIF(FEV!$D$37,$E6)+COUNTIF(FEV!$D$47,$E6)+COUNTIF(FEV!$D$57,$E6)+COUNTIF(FEV!$D$67,$E6)+COUNTIF(FEV!$D$77,$E6)+COUNTIF(FEV!$D$87,$E6)+COUNTIF(FEV!$D$97,$E6)+COUNTIF(FEV!$D$107,$E6)+COUNTIF(FEV!$D$117,$E6)+COUNTIF(FEV!$D$127,$E6)+COUNTIF(FEV!$D$137,$E6)+COUNTIF(FEV!$D$147,$E6)+COUNTIF(FEV!$D$157,$E6)+COUNTIF(FEV!$D$167,$E6)+COUNTIF(FEV!$D$177,$E6)+COUNTIF(FEV!$D$187,$E6)+COUNTIF(FEV!$D$197,$E6)+COUNTIF(FEV!$D$207,$E6)+COUNTIF(FEV!$D$217,$E6)+COUNTIF(FEV!$D$227,$E6)+COUNTIF(FEV!$D$237,$E6)+COUNTIF(FEV!$D$247,$E6)+COUNTIF(FEV!$D$257,$E6)+COUNTIF(FEV!$D$267,$E6)+COUNTIF(FEV!$D$277,$E6)+COUNTIF(FEV!$D$287,$E6)+COUNTIF(FEV!$D$297,$E6)+COUNTIF(FEV!$D$307:D307,$E6)</f>
        <v>0</v>
      </c>
      <c r="N6" s="55">
        <f>COUNTIF(JANVIER!$E$6,$E6)+COUNTIF(JANVIER!$E$16,$E6)+COUNTIF(JANVIER!$E$26,$E6)+COUNTIF(JANVIER!$E$37,$E6)+COUNTIF(JANVIER!$E$47,$E6)+COUNTIF(JANVIER!$E$57,$E6)+COUNTIF(JANVIER!$E$67,$E6)+COUNTIF(JANVIER!$E$77,$E6)+COUNTIF(JANVIER!$E$87,$E6)+COUNTIF(JANVIER!$E$97,$E6)+COUNTIF(JANVIER!$E$107,$E6)+COUNTIF(JANVIER!$E$117,$E6)+COUNTIF(JANVIER!$E$127,$E6)+COUNTIF(JANVIER!$E$137,$E6)+COUNTIF(JANVIER!$E$147,$E6)+COUNTIF(JANVIER!$E$157,$E6)+COUNTIF(JANVIER!$E$167,$E6)+COUNTIF(JANVIER!$E$177,$E6)+COUNTIF(JANVIER!$E$187,$E6)+COUNTIF(JANVIER!$E$197,$E6)+COUNTIF(JANVIER!$E$207,$E6)+COUNTIF(JANVIER!$E$217,$E6)+COUNTIF(JANVIER!$E$227,$E6)+COUNTIF(JANVIER!$E$237,$E6)+COUNTIF(JANVIER!$E$247,$E6)+COUNTIF(JANVIER!$E$257,$E6)+COUNTIF(JANVIER!$E$267,$E6)+COUNTIF(JANVIER!$E$277,$E6)+COUNTIF(JANVIER!$E$287,$E6)+COUNTIF(JANVIER!$E$297,$E6)+COUNTIF(JANVIER!$E$307:E307,$E6)</f>
        <v>0</v>
      </c>
      <c r="O6" s="55">
        <f>COUNTIF(JANVIER!$D$7,$E6)+COUNTIF(JANVIER!$D$17,$E6)+COUNTIF(JANVIER!$D$27,$E6)+COUNTIF(JANVIER!$D$38,$E6)+COUNTIF(JANVIER!$D$48,$E6)+COUNTIF(JANVIER!$D$58,$E6)+COUNTIF(JANVIER!$D$68,$E6)+COUNTIF(JANVIER!$D$78,$E6)+COUNTIF(JANVIER!$D$88,$E6)+COUNTIF(JANVIER!$D$98,$E6)+COUNTIF(JANVIER!$D$108,$E6)+COUNTIF(JANVIER!$D$118,$E6)+COUNTIF(JANVIER!$D$128,$E6)+COUNTIF(JANVIER!$D$138,$E6)+COUNTIF(JANVIER!$D$148,$E6)+COUNTIF(JANVIER!$D$158,$E6)+COUNTIF(JANVIER!$D$168,$E6)+COUNTIF(JANVIER!$D$178,$E6)+COUNTIF(JANVIER!$D$188,$E6)+COUNTIF(JANVIER!$D$198,$E6)+COUNTIF(JANVIER!$D$208,$E6)+COUNTIF(JANVIER!$D$218,$E6)+COUNTIF(JANVIER!$D$228,$E6)+COUNTIF(JANVIER!$D$238,$E6)+COUNTIF(JANVIER!$D$248,$E6)+COUNTIF(JANVIER!$D$258,$E6)+COUNTIF(JANVIER!$D$268,$E6)+COUNTIF(JANVIER!$D$278,$E6)+COUNTIF(JANVIER!$D$288,$E6)+COUNTIF(JANVIER!$D$298,$E6)+COUNTIF(JANVIER!$D307:F$308,$E6)</f>
        <v>0</v>
      </c>
      <c r="P6" s="55">
        <f>COUNTIF(JANVIER!$E$7,$E6)+COUNTIF(JANVIER!$E$17,$E6)+COUNTIF(JANVIER!$E$27,$E6)+COUNTIF(JANVIER!$E$38,$E6)+COUNTIF(JANVIER!$E$48,$E6)+COUNTIF(JANVIER!$E$58,$E6)+COUNTIF(JANVIER!$E$68,$E6)+COUNTIF(JANVIER!$E$78,$E6)+COUNTIF(JANVIER!$E$88,$E6)+COUNTIF(JANVIER!$E$98,$E6)+COUNTIF(JANVIER!$E$108,$E6)+COUNTIF(JANVIER!$E$118,$E6)+COUNTIF(JANVIER!$E$128,$E6)+COUNTIF(JANVIER!$E$138,$E6)+COUNTIF(JANVIER!$E$148,$E6)+COUNTIF(JANVIER!$E$158,$E6)+COUNTIF(JANVIER!$E$168,$E6)+COUNTIF(JANVIER!$E$178,$E6)+COUNTIF(JANVIER!$E$188,$E6)+COUNTIF(JANVIER!$E$198,$E6)+COUNTIF(JANVIER!$E$208,$E6)+COUNTIF(JANVIER!$E$218,$E6)+COUNTIF(JANVIER!$E$228,$E6)+COUNTIF(JANVIER!$E$238,$E6)+COUNTIF(JANVIER!$E$248,$E6)+COUNTIF(JANVIER!$E$258,$E6)+COUNTIF(JANVIER!$E$268,$E6)+COUNTIF(JANVIER!$E$278,$E6)+COUNTIF(JANVIER!$E$288,$E6)+COUNTIF(JANVIER!$E$298,$E6)+COUNTIF(JANVIER!$E307:G$308,$E6)</f>
        <v>0</v>
      </c>
      <c r="Q6" s="48">
        <f>COUNTIF(JANVIER!$D$8,$E6)+COUNTIF(JANVIER!$D$18,$E6)+COUNTIF(JANVIER!$D$28,$E6)+COUNTIF(JANVIER!$D$39,$E6)+COUNTIF(JANVIER!$D$49,$E6)+COUNTIF(JANVIER!$D$59,$E6)+COUNTIF(JANVIER!$D$69,$E6)+COUNTIF(JANVIER!$D$79,$E6)+COUNTIF(JANVIER!$D$89,$E6)+COUNTIF(JANVIER!$D$99,$E6)+COUNTIF(JANVIER!$D$109,$E6)+COUNTIF(JANVIER!$D$119,$E6)+COUNTIF(JANVIER!$D$129,$E6)+COUNTIF(JANVIER!$D$139,$E6)+COUNTIF(JANVIER!$D$149,$E6)+COUNTIF(JANVIER!$D$159,$E6)+COUNTIF(JANVIER!$D$169,$E6)+COUNTIF(JANVIER!$D$179,$E6)+COUNTIF(JANVIER!$D$189,$E6)+COUNTIF(JANVIER!$D$199,$E6)+COUNTIF(JANVIER!$D$209,$E6)+COUNTIF(JANVIER!$D$219,$E6)+COUNTIF(JANVIER!$D$229,$E6)+COUNTIF(JANVIER!$D$239,$E6)+COUNTIF(JANVIER!$D$249,$E6)+COUNTIF(JANVIER!$D$259,$E6)+COUNTIF(JANVIER!$D$269,$E6)+COUNTIF(JANVIER!$D$279,$E6)+COUNTIF(JANVIER!$D$289,$E6)+COUNTIF(JANVIER!$D$299,$E6)+COUNTIF(JANVIER!$D307:H$309,$E6)</f>
        <v>0</v>
      </c>
      <c r="R6" s="99">
        <f>COUNTIF(JANVIER!$E$8,$E6)+COUNTIF(JANVIER!$E$18,$E6)+COUNTIF(JANVIER!$E$28,$E6)+COUNTIF(JANVIER!$E$39,$E6)+COUNTIF(JANVIER!$E$49,$E6)+COUNTIF(JANVIER!$E$59,$E6)+COUNTIF(JANVIER!$E$69,$E6)+COUNTIF(JANVIER!$E$79,$E6)+COUNTIF(JANVIER!$E$89,$E6)+COUNTIF(JANVIER!$E$99,$E6)+COUNTIF(JANVIER!$E$109,$E6)+COUNTIF(JANVIER!$E$119,$E6)+COUNTIF(JANVIER!$E$129,$E6)+COUNTIF(JANVIER!$E$139,$E6)+COUNTIF(JANVIER!$E$149,$E6)+COUNTIF(JANVIER!$E$159,$E6)+COUNTIF(JANVIER!$E$169,$E6)+COUNTIF(JANVIER!$E$179,$E6)+COUNTIF(JANVIER!$E$189,$E6)+COUNTIF(JANVIER!$E$199,$E6)+COUNTIF(JANVIER!$E$209,$E6)+COUNTIF(JANVIER!$E$219,$E6)+COUNTIF(JANVIER!$E$229,$E6)+COUNTIF(JANVIER!$E$239,$E6)+COUNTIF(JANVIER!$E$249,$E6)+COUNTIF(JANVIER!$E$259,$E6)+COUNTIF(JANVIER!$E$269,$E6)+COUNTIF(JANVIER!$E$279,$E6)+COUNTIF(JANVIER!$E$289,$E6)+COUNTIF(JANVIER!$E$299,$E6)+COUNTIF(JANVIER!$E$309,$E6)</f>
        <v>0</v>
      </c>
      <c r="S6" s="101">
        <f>SUM(M$6+O$6+Q$6)</f>
        <v>0</v>
      </c>
      <c r="T6" s="102">
        <f>SUM(N6+P6+R6)</f>
        <v>0</v>
      </c>
      <c r="U6" s="103">
        <f>SUM(S6:T6)</f>
        <v>0</v>
      </c>
      <c r="V6" s="80"/>
      <c r="W6" s="55">
        <f>COUNTIF(JANVIER!$G$6,$E6)+COUNTIF(JANVIER!$G$16,$E6)+COUNTIF(JANVIER!$G$26,$E6)+COUNTIF(JANVIER!$G$37,$E6)+COUNTIF(JANVIER!$G$47,$E6)+COUNTIF(JANVIER!$G$57,$E6)+COUNTIF(JANVIER!$G$67,$E6)+COUNTIF(JANVIER!$G$77,$E6)+COUNTIF(JANVIER!$G$87,$E6)+COUNTIF(JANVIER!$G$97,$E6)+COUNTIF(JANVIER!$G$107,$E6)+COUNTIF(JANVIER!$G$117,$E6)+COUNTIF(JANVIER!$G$127,$E6)+COUNTIF(JANVIER!$G$137,$E6)+COUNTIF(JANVIER!$G$147,$E6)+COUNTIF(JANVIER!$G$157,$E6)+COUNTIF(JANVIER!$G$167,$E6)+COUNTIF(JANVIER!$G$177,$E6)+COUNTIF(JANVIER!$G$187,$E6)+COUNTIF(JANVIER!$G$197,$E6)+COUNTIF(JANVIER!$G$207,$E6)+COUNTIF(JANVIER!$G$217,$E6)+COUNTIF(JANVIER!$G$227,$E6)+COUNTIF(JANVIER!$G$237,$E6)+COUNTIF(JANVIER!$G$247,$E6)+COUNTIF(JANVIER!$G$257,$E6)+COUNTIF(JANVIER!$G$267,$E6)+COUNTIF(JANVIER!$G$277,$E6)+COUNTIF(JANVIER!$G$287,$E6)+COUNTIF(JANVIER!$G$297,$E6)+COUNTIF(JANVIER!$G$307:N307,$E6)</f>
        <v>0</v>
      </c>
      <c r="X6" s="55">
        <f>COUNTIF(JANVIER!$H$6,$E6)+COUNTIF(JANVIER!$H$16,$E6)+COUNTIF(JANVIER!$H$26,$E6)+COUNTIF(JANVIER!$H$37,$E6)+COUNTIF(JANVIER!$H$47,$E6)+COUNTIF(JANVIER!$H$57,$E6)+COUNTIF(JANVIER!$H$67,$E6)+COUNTIF(JANVIER!$H$77,$E6)+COUNTIF(JANVIER!$H$87,$E6)+COUNTIF(JANVIER!$H$97,$E6)+COUNTIF(JANVIER!$H$107,$E6)+COUNTIF(JANVIER!$H$117,$E6)+COUNTIF(JANVIER!$H$127,$E6)+COUNTIF(JANVIER!$H$137,$E6)+COUNTIF(JANVIER!$H$147,$E6)+COUNTIF(JANVIER!$H$157,$E6)+COUNTIF(JANVIER!$H$167,$E6)+COUNTIF(JANVIER!$H$177,$E6)+COUNTIF(JANVIER!$H$187,$E6)+COUNTIF(JANVIER!$H$197,$E6)+COUNTIF(JANVIER!$H$207,$E6)+COUNTIF(JANVIER!$H$217,$E6)+COUNTIF(JANVIER!$H$227,$E6)+COUNTIF(JANVIER!$H$237,$E6)+COUNTIF(JANVIER!$H$247,$E6)+COUNTIF(JANVIER!$H$257,$E6)+COUNTIF(JANVIER!$H$267,$E6)+COUNTIF(JANVIER!$H$277,$E6)+COUNTIF(JANVIER!$H$287,$E6)+COUNTIF(JANVIER!$H$297,$E6)+COUNTIF(JANVIER!$H$307:O307,$E6)</f>
        <v>0</v>
      </c>
      <c r="Y6" s="55">
        <f>COUNTIF(JANVIER!$G$7,$E6)+COUNTIF(JANVIER!$G$17,$E6)+COUNTIF(JANVIER!$G$27,$E6)+COUNTIF(JANVIER!$G$38,$E6)+COUNTIF(JANVIER!$G$48,$E6)+COUNTIF(JANVIER!$G$58,$E6)+COUNTIF(JANVIER!$G$68,$E6)+COUNTIF(JANVIER!$G$78,$E6)+COUNTIF(JANVIER!$G$88,$E6)+COUNTIF(JANVIER!$G$98,$E6)+COUNTIF(JANVIER!$G$108,$E6)+COUNTIF(JANVIER!$G$118,$E6)+COUNTIF(JANVIER!$G$128,$E6)+COUNTIF(JANVIER!$G$138,$E6)+COUNTIF(JANVIER!$G$148,$E6)+COUNTIF(JANVIER!$G$158,$E6)+COUNTIF(JANVIER!$G$168,$E6)+COUNTIF(JANVIER!$G$178,$E6)+COUNTIF(JANVIER!$G$188,$E6)+COUNTIF(JANVIER!$G$198,$E6)+COUNTIF(JANVIER!$G$208,$E6)+COUNTIF(JANVIER!$G$218,$E6)+COUNTIF(JANVIER!$G$228,$E6)+COUNTIF(JANVIER!$G$238,$E6)+COUNTIF(JANVIER!$G$248,$E6)+COUNTIF(JANVIER!$G$258,$E6)+COUNTIF(JANVIER!$G$268,$E6)+COUNTIF(JANVIER!$G$278,$E6)+COUNTIF(JANVIER!$G$288,$E6)+COUNTIF(JANVIER!$G$298,$E6)+COUNTIF(JANVIER!$G307:P$308,$E6)</f>
        <v>0</v>
      </c>
      <c r="Z6" s="55">
        <f>COUNTIF(JANVIER!$H$7,$E6)+COUNTIF(JANVIER!$H$17,$E6)+COUNTIF(JANVIER!$H$27,$E6)+COUNTIF(JANVIER!$H$38,$E6)+COUNTIF(JANVIER!$H$48,$E6)+COUNTIF(JANVIER!$H$58,$E6)+COUNTIF(JANVIER!$H$68,$E6)+COUNTIF(JANVIER!$H$78,$E6)+COUNTIF(JANVIER!$H$88,$E6)+COUNTIF(JANVIER!$H$98,$E6)+COUNTIF(JANVIER!$H$108,$E6)+COUNTIF(JANVIER!$H$118,$E6)+COUNTIF(JANVIER!$H$128,$E6)+COUNTIF(JANVIER!$H$138,$E6)+COUNTIF(JANVIER!$H$148,$E6)+COUNTIF(JANVIER!$H$158,$E6)+COUNTIF(JANVIER!$H$168,$E6)+COUNTIF(JANVIER!$H$178,$E6)+COUNTIF(JANVIER!$H$188,$E6)+COUNTIF(JANVIER!$H$198,$E6)+COUNTIF(JANVIER!$H$208,$E6)+COUNTIF(JANVIER!$H$218,$E6)+COUNTIF(JANVIER!$H$228,$E6)+COUNTIF(JANVIER!$H$238,$E6)+COUNTIF(JANVIER!$H$248,$E6)+COUNTIF(JANVIER!$H$258,$E6)+COUNTIF(JANVIER!$H$268,$E6)+COUNTIF(JANVIER!$H$278,$E6)+COUNTIF(JANVIER!$H$288,$E6)+COUNTIF(JANVIER!$H$298,$E6)+COUNTIF(JANVIER!$H307:P$308,$E6)</f>
        <v>0</v>
      </c>
      <c r="AA6" s="56">
        <f>COUNTIF(JANVIER!$G$8,$E6)+COUNTIF(JANVIER!$G$18,$E6)+COUNTIF(JANVIER!$G$28,$E6)+COUNTIF(JANVIER!$G$39,$E6)+COUNTIF(JANVIER!$G$49,$E6)+COUNTIF(JANVIER!$G$59,$E6)+COUNTIF(JANVIER!$G$69,$E6)+COUNTIF(JANVIER!$G$79,$E6)+COUNTIF(JANVIER!$G$89,$E6)+COUNTIF(JANVIER!$G$99,$E6)+COUNTIF(JANVIER!$G$109,$E6)+COUNTIF(JANVIER!$G$119,$E6)+COUNTIF(JANVIER!$G$129,$E6)+COUNTIF(JANVIER!$G$139,$E6)+COUNTIF(JANVIER!$G$149,$E6)+COUNTIF(JANVIER!$G$159,$E6)+COUNTIF(JANVIER!$G$169,$E6)+COUNTIF(JANVIER!$G$179,$E6)+COUNTIF(JANVIER!$G$189,$E6)+COUNTIF(JANVIER!$G$199,$E6)+COUNTIF(JANVIER!$G$209,$E6)+COUNTIF(JANVIER!$G$219,$E6)+COUNTIF(JANVIER!$G$229,$E6)+COUNTIF(JANVIER!$G$239,$E6)+COUNTIF(JANVIER!$G$249,$E6)+COUNTIF(JANVIER!$G$259,$E6)+COUNTIF(JANVIER!$G$269,$E6)+COUNTIF(JANVIER!$G$279,$E6)+COUNTIF(JANVIER!$G$289,$E6)+COUNTIF(JANVIER!$G$299,$E6)+COUNTIF(JANVIER!$G307:R$309,$E6)</f>
        <v>0</v>
      </c>
      <c r="AB6" s="56">
        <f>COUNTIF(JANVIER!$H$8,$E6)+COUNTIF(JANVIER!$H$18,$E6)+COUNTIF(JANVIER!$H$28,$E6)+COUNTIF(JANVIER!$H$39,$E6)+COUNTIF(JANVIER!$H$49,$E6)+COUNTIF(JANVIER!$H$59,$E6)+COUNTIF(JANVIER!$H$69,$E6)+COUNTIF(JANVIER!$H$79,$E6)+COUNTIF(JANVIER!$H$89,$E6)+COUNTIF(JANVIER!$H$99,$E6)+COUNTIF(JANVIER!$H$109,$E6)+COUNTIF(JANVIER!$H$119,$E6)+COUNTIF(JANVIER!$H$129,$E6)+COUNTIF(JANVIER!$H$139,$E6)+COUNTIF(JANVIER!$H$149,$E6)+COUNTIF(JANVIER!$H$159,$E6)+COUNTIF(JANVIER!$H$169,$E6)+COUNTIF(JANVIER!$H$179,$E6)+COUNTIF(JANVIER!$H$189,$E6)+COUNTIF(JANVIER!$H$199,$E6)+COUNTIF(JANVIER!$H$209,$E6)+COUNTIF(JANVIER!$H$219,$E6)+COUNTIF(JANVIER!$H$229,$E6)+COUNTIF(JANVIER!$H$239,$E6)+COUNTIF(JANVIER!$H$249,$E6)+COUNTIF(JANVIER!$H$259,$E6)+COUNTIF(JANVIER!$H$269,$E6)+COUNTIF(JANVIER!$H$279,$E6)+COUNTIF(JANVIER!$H$289,$E6)+COUNTIF(JANVIER!$H$299,$E6)+COUNTIF(JANVIER!$H$309,$E6)</f>
        <v>0</v>
      </c>
      <c r="AC6" s="80">
        <f>SUM(W$6+Y6+AA6)</f>
        <v>0</v>
      </c>
      <c r="AD6" s="80">
        <f>SUM(X6+Z6+AB6)</f>
        <v>0</v>
      </c>
      <c r="AE6" s="80">
        <f>SUM(AC6+AD6)</f>
        <v>0</v>
      </c>
      <c r="AF6" s="80"/>
      <c r="AG6" s="55">
        <f>COUNTIF(JANVIER!J$6,$E6)+COUNTIF(JANVIER!$J$16,$E6)+COUNTIF(JANVIER!$J$26,$E6)+COUNTIF(JANVIER!$J$37,$E6)+COUNTIF(JANVIER!$J$47,$E6)+COUNTIF(JANVIER!$J$57,$E6)+COUNTIF(JANVIER!$J$67,$E6)+COUNTIF(JANVIER!$J$77,$E6)+COUNTIF(JANVIER!$J$87,$E6)+COUNTIF(JANVIER!$J$97,$E6)+COUNTIF(JANVIER!$J$107,$E6)+COUNTIF(JANVIER!$J$117,$E6)+COUNTIF(JANVIER!$J$127,$E6)+COUNTIF(JANVIER!$J$137,$E6)+COUNTIF(JANVIER!$J$147,$E6)+COUNTIF(JANVIER!$J$157,$E6)+COUNTIF(JANVIER!$J$167,$E6)+COUNTIF(JANVIER!$J$177,$E6)+COUNTIF(JANVIER!$J$187,$E6)+COUNTIF(JANVIER!$J$197,$E6)+COUNTIF(JANVIER!$J$207,$E6)+COUNTIF(JANVIER!$J$217,$E6)+COUNTIF(JANVIER!$J$227,$E6)+COUNTIF(JANVIER!$J$237,$E6)+COUNTIF(JANVIER!$J$247,$E6)+COUNTIF(JANVIER!$J$257,$E6)+COUNTIF(JANVIER!$J$267,$E6)+COUNTIF(JANVIER!$J$277,$E6)+COUNTIF(JANVIER!$J$287,$E6)+COUNTIF(JANVIER!$J$297,$E6)+COUNTIF(JANVIER!$J$307,$E6)</f>
        <v>0</v>
      </c>
      <c r="AH6" s="55">
        <f>COUNTIF(JANVIER!K$6,$E6)+COUNTIF(JANVIER!$K$16,$E6)+COUNTIF(JANVIER!$K$26,$E6)+COUNTIF(JANVIER!$K$37,$E6)+COUNTIF(JANVIER!$K$47,$E6)+COUNTIF(JANVIER!$K$57,$E6)+COUNTIF(JANVIER!$K$67,$E6)+COUNTIF(JANVIER!$K$77,$E6)+COUNTIF(JANVIER!$K$87,$E6)+COUNTIF(JANVIER!$K$97,$E6)+COUNTIF(JANVIER!$K$107,$E6)+COUNTIF(JANVIER!$K$117,$E6)+COUNTIF(JANVIER!$K$127,$E6)+COUNTIF(JANVIER!$K$137,$E6)+COUNTIF(JANVIER!$K$147,$E6)+COUNTIF(JANVIER!$K$157,$E6)+COUNTIF(JANVIER!$K$167,$E6)+COUNTIF(JANVIER!$K$177,$E6)+COUNTIF(JANVIER!$K$187,$E6)+COUNTIF(JANVIER!$K$197,$E6)+COUNTIF(JANVIER!$K$207,$E6)+COUNTIF(JANVIER!$K$217,$E6)+COUNTIF(JANVIER!$K$227,$E6)+COUNTIF(JANVIER!$K$237,$E6)+COUNTIF(JANVIER!$K$247,$E6)+COUNTIF(JANVIER!$K$257,$E6)+COUNTIF(JANVIER!$K$267,$E6)+COUNTIF(JANVIER!$K$277,$E6)+COUNTIF(JANVIER!$K$287,$E6)+COUNTIF(JANVIER!$K$297,$E6)+COUNTIF(JANVIER!$K$307,$E6)</f>
        <v>0</v>
      </c>
      <c r="AI6" s="55">
        <f>COUNTIF(JANVIER!$J$7,$E6)+COUNTIF(JANVIER!$J$17,$E6)+COUNTIF(JANVIER!$J$27,$E6)+COUNTIF(JANVIER!$J$38,$E6)+COUNTIF(JANVIER!$J$48,$E6)+COUNTIF(JANVIER!$J$58,$E6)+COUNTIF(JANVIER!$J$68,$E6)+COUNTIF(JANVIER!$J$78,$E6)+COUNTIF(JANVIER!$J$88,$E6)+COUNTIF(JANVIER!$J$98,$E6)+COUNTIF(JANVIER!$J$108,$E6)+COUNTIF(JANVIER!$J$118,$E6)+COUNTIF(JANVIER!$J$128,$E6)+COUNTIF(JANVIER!$J$138,$E6)+COUNTIF(JANVIER!$J$148,$E6)+COUNTIF(JANVIER!$J$158,$E6)+COUNTIF(JANVIER!$J$168,$E6)+COUNTIF(JANVIER!$J$178,$E6)+COUNTIF(JANVIER!$J$188,$E6)+COUNTIF(JANVIER!$J$198,$E6)+COUNTIF(JANVIER!$J$208,$E6)+COUNTIF(JANVIER!$J$218,$E6)+COUNTIF(JANVIER!$J$228,$E6)+COUNTIF(JANVIER!$J$238,$E6)+COUNTIF(JANVIER!$J$248,$E6)+COUNTIF(JANVIER!$J$258,$E6)+COUNTIF(JANVIER!$J$268,$E6)+COUNTIF(JANVIER!$J$278,$E6)+COUNTIF(JANVIER!$J$288,$E6)+COUNTIF(JANVIER!$J$298,$E6)+COUNTIF(JANVIER!$J$308,$E6)</f>
        <v>0</v>
      </c>
      <c r="AJ6" s="55">
        <f>COUNTIF(JANVIER!$K$7,$E6)+COUNTIF(JANVIER!$K$17,$E6)+COUNTIF(JANVIER!$K$27,$E6)+COUNTIF(JANVIER!$K$38,$E6)+COUNTIF(JANVIER!$K$48,$E6)+COUNTIF(JANVIER!$K$58,$E6)+COUNTIF(JANVIER!$K$68,$E6)+COUNTIF(JANVIER!$K$78,$E6)+COUNTIF(JANVIER!$K$88,$E6)+COUNTIF(JANVIER!$K$98,$E6)+COUNTIF(JANVIER!$K$108,$E6)+COUNTIF(JANVIER!$K$118,$E6)+COUNTIF(JANVIER!$K$128,$E6)+COUNTIF(JANVIER!$K$138,$E6)+COUNTIF(JANVIER!$K$148,$E6)+COUNTIF(JANVIER!$K$158,$E6)+COUNTIF(JANVIER!$K$168,$E6)+COUNTIF(JANVIER!$K$178,$E6)+COUNTIF(JANVIER!$K$188,$E6)+COUNTIF(JANVIER!$K$198,$E6)+COUNTIF(JANVIER!$K$208,$E6)+COUNTIF(JANVIER!$K$218,$E6)+COUNTIF(JANVIER!$K$228,$E6)+COUNTIF(JANVIER!$K$238,$E6)+COUNTIF(JANVIER!$K$248,$E6)+COUNTIF(JANVIER!$K$258,$E6)+COUNTIF(JANVIER!$K$268,$E6)+COUNTIF(JANVIER!$K$278,$E6)+COUNTIF(JANVIER!$K$288,$E6)+COUNTIF(JANVIER!$K$298,$E6)+COUNTIF(JANVIER!$K$308,$E6)</f>
        <v>0</v>
      </c>
      <c r="AK6" s="55">
        <f>COUNTIF(JANVIER!J$8,$E6)+COUNTIF(JANVIER!$J$18,$E6)+COUNTIF(JANVIER!$J$28,$E6)+COUNTIF(JANVIER!$J$39,$E6)+COUNTIF(JANVIER!$J$49,$E6)+COUNTIF(JANVIER!$J$59,$E6)+COUNTIF(JANVIER!$J$69,$E6)+COUNTIF(JANVIER!$J$79,$E6)+COUNTIF(JANVIER!$J$89,$E6)+COUNTIF(JANVIER!$J$99,$E6)+COUNTIF(JANVIER!$J$109,$E6)+COUNTIF(JANVIER!$J$119,$E6)+COUNTIF(JANVIER!$J$129,$E6)+COUNTIF(JANVIER!$J$139,$E6)+COUNTIF(JANVIER!$J$149,$E6)+COUNTIF(JANVIER!$J$159,$E6)+COUNTIF(JANVIER!$J$169,$E6)+COUNTIF(JANVIER!$J$179,$E6)+COUNTIF(JANVIER!$J$189,$E6)+COUNTIF(JANVIER!$J$199,$E6)+COUNTIF(JANVIER!$J$209,$E6)+COUNTIF(JANVIER!$J$219,$E6)+COUNTIF(JANVIER!$J$229,$E6)+COUNTIF(JANVIER!$J$239,$E6)+COUNTIF(JANVIER!$J$249,$E6)+COUNTIF(JANVIER!$J$259,$E6)+COUNTIF(JANVIER!$J$269,$E6)+COUNTIF(JANVIER!$J$279,$E6)+COUNTIF(JANVIER!$J$289,$E6)+COUNTIF(JANVIER!$J$299,$E6)+COUNTIF(JANVIER!$J$309,$E6)</f>
        <v>0</v>
      </c>
      <c r="AL6" s="55">
        <f>COUNTIF(JANVIER!K$8,$E6)+COUNTIF(JANVIER!$K$18,$E6)+COUNTIF(JANVIER!$K$28,$E6)+COUNTIF(JANVIER!$K$39,$E6)+COUNTIF(JANVIER!$K$49,$E6)+COUNTIF(JANVIER!$K$59,$E6)+COUNTIF(JANVIER!$K$69,$E6)+COUNTIF(JANVIER!$K$79,$E6)+COUNTIF(JANVIER!$K$89,$E6)+COUNTIF(JANVIER!$K$99,$E6)+COUNTIF(JANVIER!$K$109,$E6)+COUNTIF(JANVIER!$K$119,$E6)+COUNTIF(JANVIER!$K$129,$E6)+COUNTIF(JANVIER!$K$139,$E6)+COUNTIF(JANVIER!$K$149,$E6)+COUNTIF(JANVIER!$K$159,$E6)+COUNTIF(JANVIER!$K$169,$E6)+COUNTIF(JANVIER!$K$179,$E6)+COUNTIF(JANVIER!$K$189,$E6)+COUNTIF(JANVIER!$K$199,$E6)+COUNTIF(JANVIER!$K$209,$E6)+COUNTIF(JANVIER!$K$219,$E6)+COUNTIF(JANVIER!$K$229,$E6)+COUNTIF(JANVIER!$K$239,$E6)+COUNTIF(JANVIER!$K$249,$E6)+COUNTIF(JANVIER!$K$259,$E6)+COUNTIF(JANVIER!$K$269,$E6)+COUNTIF(JANVIER!$K$279,$E6)+COUNTIF(JANVIER!$K$289,$E6)+COUNTIF(JANVIER!$K$299,$E6)+COUNTIF(JANVIER!$K$309,$E6)</f>
        <v>0</v>
      </c>
      <c r="AM6" s="55">
        <f>COUNTIF(JANVIER!J$9,$E6)+COUNTIF(JANVIER!$J$19,$E6)+COUNTIF(JANVIER!$J$29,$E6)+COUNTIF(JANVIER!$J$40,$E6)+COUNTIF(JANVIER!$J$50,$E6)+COUNTIF(JANVIER!$J$60,$E6)+COUNTIF(JANVIER!$J$70,$E6)+COUNTIF(JANVIER!$J$80,$E6)+COUNTIF(JANVIER!$J$90,$E6)+COUNTIF(JANVIER!$J$100,$E6)+COUNTIF(JANVIER!$J$110,$E6)+COUNTIF(JANVIER!$J$120,$E6)+COUNTIF(JANVIER!$J$130,$E6)+COUNTIF(JANVIER!$J$140,$E6)+COUNTIF(JANVIER!$J$150,$E6)+COUNTIF(JANVIER!$J$160,$E6)+COUNTIF(JANVIER!$J$170,$E6)+COUNTIF(JANVIER!$J$180,$E6)+COUNTIF(JANVIER!$J$190,$E6)+COUNTIF(JANVIER!$J$200,$E6)+COUNTIF(JANVIER!$J$210,$E6)+COUNTIF(JANVIER!$J$220,$E6)+COUNTIF(JANVIER!$J$230,$E6)+COUNTIF(JANVIER!$J$240,$E6)+COUNTIF(JANVIER!$J$250,$E6)+COUNTIF(JANVIER!$J$260,$E6)+COUNTIF(JANVIER!$J$270,$E6)+COUNTIF(JANVIER!$J$280,$E6)+COUNTIF(JANVIER!$J$290,$E6)+COUNTIF(JANVIER!$J$300,$E6)+COUNTIF(JANVIER!$J$310,$E6)</f>
        <v>0</v>
      </c>
      <c r="AN6" s="55">
        <f>COUNTIF(JANVIER!K$9,$E6)+COUNTIF(JANVIER!$K$19,$E6)+COUNTIF(JANVIER!$K$29,$E6)+COUNTIF(JANVIER!$K$40,$E6)+COUNTIF(JANVIER!$K$50,$E6)+COUNTIF(JANVIER!$K$60,$E6)+COUNTIF(JANVIER!$K$70,$E6)+COUNTIF(JANVIER!$K$80,$E6)+COUNTIF(JANVIER!$K$90,$E6)+COUNTIF(JANVIER!$K$100,$E6)+COUNTIF(JANVIER!$K$110,$E6)+COUNTIF(JANVIER!$K$120,$E6)+COUNTIF(JANVIER!$K$130,$E6)+COUNTIF(JANVIER!$K$140,$E6)+COUNTIF(JANVIER!$K$150,$E6)+COUNTIF(JANVIER!$K$160,$E6)+COUNTIF(JANVIER!$K$170,$E6)+COUNTIF(JANVIER!$K$180,$E6)+COUNTIF(JANVIER!$K$190,$E6)+COUNTIF(JANVIER!$K$200,$E6)+COUNTIF(JANVIER!$K$210,$E6)+COUNTIF(JANVIER!$K$220,$E6)+COUNTIF(JANVIER!$K$230,$E6)+COUNTIF(JANVIER!$K$240,$E6)+COUNTIF(JANVIER!$K$250,$E6)+COUNTIF(JANVIER!$K$260,$E6)+COUNTIF(JANVIER!$K$270,$E6)+COUNTIF(JANVIER!$K$280,$E6)+COUNTIF(JANVIER!$K$290,$E6)+COUNTIF(JANVIER!$K$300,$E6)+COUNTIF(JANVIER!$K$310,$E6)</f>
        <v>0</v>
      </c>
      <c r="AO6" s="55">
        <f>COUNTIF(JANVIER!J$10,$E6)+COUNTIF(JANVIER!$J$20,$E6)+COUNTIF(JANVIER!$J$30,$E6)+COUNTIF(JANVIER!$J$41,$E6)+COUNTIF(JANVIER!$J$51,$E6)+COUNTIF(JANVIER!$J$61,$E6)+COUNTIF(JANVIER!$J$71,$E6)+COUNTIF(JANVIER!$J$81,$E6)+COUNTIF(JANVIER!$J$91,$E6)+COUNTIF(JANVIER!$J$101,$E6)+COUNTIF(JANVIER!$J$111,$E6)+COUNTIF(JANVIER!$J$121,$E6)+COUNTIF(JANVIER!$J$131,$E6)+COUNTIF(JANVIER!$J$141,$E6)+COUNTIF(JANVIER!$J$151,$E6)+COUNTIF(JANVIER!$J$161,$E6)+COUNTIF(JANVIER!$J$171,$E6)+COUNTIF(JANVIER!$J$181,$E6)+COUNTIF(JANVIER!$J$191,$E6)+COUNTIF(JANVIER!$J$201,$E6)+COUNTIF(JANVIER!$J$211,$E6)+COUNTIF(JANVIER!$J$221,$E6)+COUNTIF(JANVIER!$J$231,$E6)+COUNTIF(JANVIER!$J$241,$E6)+COUNTIF(JANVIER!$J$251,$E6)+COUNTIF(JANVIER!$J$261,$E6)+COUNTIF(JANVIER!$J$271,$E6)+COUNTIF(JANVIER!$J$281,$E6)+COUNTIF(JANVIER!$J$291,$E6)+COUNTIF(JANVIER!$J$301,$E6)+COUNTIF(JANVIER!$J$311,$E6)</f>
        <v>0</v>
      </c>
      <c r="AP6" s="55">
        <f>COUNTIF(JANVIER!K$10,$E6)+COUNTIF(JANVIER!$K$20,$E6)+COUNTIF(JANVIER!$K$30,$E6)+COUNTIF(JANVIER!$K$40,$E6)+COUNTIF(JANVIER!$K$50,$E6)+COUNTIF(JANVIER!$K$60,$E6)+COUNTIF(JANVIER!$K$70,$E6)+COUNTIF(JANVIER!$K$80,$E6)+COUNTIF(JANVIER!$K$90,$E6)+COUNTIF(JANVIER!$K$100,$E6)+COUNTIF(JANVIER!$K$110,$E6)+COUNTIF(JANVIER!$K$120,$E6)+COUNTIF(JANVIER!$K$130,$E6)+COUNTIF(JANVIER!$K$140,$E6)+COUNTIF(JANVIER!$K$150,$E6)+COUNTIF(JANVIER!$K$160,$E6)+COUNTIF(JANVIER!$K$170,$E6)+COUNTIF(JANVIER!$K$180,$E6)+COUNTIF(JANVIER!$K$190,$E6)+COUNTIF(JANVIER!$K$200,$E6)+COUNTIF(JANVIER!$K$210,$E6)+COUNTIF(JANVIER!$K$220,$E6)+COUNTIF(JANVIER!$K$230,$E6)+COUNTIF(JANVIER!$K$240,$E6)+COUNTIF(JANVIER!$K$250,$E6)+COUNTIF(JANVIER!$K$260,$E6)+COUNTIF(JANVIER!$K$270,$E6)+COUNTIF(JANVIER!$K$280,$E6)+COUNTIF(JANVIER!$K$290,$E6)+COUNTIF(JANVIER!$K$300,$E6)+COUNTIF(JANVIER!$K$310,$E6)</f>
        <v>0</v>
      </c>
      <c r="AQ6" s="55">
        <f>COUNTIF(JANVIER!J$11,$E6)+COUNTIF(JANVIER!$J$21,$E6)+COUNTIF(JANVIER!$J$31,$E6)+COUNTIF(JANVIER!$J$42,$E6)+COUNTIF(JANVIER!$J$52,$E6)+COUNTIF(JANVIER!$J$62,$E6)+COUNTIF(JANVIER!$J$72,$E6)+COUNTIF(JANVIER!$J$82,$E6)+COUNTIF(JANVIER!$J$92,$E6)+COUNTIF(JANVIER!$J$102,$E6)+COUNTIF(JANVIER!$J$112,$E6)+COUNTIF(JANVIER!$J$122,$E6)+COUNTIF(JANVIER!$J$132,$E6)+COUNTIF(JANVIER!$J$142,$E6)+COUNTIF(JANVIER!$J$152,$E6)+COUNTIF(JANVIER!$J$162,$E6)+COUNTIF(JANVIER!$J$172,$E6)+COUNTIF(JANVIER!$J$182,$E6)+COUNTIF(JANVIER!$J$192,$E6)+COUNTIF(JANVIER!$J$202,$E6)+COUNTIF(JANVIER!$J$212,$E6)+COUNTIF(JANVIER!$J$222,$E6)+COUNTIF(JANVIER!$J$232,$E6)+COUNTIF(JANVIER!$J$242,$E6)+COUNTIF(JANVIER!$J$252,$E6)+COUNTIF(JANVIER!$J$262,$E6)+COUNTIF(JANVIER!$J$272,$E6)+COUNTIF(JANVIER!$J$282,$E6)+COUNTIF(JANVIER!$J$292,$E6)+COUNTIF(JANVIER!$J$302,$E6)+COUNTIF(JANVIER!$J$312,$E6)</f>
        <v>0</v>
      </c>
      <c r="AR6" s="55">
        <f>COUNTIF(JANVIER!K$11,$E6)+COUNTIF(JANVIER!$K$21,$E6)+COUNTIF(JANVIER!$K$32,$E6)+COUNTIF(JANVIER!$K$42,$E6)+COUNTIF(JANVIER!$K$52,$E6)+COUNTIF(JANVIER!$K$62,$E6)+COUNTIF(JANVIER!$K$72,$E6)+COUNTIF(JANVIER!$K$82,$E6)+COUNTIF(JANVIER!$K$92,$E6)+COUNTIF(JANVIER!$K$102,$E6)+COUNTIF(JANVIER!$K$112,$E6)+COUNTIF(JANVIER!$K$122,$E6)+COUNTIF(JANVIER!$K$132,$E6)+COUNTIF(JANVIER!$K$142,$E6)+COUNTIF(JANVIER!$K$152,$E6)+COUNTIF(JANVIER!$K$162,$E6)+COUNTIF(JANVIER!$K$172,$E6)+COUNTIF(JANVIER!$K$182,$E6)+COUNTIF(JANVIER!$K$192,$E6)+COUNTIF(JANVIER!$K$202,$E6)+COUNTIF(JANVIER!$K$212,$E6)+COUNTIF(JANVIER!$K$222,$E6)+COUNTIF(JANVIER!$K$232,$E6)+COUNTIF(JANVIER!$K$242,$E6)+COUNTIF(JANVIER!$K$252,$E6)+COUNTIF(JANVIER!$K$262,$E6)+COUNTIF(JANVIER!$K$272,$E6)+COUNTIF(JANVIER!$K$282,$E6)+COUNTIF(JANVIER!$K$292,$E6)+COUNTIF(JANVIER!$K$302,$E6)+COUNTIF(JANVIER!$K$312,$E6)</f>
        <v>0</v>
      </c>
      <c r="AS6" s="80"/>
      <c r="AT6" s="55">
        <f>COUNTIF(JANVIER!M$6,$E6)+COUNTIF(JANVIER!$M$16,$E6)+COUNTIF(JANVIER!$M$26,$E6)+COUNTIF(JANVIER!$M$37,$E6)+COUNTIF(JANVIER!$M$47,$E6)+COUNTIF(JANVIER!$M$57,$E6)+COUNTIF(JANVIER!$M$67,$E6)+COUNTIF(JANVIER!$M$77,$E6)+COUNTIF(JANVIER!$M$87,$E6)+COUNTIF(JANVIER!$M$97,$E6)+COUNTIF(JANVIER!$M$107,$E6)+COUNTIF(JANVIER!$M$117,$E6)+COUNTIF(JANVIER!$M$127,$E6)+COUNTIF(JANVIER!$M$137,$E6)+COUNTIF(JANVIER!$M$147,$E6)+COUNTIF(JANVIER!$M$157,$E6)+COUNTIF(JANVIER!$M$167,$E6)+COUNTIF(JANVIER!$M$177,$E6)+COUNTIF(JANVIER!$M$187,$E6)+COUNTIF(JANVIER!$M$197,$E6)+COUNTIF(JANVIER!$M$207,$E6)+COUNTIF(JANVIER!$M$217,$E6)+COUNTIF(JANVIER!$M$227,$E6)+COUNTIF(JANVIER!$M$237,$E6)+COUNTIF(JANVIER!$M$247,$E6)+COUNTIF(JANVIER!$M$257,$E6)+COUNTIF(JANVIER!$M$267,$E6)+COUNTIF(JANVIER!$M$277,$E6)+COUNTIF(JANVIER!$M$287,$E6)+COUNTIF(JANVIER!$M$297,$E6)+COUNTIF(JANVIER!$M$307,$E6)</f>
        <v>0</v>
      </c>
      <c r="AU6" s="55">
        <f>COUNTIF(JANVIER!N$6,$E6)+COUNTIF(JANVIER!$N$16,$E6)+COUNTIF(JANVIER!$N$26,$E6)+COUNTIF(JANVIER!$N$37,$E6)+COUNTIF(JANVIER!$N$47,$E6)+COUNTIF(JANVIER!$N$57,$E6)+COUNTIF(JANVIER!$N$67,$E6)+COUNTIF(JANVIER!$N$77,$E6)+COUNTIF(JANVIER!$N$87,$E6)+COUNTIF(JANVIER!$N$97,$E6)+COUNTIF(JANVIER!$N$107,$E6)+COUNTIF(JANVIER!$N$117,$E6)+COUNTIF(JANVIER!$N$127,$E6)+COUNTIF(JANVIER!$N$137,$E6)+COUNTIF(JANVIER!$N$147,$E6)+COUNTIF(JANVIER!$N$157,$E6)+COUNTIF(JANVIER!$N$167,$E6)+COUNTIF(JANVIER!$N$177,$E6)+COUNTIF(JANVIER!$N$187,$E6)+COUNTIF(JANVIER!$N$197,$E6)+COUNTIF(JANVIER!$N$207,$E6)+COUNTIF(JANVIER!$N$217,$E6)+COUNTIF(JANVIER!$N$227,$E6)+COUNTIF(JANVIER!$N$237,$E6)+COUNTIF(JANVIER!$N$247,$E6)+COUNTIF(JANVIER!$N$257,$E6)+COUNTIF(JANVIER!$N$267,$E6)+COUNTIF(JANVIER!$N$277,$E6)+COUNTIF(JANVIER!$N$287,$E6)+COUNTIF(JANVIER!$N$297,$E6)+COUNTIF(JANVIER!$N$307,$E6)</f>
        <v>0</v>
      </c>
      <c r="AV6" s="55">
        <f>COUNTIF(JANVIER!$M$7,$E6)+COUNTIF(JANVIER!$M$17,$E6)+COUNTIF(JANVIER!$M$27,$E6)+COUNTIF(JANVIER!$M$38,$E6)+COUNTIF(JANVIER!$M$48,$E6)+COUNTIF(JANVIER!$M$58,$E6)+COUNTIF(JANVIER!$M$68,$E6)+COUNTIF(JANVIER!$M$78,$E6)+COUNTIF(JANVIER!$M$88,$E6)+COUNTIF(JANVIER!$M$98,$E6)+COUNTIF(JANVIER!$M$108,$E6)+COUNTIF(JANVIER!$M$118,$E6)+COUNTIF(JANVIER!$M$128,$E6)+COUNTIF(JANVIER!$M$138,$E6)+COUNTIF(JANVIER!$M$148,$E6)+COUNTIF(JANVIER!$M$158,$E6)+COUNTIF(JANVIER!$M$168,$E6)+COUNTIF(JANVIER!$M$178,$E6)+COUNTIF(JANVIER!$M$188,$E6)+COUNTIF(JANVIER!$M$198,$E6)+COUNTIF(JANVIER!$M$208,$E6)+COUNTIF(JANVIER!$M$218,$E6)+COUNTIF(JANVIER!$M$228,$E6)+COUNTIF(JANVIER!$M$238,$E6)+COUNTIF(JANVIER!$M$248,$E6)+COUNTIF(JANVIER!$M$258,$E6)+COUNTIF(JANVIER!$M$268,$E6)+COUNTIF(JANVIER!$M$278,$E6)+COUNTIF(JANVIER!$M$288,$E6)+COUNTIF(JANVIER!$M$298,$E6)+COUNTIF(JANVIER!$M$308,$E6)</f>
        <v>0</v>
      </c>
      <c r="AW6" s="55">
        <f>COUNTIF(JANVIER!N$7,$E6)+COUNTIF(JANVIER!$N$17,$E6)+COUNTIF(JANVIER!$N$27,$E6)+COUNTIF(JANVIER!$N$38,$E6)+COUNTIF(JANVIER!$N$48,$E6)+COUNTIF(JANVIER!$N$58,$E6)+COUNTIF(JANVIER!$N$68,$E6)+COUNTIF(JANVIER!$N$78,$E6)+COUNTIF(JANVIER!$N$88,$E6)+COUNTIF(JANVIER!$N$98,$E6)+COUNTIF(JANVIER!$N$108,$E6)+COUNTIF(JANVIER!$N$118,$E6)+COUNTIF(JANVIER!$N$128,$E6)+COUNTIF(JANVIER!$N$138,$E6)+COUNTIF(JANVIER!$N$148,$E6)+COUNTIF(JANVIER!$N$158,$E6)+COUNTIF(JANVIER!$N$168,$E6)+COUNTIF(JANVIER!$N$178,$E6)+COUNTIF(JANVIER!$N$188,$E6)+COUNTIF(JANVIER!$N$198,$E6)+COUNTIF(JANVIER!$N$208,$E6)+COUNTIF(JANVIER!$N$218,$E6)+COUNTIF(JANVIER!$N$228,$E6)+COUNTIF(JANVIER!$N$238,$E6)+COUNTIF(JANVIER!$N$248,$E6)+COUNTIF(JANVIER!$N$258,$E6)+COUNTIF(JANVIER!$N$268,$E6)+COUNTIF(JANVIER!$N$278,$E6)+COUNTIF(JANVIER!$N$288,$E6)+COUNTIF(JANVIER!$N$298,$E6)+COUNTIF(JANVIER!$N$308,$E6)</f>
        <v>0</v>
      </c>
      <c r="AX6" s="48">
        <f>COUNTIF(JANVIER!M$8,$E6)+COUNTIF(JANVIER!$M$18,$E6)+COUNTIF(JANVIER!$M$28,$E6)+COUNTIF(JANVIER!$M$39,$E6)+COUNTIF(JANVIER!$M$49,$E6)+COUNTIF(JANVIER!$M$59,$E6)+COUNTIF(JANVIER!$M$69,$E6)+COUNTIF(JANVIER!$M$79,$E6)+COUNTIF(JANVIER!$M$89,$E6)+COUNTIF(JANVIER!$M$99,$E6)+COUNTIF(JANVIER!$M$109,$E6)+COUNTIF(JANVIER!$M$119,$E6)+COUNTIF(JANVIER!$M$129,$E6)+COUNTIF(JANVIER!$M$139,$E6)+COUNTIF(JANVIER!$M$149,$E6)+COUNTIF(JANVIER!$M$159,$E6)+COUNTIF(JANVIER!$M$169,$E6)+COUNTIF(JANVIER!$M$179,$E6)+COUNTIF(JANVIER!$M$189,$E6)+COUNTIF(JANVIER!$M$199,$E6)+COUNTIF(JANVIER!$M$209,$E6)+COUNTIF(JANVIER!$M$219,$E6)+COUNTIF(JANVIER!$M$229,$E6)+COUNTIF(JANVIER!$M$239,$E6)+COUNTIF(JANVIER!$M$249,$E6)+COUNTIF(JANVIER!$M$259,$E6)+COUNTIF(JANVIER!$M$269,$E6)+COUNTIF(JANVIER!$M$279,$E6)+COUNTIF(JANVIER!$M$289,$E6)+COUNTIF(JANVIER!$M$299,$E6)+COUNTIF(JANVIER!$M$309,$E6)</f>
        <v>0</v>
      </c>
      <c r="AY6" s="49">
        <f>COUNTIF(JANVIER!N$8,$E6)+COUNTIF(JANVIER!$N$18,$E6)+COUNTIF(JANVIER!$N$28,$E6)+COUNTIF(JANVIER!$N$39,$E6)+COUNTIF(JANVIER!$N$49,$E6)+COUNTIF(JANVIER!$N$59,$E6)+COUNTIF(JANVIER!$N$69,$E6)+COUNTIF(JANVIER!$N$79,$E6)+COUNTIF(JANVIER!$N$89,$E6)+COUNTIF(JANVIER!$N$99,$E6)+COUNTIF(JANVIER!$N$109,$E6)+COUNTIF(JANVIER!$N$119,$E6)+COUNTIF(JANVIER!$N$129,$E6)+COUNTIF(JANVIER!$N$139,$E6)+COUNTIF(JANVIER!$N$149,$E6)+COUNTIF(JANVIER!$N$159,$E6)+COUNTIF(JANVIER!$N$169,$E6)+COUNTIF(JANVIER!$N$179,$E6)+COUNTIF(JANVIER!$N$189,$E6)+COUNTIF(JANVIER!$N$199,$E6)+COUNTIF(JANVIER!$N$209,$E6)+COUNTIF(JANVIER!$N$219,$E6)+COUNTIF(JANVIER!$N$229,$E6)+COUNTIF(JANVIER!$N$239,$E6)+COUNTIF(JANVIER!$N$249,$E6)+COUNTIF(JANVIER!$N$259,$E6)+COUNTIF(JANVIER!$N$269,$E6)+COUNTIF(JANVIER!$N$279,$E6)+COUNTIF(JANVIER!$N$289,$E6)+COUNTIF(JANVIER!$N$299,$E6)+COUNTIF(JANVIER!$N$309,$E6)</f>
        <v>0</v>
      </c>
      <c r="AZ6" s="48">
        <f>COUNTIF(JANVIER!M$9,$E6)+COUNTIF(JANVIER!$M$19,$E6)+COUNTIF(JANVIER!$M$29,$E6)+COUNTIF(JANVIER!$M$40,$E6)+COUNTIF(JANVIER!$M$50,$E6)+COUNTIF(JANVIER!$M$60,$E6)+COUNTIF(JANVIER!$M$70,$E6)+COUNTIF(JANVIER!$M$80,$E6)+COUNTIF(JANVIER!$M$90,$E6)+COUNTIF(JANVIER!$M$100,$E6)+COUNTIF(JANVIER!$M$110,$E6)+COUNTIF(JANVIER!$M$120,$E6)+COUNTIF(JANVIER!$M$130,$E6)+COUNTIF(JANVIER!$M$140,$E6)+COUNTIF(JANVIER!$M$150,$E6)+COUNTIF(JANVIER!$M$160,$E6)+COUNTIF(JANVIER!$M$170,$E6)+COUNTIF(JANVIER!$M$180,$E6)+COUNTIF(JANVIER!$M$190,$E6)+COUNTIF(JANVIER!$M$200,$E6)+COUNTIF(JANVIER!$M$210,$E6)+COUNTIF(JANVIER!$M$220,$E6)+COUNTIF(JANVIER!$M$230,$E6)+COUNTIF(JANVIER!$M$240,$E6)+COUNTIF(JANVIER!$M$250,$E6)+COUNTIF(JANVIER!$M$260,$E6)+COUNTIF(JANVIER!$M$270,$E6)+COUNTIF(JANVIER!$M$280,$E6)+COUNTIF(JANVIER!$M$290,$E6)+COUNTIF(JANVIER!$M$300,$E6)+COUNTIF(JANVIER!$M$310,$E6)</f>
        <v>0</v>
      </c>
      <c r="BA6" s="49">
        <f>COUNTIF(JANVIER!N$9,$E6)+COUNTIF(JANVIER!$N$19,$E6)+COUNTIF(JANVIER!$N$29,$E6)+COUNTIF(JANVIER!$N$40,$E6)+COUNTIF(JANVIER!$N$50,$E6)+COUNTIF(JANVIER!$N$60,$E6)+COUNTIF(JANVIER!$N$70,$E6)+COUNTIF(JANVIER!$N$80,$E6)+COUNTIF(JANVIER!$N$90,$E6)+COUNTIF(JANVIER!$N$100,$E6)+COUNTIF(JANVIER!$N$110,$E6)+COUNTIF(JANVIER!$N$120,$E6)+COUNTIF(JANVIER!$N$130,$E6)+COUNTIF(JANVIER!$N$140,$E6)+COUNTIF(JANVIER!$N$150,$E6)+COUNTIF(JANVIER!$N$160,$E6)+COUNTIF(JANVIER!$N$170,$E6)+COUNTIF(JANVIER!$N$180,$E6)+COUNTIF(JANVIER!$N$190,$E6)+COUNTIF(JANVIER!$N$200,$E6)+COUNTIF(JANVIER!$N$210,$E6)+COUNTIF(JANVIER!$N$220,$E6)+COUNTIF(JANVIER!$N$230,$E6)+COUNTIF(JANVIER!$N$240,$E6)+COUNTIF(JANVIER!$N$250,$E6)+COUNTIF(JANVIER!$N$260,$E6)+COUNTIF(JANVIER!$N$270,$E6)+COUNTIF(JANVIER!$N$280,$E6)+COUNTIF(JANVIER!$N$290,$E6)+COUNTIF(JANVIER!$N$300,$E6)+COUNTIF(JANVIER!$N$310,$E6)</f>
        <v>0</v>
      </c>
      <c r="BB6" s="80"/>
      <c r="BC6" s="55">
        <f t="shared" ref="BC6:BC69" si="0">COUNTIF(AH$6,BA6)+COUNTIF(AH$16,$AG6)+COUNTIF(AH$26,$AG6)+COUNTIF(AH$37,$AG6)+COUNTIF(AH$47,$AG6)+COUNTIF(AH$57,BA6)+COUNTIF(AH$67,$AG6)+COUNTIF(AH$77,$AG6)+COUNTIF(AH$87,$AG6)+COUNTIF(AH$97,$AG6)+COUNTIF(AH$107,$AG6)+COUNTIF(AH$117,$AG6)+COUNTIF(AH$127,$AG6)+COUNTIF(AH$137,$AG6)+COUNTIF(AH$147,$AG6)+COUNTIF(AH$157,$AG6)+COUNTIF(AH$167,$AG6)+COUNTIF(AH$177,$AG6)+COUNTIF(AH$187,$AG6)+COUNTIF(AH$197,$AG6)+COUNTIF(AH$207,$AG6)+COUNTIF(AH$217,$AG6)+COUNTIF(AH$227,$AG6)+COUNTIF(AH$237,$AG6)+COUNTIF(AH$247,$AG6)+COUNTIF(AH$257,$AG6)+COUNTIF(AH$267,$AG6)+COUNTIF(AH$277,$AG6)+COUNTIF(AH$287,$AG6)+COUNTIF(AH$297,$AG6)+COUNTIF(AH$307,$AG6)</f>
        <v>10</v>
      </c>
      <c r="BD6" s="56">
        <f>COUNTIF(AI$6,BA6)+COUNTIF(AI$16,$AG6)+COUNTIF(AI$26,$AG6)+COUNTIF(AI$37,$AG6)+COUNTIF(AI$47,$AG6)+COUNTIF(AI$57,BA6)+COUNTIF(AI$67,$AG6)+COUNTIF(AI$77,$AG6)+COUNTIF(AI$87,$AG6)+COUNTIF(AI$97,$AG6)+COUNTIF(AI$107,$AG6)+COUNTIF(AI$117,$AG6)+COUNTIF(AI$127,$AG6)+COUNTIF(AI$137,$AG6)+COUNTIF(AI$147,$AG6)+COUNTIF(AI$157,$AG6)+COUNTIF(AI$167,$AG6)+COUNTIF(AI$177,$AG6)+COUNTIF(AI$187,$AG6)+COUNTIF(AI$197,$AG6)+COUNTIF(AI$207,$AG6)+COUNTIF(AI$217,$AG6)+COUNTIF(AI$227,$AG6)+COUNTIF(AI$237,$AG6)+COUNTIF(AI$247,$AG6)+COUNTIF(AI$257,$AG6)+COUNTIF(AI$267,$AG6)+COUNTIF(AI$277,$AG6)+COUNTIF(AI$287,$AG6)+COUNTIF(AI$297,$AG6)+COUNTIF(AI$307,$AG6)</f>
        <v>10</v>
      </c>
      <c r="BE6" s="55">
        <f t="shared" ref="BE6:BE69" si="1">COUNTIF(AH$7,$AG6)+COUNTIF(AH$17,$AG6)+COUNTIF(AH$27,$AG6)+COUNTIF(AH$38,$AG6)+COUNTIF(AH$48,$AG6)+COUNTIF(AH$58,BA6)+COUNTIF(AH$68,$AG6)+COUNTIF(AH$78,$AG6)+COUNTIF(AH$88,$AG6)+COUNTIF(AH$98,$AG6)+COUNTIF(AH$108,$AG6)+COUNTIF(AH$118,$AG6)+COUNTIF(AH$128,$AG6)+COUNTIF(AH$138,$AG6)+COUNTIF(AH$148,$AG6)+COUNTIF(AH$158,$AG6)+COUNTIF(AH$168,$AG6)+COUNTIF(AH$178,$AG6)+COUNTIF(AH$188,$AG6)+COUNTIF(AH$198,$AG6)+COUNTIF(AH$208,$AG6)+COUNTIF(AH$218,$AG6)+COUNTIF(AH$228,$AG6)+COUNTIF(AH$238,$AG6)+COUNTIF(AH$248,$AG6)+COUNTIF(AH$258,$AG6)+COUNTIF(AH$268,$AG6)+COUNTIF(AH$278,$AG6)+COUNTIF(AH$288,$AG6)+COUNTIF(AH$298,$AG6)+COUNTIF(AH$308,$AG6)</f>
        <v>10</v>
      </c>
      <c r="BF6" s="56">
        <f t="shared" ref="BF6:BF69" si="2">COUNTIF(AI$7,$AG6)+COUNTIF(AI$17,$AG6)+COUNTIF(AI$27,$AG6)+COUNTIF(AI$38,$AG6)+COUNTIF(AI$48,$AG6)+COUNTIF(AI$58,BC6)+COUNTIF(AI$68,$AG6)+COUNTIF(AI$78,$AG6)+COUNTIF(AI$88,$AG6)+COUNTIF(AI$98,$AG6)+COUNTIF(AI$108,$AG6)+COUNTIF(AI$118,$AG6)+COUNTIF(AI$128,$AG6)+COUNTIF(AI$138,$AG6)+COUNTIF(AI$148,$AG6)+COUNTIF(AI$158,$AG6)+COUNTIF(AI$168,$AG6)+COUNTIF(AI$178,$AG6)+COUNTIF(AI$188,$AG6)+COUNTIF(AI$198,$AG6)+COUNTIF(AI$208,$AG6)+COUNTIF(AI$218,$AG6)+COUNTIF(AI$228,$AG6)+COUNTIF(AI$238,$AG6)+COUNTIF(AI$248,$AG6)+COUNTIF(AI$258,$AG6)+COUNTIF(AI$268,$AG6)+COUNTIF(AI$278,$AG6)+COUNTIF(AI$288,$AG6)+COUNTIF(AI$298,$AG6)+COUNTIF(AI$308,$AG6)</f>
        <v>9</v>
      </c>
      <c r="BG6" s="48">
        <f>COUNTIF(AH$8,$AG6)+COUNTIF(AH$18,$AG6)+COUNTIF(AH$28,$AG6)+COUNTIF(AH$39,$AG6)+COUNTIF(AH$49,$AG6)+COUNTIF(AH$59,BA6)+COUNTIF(AH$69,$AG6)+COUNTIF(AH$79,$AG6)+COUNTIF(AH$89,$AG6)+COUNTIF(AH$99,$AG6)+COUNTIF(AH$109,$AG6)+COUNTIF(AH$119,$AG6)+COUNTIF(AH$129,$AG6)+COUNTIF(AH$139,$AG6)+COUNTIF(AH$149,$AG6)+COUNTIF(AH159,$AG6)+COUNTIF(AH$169,$AG6)+COUNTIF(AH$179,$AG6)+COUNTIF(AH$189,$AG6)+COUNTIF(AH$199,$AG6)+COUNTIF(AH$209,$AG6)+COUNTIF(AH$219,$AG6)+COUNTIF(AH$229,$AG6)+COUNTIF(AH$239,$AG6)+COUNTIF(AH$249,$AG6)+COUNTIF(AH$259,$AG6)+COUNTIF(AH$269,$AG6)+COUNTIF(AH$279,$AG6)+COUNTIF(AH$289,$AG6)+COUNTIF(AH$299,$AG6)+COUNTIF(AH$309,$AG6)</f>
        <v>10</v>
      </c>
      <c r="BH6" s="49">
        <f>COUNTIF(AI$8,$AG6)+COUNTIF(AI$18,$AG6)+COUNTIF(AI$28,$AG6)+COUNTIF(AI$39,$AG6)+COUNTIF(AI$49,$AG6)+COUNTIF(AI$59,BC6)+COUNTIF(AI$69,$AG6)+COUNTIF(AI$79,$AG6)+COUNTIF(AI$89,$AG6)+COUNTIF(AI$99,$AG6)+COUNTIF(AI$109,$AG6)+COUNTIF(AI$119,$AG6)+COUNTIF(AI$129,$AG6)+COUNTIF(AI$139,$AG6)+COUNTIF(AI$149,$AG6)+COUNTIF(AI159,$AG6)+COUNTIF(AI$169,$AG6)+COUNTIF(AI$179,$AG6)+COUNTIF(AI$189,$AG6)+COUNTIF(AI$199,$AG6)+COUNTIF(AI$209,$AG6)+COUNTIF(AI$219,$AG6)+COUNTIF(AI$229,$AG6)+COUNTIF(AI$239,$AG6)+COUNTIF(AI$249,$AG6)+COUNTIF(AI$259,$AG6)+COUNTIF(AI$269,$AG6)+COUNTIF(AI$279,$AG6)+COUNTIF(AI$289,$AG6)+COUNTIF(AI$299,$AG6)+COUNTIF(AI$309,$AG6)</f>
        <v>9</v>
      </c>
      <c r="BI6" s="80"/>
      <c r="BJ6" s="55">
        <f t="shared" ref="BJ6:BJ69" si="3">COUNTIF(AN$6,BH6)+COUNTIF(AN$16,$AG6)+COUNTIF(AN$26,$AG6)+COUNTIF(AN$37,$AG6)+COUNTIF(AN$47,$AG6)+COUNTIF(AN$57,BH6)+COUNTIF(AN$67,$AG6)+COUNTIF(AN$77,$AG6)+COUNTIF(AN$87,$AG6)+COUNTIF(AN$97,$AG6)+COUNTIF(AN$107,$AG6)+COUNTIF(AN$117,$AG6)+COUNTIF(AN$127,$AG6)+COUNTIF(AN$137,$AG6)+COUNTIF(AN$147,$AG6)+COUNTIF(AN$157,$AG6)+COUNTIF(AN$167,$AG6)+COUNTIF(AN$177,$AG6)+COUNTIF(AN$187,$AG6)+COUNTIF(AN$197,$AG6)+COUNTIF(AN$207,$AG6)+COUNTIF(AN$217,$AG6)+COUNTIF(AN$227,$AG6)+COUNTIF(AN$237,$AG6)+COUNTIF(AN$247,$AG6)+COUNTIF(AN$257,$AG6)+COUNTIF(AN$267,$AG6)+COUNTIF(AN$277,$AG6)+COUNTIF(AN$287,$AG6)+COUNTIF(AN$297,$AG6)+COUNTIF(AN$307,$AG6)</f>
        <v>8</v>
      </c>
      <c r="BK6" s="56">
        <f>COUNTIF(AO$6,BH6)+COUNTIF(AO$16,$AG6)+COUNTIF(AO$26,$AG6)+COUNTIF(AO$37,$AG6)+COUNTIF(AO$47,$AG6)+COUNTIF(AO$57,BH6)+COUNTIF(AO$67,$AG6)+COUNTIF(AO$77,$AG6)+COUNTIF(AO$87,$AG6)+COUNTIF(AO$97,$AG6)+COUNTIF(AO$107,$AG6)+COUNTIF(AO$117,$AG6)+COUNTIF(AO$127,$AG6)+COUNTIF(AO$137,$AG6)+COUNTIF(AO$147,$AG6)+COUNTIF(AO$157,$AG6)+COUNTIF(AO$167,$AG6)+COUNTIF(AO$177,$AG6)+COUNTIF(AO$187,$AG6)+COUNTIF(AO$197,$AG6)+COUNTIF(AO$207,$AG6)+COUNTIF(AO$217,$AG6)+COUNTIF(AO$227,$AG6)+COUNTIF(AO$237,$AG6)+COUNTIF(AO$247,$AG6)+COUNTIF(AO$257,$AG6)+COUNTIF(AO$267,$AG6)+COUNTIF(AO$277,$AG6)+COUNTIF(AO$287,$AG6)+COUNTIF(AO$297,$AG6)+COUNTIF(AO$307,$AG6)</f>
        <v>8</v>
      </c>
      <c r="BL6" s="55">
        <f t="shared" ref="BL6:BL69" si="4">COUNTIF(AN$7,$AG6)+COUNTIF(AN$17,$AG6)+COUNTIF(AN$27,$AG6)+COUNTIF(AN$38,$AG6)+COUNTIF(AN$48,$AG6)+COUNTIF(AN$58,BH6)+COUNTIF(AN$68,$AG6)+COUNTIF(AN$78,$AG6)+COUNTIF(AN$88,$AG6)+COUNTIF(AN$98,$AG6)+COUNTIF(AN$108,$AG6)+COUNTIF(AN$118,$AG6)+COUNTIF(AN$128,$AG6)+COUNTIF(AN$138,$AG6)+COUNTIF(AN$148,$AG6)+COUNTIF(AN$158,$AG6)+COUNTIF(AN$168,$AG6)+COUNTIF(AN$178,$AG6)+COUNTIF(AN$188,$AG6)+COUNTIF(AN$198,$AG6)+COUNTIF(AN$208,$AG6)+COUNTIF(AN$218,$AG6)+COUNTIF(AN$228,$AG6)+COUNTIF(AN$238,$AG6)+COUNTIF(AN$248,$AG6)+COUNTIF(AN$258,$AG6)+COUNTIF(AN$268,$AG6)+COUNTIF(AN$278,$AG6)+COUNTIF(AN$288,$AG6)+COUNTIF(AN$298,$AG6)+COUNTIF(AN$308,$AG6)</f>
        <v>9</v>
      </c>
      <c r="BM6" s="56">
        <f t="shared" ref="BM6:BM69" si="5">COUNTIF(AO$7,$AG6)+COUNTIF(AO$17,$AG6)+COUNTIF(AO$27,$AG6)+COUNTIF(AO$38,$AG6)+COUNTIF(AO$48,$AG6)+COUNTIF(AO$58,BJ6)+COUNTIF(AO$68,$AG6)+COUNTIF(AO$78,$AG6)+COUNTIF(AO$88,$AG6)+COUNTIF(AO$98,$AG6)+COUNTIF(AO$108,$AG6)+COUNTIF(AO$118,$AG6)+COUNTIF(AO$128,$AG6)+COUNTIF(AO$138,$AG6)+COUNTIF(AO$148,$AG6)+COUNTIF(AO$158,$AG6)+COUNTIF(AO$168,$AG6)+COUNTIF(AO$178,$AG6)+COUNTIF(AO$188,$AG6)+COUNTIF(AO$198,$AG6)+COUNTIF(AO$208,$AG6)+COUNTIF(AO$218,$AG6)+COUNTIF(AO$228,$AG6)+COUNTIF(AO$238,$AG6)+COUNTIF(AO$248,$AG6)+COUNTIF(AO$258,$AG6)+COUNTIF(AO$268,$AG6)+COUNTIF(AO$278,$AG6)+COUNTIF(AO$288,$AG6)+COUNTIF(AO$298,$AG6)+COUNTIF(AO$308,$AG6)</f>
        <v>9</v>
      </c>
    </row>
    <row r="7" spans="2:74" x14ac:dyDescent="0.25">
      <c r="B7" s="109"/>
      <c r="C7" s="56">
        <f>COUNTIF(JANVIER!$A$6:$B$6,B7)+COUNTIF(JANVIER!$A$16:$B$16,B7)+COUNTIF(JANVIER!$A$26:$B$26,B7)+COUNTIF(JANVIER!$A$37:$B$37,B7)+COUNTIF(JANVIER!$A$47:$B$47,B7)+COUNTIF(JANVIER!$A$57:$B$57,B7)+COUNTIF(JANVIER!$A$67:$B$67,B7)+COUNTIF(JANVIER!$A$77:$B$77,B7)+COUNTIF(JANVIER!$A$87:$B$87,B7)+COUNTIF(JANVIER!$A$97:$B$97,B7)+COUNTIF(JANVIER!$A$107:$B$107,B7)+COUNTIF(JANVIER!$A$117:$B$117,B7)+COUNTIF(JANVIER!$A$127:$B$127,B7)+COUNTIF(JANVIER!$A$137:$B$137,B7)+COUNTIF(JANVIER!$A$147:$B$147,B7)+COUNTIF(JANVIER!$A$157:$B$157,B7)+COUNTIF(JANVIER!$A$167:$B$167,B7)+COUNTIF(JANVIER!$A$177:$B$177,B7)+COUNTIF(JANVIER!$A$187:$B$187,B7)+COUNTIF(JANVIER!$A$197:$B$197,B7)+COUNTIF(JANVIER!$A$207:$B$207,B7)+COUNTIF(JANVIER!$A$217:$B$217,B7)+COUNTIF(JANVIER!$A$227:$B$227,B7)+COUNTIF(JANVIER!$A$237:$B$237,B7)+COUNTIF(JANVIER!$A$247:$B$247,B7)+COUNTIF(JANVIER!$A$257:$B$257,B7)+COUNTIF(JANVIER!$A$267:$B$267,B7)+COUNTIF(JANVIER!$A$277:$B$277,B7)+COUNTIF(JANVIER!$A$287:$B$287,B7)+COUNTIF(JANVIER!$A$297:$B$297,B7)+COUNTIF(JANVIER!$A$307:$B$307,B7)</f>
        <v>0</v>
      </c>
      <c r="E7" s="43"/>
      <c r="F7" s="117"/>
      <c r="G7" s="55">
        <f>COUNTIF(JANVIER!$A$8,$E7)+COUNTIF(JANVIER!$A$18,$E7)+COUNTIF(JANVIER!$A$276,$E7)+COUNTIF(JANVIER!$A$39,$E7)+COUNTIF(JANVIER!$A$49,$E7)+COUNTIF(JANVIER!$A$59,$E7)+COUNTIF(JANVIER!$A$69,$E7)+COUNTIF(JANVIER!$A$79,$E7)+COUNTIF(JANVIER!$A$87,$E7)+COUNTIF(JANVIER!$A$99,$E7)+COUNTIF(JANVIER!$A$109,$E7)+COUNTIF(JANVIER!$A$119,$E7)+COUNTIF(JANVIER!$A$129,$E7)+COUNTIF(JANVIER!$A$139,$E7)+COUNTIF(JANVIER!$A$149,$E7)+COUNTIF(JANVIER!$A$159,$E7)+COUNTIF(JANVIER!$A$169,$E7)+COUNTIF(JANVIER!$A$179,$E7)+COUNTIF(JANVIER!$A$189,$E7)+COUNTIF(JANVIER!$A$199,$E7)+COUNTIF(JANVIER!$A$209,$E7)+COUNTIF(JANVIER!$A$219,$E7)+COUNTIF(JANVIER!$A$229,$E7)+COUNTIF(JANVIER!$A$239,$E7)+COUNTIF(JANVIER!$A$249,$E7)+COUNTIF(JANVIER!$A$259,$E7)+COUNTIF(JANVIER!$A$269,$E7)+COUNTIF(JANVIER!$A$279,$E7)+COUNTIF(JANVIER!$A$289,$E7)+COUNTIF(JANVIER!$A$299,$E7)+COUNTIF(JANVIER!$A$307:$D$309,$E7)</f>
        <v>0</v>
      </c>
      <c r="H7" s="55">
        <f>COUNTIF(JANVIER!$B$8,$E7)+COUNTIF(JANVIER!$B$18,$E7)+COUNTIF(JANVIER!$B$28,$E7)+COUNTIF(JANVIER!$B$39,$E7)+COUNTIF(JANVIER!$B$49,$E7)+COUNTIF(JANVIER!$B$59,$E7)+COUNTIF(JANVIER!$B$69,$E7)+COUNTIF(JANVIER!$B$79,$E7)+COUNTIF(JANVIER!$B$89,$E7)+COUNTIF(JANVIER!$B$99,$E7)+COUNTIF(JANVIER!$B$109,$E7)+COUNTIF(JANVIER!$B$119,$E7)+COUNTIF(JANVIER!$B$129,$E7)+COUNTIF(JANVIER!$B$139,$E7)+COUNTIF(JANVIER!$B$149,$E7)+COUNTIF(JANVIER!$B$159,$E7)+COUNTIF(JANVIER!$B$169,$E7)+COUNTIF(JANVIER!$B$179,$E7)+COUNTIF(JANVIER!$B$189,$E7)+COUNTIF(JANVIER!$B$199,$E7)+COUNTIF(JANVIER!$B$209,$E7)+COUNTIF(JANVIER!$B$219,$E7)+COUNTIF(JANVIER!$B$229,$E7)+COUNTIF(JANVIER!$B$239,$E7)+COUNTIF(JANVIER!$B$249,$E7)+COUNTIF(JANVIER!$B$259,$E7)+COUNTIF(JANVIER!$B$269,$E7)+COUNTIF(JANVIER!$B$279,$E7)+COUNTIF(JANVIER!$B$289,$E7)+COUNTIF(JANVIER!$B$299,$E7)+COUNTIF(JANVIER!$B$309,$E7)</f>
        <v>0</v>
      </c>
      <c r="I7" s="124">
        <f t="shared" ref="I7:J70" si="6">G7</f>
        <v>0</v>
      </c>
      <c r="J7" s="124">
        <f t="shared" si="6"/>
        <v>0</v>
      </c>
      <c r="K7" s="124">
        <f t="shared" ref="K7:K70" si="7">I7+J7</f>
        <v>0</v>
      </c>
      <c r="L7" s="117"/>
      <c r="M7" s="55">
        <f>COUNTIF(FEV!$D$6,$E7)+COUNTIF(FEV!$D$16,$E7)+COUNTIF(FEV!$D$26,$E7)+COUNTIF(FEV!$D$37,$E7)+COUNTIF(FEV!$D$47,$E7)+COUNTIF(FEV!$D$57,$E7)+COUNTIF(FEV!$D$67,$E7)+COUNTIF(FEV!$D$77,$E7)+COUNTIF(FEV!$D$87,$E7)+COUNTIF(FEV!$D$97,$E7)+COUNTIF(FEV!$D$107,$E7)+COUNTIF(FEV!$D$117,$E7)+COUNTIF(FEV!$D$127,$E7)+COUNTIF(FEV!$D$137,$E7)+COUNTIF(FEV!$D$147,$E7)+COUNTIF(FEV!$D$157,$E7)+COUNTIF(FEV!$D$167,$E7)+COUNTIF(FEV!$D$177,$E7)+COUNTIF(FEV!$D$187,$E7)+COUNTIF(FEV!$D$197,$E7)+COUNTIF(FEV!$D$207,$E7)+COUNTIF(FEV!$D$217,$E7)+COUNTIF(FEV!$D$227,$E7)+COUNTIF(FEV!$D$237,$E7)+COUNTIF(FEV!$D$247,$E7)+COUNTIF(FEV!$D$257,$E7)+COUNTIF(FEV!$D$267,$E7)+COUNTIF(FEV!$D$277,$E7)+COUNTIF(FEV!$D$287,$E7)+COUNTIF(FEV!$D$297,$E7)+COUNTIF(FEV!$D$307:D308,$E7)</f>
        <v>0</v>
      </c>
      <c r="N7" s="55">
        <f>COUNTIF(JANVIER!$E$6,$E7)+COUNTIF(JANVIER!$E$16,$E7)+COUNTIF(JANVIER!$E$26,$E7)+COUNTIF(JANVIER!$E$37,$E7)+COUNTIF(JANVIER!$E$47,$E7)+COUNTIF(JANVIER!$E$57,$E7)+COUNTIF(JANVIER!$E$67,$E7)+COUNTIF(JANVIER!$E$77,$E7)+COUNTIF(JANVIER!$E$87,$E7)+COUNTIF(JANVIER!$E$97,$E7)+COUNTIF(JANVIER!$E$107,$E7)+COUNTIF(JANVIER!$E$117,$E7)+COUNTIF(JANVIER!$E$127,$E7)+COUNTIF(JANVIER!$E$137,$E7)+COUNTIF(JANVIER!$E$147,$E7)+COUNTIF(JANVIER!$E$157,$E7)+COUNTIF(JANVIER!$E$167,$E7)+COUNTIF(JANVIER!$E$177,$E7)+COUNTIF(JANVIER!$E$187,$E7)+COUNTIF(JANVIER!$E$197,$E7)+COUNTIF(JANVIER!$E$207,$E7)+COUNTIF(JANVIER!$E$217,$E7)+COUNTIF(JANVIER!$E$227,$E7)+COUNTIF(JANVIER!$E$237,$E7)+COUNTIF(JANVIER!$E$247,$E7)+COUNTIF(JANVIER!$E$257,$E7)+COUNTIF(JANVIER!$E$267,$E7)+COUNTIF(JANVIER!$E$277,$E7)+COUNTIF(JANVIER!$E$287,$E7)+COUNTIF(JANVIER!$E$297,$E7)+COUNTIF(JANVIER!$E$307:E308,$E7)</f>
        <v>0</v>
      </c>
      <c r="O7" s="55">
        <f>COUNTIF(JANVIER!$D$7,$E7)+COUNTIF(JANVIER!$D$17,$E7)+COUNTIF(JANVIER!$D$27,$E7)+COUNTIF(JANVIER!$D$38,$E7)+COUNTIF(JANVIER!$D$48,$E7)+COUNTIF(JANVIER!$D$58,$E7)+COUNTIF(JANVIER!$D$68,$E7)+COUNTIF(JANVIER!$D$78,$E7)+COUNTIF(JANVIER!$D$88,$E7)+COUNTIF(JANVIER!$D$98,$E7)+COUNTIF(JANVIER!$D$108,$E7)+COUNTIF(JANVIER!$D$118,$E7)+COUNTIF(JANVIER!$D$128,$E7)+COUNTIF(JANVIER!$D$138,$E7)+COUNTIF(JANVIER!$D$148,$E7)+COUNTIF(JANVIER!$D$158,$E7)+COUNTIF(JANVIER!$D$168,$E7)+COUNTIF(JANVIER!$D$178,$E7)+COUNTIF(JANVIER!$D$188,$E7)+COUNTIF(JANVIER!$D$198,$E7)+COUNTIF(JANVIER!$D$208,$E7)+COUNTIF(JANVIER!$D$218,$E7)+COUNTIF(JANVIER!$D$228,$E7)+COUNTIF(JANVIER!$D$238,$E7)+COUNTIF(JANVIER!$D$248,$E7)+COUNTIF(JANVIER!$D$258,$E7)+COUNTIF(JANVIER!$D$268,$E7)+COUNTIF(JANVIER!$D$278,$E7)+COUNTIF(JANVIER!$D$288,$E7)+COUNTIF(JANVIER!$D$298,$E7)+COUNTIF(JANVIER!$D308:F$308,$E7)</f>
        <v>0</v>
      </c>
      <c r="P7" s="55">
        <f>COUNTIF(JANVIER!$E$7,$E7)+COUNTIF(JANVIER!$E$17,$E7)+COUNTIF(JANVIER!$E$27,$E7)+COUNTIF(JANVIER!$E$38,$E7)+COUNTIF(JANVIER!$E$48,$E7)+COUNTIF(JANVIER!$E$58,$E7)+COUNTIF(JANVIER!$E$68,$E7)+COUNTIF(JANVIER!$E$78,$E7)+COUNTIF(JANVIER!$E$88,$E7)+COUNTIF(JANVIER!$E$98,$E7)+COUNTIF(JANVIER!$E$108,$E7)+COUNTIF(JANVIER!$E$118,$E7)+COUNTIF(JANVIER!$E$128,$E7)+COUNTIF(JANVIER!$E$138,$E7)+COUNTIF(JANVIER!$E$148,$E7)+COUNTIF(JANVIER!$E$158,$E7)+COUNTIF(JANVIER!$E$168,$E7)+COUNTIF(JANVIER!$E$178,$E7)+COUNTIF(JANVIER!$E$188,$E7)+COUNTIF(JANVIER!$E$198,$E7)+COUNTIF(JANVIER!$E$208,$E7)+COUNTIF(JANVIER!$E$218,$E7)+COUNTIF(JANVIER!$E$228,$E7)+COUNTIF(JANVIER!$E$238,$E7)+COUNTIF(JANVIER!$E$248,$E7)+COUNTIF(JANVIER!$E$258,$E7)+COUNTIF(JANVIER!$E$268,$E7)+COUNTIF(JANVIER!$E$278,$E7)+COUNTIF(JANVIER!$E$288,$E7)+COUNTIF(JANVIER!$E$298,$E7)+COUNTIF(JANVIER!$E308:G$308,$E7)</f>
        <v>0</v>
      </c>
      <c r="Q7" s="48">
        <f>COUNTIF(JANVIER!$D$8,$E7)+COUNTIF(JANVIER!$D$18,$E7)+COUNTIF(JANVIER!$D$28,$E7)+COUNTIF(JANVIER!$D$39,$E7)+COUNTIF(JANVIER!$D$49,$E7)+COUNTIF(JANVIER!$D$59,$E7)+COUNTIF(JANVIER!$D$69,$E7)+COUNTIF(JANVIER!$D$79,$E7)+COUNTIF(JANVIER!$D$89,$E7)+COUNTIF(JANVIER!$D$99,$E7)+COUNTIF(JANVIER!$D$109,$E7)+COUNTIF(JANVIER!$D$119,$E7)+COUNTIF(JANVIER!$D$129,$E7)+COUNTIF(JANVIER!$D$139,$E7)+COUNTIF(JANVIER!$D$149,$E7)+COUNTIF(JANVIER!$D$159,$E7)+COUNTIF(JANVIER!$D$169,$E7)+COUNTIF(JANVIER!$D$179,$E7)+COUNTIF(JANVIER!$D$189,$E7)+COUNTIF(JANVIER!$D$199,$E7)+COUNTIF(JANVIER!$D$209,$E7)+COUNTIF(JANVIER!$D$219,$E7)+COUNTIF(JANVIER!$D$229,$E7)+COUNTIF(JANVIER!$D$239,$E7)+COUNTIF(JANVIER!$D$249,$E7)+COUNTIF(JANVIER!$D$259,$E7)+COUNTIF(JANVIER!$D$269,$E7)+COUNTIF(JANVIER!$D$279,$E7)+COUNTIF(JANVIER!$D$289,$E7)+COUNTIF(JANVIER!$D$299,$E7)+COUNTIF(JANVIER!$D308:H$309,$E7)</f>
        <v>0</v>
      </c>
      <c r="R7" s="99">
        <f>COUNTIF(JANVIER!$E$8,$E7)+COUNTIF(JANVIER!$E$18,$E7)+COUNTIF(JANVIER!$E$28,$E7)+COUNTIF(JANVIER!$E$39,$E7)+COUNTIF(JANVIER!$E$49,$E7)+COUNTIF(JANVIER!$E$59,$E7)+COUNTIF(JANVIER!$E$69,$E7)+COUNTIF(JANVIER!$E$79,$E7)+COUNTIF(JANVIER!$E$89,$E7)+COUNTIF(JANVIER!$E$99,$E7)+COUNTIF(JANVIER!$E$109,$E7)+COUNTIF(JANVIER!$E$119,$E7)+COUNTIF(JANVIER!$E$129,$E7)+COUNTIF(JANVIER!$E$139,$E7)+COUNTIF(JANVIER!$E$149,$E7)+COUNTIF(JANVIER!$E$159,$E7)+COUNTIF(JANVIER!$E$169,$E7)+COUNTIF(JANVIER!$E$179,$E7)+COUNTIF(JANVIER!$E$189,$E7)+COUNTIF(JANVIER!$E$199,$E7)+COUNTIF(JANVIER!$E$209,$E7)+COUNTIF(JANVIER!$E$219,$E7)+COUNTIF(JANVIER!$E$229,$E7)+COUNTIF(JANVIER!$E$239,$E7)+COUNTIF(JANVIER!$E$249,$E7)+COUNTIF(JANVIER!$E$259,$E7)+COUNTIF(JANVIER!$E$269,$E7)+COUNTIF(JANVIER!$E$279,$E7)+COUNTIF(JANVIER!$E$289,$E7)+COUNTIF(JANVIER!$E$299,$E7)+COUNTIF(JANVIER!$E$309,$E7)</f>
        <v>0</v>
      </c>
      <c r="S7" s="48">
        <f t="shared" ref="S7:T70" si="8">SUM(M7+O7+Q7)</f>
        <v>0</v>
      </c>
      <c r="T7" s="98">
        <f t="shared" si="8"/>
        <v>0</v>
      </c>
      <c r="U7" s="49">
        <f t="shared" ref="U7:U70" si="9">SUM(S7:T7)</f>
        <v>0</v>
      </c>
      <c r="V7" s="80"/>
      <c r="W7" s="55">
        <f>COUNTIF(JANVIER!$G$6,$E7)+COUNTIF(JANVIER!$G$16,$E7)+COUNTIF(JANVIER!$G$26,$E7)+COUNTIF(JANVIER!$G$37,$E7)+COUNTIF(JANVIER!$G$47,$E7)+COUNTIF(JANVIER!$G$57,$E7)+COUNTIF(JANVIER!$G$67,$E7)+COUNTIF(JANVIER!$G$77,$E7)+COUNTIF(JANVIER!$G$87,$E7)+COUNTIF(JANVIER!$G$97,$E7)+COUNTIF(JANVIER!$G$107,$E7)+COUNTIF(JANVIER!$G$117,$E7)+COUNTIF(JANVIER!$G$127,$E7)+COUNTIF(JANVIER!$G$137,$E7)+COUNTIF(JANVIER!$G$147,$E7)+COUNTIF(JANVIER!$G$157,$E7)+COUNTIF(JANVIER!$G$167,$E7)+COUNTIF(JANVIER!$G$177,$E7)+COUNTIF(JANVIER!$G$187,$E7)+COUNTIF(JANVIER!$G$197,$E7)+COUNTIF(JANVIER!$G$207,$E7)+COUNTIF(JANVIER!$G$217,$E7)+COUNTIF(JANVIER!$G$227,$E7)+COUNTIF(JANVIER!$G$237,$E7)+COUNTIF(JANVIER!$G$247,$E7)+COUNTIF(JANVIER!$G$257,$E7)+COUNTIF(JANVIER!$G$267,$E7)+COUNTIF(JANVIER!$G$277,$E7)+COUNTIF(JANVIER!$G$287,$E7)+COUNTIF(JANVIER!$G$297,$E7)+COUNTIF(JANVIER!$G$307:N308,$E7)</f>
        <v>0</v>
      </c>
      <c r="X7" s="55">
        <f>COUNTIF(JANVIER!$H$6,$E7)+COUNTIF(JANVIER!$H$16,$E7)+COUNTIF(JANVIER!$H$26,$E7)+COUNTIF(JANVIER!$H$37,$E7)+COUNTIF(JANVIER!$H$47,$E7)+COUNTIF(JANVIER!$H$57,$E7)+COUNTIF(JANVIER!$H$67,$E7)+COUNTIF(JANVIER!$H$77,$E7)+COUNTIF(JANVIER!$H$87,$E7)+COUNTIF(JANVIER!$H$97,$E7)+COUNTIF(JANVIER!$H$107,$E7)+COUNTIF(JANVIER!$H$117,$E7)+COUNTIF(JANVIER!$H$127,$E7)+COUNTIF(JANVIER!$H$137,$E7)+COUNTIF(JANVIER!$H$147,$E7)+COUNTIF(JANVIER!$H$157,$E7)+COUNTIF(JANVIER!$H$167,$E7)+COUNTIF(JANVIER!$H$177,$E7)+COUNTIF(JANVIER!$H$187,$E7)+COUNTIF(JANVIER!$H$197,$E7)+COUNTIF(JANVIER!$H$207,$E7)+COUNTIF(JANVIER!$H$217,$E7)+COUNTIF(JANVIER!$H$227,$E7)+COUNTIF(JANVIER!$H$237,$E7)+COUNTIF(JANVIER!$H$247,$E7)+COUNTIF(JANVIER!$H$257,$E7)+COUNTIF(JANVIER!$H$267,$E7)+COUNTIF(JANVIER!$H$277,$E7)+COUNTIF(JANVIER!$H$287,$E7)+COUNTIF(JANVIER!$H$297,$E7)+COUNTIF(JANVIER!$H$307:O308,$E7)</f>
        <v>0</v>
      </c>
      <c r="Y7" s="55">
        <f>COUNTIF(JANVIER!$G$7,$E7)+COUNTIF(JANVIER!$G$17,$E7)+COUNTIF(JANVIER!$G$27,$E7)+COUNTIF(JANVIER!$G$38,$E7)+COUNTIF(JANVIER!$G$48,$E7)+COUNTIF(JANVIER!$G$58,$E7)+COUNTIF(JANVIER!$G$68,$E7)+COUNTIF(JANVIER!$G$78,$E7)+COUNTIF(JANVIER!$G$88,$E7)+COUNTIF(JANVIER!$G$98,$E7)+COUNTIF(JANVIER!$G$108,$E7)+COUNTIF(JANVIER!$G$118,$E7)+COUNTIF(JANVIER!$G$128,$E7)+COUNTIF(JANVIER!$G$138,$E7)+COUNTIF(JANVIER!$G$148,$E7)+COUNTIF(JANVIER!$G$158,$E7)+COUNTIF(JANVIER!$G$168,$E7)+COUNTIF(JANVIER!$G$178,$E7)+COUNTIF(JANVIER!$G$188,$E7)+COUNTIF(JANVIER!$G$198,$E7)+COUNTIF(JANVIER!$G$208,$E7)+COUNTIF(JANVIER!$G$218,$E7)+COUNTIF(JANVIER!$G$228,$E7)+COUNTIF(JANVIER!$G$238,$E7)+COUNTIF(JANVIER!$G$248,$E7)+COUNTIF(JANVIER!$G$258,$E7)+COUNTIF(JANVIER!$G$268,$E7)+COUNTIF(JANVIER!$G$278,$E7)+COUNTIF(JANVIER!$G$288,$E7)+COUNTIF(JANVIER!$G$298,$E7)+COUNTIF(JANVIER!$G308:P$308,$E7)</f>
        <v>0</v>
      </c>
      <c r="Z7" s="55">
        <f>COUNTIF(JANVIER!$H$7,$E7)+COUNTIF(JANVIER!$H$17,$E7)+COUNTIF(JANVIER!$H$27,$E7)+COUNTIF(JANVIER!$H$38,$E7)+COUNTIF(JANVIER!$H$48,$E7)+COUNTIF(JANVIER!$H$58,$E7)+COUNTIF(JANVIER!$H$68,$E7)+COUNTIF(JANVIER!$H$78,$E7)+COUNTIF(JANVIER!$H$88,$E7)+COUNTIF(JANVIER!$H$98,$E7)+COUNTIF(JANVIER!$H$108,$E7)+COUNTIF(JANVIER!$H$118,$E7)+COUNTIF(JANVIER!$H$128,$E7)+COUNTIF(JANVIER!$H$138,$E7)+COUNTIF(JANVIER!$H$148,$E7)+COUNTIF(JANVIER!$H$158,$E7)+COUNTIF(JANVIER!$H$168,$E7)+COUNTIF(JANVIER!$H$178,$E7)+COUNTIF(JANVIER!$H$188,$E7)+COUNTIF(JANVIER!$H$198,$E7)+COUNTIF(JANVIER!$H$208,$E7)+COUNTIF(JANVIER!$H$218,$E7)+COUNTIF(JANVIER!$H$228,$E7)+COUNTIF(JANVIER!$H$238,$E7)+COUNTIF(JANVIER!$H$248,$E7)+COUNTIF(JANVIER!$H$258,$E7)+COUNTIF(JANVIER!$H$268,$E7)+COUNTIF(JANVIER!$H$278,$E7)+COUNTIF(JANVIER!$H$288,$E7)+COUNTIF(JANVIER!$H$298,$E7)+COUNTIF(JANVIER!$H308:P$308,$E7)</f>
        <v>0</v>
      </c>
      <c r="AA7" s="56">
        <f>COUNTIF(JANVIER!$G$8,$E7)+COUNTIF(JANVIER!$G$18,$E7)+COUNTIF(JANVIER!$G$28,$E7)+COUNTIF(JANVIER!$G$39,$E7)+COUNTIF(JANVIER!$G$49,$E7)+COUNTIF(JANVIER!$G$59,$E7)+COUNTIF(JANVIER!$G$69,$E7)+COUNTIF(JANVIER!$G$79,$E7)+COUNTIF(JANVIER!$G$89,$E7)+COUNTIF(JANVIER!$G$99,$E7)+COUNTIF(JANVIER!$G$109,$E7)+COUNTIF(JANVIER!$G$119,$E7)+COUNTIF(JANVIER!$G$129,$E7)+COUNTIF(JANVIER!$G$139,$E7)+COUNTIF(JANVIER!$G$149,$E7)+COUNTIF(JANVIER!$G$159,$E7)+COUNTIF(JANVIER!$G$169,$E7)+COUNTIF(JANVIER!$G$179,$E7)+COUNTIF(JANVIER!$G$189,$E7)+COUNTIF(JANVIER!$G$199,$E7)+COUNTIF(JANVIER!$G$209,$E7)+COUNTIF(JANVIER!$G$219,$E7)+COUNTIF(JANVIER!$G$229,$E7)+COUNTIF(JANVIER!$G$239,$E7)+COUNTIF(JANVIER!$G$249,$E7)+COUNTIF(JANVIER!$G$259,$E7)+COUNTIF(JANVIER!$G$269,$E7)+COUNTIF(JANVIER!$G$279,$E7)+COUNTIF(JANVIER!$G$289,$E7)+COUNTIF(JANVIER!$G$299,$E7)+COUNTIF(JANVIER!$G308:R$309,$E7)</f>
        <v>0</v>
      </c>
      <c r="AB7" s="56">
        <f>COUNTIF(JANVIER!$H$8,$E7)+COUNTIF(JANVIER!$H$18,$E7)+COUNTIF(JANVIER!$H$28,$E7)+COUNTIF(JANVIER!$H$39,$E7)+COUNTIF(JANVIER!$H$49,$E7)+COUNTIF(JANVIER!$H$59,$E7)+COUNTIF(JANVIER!$H$69,$E7)+COUNTIF(JANVIER!$H$79,$E7)+COUNTIF(JANVIER!$H$89,$E7)+COUNTIF(JANVIER!$H$99,$E7)+COUNTIF(JANVIER!$H$109,$E7)+COUNTIF(JANVIER!$H$119,$E7)+COUNTIF(JANVIER!$H$129,$E7)+COUNTIF(JANVIER!$H$139,$E7)+COUNTIF(JANVIER!$H$149,$E7)+COUNTIF(JANVIER!$H$159,$E7)+COUNTIF(JANVIER!$H$169,$E7)+COUNTIF(JANVIER!$H$179,$E7)+COUNTIF(JANVIER!$H$189,$E7)+COUNTIF(JANVIER!$H$199,$E7)+COUNTIF(JANVIER!$H$209,$E7)+COUNTIF(JANVIER!$H$219,$E7)+COUNTIF(JANVIER!$H$229,$E7)+COUNTIF(JANVIER!$H$239,$E7)+COUNTIF(JANVIER!$H$249,$E7)+COUNTIF(JANVIER!$H$259,$E7)+COUNTIF(JANVIER!$H$269,$E7)+COUNTIF(JANVIER!$H$279,$E7)+COUNTIF(JANVIER!$H$289,$E7)+COUNTIF(JANVIER!$H$299,$E7)+COUNTIF(JANVIER!$H$309,$E7)</f>
        <v>0</v>
      </c>
      <c r="AC7" s="80">
        <f t="shared" ref="AC7:AC70" si="10">SUM(W$6+Y7+AA7)</f>
        <v>0</v>
      </c>
      <c r="AD7" s="80">
        <f t="shared" ref="AD7:AD70" si="11">SUM(X7+Z7+AB7)</f>
        <v>0</v>
      </c>
      <c r="AE7" s="80">
        <f t="shared" ref="AE7:AE70" si="12">SUM(AC7+AD7)</f>
        <v>0</v>
      </c>
      <c r="AF7" s="80"/>
      <c r="AG7" s="55">
        <f>COUNTIF(JANVIER!J$6,$E7)+COUNTIF(JANVIER!$J$16,$E7)+COUNTIF(JANVIER!$J$26,$E7)+COUNTIF(JANVIER!$J$37,$E7)+COUNTIF(JANVIER!$J$47,$E7)+COUNTIF(JANVIER!$J$57,$E7)+COUNTIF(JANVIER!$J$67,$E7)+COUNTIF(JANVIER!$J$77,$E7)+COUNTIF(JANVIER!$J$87,$E7)+COUNTIF(JANVIER!$J$97,$E7)+COUNTIF(JANVIER!$J$107,$E7)+COUNTIF(JANVIER!$J$117,$E7)+COUNTIF(JANVIER!$J$127,$E7)+COUNTIF(JANVIER!$J$137,$E7)+COUNTIF(JANVIER!$J$147,$E7)+COUNTIF(JANVIER!$J$157,$E7)+COUNTIF(JANVIER!$J$167,$E7)+COUNTIF(JANVIER!$J$177,$E7)+COUNTIF(JANVIER!$J$187,$E7)+COUNTIF(JANVIER!$J$197,$E7)+COUNTIF(JANVIER!$J$207,$E7)+COUNTIF(JANVIER!$J$217,$E7)+COUNTIF(JANVIER!$J$227,$E7)+COUNTIF(JANVIER!$J$237,$E7)+COUNTIF(JANVIER!$J$247,$E7)+COUNTIF(JANVIER!$J$257,$E7)+COUNTIF(JANVIER!$J$267,$E7)+COUNTIF(JANVIER!$J$277,$E7)+COUNTIF(JANVIER!$J$287,$E7)+COUNTIF(JANVIER!$J$297,$E7)+COUNTIF(JANVIER!$J$307,$E7)</f>
        <v>0</v>
      </c>
      <c r="AH7" s="55">
        <f>COUNTIF(JANVIER!K$6,$E7)+COUNTIF(JANVIER!$K$16,$E7)+COUNTIF(JANVIER!$K$26,$E7)+COUNTIF(JANVIER!$K$37,$E7)+COUNTIF(JANVIER!$K$47,$E7)+COUNTIF(JANVIER!$K$57,$E7)+COUNTIF(JANVIER!$K$67,$E7)+COUNTIF(JANVIER!$K$77,$E7)+COUNTIF(JANVIER!$K$87,$E7)+COUNTIF(JANVIER!$K$97,$E7)+COUNTIF(JANVIER!$K$107,$E7)+COUNTIF(JANVIER!$K$117,$E7)+COUNTIF(JANVIER!$K$127,$E7)+COUNTIF(JANVIER!$K$137,$E7)+COUNTIF(JANVIER!$K$147,$E7)+COUNTIF(JANVIER!$K$157,$E7)+COUNTIF(JANVIER!$K$167,$E7)+COUNTIF(JANVIER!$K$177,$E7)+COUNTIF(JANVIER!$K$187,$E7)+COUNTIF(JANVIER!$K$197,$E7)+COUNTIF(JANVIER!$K$207,$E7)+COUNTIF(JANVIER!$K$217,$E7)+COUNTIF(JANVIER!$K$227,$E7)+COUNTIF(JANVIER!$K$237,$E7)+COUNTIF(JANVIER!$K$247,$E7)+COUNTIF(JANVIER!$K$257,$E7)+COUNTIF(JANVIER!$K$267,$E7)+COUNTIF(JANVIER!$K$277,$E7)+COUNTIF(JANVIER!$K$287,$E7)+COUNTIF(JANVIER!$K$297,$E7)+COUNTIF(JANVIER!$K$307,$E7)</f>
        <v>0</v>
      </c>
      <c r="AI7" s="55">
        <f>COUNTIF(JANVIER!$J$7,$E7)+COUNTIF(JANVIER!$J$17,$E7)+COUNTIF(JANVIER!$J$27,$E7)+COUNTIF(JANVIER!$J$38,$E7)+COUNTIF(JANVIER!$J$48,$E7)+COUNTIF(JANVIER!$J$58,$E7)+COUNTIF(JANVIER!$J$68,$E7)+COUNTIF(JANVIER!$J$78,$E7)+COUNTIF(JANVIER!$J$88,$E7)+COUNTIF(JANVIER!$J$98,$E7)+COUNTIF(JANVIER!$J$108,$E7)+COUNTIF(JANVIER!$J$118,$E7)+COUNTIF(JANVIER!$J$128,$E7)+COUNTIF(JANVIER!$J$138,$E7)+COUNTIF(JANVIER!$J$148,$E7)+COUNTIF(JANVIER!$J$158,$E7)+COUNTIF(JANVIER!$J$168,$E7)+COUNTIF(JANVIER!$J$178,$E7)+COUNTIF(JANVIER!$J$188,$E7)+COUNTIF(JANVIER!$J$198,$E7)+COUNTIF(JANVIER!$J$208,$E7)+COUNTIF(JANVIER!$J$218,$E7)+COUNTIF(JANVIER!$J$228,$E7)+COUNTIF(JANVIER!$J$238,$E7)+COUNTIF(JANVIER!$J$248,$E7)+COUNTIF(JANVIER!$J$258,$E7)+COUNTIF(JANVIER!$J$268,$E7)+COUNTIF(JANVIER!$J$278,$E7)+COUNTIF(JANVIER!$J$288,$E7)+COUNTIF(JANVIER!$J$298,$E7)+COUNTIF(JANVIER!$J$308,$E7)</f>
        <v>0</v>
      </c>
      <c r="AJ7" s="55">
        <f>COUNTIF(JANVIER!$K$7,$E7)+COUNTIF(JANVIER!$K$17,$E7)+COUNTIF(JANVIER!$K$27,$E7)+COUNTIF(JANVIER!$K$38,$E7)+COUNTIF(JANVIER!$K$48,$E7)+COUNTIF(JANVIER!$K$58,$E7)+COUNTIF(JANVIER!$K$68,$E7)+COUNTIF(JANVIER!$K$78,$E7)+COUNTIF(JANVIER!$K$88,$E7)+COUNTIF(JANVIER!$K$98,$E7)+COUNTIF(JANVIER!$K$108,$E7)+COUNTIF(JANVIER!$K$118,$E7)+COUNTIF(JANVIER!$K$128,$E7)+COUNTIF(JANVIER!$K$138,$E7)+COUNTIF(JANVIER!$K$148,$E7)+COUNTIF(JANVIER!$K$158,$E7)+COUNTIF(JANVIER!$K$168,$E7)+COUNTIF(JANVIER!$K$178,$E7)+COUNTIF(JANVIER!$K$188,$E7)+COUNTIF(JANVIER!$K$198,$E7)+COUNTIF(JANVIER!$K$208,$E7)+COUNTIF(JANVIER!$K$218,$E7)+COUNTIF(JANVIER!$K$228,$E7)+COUNTIF(JANVIER!$K$238,$E7)+COUNTIF(JANVIER!$K$248,$E7)+COUNTIF(JANVIER!$K$258,$E7)+COUNTIF(JANVIER!$K$268,$E7)+COUNTIF(JANVIER!$K$278,$E7)+COUNTIF(JANVIER!$K$288,$E7)+COUNTIF(JANVIER!$K$298,$E7)+COUNTIF(JANVIER!$K$308,$E7)</f>
        <v>0</v>
      </c>
      <c r="AK7" s="55">
        <f>COUNTIF(JANVIER!J$8,$E7)+COUNTIF(JANVIER!$J$18,$E7)+COUNTIF(JANVIER!$J$28,$E7)+COUNTIF(JANVIER!$J$39,$E7)+COUNTIF(JANVIER!$J$49,$E7)+COUNTIF(JANVIER!$J$59,$E7)+COUNTIF(JANVIER!$J$69,$E7)+COUNTIF(JANVIER!$J$79,$E7)+COUNTIF(JANVIER!$J$89,$E7)+COUNTIF(JANVIER!$J$99,$E7)+COUNTIF(JANVIER!$J$109,$E7)+COUNTIF(JANVIER!$J$119,$E7)+COUNTIF(JANVIER!$J$129,$E7)+COUNTIF(JANVIER!$J$139,$E7)+COUNTIF(JANVIER!$J$149,$E7)+COUNTIF(JANVIER!$J$159,$E7)+COUNTIF(JANVIER!$J$169,$E7)+COUNTIF(JANVIER!$J$179,$E7)+COUNTIF(JANVIER!$J$189,$E7)+COUNTIF(JANVIER!$J$199,$E7)+COUNTIF(JANVIER!$J$209,$E7)+COUNTIF(JANVIER!$J$219,$E7)+COUNTIF(JANVIER!$J$229,$E7)+COUNTIF(JANVIER!$J$239,$E7)+COUNTIF(JANVIER!$J$249,$E7)+COUNTIF(JANVIER!$J$259,$E7)+COUNTIF(JANVIER!$J$269,$E7)+COUNTIF(JANVIER!$J$279,$E7)+COUNTIF(JANVIER!$J$289,$E7)+COUNTIF(JANVIER!$J$299,$E7)+COUNTIF(JANVIER!$J$309,$E7)</f>
        <v>0</v>
      </c>
      <c r="AL7" s="55">
        <f>COUNTIF(JANVIER!K$8,$E7)+COUNTIF(JANVIER!$K$18,$E7)+COUNTIF(JANVIER!$K$28,$E7)+COUNTIF(JANVIER!$K$39,$E7)+COUNTIF(JANVIER!$K$49,$E7)+COUNTIF(JANVIER!$K$59,$E7)+COUNTIF(JANVIER!$K$69,$E7)+COUNTIF(JANVIER!$K$79,$E7)+COUNTIF(JANVIER!$K$89,$E7)+COUNTIF(JANVIER!$K$99,$E7)+COUNTIF(JANVIER!$K$109,$E7)+COUNTIF(JANVIER!$K$119,$E7)+COUNTIF(JANVIER!$K$129,$E7)+COUNTIF(JANVIER!$K$139,$E7)+COUNTIF(JANVIER!$K$149,$E7)+COUNTIF(JANVIER!$K$159,$E7)+COUNTIF(JANVIER!$K$169,$E7)+COUNTIF(JANVIER!$K$179,$E7)+COUNTIF(JANVIER!$K$189,$E7)+COUNTIF(JANVIER!$K$199,$E7)+COUNTIF(JANVIER!$K$209,$E7)+COUNTIF(JANVIER!$K$219,$E7)+COUNTIF(JANVIER!$K$229,$E7)+COUNTIF(JANVIER!$K$239,$E7)+COUNTIF(JANVIER!$K$249,$E7)+COUNTIF(JANVIER!$K$259,$E7)+COUNTIF(JANVIER!$K$269,$E7)+COUNTIF(JANVIER!$K$279,$E7)+COUNTIF(JANVIER!$K$289,$E7)+COUNTIF(JANVIER!$K$299,$E7)+COUNTIF(JANVIER!$K$309,$E7)</f>
        <v>0</v>
      </c>
      <c r="AM7" s="55">
        <f>COUNTIF(JANVIER!J$9,$E7)+COUNTIF(JANVIER!$J$19,$E7)+COUNTIF(JANVIER!$J$29,$E7)+COUNTIF(JANVIER!$J$40,$E7)+COUNTIF(JANVIER!$J$50,$E7)+COUNTIF(JANVIER!$J$60,$E7)+COUNTIF(JANVIER!$J$70,$E7)+COUNTIF(JANVIER!$J$80,$E7)+COUNTIF(JANVIER!$J$90,$E7)+COUNTIF(JANVIER!$J$100,$E7)+COUNTIF(JANVIER!$J$110,$E7)+COUNTIF(JANVIER!$J$120,$E7)+COUNTIF(JANVIER!$J$130,$E7)+COUNTIF(JANVIER!$J$140,$E7)+COUNTIF(JANVIER!$J$150,$E7)+COUNTIF(JANVIER!$J$160,$E7)+COUNTIF(JANVIER!$J$170,$E7)+COUNTIF(JANVIER!$J$180,$E7)+COUNTIF(JANVIER!$J$190,$E7)+COUNTIF(JANVIER!$J$200,$E7)+COUNTIF(JANVIER!$J$210,$E7)+COUNTIF(JANVIER!$J$220,$E7)+COUNTIF(JANVIER!$J$230,$E7)+COUNTIF(JANVIER!$J$240,$E7)+COUNTIF(JANVIER!$J$250,$E7)+COUNTIF(JANVIER!$J$260,$E7)+COUNTIF(JANVIER!$J$270,$E7)+COUNTIF(JANVIER!$J$280,$E7)+COUNTIF(JANVIER!$J$290,$E7)+COUNTIF(JANVIER!$J$300,$E7)+COUNTIF(JANVIER!$J$310,$E7)</f>
        <v>0</v>
      </c>
      <c r="AN7" s="55">
        <f>COUNTIF(JANVIER!K$9,$E7)+COUNTIF(JANVIER!$K$19,$E7)+COUNTIF(JANVIER!$K$29,$E7)+COUNTIF(JANVIER!$K$40,$E7)+COUNTIF(JANVIER!$K$50,$E7)+COUNTIF(JANVIER!$K$60,$E7)+COUNTIF(JANVIER!$K$70,$E7)+COUNTIF(JANVIER!$K$80,$E7)+COUNTIF(JANVIER!$K$90,$E7)+COUNTIF(JANVIER!$K$100,$E7)+COUNTIF(JANVIER!$K$110,$E7)+COUNTIF(JANVIER!$K$120,$E7)+COUNTIF(JANVIER!$K$130,$E7)+COUNTIF(JANVIER!$K$140,$E7)+COUNTIF(JANVIER!$K$150,$E7)+COUNTIF(JANVIER!$K$160,$E7)+COUNTIF(JANVIER!$K$170,$E7)+COUNTIF(JANVIER!$K$180,$E7)+COUNTIF(JANVIER!$K$190,$E7)+COUNTIF(JANVIER!$K$200,$E7)+COUNTIF(JANVIER!$K$210,$E7)+COUNTIF(JANVIER!$K$220,$E7)+COUNTIF(JANVIER!$K$230,$E7)+COUNTIF(JANVIER!$K$240,$E7)+COUNTIF(JANVIER!$K$250,$E7)+COUNTIF(JANVIER!$K$260,$E7)+COUNTIF(JANVIER!$K$270,$E7)+COUNTIF(JANVIER!$K$280,$E7)+COUNTIF(JANVIER!$K$290,$E7)+COUNTIF(JANVIER!$K$300,$E7)+COUNTIF(JANVIER!$K$310,$E7)</f>
        <v>0</v>
      </c>
      <c r="AO7" s="55">
        <f>COUNTIF(JANVIER!J$10,$E7)+COUNTIF(JANVIER!$J$20,$E7)+COUNTIF(JANVIER!$J$30,$E7)+COUNTIF(JANVIER!$J$41,$E7)+COUNTIF(JANVIER!$J$51,$E7)+COUNTIF(JANVIER!$J$61,$E7)+COUNTIF(JANVIER!$J$71,$E7)+COUNTIF(JANVIER!$J$81,$E7)+COUNTIF(JANVIER!$J$91,$E7)+COUNTIF(JANVIER!$J$101,$E7)+COUNTIF(JANVIER!$J$111,$E7)+COUNTIF(JANVIER!$J$121,$E7)+COUNTIF(JANVIER!$J$131,$E7)+COUNTIF(JANVIER!$J$141,$E7)+COUNTIF(JANVIER!$J$151,$E7)+COUNTIF(JANVIER!$J$161,$E7)+COUNTIF(JANVIER!$J$171,$E7)+COUNTIF(JANVIER!$J$181,$E7)+COUNTIF(JANVIER!$J$191,$E7)+COUNTIF(JANVIER!$J$201,$E7)+COUNTIF(JANVIER!$J$211,$E7)+COUNTIF(JANVIER!$J$221,$E7)+COUNTIF(JANVIER!$J$231,$E7)+COUNTIF(JANVIER!$J$241,$E7)+COUNTIF(JANVIER!$J$251,$E7)+COUNTIF(JANVIER!$J$261,$E7)+COUNTIF(JANVIER!$J$271,$E7)+COUNTIF(JANVIER!$J$281,$E7)+COUNTIF(JANVIER!$J$291,$E7)+COUNTIF(JANVIER!$J$301,$E7)+COUNTIF(JANVIER!$J$311,$E7)</f>
        <v>0</v>
      </c>
      <c r="AP7" s="55">
        <f>COUNTIF(JANVIER!K$10,$E7)+COUNTIF(JANVIER!$K$20,$E7)+COUNTIF(JANVIER!$K$30,$E7)+COUNTIF(JANVIER!$K$40,$E7)+COUNTIF(JANVIER!$K$50,$E7)+COUNTIF(JANVIER!$K$60,$E7)+COUNTIF(JANVIER!$K$70,$E7)+COUNTIF(JANVIER!$K$80,$E7)+COUNTIF(JANVIER!$K$90,$E7)+COUNTIF(JANVIER!$K$100,$E7)+COUNTIF(JANVIER!$K$110,$E7)+COUNTIF(JANVIER!$K$120,$E7)+COUNTIF(JANVIER!$K$130,$E7)+COUNTIF(JANVIER!$K$140,$E7)+COUNTIF(JANVIER!$K$150,$E7)+COUNTIF(JANVIER!$K$160,$E7)+COUNTIF(JANVIER!$K$170,$E7)+COUNTIF(JANVIER!$K$180,$E7)+COUNTIF(JANVIER!$K$190,$E7)+COUNTIF(JANVIER!$K$200,$E7)+COUNTIF(JANVIER!$K$210,$E7)+COUNTIF(JANVIER!$K$220,$E7)+COUNTIF(JANVIER!$K$230,$E7)+COUNTIF(JANVIER!$K$240,$E7)+COUNTIF(JANVIER!$K$250,$E7)+COUNTIF(JANVIER!$K$260,$E7)+COUNTIF(JANVIER!$K$270,$E7)+COUNTIF(JANVIER!$K$280,$E7)+COUNTIF(JANVIER!$K$290,$E7)+COUNTIF(JANVIER!$K$300,$E7)+COUNTIF(JANVIER!$K$310,$E7)</f>
        <v>0</v>
      </c>
      <c r="AQ7" s="55">
        <f>COUNTIF(JANVIER!J$11,$E7)+COUNTIF(JANVIER!$J$21,$E7)+COUNTIF(JANVIER!$J$31,$E7)+COUNTIF(JANVIER!$J$42,$E7)+COUNTIF(JANVIER!$J$52,$E7)+COUNTIF(JANVIER!$J$62,$E7)+COUNTIF(JANVIER!$J$72,$E7)+COUNTIF(JANVIER!$J$82,$E7)+COUNTIF(JANVIER!$J$92,$E7)+COUNTIF(JANVIER!$J$102,$E7)+COUNTIF(JANVIER!$J$112,$E7)+COUNTIF(JANVIER!$J$122,$E7)+COUNTIF(JANVIER!$J$132,$E7)+COUNTIF(JANVIER!$J$142,$E7)+COUNTIF(JANVIER!$J$152,$E7)+COUNTIF(JANVIER!$J$162,$E7)+COUNTIF(JANVIER!$J$172,$E7)+COUNTIF(JANVIER!$J$182,$E7)+COUNTIF(JANVIER!$J$192,$E7)+COUNTIF(JANVIER!$J$202,$E7)+COUNTIF(JANVIER!$J$212,$E7)+COUNTIF(JANVIER!$J$222,$E7)+COUNTIF(JANVIER!$J$232,$E7)+COUNTIF(JANVIER!$J$242,$E7)+COUNTIF(JANVIER!$J$252,$E7)+COUNTIF(JANVIER!$J$262,$E7)+COUNTIF(JANVIER!$J$272,$E7)+COUNTIF(JANVIER!$J$282,$E7)+COUNTIF(JANVIER!$J$292,$E7)+COUNTIF(JANVIER!$J$302,$E7)+COUNTIF(JANVIER!$J$312,$E7)</f>
        <v>0</v>
      </c>
      <c r="AR7" s="55">
        <f>COUNTIF(JANVIER!K$11,$E7)+COUNTIF(JANVIER!$K$21,$E7)+COUNTIF(JANVIER!$K$32,$E7)+COUNTIF(JANVIER!$K$42,$E7)+COUNTIF(JANVIER!$K$52,$E7)+COUNTIF(JANVIER!$K$62,$E7)+COUNTIF(JANVIER!$K$72,$E7)+COUNTIF(JANVIER!$K$82,$E7)+COUNTIF(JANVIER!$K$92,$E7)+COUNTIF(JANVIER!$K$102,$E7)+COUNTIF(JANVIER!$K$112,$E7)+COUNTIF(JANVIER!$K$122,$E7)+COUNTIF(JANVIER!$K$132,$E7)+COUNTIF(JANVIER!$K$142,$E7)+COUNTIF(JANVIER!$K$152,$E7)+COUNTIF(JANVIER!$K$162,$E7)+COUNTIF(JANVIER!$K$172,$E7)+COUNTIF(JANVIER!$K$182,$E7)+COUNTIF(JANVIER!$K$192,$E7)+COUNTIF(JANVIER!$K$202,$E7)+COUNTIF(JANVIER!$K$212,$E7)+COUNTIF(JANVIER!$K$222,$E7)+COUNTIF(JANVIER!$K$232,$E7)+COUNTIF(JANVIER!$K$242,$E7)+COUNTIF(JANVIER!$K$252,$E7)+COUNTIF(JANVIER!$K$262,$E7)+COUNTIF(JANVIER!$K$272,$E7)+COUNTIF(JANVIER!$K$282,$E7)+COUNTIF(JANVIER!$K$292,$E7)+COUNTIF(JANVIER!$K$302,$E7)+COUNTIF(JANVIER!$K$312,$E7)</f>
        <v>0</v>
      </c>
      <c r="AS7" s="80"/>
      <c r="AT7" s="55">
        <f>COUNTIF(JANVIER!M$6,$E7)+COUNTIF(JANVIER!$M$16,$E7)+COUNTIF(JANVIER!$M$26,$E7)+COUNTIF(JANVIER!$M$37,$E7)+COUNTIF(JANVIER!$M$47,$E7)+COUNTIF(JANVIER!$M$57,$E7)+COUNTIF(JANVIER!$M$67,$E7)+COUNTIF(JANVIER!$M$77,$E7)+COUNTIF(JANVIER!$M$87,$E7)+COUNTIF(JANVIER!$M$97,$E7)+COUNTIF(JANVIER!$M$107,$E7)+COUNTIF(JANVIER!$M$117,$E7)+COUNTIF(JANVIER!$M$127,$E7)+COUNTIF(JANVIER!$M$137,$E7)+COUNTIF(JANVIER!$M$147,$E7)+COUNTIF(JANVIER!$M$157,$E7)+COUNTIF(JANVIER!$M$167,$E7)+COUNTIF(JANVIER!$M$177,$E7)+COUNTIF(JANVIER!$M$187,$E7)+COUNTIF(JANVIER!$M$197,$E7)+COUNTIF(JANVIER!$M$207,$E7)+COUNTIF(JANVIER!$M$217,$E7)+COUNTIF(JANVIER!$M$227,$E7)+COUNTIF(JANVIER!$M$237,$E7)+COUNTIF(JANVIER!$M$247,$E7)+COUNTIF(JANVIER!$M$257,$E7)+COUNTIF(JANVIER!$M$267,$E7)+COUNTIF(JANVIER!$M$277,$E7)+COUNTIF(JANVIER!$M$287,$E7)+COUNTIF(JANVIER!$M$297,$E7)+COUNTIF(JANVIER!$M$307,$E7)</f>
        <v>0</v>
      </c>
      <c r="AU7" s="55">
        <f>COUNTIF(JANVIER!N$6,$E7)+COUNTIF(JANVIER!$N$16,$E7)+COUNTIF(JANVIER!$N$26,$E7)+COUNTIF(JANVIER!$N$37,$E7)+COUNTIF(JANVIER!$N$47,$E7)+COUNTIF(JANVIER!$N$57,$E7)+COUNTIF(JANVIER!$N$67,$E7)+COUNTIF(JANVIER!$N$77,$E7)+COUNTIF(JANVIER!$N$87,$E7)+COUNTIF(JANVIER!$N$97,$E7)+COUNTIF(JANVIER!$N$107,$E7)+COUNTIF(JANVIER!$N$117,$E7)+COUNTIF(JANVIER!$N$127,$E7)+COUNTIF(JANVIER!$N$137,$E7)+COUNTIF(JANVIER!$N$147,$E7)+COUNTIF(JANVIER!$N$157,$E7)+COUNTIF(JANVIER!$N$167,$E7)+COUNTIF(JANVIER!$N$177,$E7)+COUNTIF(JANVIER!$N$187,$E7)+COUNTIF(JANVIER!$N$197,$E7)+COUNTIF(JANVIER!$N$207,$E7)+COUNTIF(JANVIER!$N$217,$E7)+COUNTIF(JANVIER!$N$227,$E7)+COUNTIF(JANVIER!$N$237,$E7)+COUNTIF(JANVIER!$N$247,$E7)+COUNTIF(JANVIER!$N$257,$E7)+COUNTIF(JANVIER!$N$267,$E7)+COUNTIF(JANVIER!$N$277,$E7)+COUNTIF(JANVIER!$N$287,$E7)+COUNTIF(JANVIER!$N$297,$E7)+COUNTIF(JANVIER!$N$307,$E7)</f>
        <v>0</v>
      </c>
      <c r="AV7" s="55">
        <f>COUNTIF(JANVIER!$M$7,$E7)+COUNTIF(JANVIER!$M$17,$E7)+COUNTIF(JANVIER!$M$27,$E7)+COUNTIF(JANVIER!$M$38,$E7)+COUNTIF(JANVIER!$M$48,$E7)+COUNTIF(JANVIER!$M$58,$E7)+COUNTIF(JANVIER!$M$68,$E7)+COUNTIF(JANVIER!$M$78,$E7)+COUNTIF(JANVIER!$M$88,$E7)+COUNTIF(JANVIER!$M$98,$E7)+COUNTIF(JANVIER!$M$108,$E7)+COUNTIF(JANVIER!$M$118,$E7)+COUNTIF(JANVIER!$M$128,$E7)+COUNTIF(JANVIER!$M$138,$E7)+COUNTIF(JANVIER!$M$148,$E7)+COUNTIF(JANVIER!$M$158,$E7)+COUNTIF(JANVIER!$M$168,$E7)+COUNTIF(JANVIER!$M$178,$E7)+COUNTIF(JANVIER!$M$188,$E7)+COUNTIF(JANVIER!$M$198,$E7)+COUNTIF(JANVIER!$M$208,$E7)+COUNTIF(JANVIER!$M$218,$E7)+COUNTIF(JANVIER!$M$228,$E7)+COUNTIF(JANVIER!$M$238,$E7)+COUNTIF(JANVIER!$M$248,$E7)+COUNTIF(JANVIER!$M$258,$E7)+COUNTIF(JANVIER!$M$268,$E7)+COUNTIF(JANVIER!$M$278,$E7)+COUNTIF(JANVIER!$M$288,$E7)+COUNTIF(JANVIER!$M$298,$E7)+COUNTIF(JANVIER!$M$308,$E7)</f>
        <v>0</v>
      </c>
      <c r="AW7" s="55">
        <f>COUNTIF(JANVIER!N$7,$E7)+COUNTIF(JANVIER!$N$17,$E7)+COUNTIF(JANVIER!$N$27,$E7)+COUNTIF(JANVIER!$N$38,$E7)+COUNTIF(JANVIER!$N$48,$E7)+COUNTIF(JANVIER!$N$58,$E7)+COUNTIF(JANVIER!$N$68,$E7)+COUNTIF(JANVIER!$N$78,$E7)+COUNTIF(JANVIER!$N$88,$E7)+COUNTIF(JANVIER!$N$98,$E7)+COUNTIF(JANVIER!$N$108,$E7)+COUNTIF(JANVIER!$N$118,$E7)+COUNTIF(JANVIER!$N$128,$E7)+COUNTIF(JANVIER!$N$138,$E7)+COUNTIF(JANVIER!$N$148,$E7)+COUNTIF(JANVIER!$N$158,$E7)+COUNTIF(JANVIER!$N$168,$E7)+COUNTIF(JANVIER!$N$178,$E7)+COUNTIF(JANVIER!$N$188,$E7)+COUNTIF(JANVIER!$N$198,$E7)+COUNTIF(JANVIER!$N$208,$E7)+COUNTIF(JANVIER!$N$218,$E7)+COUNTIF(JANVIER!$N$228,$E7)+COUNTIF(JANVIER!$N$238,$E7)+COUNTIF(JANVIER!$N$248,$E7)+COUNTIF(JANVIER!$N$258,$E7)+COUNTIF(JANVIER!$N$268,$E7)+COUNTIF(JANVIER!$N$278,$E7)+COUNTIF(JANVIER!$N$288,$E7)+COUNTIF(JANVIER!$N$298,$E7)+COUNTIF(JANVIER!$N$308,$E7)</f>
        <v>0</v>
      </c>
      <c r="AX7" s="48">
        <f>COUNTIF(JANVIER!M$8,$E7)+COUNTIF(JANVIER!$M$18,$E7)+COUNTIF(JANVIER!$M$28,$E7)+COUNTIF(JANVIER!$M$39,$E7)+COUNTIF(JANVIER!$M$49,$E7)+COUNTIF(JANVIER!$M$59,$E7)+COUNTIF(JANVIER!$M$69,$E7)+COUNTIF(JANVIER!$M$79,$E7)+COUNTIF(JANVIER!$M$89,$E7)+COUNTIF(JANVIER!$M$99,$E7)+COUNTIF(JANVIER!$M$109,$E7)+COUNTIF(JANVIER!$M$119,$E7)+COUNTIF(JANVIER!$M$129,$E7)+COUNTIF(JANVIER!$M$139,$E7)+COUNTIF(JANVIER!$M$149,$E7)+COUNTIF(JANVIER!$M$159,$E7)+COUNTIF(JANVIER!$M$169,$E7)+COUNTIF(JANVIER!$M$179,$E7)+COUNTIF(JANVIER!$M$189,$E7)+COUNTIF(JANVIER!$M$199,$E7)+COUNTIF(JANVIER!$M$209,$E7)+COUNTIF(JANVIER!$M$219,$E7)+COUNTIF(JANVIER!$M$229,$E7)+COUNTIF(JANVIER!$M$239,$E7)+COUNTIF(JANVIER!$M$249,$E7)+COUNTIF(JANVIER!$M$259,$E7)+COUNTIF(JANVIER!$M$269,$E7)+COUNTIF(JANVIER!$M$279,$E7)+COUNTIF(JANVIER!$M$289,$E7)+COUNTIF(JANVIER!$M$299,$E7)+COUNTIF(JANVIER!$M$309,$E7)</f>
        <v>0</v>
      </c>
      <c r="AY7" s="49">
        <f>COUNTIF(JANVIER!N$8,$E7)+COUNTIF(JANVIER!$N$18,$E7)+COUNTIF(JANVIER!$N$28,$E7)+COUNTIF(JANVIER!$N$39,$E7)+COUNTIF(JANVIER!$N$49,$E7)+COUNTIF(JANVIER!$N$59,$E7)+COUNTIF(JANVIER!$N$69,$E7)+COUNTIF(JANVIER!$N$79,$E7)+COUNTIF(JANVIER!$N$89,$E7)+COUNTIF(JANVIER!$N$99,$E7)+COUNTIF(JANVIER!$N$109,$E7)+COUNTIF(JANVIER!$N$119,$E7)+COUNTIF(JANVIER!$N$129,$E7)+COUNTIF(JANVIER!$N$139,$E7)+COUNTIF(JANVIER!$N$149,$E7)+COUNTIF(JANVIER!$N$159,$E7)+COUNTIF(JANVIER!$N$169,$E7)+COUNTIF(JANVIER!$N$179,$E7)+COUNTIF(JANVIER!$N$189,$E7)+COUNTIF(JANVIER!$N$199,$E7)+COUNTIF(JANVIER!$N$209,$E7)+COUNTIF(JANVIER!$N$219,$E7)+COUNTIF(JANVIER!$N$229,$E7)+COUNTIF(JANVIER!$N$239,$E7)+COUNTIF(JANVIER!$N$249,$E7)+COUNTIF(JANVIER!$N$259,$E7)+COUNTIF(JANVIER!$N$269,$E7)+COUNTIF(JANVIER!$N$279,$E7)+COUNTIF(JANVIER!$N$289,$E7)+COUNTIF(JANVIER!$N$299,$E7)+COUNTIF(JANVIER!$N$309,$E7)</f>
        <v>0</v>
      </c>
      <c r="AZ7" s="48">
        <f>COUNTIF(JANVIER!M$9,$E7)+COUNTIF(JANVIER!$M$19,$E7)+COUNTIF(JANVIER!$M$29,$E7)+COUNTIF(JANVIER!$M$40,$E7)+COUNTIF(JANVIER!$M$50,$E7)+COUNTIF(JANVIER!$M$60,$E7)+COUNTIF(JANVIER!$M$70,$E7)+COUNTIF(JANVIER!$M$80,$E7)+COUNTIF(JANVIER!$M$90,$E7)+COUNTIF(JANVIER!$M$100,$E7)+COUNTIF(JANVIER!$M$110,$E7)+COUNTIF(JANVIER!$M$120,$E7)+COUNTIF(JANVIER!$M$130,$E7)+COUNTIF(JANVIER!$M$140,$E7)+COUNTIF(JANVIER!$M$150,$E7)+COUNTIF(JANVIER!$M$160,$E7)+COUNTIF(JANVIER!$M$170,$E7)+COUNTIF(JANVIER!$M$180,$E7)+COUNTIF(JANVIER!$M$190,$E7)+COUNTIF(JANVIER!$M$200,$E7)+COUNTIF(JANVIER!$M$210,$E7)+COUNTIF(JANVIER!$M$220,$E7)+COUNTIF(JANVIER!$M$230,$E7)+COUNTIF(JANVIER!$M$240,$E7)+COUNTIF(JANVIER!$M$250,$E7)+COUNTIF(JANVIER!$M$260,$E7)+COUNTIF(JANVIER!$M$270,$E7)+COUNTIF(JANVIER!$M$280,$E7)+COUNTIF(JANVIER!$M$290,$E7)+COUNTIF(JANVIER!$M$300,$E7)+COUNTIF(JANVIER!$M$310,$E7)</f>
        <v>0</v>
      </c>
      <c r="BA7" s="49">
        <f>COUNTIF(JANVIER!N$9,$E7)+COUNTIF(JANVIER!$N$19,$E7)+COUNTIF(JANVIER!$N$29,$E7)+COUNTIF(JANVIER!$N$40,$E7)+COUNTIF(JANVIER!$N$50,$E7)+COUNTIF(JANVIER!$N$60,$E7)+COUNTIF(JANVIER!$N$70,$E7)+COUNTIF(JANVIER!$N$80,$E7)+COUNTIF(JANVIER!$N$90,$E7)+COUNTIF(JANVIER!$N$100,$E7)+COUNTIF(JANVIER!$N$110,$E7)+COUNTIF(JANVIER!$N$120,$E7)+COUNTIF(JANVIER!$N$130,$E7)+COUNTIF(JANVIER!$N$140,$E7)+COUNTIF(JANVIER!$N$150,$E7)+COUNTIF(JANVIER!$N$160,$E7)+COUNTIF(JANVIER!$N$170,$E7)+COUNTIF(JANVIER!$N$180,$E7)+COUNTIF(JANVIER!$N$190,$E7)+COUNTIF(JANVIER!$N$200,$E7)+COUNTIF(JANVIER!$N$210,$E7)+COUNTIF(JANVIER!$N$220,$E7)+COUNTIF(JANVIER!$N$230,$E7)+COUNTIF(JANVIER!$N$240,$E7)+COUNTIF(JANVIER!$N$250,$E7)+COUNTIF(JANVIER!$N$260,$E7)+COUNTIF(JANVIER!$N$270,$E7)+COUNTIF(JANVIER!$N$280,$E7)+COUNTIF(JANVIER!$N$290,$E7)+COUNTIF(JANVIER!$N$300,$E7)+COUNTIF(JANVIER!$N$310,$E7)</f>
        <v>0</v>
      </c>
      <c r="BB7" s="80"/>
      <c r="BC7" s="55">
        <f t="shared" si="0"/>
        <v>10</v>
      </c>
      <c r="BD7" s="56">
        <f t="shared" ref="BD7:BD71" si="13">COUNTIF(AI$6,BA7)+COUNTIF(AI$16,$AG7)+COUNTIF(AI$26,$AG7)+COUNTIF(AI$37,$AG7)+COUNTIF(AI$47,$AG7)+COUNTIF(AI$57,BA7)+COUNTIF(AI$67,$AG7)+COUNTIF(AI$77,$AG7)+COUNTIF(AI$87,$AG7)+COUNTIF(AI$97,$AG7)+COUNTIF(AI$107,$AG7)+COUNTIF(AI$117,$AG7)+COUNTIF(AI$127,$AG7)+COUNTIF(AI$137,$AG7)+COUNTIF(AI$147,$AG7)+COUNTIF(AI$157,$AG7)+COUNTIF(AI$167,$AG7)+COUNTIF(AI$177,$AG7)+COUNTIF(AI$187,$AG7)+COUNTIF(AI$197,$AG7)+COUNTIF(AI$207,$AG7)+COUNTIF(AI$217,$AG7)+COUNTIF(AI$227,$AG7)+COUNTIF(AI$237,$AG7)+COUNTIF(AI$247,$AG7)+COUNTIF(AI$257,$AG7)+COUNTIF(AI$267,$AG7)+COUNTIF(AI$277,$AG7)+COUNTIF(AI$287,$AG7)+COUNTIF(AI$297,$AG7)+COUNTIF(AI$307,$AG7)</f>
        <v>10</v>
      </c>
      <c r="BE7" s="55">
        <f t="shared" si="1"/>
        <v>10</v>
      </c>
      <c r="BF7" s="56">
        <f t="shared" si="2"/>
        <v>9</v>
      </c>
      <c r="BG7" s="48">
        <f t="shared" ref="BG7:BG30" si="14">COUNTIF(AH$8,$AG7)+COUNTIF(AH$18,$AG7)+COUNTIF(AH$28,$AG7)+COUNTIF(AH$39,$AG7)+COUNTIF(AH$49,$AG7)+COUNTIF(AH$59,BA7)+COUNTIF(AH$69,$AG7)+COUNTIF(AH$79,$AG7)+COUNTIF(AH$89,$AG7)+COUNTIF(AH$99,$AG7)+COUNTIF(AH$109,$AG7)+COUNTIF(AH$119,$AG7)+COUNTIF(AH$129,$AG7)+COUNTIF(AH$139,$AG7)+COUNTIF(AH$149,$AG7)+COUNTIF(AH160,$AG7)+COUNTIF(AH$169,$AG7)+COUNTIF(AH$179,$AG7)+COUNTIF(AH$189,$AG7)+COUNTIF(AH$199,$AG7)+COUNTIF(AH$209,$AG7)+COUNTIF(AH$219,$AG7)+COUNTIF(AH$229,$AG7)+COUNTIF(AH$239,$AG7)+COUNTIF(AH$249,$AG7)+COUNTIF(AH$259,$AG7)+COUNTIF(AH$269,$AG7)+COUNTIF(AH$279,$AG7)+COUNTIF(AH$289,$AG7)+COUNTIF(AH$299,$AG7)+COUNTIF(AH$309,$AG7)</f>
        <v>10</v>
      </c>
      <c r="BH7" s="49">
        <f t="shared" ref="BH7:BH30" si="15">COUNTIF(AI$8,$AG7)+COUNTIF(AI$18,$AG7)+COUNTIF(AI$28,$AG7)+COUNTIF(AI$39,$AG7)+COUNTIF(AI$49,$AG7)+COUNTIF(AI$59,BC7)+COUNTIF(AI$69,$AG7)+COUNTIF(AI$79,$AG7)+COUNTIF(AI$89,$AG7)+COUNTIF(AI$99,$AG7)+COUNTIF(AI$109,$AG7)+COUNTIF(AI$119,$AG7)+COUNTIF(AI$129,$AG7)+COUNTIF(AI$139,$AG7)+COUNTIF(AI$149,$AG7)+COUNTIF(AI160,$AG7)+COUNTIF(AI$169,$AG7)+COUNTIF(AI$179,$AG7)+COUNTIF(AI$189,$AG7)+COUNTIF(AI$199,$AG7)+COUNTIF(AI$209,$AG7)+COUNTIF(AI$219,$AG7)+COUNTIF(AI$229,$AG7)+COUNTIF(AI$239,$AG7)+COUNTIF(AI$249,$AG7)+COUNTIF(AI$259,$AG7)+COUNTIF(AI$269,$AG7)+COUNTIF(AI$279,$AG7)+COUNTIF(AI$289,$AG7)+COUNTIF(AI$299,$AG7)+COUNTIF(AI$309,$AG7)</f>
        <v>9</v>
      </c>
      <c r="BI7" s="80"/>
      <c r="BJ7" s="55">
        <f t="shared" si="3"/>
        <v>8</v>
      </c>
      <c r="BK7" s="56">
        <f t="shared" ref="BK7:BK71" si="16">COUNTIF(AO$6,BH7)+COUNTIF(AO$16,$AG7)+COUNTIF(AO$26,$AG7)+COUNTIF(AO$37,$AG7)+COUNTIF(AO$47,$AG7)+COUNTIF(AO$57,BH7)+COUNTIF(AO$67,$AG7)+COUNTIF(AO$77,$AG7)+COUNTIF(AO$87,$AG7)+COUNTIF(AO$97,$AG7)+COUNTIF(AO$107,$AG7)+COUNTIF(AO$117,$AG7)+COUNTIF(AO$127,$AG7)+COUNTIF(AO$137,$AG7)+COUNTIF(AO$147,$AG7)+COUNTIF(AO$157,$AG7)+COUNTIF(AO$167,$AG7)+COUNTIF(AO$177,$AG7)+COUNTIF(AO$187,$AG7)+COUNTIF(AO$197,$AG7)+COUNTIF(AO$207,$AG7)+COUNTIF(AO$217,$AG7)+COUNTIF(AO$227,$AG7)+COUNTIF(AO$237,$AG7)+COUNTIF(AO$247,$AG7)+COUNTIF(AO$257,$AG7)+COUNTIF(AO$267,$AG7)+COUNTIF(AO$277,$AG7)+COUNTIF(AO$287,$AG7)+COUNTIF(AO$297,$AG7)+COUNTIF(AO$307,$AG7)</f>
        <v>8</v>
      </c>
      <c r="BL7" s="55">
        <f t="shared" si="4"/>
        <v>9</v>
      </c>
      <c r="BM7" s="56">
        <f t="shared" si="5"/>
        <v>9</v>
      </c>
    </row>
    <row r="8" spans="2:74" x14ac:dyDescent="0.25">
      <c r="B8" s="109"/>
      <c r="C8" s="56">
        <f>COUNTIF(JANVIER!$A$6:$B$6,B8)+COUNTIF(JANVIER!$A$16:$B$16,B8)+COUNTIF(JANVIER!$A$26:$B$26,B8)+COUNTIF(JANVIER!$A$37:$B$37,B8)+COUNTIF(JANVIER!$A$47:$B$47,B8)+COUNTIF(JANVIER!$A$57:$B$57,B8)+COUNTIF(JANVIER!$A$67:$B$67,B8)+COUNTIF(JANVIER!$A$77:$B$77,B8)+COUNTIF(JANVIER!$A$87:$B$87,B8)+COUNTIF(JANVIER!$A$97:$B$97,B8)+COUNTIF(JANVIER!$A$107:$B$107,B8)+COUNTIF(JANVIER!$A$117:$B$117,B8)+COUNTIF(JANVIER!$A$127:$B$127,B8)+COUNTIF(JANVIER!$A$137:$B$137,B8)+COUNTIF(JANVIER!$A$147:$B$147,B8)+COUNTIF(JANVIER!$A$157:$B$157,B8)+COUNTIF(JANVIER!$A$167:$B$167,B8)+COUNTIF(JANVIER!$A$177:$B$177,B8)+COUNTIF(JANVIER!$A$187:$B$187,B8)+COUNTIF(JANVIER!$A$197:$B$197,B8)+COUNTIF(JANVIER!$A$207:$B$207,B8)+COUNTIF(JANVIER!$A$217:$B$217,B8)+COUNTIF(JANVIER!$A$227:$B$227,B8)+COUNTIF(JANVIER!$A$237:$B$237,B8)+COUNTIF(JANVIER!$A$247:$B$247,B8)+COUNTIF(JANVIER!$A$257:$B$257,B8)+COUNTIF(JANVIER!$A$267:$B$267,B8)+COUNTIF(JANVIER!$A$277:$B$277,B8)+COUNTIF(JANVIER!$A$287:$B$287,B8)+COUNTIF(JANVIER!$A$297:$B$297,B8)+COUNTIF(JANVIER!$A$307:$B$307,B8)</f>
        <v>0</v>
      </c>
      <c r="E8" s="43"/>
      <c r="F8" s="117"/>
      <c r="G8" s="55">
        <f>COUNTIF(JANVIER!$A$8,$E8)+COUNTIF(JANVIER!$A$18,$E8)+COUNTIF(JANVIER!$A$276,$E8)+COUNTIF(JANVIER!$A$39,$E8)+COUNTIF(JANVIER!$A$49,$E8)+COUNTIF(JANVIER!$A$59,$E8)+COUNTIF(JANVIER!$A$69,$E8)+COUNTIF(JANVIER!$A$79,$E8)+COUNTIF(JANVIER!$A$87,$E8)+COUNTIF(JANVIER!$A$99,$E8)+COUNTIF(JANVIER!$A$109,$E8)+COUNTIF(JANVIER!$A$119,$E8)+COUNTIF(JANVIER!$A$129,$E8)+COUNTIF(JANVIER!$A$139,$E8)+COUNTIF(JANVIER!$A$149,$E8)+COUNTIF(JANVIER!$A$159,$E8)+COUNTIF(JANVIER!$A$169,$E8)+COUNTIF(JANVIER!$A$179,$E8)+COUNTIF(JANVIER!$A$189,$E8)+COUNTIF(JANVIER!$A$199,$E8)+COUNTIF(JANVIER!$A$209,$E8)+COUNTIF(JANVIER!$A$219,$E8)+COUNTIF(JANVIER!$A$229,$E8)+COUNTIF(JANVIER!$A$239,$E8)+COUNTIF(JANVIER!$A$249,$E8)+COUNTIF(JANVIER!$A$259,$E8)+COUNTIF(JANVIER!$A$269,$E8)+COUNTIF(JANVIER!$A$279,$E8)+COUNTIF(JANVIER!$A$289,$E8)+COUNTIF(JANVIER!$A$299,$E8)+COUNTIF(JANVIER!$A$307:$D$309,$E8)</f>
        <v>0</v>
      </c>
      <c r="H8" s="55">
        <f>COUNTIF(JANVIER!$B$8,$E8)+COUNTIF(JANVIER!$B$18,$E8)+COUNTIF(JANVIER!$B$28,$E8)+COUNTIF(JANVIER!$B$39,$E8)+COUNTIF(JANVIER!$B$49,$E8)+COUNTIF(JANVIER!$B$59,$E8)+COUNTIF(JANVIER!$B$69,$E8)+COUNTIF(JANVIER!$B$79,$E8)+COUNTIF(JANVIER!$B$89,$E8)+COUNTIF(JANVIER!$B$99,$E8)+COUNTIF(JANVIER!$B$109,$E8)+COUNTIF(JANVIER!$B$119,$E8)+COUNTIF(JANVIER!$B$129,$E8)+COUNTIF(JANVIER!$B$139,$E8)+COUNTIF(JANVIER!$B$149,$E8)+COUNTIF(JANVIER!$B$159,$E8)+COUNTIF(JANVIER!$B$169,$E8)+COUNTIF(JANVIER!$B$179,$E8)+COUNTIF(JANVIER!$B$189,$E8)+COUNTIF(JANVIER!$B$199,$E8)+COUNTIF(JANVIER!$B$209,$E8)+COUNTIF(JANVIER!$B$219,$E8)+COUNTIF(JANVIER!$B$229,$E8)+COUNTIF(JANVIER!$B$239,$E8)+COUNTIF(JANVIER!$B$249,$E8)+COUNTIF(JANVIER!$B$259,$E8)+COUNTIF(JANVIER!$B$269,$E8)+COUNTIF(JANVIER!$B$279,$E8)+COUNTIF(JANVIER!$B$289,$E8)+COUNTIF(JANVIER!$B$299,$E8)+COUNTIF(JANVIER!$B$309,$E8)</f>
        <v>0</v>
      </c>
      <c r="I8" s="124">
        <f t="shared" si="6"/>
        <v>0</v>
      </c>
      <c r="J8" s="124">
        <f t="shared" si="6"/>
        <v>0</v>
      </c>
      <c r="K8" s="124">
        <f t="shared" si="7"/>
        <v>0</v>
      </c>
      <c r="L8" s="117"/>
      <c r="M8" s="55">
        <f>COUNTIF(FEV!$D$6,$E8)+COUNTIF(FEV!$D$16,$E8)+COUNTIF(FEV!$D$26,$E8)+COUNTIF(FEV!$D$37,$E8)+COUNTIF(FEV!$D$47,$E8)+COUNTIF(FEV!$D$57,$E8)+COUNTIF(FEV!$D$67,$E8)+COUNTIF(FEV!$D$77,$E8)+COUNTIF(FEV!$D$87,$E8)+COUNTIF(FEV!$D$97,$E8)+COUNTIF(FEV!$D$107,$E8)+COUNTIF(FEV!$D$117,$E8)+COUNTIF(FEV!$D$127,$E8)+COUNTIF(FEV!$D$137,$E8)+COUNTIF(FEV!$D$147,$E8)+COUNTIF(FEV!$D$157,$E8)+COUNTIF(FEV!$D$167,$E8)+COUNTIF(FEV!$D$177,$E8)+COUNTIF(FEV!$D$187,$E8)+COUNTIF(FEV!$D$197,$E8)+COUNTIF(FEV!$D$207,$E8)+COUNTIF(FEV!$D$217,$E8)+COUNTIF(FEV!$D$227,$E8)+COUNTIF(FEV!$D$237,$E8)+COUNTIF(FEV!$D$247,$E8)+COUNTIF(FEV!$D$257,$E8)+COUNTIF(FEV!$D$267,$E8)+COUNTIF(FEV!$D$277,$E8)+COUNTIF(FEV!$D$287,$E8)+COUNTIF(FEV!$D$297,$E8)+COUNTIF(FEV!$D$307:D309,$E8)</f>
        <v>0</v>
      </c>
      <c r="N8" s="55">
        <f>COUNTIF(JANVIER!$E$6,$E8)+COUNTIF(JANVIER!$E$16,$E8)+COUNTIF(JANVIER!$E$26,$E8)+COUNTIF(JANVIER!$E$37,$E8)+COUNTIF(JANVIER!$E$47,$E8)+COUNTIF(JANVIER!$E$57,$E8)+COUNTIF(JANVIER!$E$67,$E8)+COUNTIF(JANVIER!$E$77,$E8)+COUNTIF(JANVIER!$E$87,$E8)+COUNTIF(JANVIER!$E$97,$E8)+COUNTIF(JANVIER!$E$107,$E8)+COUNTIF(JANVIER!$E$117,$E8)+COUNTIF(JANVIER!$E$127,$E8)+COUNTIF(JANVIER!$E$137,$E8)+COUNTIF(JANVIER!$E$147,$E8)+COUNTIF(JANVIER!$E$157,$E8)+COUNTIF(JANVIER!$E$167,$E8)+COUNTIF(JANVIER!$E$177,$E8)+COUNTIF(JANVIER!$E$187,$E8)+COUNTIF(JANVIER!$E$197,$E8)+COUNTIF(JANVIER!$E$207,$E8)+COUNTIF(JANVIER!$E$217,$E8)+COUNTIF(JANVIER!$E$227,$E8)+COUNTIF(JANVIER!$E$237,$E8)+COUNTIF(JANVIER!$E$247,$E8)+COUNTIF(JANVIER!$E$257,$E8)+COUNTIF(JANVIER!$E$267,$E8)+COUNTIF(JANVIER!$E$277,$E8)+COUNTIF(JANVIER!$E$287,$E8)+COUNTIF(JANVIER!$E$297,$E8)+COUNTIF(JANVIER!$E$307:E309,$E8)</f>
        <v>0</v>
      </c>
      <c r="O8" s="55">
        <f>COUNTIF(JANVIER!$D$7,$E8)+COUNTIF(JANVIER!$D$17,$E8)+COUNTIF(JANVIER!$D$27,$E8)+COUNTIF(JANVIER!$D$38,$E8)+COUNTIF(JANVIER!$D$48,$E8)+COUNTIF(JANVIER!$D$58,$E8)+COUNTIF(JANVIER!$D$68,$E8)+COUNTIF(JANVIER!$D$78,$E8)+COUNTIF(JANVIER!$D$88,$E8)+COUNTIF(JANVIER!$D$98,$E8)+COUNTIF(JANVIER!$D$108,$E8)+COUNTIF(JANVIER!$D$118,$E8)+COUNTIF(JANVIER!$D$128,$E8)+COUNTIF(JANVIER!$D$138,$E8)+COUNTIF(JANVIER!$D$148,$E8)+COUNTIF(JANVIER!$D$158,$E8)+COUNTIF(JANVIER!$D$168,$E8)+COUNTIF(JANVIER!$D$178,$E8)+COUNTIF(JANVIER!$D$188,$E8)+COUNTIF(JANVIER!$D$198,$E8)+COUNTIF(JANVIER!$D$208,$E8)+COUNTIF(JANVIER!$D$218,$E8)+COUNTIF(JANVIER!$D$228,$E8)+COUNTIF(JANVIER!$D$238,$E8)+COUNTIF(JANVIER!$D$248,$E8)+COUNTIF(JANVIER!$D$258,$E8)+COUNTIF(JANVIER!$D$268,$E8)+COUNTIF(JANVIER!$D$278,$E8)+COUNTIF(JANVIER!$D$288,$E8)+COUNTIF(JANVIER!$D$298,$E8)+COUNTIF(JANVIER!$D$308:F309,$E8)</f>
        <v>0</v>
      </c>
      <c r="P8" s="55">
        <f>COUNTIF(JANVIER!$E$7,$E8)+COUNTIF(JANVIER!$E$17,$E8)+COUNTIF(JANVIER!$E$27,$E8)+COUNTIF(JANVIER!$E$38,$E8)+COUNTIF(JANVIER!$E$48,$E8)+COUNTIF(JANVIER!$E$58,$E8)+COUNTIF(JANVIER!$E$68,$E8)+COUNTIF(JANVIER!$E$78,$E8)+COUNTIF(JANVIER!$E$88,$E8)+COUNTIF(JANVIER!$E$98,$E8)+COUNTIF(JANVIER!$E$108,$E8)+COUNTIF(JANVIER!$E$118,$E8)+COUNTIF(JANVIER!$E$128,$E8)+COUNTIF(JANVIER!$E$138,$E8)+COUNTIF(JANVIER!$E$148,$E8)+COUNTIF(JANVIER!$E$158,$E8)+COUNTIF(JANVIER!$E$168,$E8)+COUNTIF(JANVIER!$E$178,$E8)+COUNTIF(JANVIER!$E$188,$E8)+COUNTIF(JANVIER!$E$198,$E8)+COUNTIF(JANVIER!$E$208,$E8)+COUNTIF(JANVIER!$E$218,$E8)+COUNTIF(JANVIER!$E$228,$E8)+COUNTIF(JANVIER!$E$238,$E8)+COUNTIF(JANVIER!$E$248,$E8)+COUNTIF(JANVIER!$E$258,$E8)+COUNTIF(JANVIER!$E$268,$E8)+COUNTIF(JANVIER!$E$278,$E8)+COUNTIF(JANVIER!$E$288,$E8)+COUNTIF(JANVIER!$E$298,$E8)+COUNTIF(JANVIER!$E$308:G309,$E8)</f>
        <v>0</v>
      </c>
      <c r="Q8" s="48">
        <f>COUNTIF(JANVIER!$D$8,$E8)+COUNTIF(JANVIER!$D$18,$E8)+COUNTIF(JANVIER!$D$28,$E8)+COUNTIF(JANVIER!$D$39,$E8)+COUNTIF(JANVIER!$D$49,$E8)+COUNTIF(JANVIER!$D$59,$E8)+COUNTIF(JANVIER!$D$69,$E8)+COUNTIF(JANVIER!$D$79,$E8)+COUNTIF(JANVIER!$D$89,$E8)+COUNTIF(JANVIER!$D$99,$E8)+COUNTIF(JANVIER!$D$109,$E8)+COUNTIF(JANVIER!$D$119,$E8)+COUNTIF(JANVIER!$D$129,$E8)+COUNTIF(JANVIER!$D$139,$E8)+COUNTIF(JANVIER!$D$149,$E8)+COUNTIF(JANVIER!$D$159,$E8)+COUNTIF(JANVIER!$D$169,$E8)+COUNTIF(JANVIER!$D$179,$E8)+COUNTIF(JANVIER!$D$189,$E8)+COUNTIF(JANVIER!$D$199,$E8)+COUNTIF(JANVIER!$D$209,$E8)+COUNTIF(JANVIER!$D$219,$E8)+COUNTIF(JANVIER!$D$229,$E8)+COUNTIF(JANVIER!$D$239,$E8)+COUNTIF(JANVIER!$D$249,$E8)+COUNTIF(JANVIER!$D$259,$E8)+COUNTIF(JANVIER!$D$269,$E8)+COUNTIF(JANVIER!$D$279,$E8)+COUNTIF(JANVIER!$D$289,$E8)+COUNTIF(JANVIER!$D$299,$E8)+COUNTIF(JANVIER!$D309:H$309,$E8)</f>
        <v>0</v>
      </c>
      <c r="R8" s="99">
        <f>COUNTIF(JANVIER!$E$8,$E8)+COUNTIF(JANVIER!$E$18,$E8)+COUNTIF(JANVIER!$E$28,$E8)+COUNTIF(JANVIER!$E$39,$E8)+COUNTIF(JANVIER!$E$49,$E8)+COUNTIF(JANVIER!$E$59,$E8)+COUNTIF(JANVIER!$E$69,$E8)+COUNTIF(JANVIER!$E$79,$E8)+COUNTIF(JANVIER!$E$89,$E8)+COUNTIF(JANVIER!$E$99,$E8)+COUNTIF(JANVIER!$E$109,$E8)+COUNTIF(JANVIER!$E$119,$E8)+COUNTIF(JANVIER!$E$129,$E8)+COUNTIF(JANVIER!$E$139,$E8)+COUNTIF(JANVIER!$E$149,$E8)+COUNTIF(JANVIER!$E$159,$E8)+COUNTIF(JANVIER!$E$169,$E8)+COUNTIF(JANVIER!$E$179,$E8)+COUNTIF(JANVIER!$E$189,$E8)+COUNTIF(JANVIER!$E$199,$E8)+COUNTIF(JANVIER!$E$209,$E8)+COUNTIF(JANVIER!$E$219,$E8)+COUNTIF(JANVIER!$E$229,$E8)+COUNTIF(JANVIER!$E$239,$E8)+COUNTIF(JANVIER!$E$249,$E8)+COUNTIF(JANVIER!$E$259,$E8)+COUNTIF(JANVIER!$E$269,$E8)+COUNTIF(JANVIER!$E$279,$E8)+COUNTIF(JANVIER!$E$289,$E8)+COUNTIF(JANVIER!$E$299,$E8)+COUNTIF(JANVIER!$E$309,$E8)</f>
        <v>0</v>
      </c>
      <c r="S8" s="48">
        <f t="shared" si="8"/>
        <v>0</v>
      </c>
      <c r="T8" s="98">
        <f t="shared" si="8"/>
        <v>0</v>
      </c>
      <c r="U8" s="49">
        <f t="shared" si="9"/>
        <v>0</v>
      </c>
      <c r="V8" s="80"/>
      <c r="W8" s="55">
        <f>COUNTIF(JANVIER!$G$6,$E8)+COUNTIF(JANVIER!$G$16,$E8)+COUNTIF(JANVIER!$G$26,$E8)+COUNTIF(JANVIER!$G$37,$E8)+COUNTIF(JANVIER!$G$47,$E8)+COUNTIF(JANVIER!$G$57,$E8)+COUNTIF(JANVIER!$G$67,$E8)+COUNTIF(JANVIER!$G$77,$E8)+COUNTIF(JANVIER!$G$87,$E8)+COUNTIF(JANVIER!$G$97,$E8)+COUNTIF(JANVIER!$G$107,$E8)+COUNTIF(JANVIER!$G$117,$E8)+COUNTIF(JANVIER!$G$127,$E8)+COUNTIF(JANVIER!$G$137,$E8)+COUNTIF(JANVIER!$G$147,$E8)+COUNTIF(JANVIER!$G$157,$E8)+COUNTIF(JANVIER!$G$167,$E8)+COUNTIF(JANVIER!$G$177,$E8)+COUNTIF(JANVIER!$G$187,$E8)+COUNTIF(JANVIER!$G$197,$E8)+COUNTIF(JANVIER!$G$207,$E8)+COUNTIF(JANVIER!$G$217,$E8)+COUNTIF(JANVIER!$G$227,$E8)+COUNTIF(JANVIER!$G$237,$E8)+COUNTIF(JANVIER!$G$247,$E8)+COUNTIF(JANVIER!$G$257,$E8)+COUNTIF(JANVIER!$G$267,$E8)+COUNTIF(JANVIER!$G$277,$E8)+COUNTIF(JANVIER!$G$287,$E8)+COUNTIF(JANVIER!$G$297,$E8)+COUNTIF(JANVIER!$G$307:N309,$E8)</f>
        <v>0</v>
      </c>
      <c r="X8" s="55">
        <f>COUNTIF(JANVIER!$H$6,$E8)+COUNTIF(JANVIER!$H$16,$E8)+COUNTIF(JANVIER!$H$26,$E8)+COUNTIF(JANVIER!$H$37,$E8)+COUNTIF(JANVIER!$H$47,$E8)+COUNTIF(JANVIER!$H$57,$E8)+COUNTIF(JANVIER!$H$67,$E8)+COUNTIF(JANVIER!$H$77,$E8)+COUNTIF(JANVIER!$H$87,$E8)+COUNTIF(JANVIER!$H$97,$E8)+COUNTIF(JANVIER!$H$107,$E8)+COUNTIF(JANVIER!$H$117,$E8)+COUNTIF(JANVIER!$H$127,$E8)+COUNTIF(JANVIER!$H$137,$E8)+COUNTIF(JANVIER!$H$147,$E8)+COUNTIF(JANVIER!$H$157,$E8)+COUNTIF(JANVIER!$H$167,$E8)+COUNTIF(JANVIER!$H$177,$E8)+COUNTIF(JANVIER!$H$187,$E8)+COUNTIF(JANVIER!$H$197,$E8)+COUNTIF(JANVIER!$H$207,$E8)+COUNTIF(JANVIER!$H$217,$E8)+COUNTIF(JANVIER!$H$227,$E8)+COUNTIF(JANVIER!$H$237,$E8)+COUNTIF(JANVIER!$H$247,$E8)+COUNTIF(JANVIER!$H$257,$E8)+COUNTIF(JANVIER!$H$267,$E8)+COUNTIF(JANVIER!$H$277,$E8)+COUNTIF(JANVIER!$H$287,$E8)+COUNTIF(JANVIER!$H$297,$E8)+COUNTIF(JANVIER!$H$307:O309,$E8)</f>
        <v>0</v>
      </c>
      <c r="Y8" s="55">
        <f>COUNTIF(JANVIER!$G$7,$E8)+COUNTIF(JANVIER!$G$17,$E8)+COUNTIF(JANVIER!$G$27,$E8)+COUNTIF(JANVIER!$G$38,$E8)+COUNTIF(JANVIER!$G$48,$E8)+COUNTIF(JANVIER!$G$58,$E8)+COUNTIF(JANVIER!$G$68,$E8)+COUNTIF(JANVIER!$G$78,$E8)+COUNTIF(JANVIER!$G$88,$E8)+COUNTIF(JANVIER!$G$98,$E8)+COUNTIF(JANVIER!$G$108,$E8)+COUNTIF(JANVIER!$G$118,$E8)+COUNTIF(JANVIER!$G$128,$E8)+COUNTIF(JANVIER!$G$138,$E8)+COUNTIF(JANVIER!$G$148,$E8)+COUNTIF(JANVIER!$G$158,$E8)+COUNTIF(JANVIER!$G$168,$E8)+COUNTIF(JANVIER!$G$178,$E8)+COUNTIF(JANVIER!$G$188,$E8)+COUNTIF(JANVIER!$G$198,$E8)+COUNTIF(JANVIER!$G$208,$E8)+COUNTIF(JANVIER!$G$218,$E8)+COUNTIF(JANVIER!$G$228,$E8)+COUNTIF(JANVIER!$G$238,$E8)+COUNTIF(JANVIER!$G$248,$E8)+COUNTIF(JANVIER!$G$258,$E8)+COUNTIF(JANVIER!$G$268,$E8)+COUNTIF(JANVIER!$G$278,$E8)+COUNTIF(JANVIER!$G$288,$E8)+COUNTIF(JANVIER!$G$298,$E8)+COUNTIF(JANVIER!$G$308:P309,$E8)</f>
        <v>0</v>
      </c>
      <c r="Z8" s="55">
        <f>COUNTIF(JANVIER!$H$7,$E8)+COUNTIF(JANVIER!$H$17,$E8)+COUNTIF(JANVIER!$H$27,$E8)+COUNTIF(JANVIER!$H$38,$E8)+COUNTIF(JANVIER!$H$48,$E8)+COUNTIF(JANVIER!$H$58,$E8)+COUNTIF(JANVIER!$H$68,$E8)+COUNTIF(JANVIER!$H$78,$E8)+COUNTIF(JANVIER!$H$88,$E8)+COUNTIF(JANVIER!$H$98,$E8)+COUNTIF(JANVIER!$H$108,$E8)+COUNTIF(JANVIER!$H$118,$E8)+COUNTIF(JANVIER!$H$128,$E8)+COUNTIF(JANVIER!$H$138,$E8)+COUNTIF(JANVIER!$H$148,$E8)+COUNTIF(JANVIER!$H$158,$E8)+COUNTIF(JANVIER!$H$168,$E8)+COUNTIF(JANVIER!$H$178,$E8)+COUNTIF(JANVIER!$H$188,$E8)+COUNTIF(JANVIER!$H$198,$E8)+COUNTIF(JANVIER!$H$208,$E8)+COUNTIF(JANVIER!$H$218,$E8)+COUNTIF(JANVIER!$H$228,$E8)+COUNTIF(JANVIER!$H$238,$E8)+COUNTIF(JANVIER!$H$248,$E8)+COUNTIF(JANVIER!$H$258,$E8)+COUNTIF(JANVIER!$H$268,$E8)+COUNTIF(JANVIER!$H$278,$E8)+COUNTIF(JANVIER!$H$288,$E8)+COUNTIF(JANVIER!$H$298,$E8)+COUNTIF(JANVIER!$H$308:P309,$E8)</f>
        <v>0</v>
      </c>
      <c r="AA8" s="56">
        <f>COUNTIF(JANVIER!$G$8,$E8)+COUNTIF(JANVIER!$G$18,$E8)+COUNTIF(JANVIER!$G$28,$E8)+COUNTIF(JANVIER!$G$39,$E8)+COUNTIF(JANVIER!$G$49,$E8)+COUNTIF(JANVIER!$G$59,$E8)+COUNTIF(JANVIER!$G$69,$E8)+COUNTIF(JANVIER!$G$79,$E8)+COUNTIF(JANVIER!$G$89,$E8)+COUNTIF(JANVIER!$G$99,$E8)+COUNTIF(JANVIER!$G$109,$E8)+COUNTIF(JANVIER!$G$119,$E8)+COUNTIF(JANVIER!$G$129,$E8)+COUNTIF(JANVIER!$G$139,$E8)+COUNTIF(JANVIER!$G$149,$E8)+COUNTIF(JANVIER!$G$159,$E8)+COUNTIF(JANVIER!$G$169,$E8)+COUNTIF(JANVIER!$G$179,$E8)+COUNTIF(JANVIER!$G$189,$E8)+COUNTIF(JANVIER!$G$199,$E8)+COUNTIF(JANVIER!$G$209,$E8)+COUNTIF(JANVIER!$G$219,$E8)+COUNTIF(JANVIER!$G$229,$E8)+COUNTIF(JANVIER!$G$239,$E8)+COUNTIF(JANVIER!$G$249,$E8)+COUNTIF(JANVIER!$G$259,$E8)+COUNTIF(JANVIER!$G$269,$E8)+COUNTIF(JANVIER!$G$279,$E8)+COUNTIF(JANVIER!$G$289,$E8)+COUNTIF(JANVIER!$G$299,$E8)+COUNTIF(JANVIER!$G309:R$309,$E8)</f>
        <v>0</v>
      </c>
      <c r="AB8" s="56">
        <f>COUNTIF(JANVIER!$H$8,$E8)+COUNTIF(JANVIER!$H$18,$E8)+COUNTIF(JANVIER!$H$28,$E8)+COUNTIF(JANVIER!$H$39,$E8)+COUNTIF(JANVIER!$H$49,$E8)+COUNTIF(JANVIER!$H$59,$E8)+COUNTIF(JANVIER!$H$69,$E8)+COUNTIF(JANVIER!$H$79,$E8)+COUNTIF(JANVIER!$H$89,$E8)+COUNTIF(JANVIER!$H$99,$E8)+COUNTIF(JANVIER!$H$109,$E8)+COUNTIF(JANVIER!$H$119,$E8)+COUNTIF(JANVIER!$H$129,$E8)+COUNTIF(JANVIER!$H$139,$E8)+COUNTIF(JANVIER!$H$149,$E8)+COUNTIF(JANVIER!$H$159,$E8)+COUNTIF(JANVIER!$H$169,$E8)+COUNTIF(JANVIER!$H$179,$E8)+COUNTIF(JANVIER!$H$189,$E8)+COUNTIF(JANVIER!$H$199,$E8)+COUNTIF(JANVIER!$H$209,$E8)+COUNTIF(JANVIER!$H$219,$E8)+COUNTIF(JANVIER!$H$229,$E8)+COUNTIF(JANVIER!$H$239,$E8)+COUNTIF(JANVIER!$H$249,$E8)+COUNTIF(JANVIER!$H$259,$E8)+COUNTIF(JANVIER!$H$269,$E8)+COUNTIF(JANVIER!$H$279,$E8)+COUNTIF(JANVIER!$H$289,$E8)+COUNTIF(JANVIER!$H$299,$E8)+COUNTIF(JANVIER!$H$309,$E8)</f>
        <v>0</v>
      </c>
      <c r="AC8" s="80">
        <f t="shared" si="10"/>
        <v>0</v>
      </c>
      <c r="AD8" s="80">
        <f t="shared" si="11"/>
        <v>0</v>
      </c>
      <c r="AE8" s="80">
        <f t="shared" si="12"/>
        <v>0</v>
      </c>
      <c r="AF8" s="80"/>
      <c r="AG8" s="55">
        <f>COUNTIF(JANVIER!J$6,$E8)+COUNTIF(JANVIER!$J$16,$E8)+COUNTIF(JANVIER!$J$26,$E8)+COUNTIF(JANVIER!$J$37,$E8)+COUNTIF(JANVIER!$J$47,$E8)+COUNTIF(JANVIER!$J$57,$E8)+COUNTIF(JANVIER!$J$67,$E8)+COUNTIF(JANVIER!$J$77,$E8)+COUNTIF(JANVIER!$J$87,$E8)+COUNTIF(JANVIER!$J$97,$E8)+COUNTIF(JANVIER!$J$107,$E8)+COUNTIF(JANVIER!$J$117,$E8)+COUNTIF(JANVIER!$J$127,$E8)+COUNTIF(JANVIER!$J$137,$E8)+COUNTIF(JANVIER!$J$147,$E8)+COUNTIF(JANVIER!$J$157,$E8)+COUNTIF(JANVIER!$J$167,$E8)+COUNTIF(JANVIER!$J$177,$E8)+COUNTIF(JANVIER!$J$187,$E8)+COUNTIF(JANVIER!$J$197,$E8)+COUNTIF(JANVIER!$J$207,$E8)+COUNTIF(JANVIER!$J$217,$E8)+COUNTIF(JANVIER!$J$227,$E8)+COUNTIF(JANVIER!$J$237,$E8)+COUNTIF(JANVIER!$J$247,$E8)+COUNTIF(JANVIER!$J$257,$E8)+COUNTIF(JANVIER!$J$267,$E8)+COUNTIF(JANVIER!$J$277,$E8)+COUNTIF(JANVIER!$J$287,$E8)+COUNTIF(JANVIER!$J$297,$E8)+COUNTIF(JANVIER!$J$307,$E8)</f>
        <v>0</v>
      </c>
      <c r="AH8" s="55">
        <f>COUNTIF(JANVIER!K$6,$E8)+COUNTIF(JANVIER!$K$16,$E8)+COUNTIF(JANVIER!$K$26,$E8)+COUNTIF(JANVIER!$K$37,$E8)+COUNTIF(JANVIER!$K$47,$E8)+COUNTIF(JANVIER!$K$57,$E8)+COUNTIF(JANVIER!$K$67,$E8)+COUNTIF(JANVIER!$K$77,$E8)+COUNTIF(JANVIER!$K$87,$E8)+COUNTIF(JANVIER!$K$97,$E8)+COUNTIF(JANVIER!$K$107,$E8)+COUNTIF(JANVIER!$K$117,$E8)+COUNTIF(JANVIER!$K$127,$E8)+COUNTIF(JANVIER!$K$137,$E8)+COUNTIF(JANVIER!$K$147,$E8)+COUNTIF(JANVIER!$K$157,$E8)+COUNTIF(JANVIER!$K$167,$E8)+COUNTIF(JANVIER!$K$177,$E8)+COUNTIF(JANVIER!$K$187,$E8)+COUNTIF(JANVIER!$K$197,$E8)+COUNTIF(JANVIER!$K$207,$E8)+COUNTIF(JANVIER!$K$217,$E8)+COUNTIF(JANVIER!$K$227,$E8)+COUNTIF(JANVIER!$K$237,$E8)+COUNTIF(JANVIER!$K$247,$E8)+COUNTIF(JANVIER!$K$257,$E8)+COUNTIF(JANVIER!$K$267,$E8)+COUNTIF(JANVIER!$K$277,$E8)+COUNTIF(JANVIER!$K$287,$E8)+COUNTIF(JANVIER!$K$297,$E8)+COUNTIF(JANVIER!$K$307,$E8)</f>
        <v>0</v>
      </c>
      <c r="AI8" s="55">
        <f>COUNTIF(JANVIER!$J$7,$E8)+COUNTIF(JANVIER!$J$17,$E8)+COUNTIF(JANVIER!$J$27,$E8)+COUNTIF(JANVIER!$J$38,$E8)+COUNTIF(JANVIER!$J$48,$E8)+COUNTIF(JANVIER!$J$58,$E8)+COUNTIF(JANVIER!$J$68,$E8)+COUNTIF(JANVIER!$J$78,$E8)+COUNTIF(JANVIER!$J$88,$E8)+COUNTIF(JANVIER!$J$98,$E8)+COUNTIF(JANVIER!$J$108,$E8)+COUNTIF(JANVIER!$J$118,$E8)+COUNTIF(JANVIER!$J$128,$E8)+COUNTIF(JANVIER!$J$138,$E8)+COUNTIF(JANVIER!$J$148,$E8)+COUNTIF(JANVIER!$J$158,$E8)+COUNTIF(JANVIER!$J$168,$E8)+COUNTIF(JANVIER!$J$178,$E8)+COUNTIF(JANVIER!$J$188,$E8)+COUNTIF(JANVIER!$J$198,$E8)+COUNTIF(JANVIER!$J$208,$E8)+COUNTIF(JANVIER!$J$218,$E8)+COUNTIF(JANVIER!$J$228,$E8)+COUNTIF(JANVIER!$J$238,$E8)+COUNTIF(JANVIER!$J$248,$E8)+COUNTIF(JANVIER!$J$258,$E8)+COUNTIF(JANVIER!$J$268,$E8)+COUNTIF(JANVIER!$J$278,$E8)+COUNTIF(JANVIER!$J$288,$E8)+COUNTIF(JANVIER!$J$298,$E8)+COUNTIF(JANVIER!$J$308,$E8)</f>
        <v>0</v>
      </c>
      <c r="AJ8" s="55">
        <f>COUNTIF(JANVIER!$K$7,$E8)+COUNTIF(JANVIER!$K$17,$E8)+COUNTIF(JANVIER!$K$27,$E8)+COUNTIF(JANVIER!$K$38,$E8)+COUNTIF(JANVIER!$K$48,$E8)+COUNTIF(JANVIER!$K$58,$E8)+COUNTIF(JANVIER!$K$68,$E8)+COUNTIF(JANVIER!$K$78,$E8)+COUNTIF(JANVIER!$K$88,$E8)+COUNTIF(JANVIER!$K$98,$E8)+COUNTIF(JANVIER!$K$108,$E8)+COUNTIF(JANVIER!$K$118,$E8)+COUNTIF(JANVIER!$K$128,$E8)+COUNTIF(JANVIER!$K$138,$E8)+COUNTIF(JANVIER!$K$148,$E8)+COUNTIF(JANVIER!$K$158,$E8)+COUNTIF(JANVIER!$K$168,$E8)+COUNTIF(JANVIER!$K$178,$E8)+COUNTIF(JANVIER!$K$188,$E8)+COUNTIF(JANVIER!$K$198,$E8)+COUNTIF(JANVIER!$K$208,$E8)+COUNTIF(JANVIER!$K$218,$E8)+COUNTIF(JANVIER!$K$228,$E8)+COUNTIF(JANVIER!$K$238,$E8)+COUNTIF(JANVIER!$K$248,$E8)+COUNTIF(JANVIER!$K$258,$E8)+COUNTIF(JANVIER!$K$268,$E8)+COUNTIF(JANVIER!$K$278,$E8)+COUNTIF(JANVIER!$K$288,$E8)+COUNTIF(JANVIER!$K$298,$E8)+COUNTIF(JANVIER!$K$308,$E8)</f>
        <v>0</v>
      </c>
      <c r="AK8" s="55">
        <f>COUNTIF(JANVIER!J$8,$E8)+COUNTIF(JANVIER!$J$18,$E8)+COUNTIF(JANVIER!$J$28,$E8)+COUNTIF(JANVIER!$J$39,$E8)+COUNTIF(JANVIER!$J$49,$E8)+COUNTIF(JANVIER!$J$59,$E8)+COUNTIF(JANVIER!$J$69,$E8)+COUNTIF(JANVIER!$J$79,$E8)+COUNTIF(JANVIER!$J$89,$E8)+COUNTIF(JANVIER!$J$99,$E8)+COUNTIF(JANVIER!$J$109,$E8)+COUNTIF(JANVIER!$J$119,$E8)+COUNTIF(JANVIER!$J$129,$E8)+COUNTIF(JANVIER!$J$139,$E8)+COUNTIF(JANVIER!$J$149,$E8)+COUNTIF(JANVIER!$J$159,$E8)+COUNTIF(JANVIER!$J$169,$E8)+COUNTIF(JANVIER!$J$179,$E8)+COUNTIF(JANVIER!$J$189,$E8)+COUNTIF(JANVIER!$J$199,$E8)+COUNTIF(JANVIER!$J$209,$E8)+COUNTIF(JANVIER!$J$219,$E8)+COUNTIF(JANVIER!$J$229,$E8)+COUNTIF(JANVIER!$J$239,$E8)+COUNTIF(JANVIER!$J$249,$E8)+COUNTIF(JANVIER!$J$259,$E8)+COUNTIF(JANVIER!$J$269,$E8)+COUNTIF(JANVIER!$J$279,$E8)+COUNTIF(JANVIER!$J$289,$E8)+COUNTIF(JANVIER!$J$299,$E8)+COUNTIF(JANVIER!$J$309,$E8)</f>
        <v>0</v>
      </c>
      <c r="AL8" s="55">
        <f>COUNTIF(JANVIER!K$8,$E8)+COUNTIF(JANVIER!$K$18,$E8)+COUNTIF(JANVIER!$K$28,$E8)+COUNTIF(JANVIER!$K$39,$E8)+COUNTIF(JANVIER!$K$49,$E8)+COUNTIF(JANVIER!$K$59,$E8)+COUNTIF(JANVIER!$K$69,$E8)+COUNTIF(JANVIER!$K$79,$E8)+COUNTIF(JANVIER!$K$89,$E8)+COUNTIF(JANVIER!$K$99,$E8)+COUNTIF(JANVIER!$K$109,$E8)+COUNTIF(JANVIER!$K$119,$E8)+COUNTIF(JANVIER!$K$129,$E8)+COUNTIF(JANVIER!$K$139,$E8)+COUNTIF(JANVIER!$K$149,$E8)+COUNTIF(JANVIER!$K$159,$E8)+COUNTIF(JANVIER!$K$169,$E8)+COUNTIF(JANVIER!$K$179,$E8)+COUNTIF(JANVIER!$K$189,$E8)+COUNTIF(JANVIER!$K$199,$E8)+COUNTIF(JANVIER!$K$209,$E8)+COUNTIF(JANVIER!$K$219,$E8)+COUNTIF(JANVIER!$K$229,$E8)+COUNTIF(JANVIER!$K$239,$E8)+COUNTIF(JANVIER!$K$249,$E8)+COUNTIF(JANVIER!$K$259,$E8)+COUNTIF(JANVIER!$K$269,$E8)+COUNTIF(JANVIER!$K$279,$E8)+COUNTIF(JANVIER!$K$289,$E8)+COUNTIF(JANVIER!$K$299,$E8)+COUNTIF(JANVIER!$K$309,$E8)</f>
        <v>0</v>
      </c>
      <c r="AM8" s="55">
        <f>COUNTIF(JANVIER!J$9,$E8)+COUNTIF(JANVIER!$J$19,$E8)+COUNTIF(JANVIER!$J$29,$E8)+COUNTIF(JANVIER!$J$40,$E8)+COUNTIF(JANVIER!$J$50,$E8)+COUNTIF(JANVIER!$J$60,$E8)+COUNTIF(JANVIER!$J$70,$E8)+COUNTIF(JANVIER!$J$80,$E8)+COUNTIF(JANVIER!$J$90,$E8)+COUNTIF(JANVIER!$J$100,$E8)+COUNTIF(JANVIER!$J$110,$E8)+COUNTIF(JANVIER!$J$120,$E8)+COUNTIF(JANVIER!$J$130,$E8)+COUNTIF(JANVIER!$J$140,$E8)+COUNTIF(JANVIER!$J$150,$E8)+COUNTIF(JANVIER!$J$160,$E8)+COUNTIF(JANVIER!$J$170,$E8)+COUNTIF(JANVIER!$J$180,$E8)+COUNTIF(JANVIER!$J$190,$E8)+COUNTIF(JANVIER!$J$200,$E8)+COUNTIF(JANVIER!$J$210,$E8)+COUNTIF(JANVIER!$J$220,$E8)+COUNTIF(JANVIER!$J$230,$E8)+COUNTIF(JANVIER!$J$240,$E8)+COUNTIF(JANVIER!$J$250,$E8)+COUNTIF(JANVIER!$J$260,$E8)+COUNTIF(JANVIER!$J$270,$E8)+COUNTIF(JANVIER!$J$280,$E8)+COUNTIF(JANVIER!$J$290,$E8)+COUNTIF(JANVIER!$J$300,$E8)+COUNTIF(JANVIER!$J$310,$E8)</f>
        <v>0</v>
      </c>
      <c r="AN8" s="55">
        <f>COUNTIF(JANVIER!K$9,$E8)+COUNTIF(JANVIER!$K$19,$E8)+COUNTIF(JANVIER!$K$29,$E8)+COUNTIF(JANVIER!$K$40,$E8)+COUNTIF(JANVIER!$K$50,$E8)+COUNTIF(JANVIER!$K$60,$E8)+COUNTIF(JANVIER!$K$70,$E8)+COUNTIF(JANVIER!$K$80,$E8)+COUNTIF(JANVIER!$K$90,$E8)+COUNTIF(JANVIER!$K$100,$E8)+COUNTIF(JANVIER!$K$110,$E8)+COUNTIF(JANVIER!$K$120,$E8)+COUNTIF(JANVIER!$K$130,$E8)+COUNTIF(JANVIER!$K$140,$E8)+COUNTIF(JANVIER!$K$150,$E8)+COUNTIF(JANVIER!$K$160,$E8)+COUNTIF(JANVIER!$K$170,$E8)+COUNTIF(JANVIER!$K$180,$E8)+COUNTIF(JANVIER!$K$190,$E8)+COUNTIF(JANVIER!$K$200,$E8)+COUNTIF(JANVIER!$K$210,$E8)+COUNTIF(JANVIER!$K$220,$E8)+COUNTIF(JANVIER!$K$230,$E8)+COUNTIF(JANVIER!$K$240,$E8)+COUNTIF(JANVIER!$K$250,$E8)+COUNTIF(JANVIER!$K$260,$E8)+COUNTIF(JANVIER!$K$270,$E8)+COUNTIF(JANVIER!$K$280,$E8)+COUNTIF(JANVIER!$K$290,$E8)+COUNTIF(JANVIER!$K$300,$E8)+COUNTIF(JANVIER!$K$310,$E8)</f>
        <v>0</v>
      </c>
      <c r="AO8" s="55">
        <f>COUNTIF(JANVIER!J$10,$E8)+COUNTIF(JANVIER!$J$20,$E8)+COUNTIF(JANVIER!$J$30,$E8)+COUNTIF(JANVIER!$J$41,$E8)+COUNTIF(JANVIER!$J$51,$E8)+COUNTIF(JANVIER!$J$61,$E8)+COUNTIF(JANVIER!$J$71,$E8)+COUNTIF(JANVIER!$J$81,$E8)+COUNTIF(JANVIER!$J$91,$E8)+COUNTIF(JANVIER!$J$101,$E8)+COUNTIF(JANVIER!$J$111,$E8)+COUNTIF(JANVIER!$J$121,$E8)+COUNTIF(JANVIER!$J$131,$E8)+COUNTIF(JANVIER!$J$141,$E8)+COUNTIF(JANVIER!$J$151,$E8)+COUNTIF(JANVIER!$J$161,$E8)+COUNTIF(JANVIER!$J$171,$E8)+COUNTIF(JANVIER!$J$181,$E8)+COUNTIF(JANVIER!$J$191,$E8)+COUNTIF(JANVIER!$J$201,$E8)+COUNTIF(JANVIER!$J$211,$E8)+COUNTIF(JANVIER!$J$221,$E8)+COUNTIF(JANVIER!$J$231,$E8)+COUNTIF(JANVIER!$J$241,$E8)+COUNTIF(JANVIER!$J$251,$E8)+COUNTIF(JANVIER!$J$261,$E8)+COUNTIF(JANVIER!$J$271,$E8)+COUNTIF(JANVIER!$J$281,$E8)+COUNTIF(JANVIER!$J$291,$E8)+COUNTIF(JANVIER!$J$301,$E8)+COUNTIF(JANVIER!$J$311,$E8)</f>
        <v>0</v>
      </c>
      <c r="AP8" s="55">
        <f>COUNTIF(JANVIER!K$10,$E8)+COUNTIF(JANVIER!$K$20,$E8)+COUNTIF(JANVIER!$K$30,$E8)+COUNTIF(JANVIER!$K$40,$E8)+COUNTIF(JANVIER!$K$50,$E8)+COUNTIF(JANVIER!$K$60,$E8)+COUNTIF(JANVIER!$K$70,$E8)+COUNTIF(JANVIER!$K$80,$E8)+COUNTIF(JANVIER!$K$90,$E8)+COUNTIF(JANVIER!$K$100,$E8)+COUNTIF(JANVIER!$K$110,$E8)+COUNTIF(JANVIER!$K$120,$E8)+COUNTIF(JANVIER!$K$130,$E8)+COUNTIF(JANVIER!$K$140,$E8)+COUNTIF(JANVIER!$K$150,$E8)+COUNTIF(JANVIER!$K$160,$E8)+COUNTIF(JANVIER!$K$170,$E8)+COUNTIF(JANVIER!$K$180,$E8)+COUNTIF(JANVIER!$K$190,$E8)+COUNTIF(JANVIER!$K$200,$E8)+COUNTIF(JANVIER!$K$210,$E8)+COUNTIF(JANVIER!$K$220,$E8)+COUNTIF(JANVIER!$K$230,$E8)+COUNTIF(JANVIER!$K$240,$E8)+COUNTIF(JANVIER!$K$250,$E8)+COUNTIF(JANVIER!$K$260,$E8)+COUNTIF(JANVIER!$K$270,$E8)+COUNTIF(JANVIER!$K$280,$E8)+COUNTIF(JANVIER!$K$290,$E8)+COUNTIF(JANVIER!$K$300,$E8)+COUNTIF(JANVIER!$K$310,$E8)</f>
        <v>0</v>
      </c>
      <c r="AQ8" s="55">
        <f>COUNTIF(JANVIER!J$11,$E8)+COUNTIF(JANVIER!$J$21,$E8)+COUNTIF(JANVIER!$J$31,$E8)+COUNTIF(JANVIER!$J$42,$E8)+COUNTIF(JANVIER!$J$52,$E8)+COUNTIF(JANVIER!$J$62,$E8)+COUNTIF(JANVIER!$J$72,$E8)+COUNTIF(JANVIER!$J$82,$E8)+COUNTIF(JANVIER!$J$92,$E8)+COUNTIF(JANVIER!$J$102,$E8)+COUNTIF(JANVIER!$J$112,$E8)+COUNTIF(JANVIER!$J$122,$E8)+COUNTIF(JANVIER!$J$132,$E8)+COUNTIF(JANVIER!$J$142,$E8)+COUNTIF(JANVIER!$J$152,$E8)+COUNTIF(JANVIER!$J$162,$E8)+COUNTIF(JANVIER!$J$172,$E8)+COUNTIF(JANVIER!$J$182,$E8)+COUNTIF(JANVIER!$J$192,$E8)+COUNTIF(JANVIER!$J$202,$E8)+COUNTIF(JANVIER!$J$212,$E8)+COUNTIF(JANVIER!$J$222,$E8)+COUNTIF(JANVIER!$J$232,$E8)+COUNTIF(JANVIER!$J$242,$E8)+COUNTIF(JANVIER!$J$252,$E8)+COUNTIF(JANVIER!$J$262,$E8)+COUNTIF(JANVIER!$J$272,$E8)+COUNTIF(JANVIER!$J$282,$E8)+COUNTIF(JANVIER!$J$292,$E8)+COUNTIF(JANVIER!$J$302,$E8)+COUNTIF(JANVIER!$J$312,$E8)</f>
        <v>0</v>
      </c>
      <c r="AR8" s="55">
        <f>COUNTIF(JANVIER!K$11,$E8)+COUNTIF(JANVIER!$K$21,$E8)+COUNTIF(JANVIER!$K$32,$E8)+COUNTIF(JANVIER!$K$42,$E8)+COUNTIF(JANVIER!$K$52,$E8)+COUNTIF(JANVIER!$K$62,$E8)+COUNTIF(JANVIER!$K$72,$E8)+COUNTIF(JANVIER!$K$82,$E8)+COUNTIF(JANVIER!$K$92,$E8)+COUNTIF(JANVIER!$K$102,$E8)+COUNTIF(JANVIER!$K$112,$E8)+COUNTIF(JANVIER!$K$122,$E8)+COUNTIF(JANVIER!$K$132,$E8)+COUNTIF(JANVIER!$K$142,$E8)+COUNTIF(JANVIER!$K$152,$E8)+COUNTIF(JANVIER!$K$162,$E8)+COUNTIF(JANVIER!$K$172,$E8)+COUNTIF(JANVIER!$K$182,$E8)+COUNTIF(JANVIER!$K$192,$E8)+COUNTIF(JANVIER!$K$202,$E8)+COUNTIF(JANVIER!$K$212,$E8)+COUNTIF(JANVIER!$K$222,$E8)+COUNTIF(JANVIER!$K$232,$E8)+COUNTIF(JANVIER!$K$242,$E8)+COUNTIF(JANVIER!$K$252,$E8)+COUNTIF(JANVIER!$K$262,$E8)+COUNTIF(JANVIER!$K$272,$E8)+COUNTIF(JANVIER!$K$282,$E8)+COUNTIF(JANVIER!$K$292,$E8)+COUNTIF(JANVIER!$K$302,$E8)+COUNTIF(JANVIER!$K$312,$E8)</f>
        <v>0</v>
      </c>
      <c r="AS8" s="80"/>
      <c r="AT8" s="55">
        <f>COUNTIF(JANVIER!M$6,$E8)+COUNTIF(JANVIER!$M$16,$E8)+COUNTIF(JANVIER!$M$26,$E8)+COUNTIF(JANVIER!$M$37,$E8)+COUNTIF(JANVIER!$M$47,$E8)+COUNTIF(JANVIER!$M$57,$E8)+COUNTIF(JANVIER!$M$67,$E8)+COUNTIF(JANVIER!$M$77,$E8)+COUNTIF(JANVIER!$M$87,$E8)+COUNTIF(JANVIER!$M$97,$E8)+COUNTIF(JANVIER!$M$107,$E8)+COUNTIF(JANVIER!$M$117,$E8)+COUNTIF(JANVIER!$M$127,$E8)+COUNTIF(JANVIER!$M$137,$E8)+COUNTIF(JANVIER!$M$147,$E8)+COUNTIF(JANVIER!$M$157,$E8)+COUNTIF(JANVIER!$M$167,$E8)+COUNTIF(JANVIER!$M$177,$E8)+COUNTIF(JANVIER!$M$187,$E8)+COUNTIF(JANVIER!$M$197,$E8)+COUNTIF(JANVIER!$M$207,$E8)+COUNTIF(JANVIER!$M$217,$E8)+COUNTIF(JANVIER!$M$227,$E8)+COUNTIF(JANVIER!$M$237,$E8)+COUNTIF(JANVIER!$M$247,$E8)+COUNTIF(JANVIER!$M$257,$E8)+COUNTIF(JANVIER!$M$267,$E8)+COUNTIF(JANVIER!$M$277,$E8)+COUNTIF(JANVIER!$M$287,$E8)+COUNTIF(JANVIER!$M$297,$E8)+COUNTIF(JANVIER!$M$307,$E8)</f>
        <v>0</v>
      </c>
      <c r="AU8" s="55">
        <f>COUNTIF(JANVIER!N$6,$E8)+COUNTIF(JANVIER!$N$16,$E8)+COUNTIF(JANVIER!$N$26,$E8)+COUNTIF(JANVIER!$N$37,$E8)+COUNTIF(JANVIER!$N$47,$E8)+COUNTIF(JANVIER!$N$57,$E8)+COUNTIF(JANVIER!$N$67,$E8)+COUNTIF(JANVIER!$N$77,$E8)+COUNTIF(JANVIER!$N$87,$E8)+COUNTIF(JANVIER!$N$97,$E8)+COUNTIF(JANVIER!$N$107,$E8)+COUNTIF(JANVIER!$N$117,$E8)+COUNTIF(JANVIER!$N$127,$E8)+COUNTIF(JANVIER!$N$137,$E8)+COUNTIF(JANVIER!$N$147,$E8)+COUNTIF(JANVIER!$N$157,$E8)+COUNTIF(JANVIER!$N$167,$E8)+COUNTIF(JANVIER!$N$177,$E8)+COUNTIF(JANVIER!$N$187,$E8)+COUNTIF(JANVIER!$N$197,$E8)+COUNTIF(JANVIER!$N$207,$E8)+COUNTIF(JANVIER!$N$217,$E8)+COUNTIF(JANVIER!$N$227,$E8)+COUNTIF(JANVIER!$N$237,$E8)+COUNTIF(JANVIER!$N$247,$E8)+COUNTIF(JANVIER!$N$257,$E8)+COUNTIF(JANVIER!$N$267,$E8)+COUNTIF(JANVIER!$N$277,$E8)+COUNTIF(JANVIER!$N$287,$E8)+COUNTIF(JANVIER!$N$297,$E8)+COUNTIF(JANVIER!$N$307,$E8)</f>
        <v>0</v>
      </c>
      <c r="AV8" s="55">
        <f>COUNTIF(JANVIER!$M$7,$E8)+COUNTIF(JANVIER!$M$17,$E8)+COUNTIF(JANVIER!$M$27,$E8)+COUNTIF(JANVIER!$M$38,$E8)+COUNTIF(JANVIER!$M$48,$E8)+COUNTIF(JANVIER!$M$58,$E8)+COUNTIF(JANVIER!$M$68,$E8)+COUNTIF(JANVIER!$M$78,$E8)+COUNTIF(JANVIER!$M$88,$E8)+COUNTIF(JANVIER!$M$98,$E8)+COUNTIF(JANVIER!$M$108,$E8)+COUNTIF(JANVIER!$M$118,$E8)+COUNTIF(JANVIER!$M$128,$E8)+COUNTIF(JANVIER!$M$138,$E8)+COUNTIF(JANVIER!$M$148,$E8)+COUNTIF(JANVIER!$M$158,$E8)+COUNTIF(JANVIER!$M$168,$E8)+COUNTIF(JANVIER!$M$178,$E8)+COUNTIF(JANVIER!$M$188,$E8)+COUNTIF(JANVIER!$M$198,$E8)+COUNTIF(JANVIER!$M$208,$E8)+COUNTIF(JANVIER!$M$218,$E8)+COUNTIF(JANVIER!$M$228,$E8)+COUNTIF(JANVIER!$M$238,$E8)+COUNTIF(JANVIER!$M$248,$E8)+COUNTIF(JANVIER!$M$258,$E8)+COUNTIF(JANVIER!$M$268,$E8)+COUNTIF(JANVIER!$M$278,$E8)+COUNTIF(JANVIER!$M$288,$E8)+COUNTIF(JANVIER!$M$298,$E8)+COUNTIF(JANVIER!$M$308,$E8)</f>
        <v>0</v>
      </c>
      <c r="AW8" s="55">
        <f>COUNTIF(JANVIER!N$7,$E8)+COUNTIF(JANVIER!$N$17,$E8)+COUNTIF(JANVIER!$N$27,$E8)+COUNTIF(JANVIER!$N$38,$E8)+COUNTIF(JANVIER!$N$48,$E8)+COUNTIF(JANVIER!$N$58,$E8)+COUNTIF(JANVIER!$N$68,$E8)+COUNTIF(JANVIER!$N$78,$E8)+COUNTIF(JANVIER!$N$88,$E8)+COUNTIF(JANVIER!$N$98,$E8)+COUNTIF(JANVIER!$N$108,$E8)+COUNTIF(JANVIER!$N$118,$E8)+COUNTIF(JANVIER!$N$128,$E8)+COUNTIF(JANVIER!$N$138,$E8)+COUNTIF(JANVIER!$N$148,$E8)+COUNTIF(JANVIER!$N$158,$E8)+COUNTIF(JANVIER!$N$168,$E8)+COUNTIF(JANVIER!$N$178,$E8)+COUNTIF(JANVIER!$N$188,$E8)+COUNTIF(JANVIER!$N$198,$E8)+COUNTIF(JANVIER!$N$208,$E8)+COUNTIF(JANVIER!$N$218,$E8)+COUNTIF(JANVIER!$N$228,$E8)+COUNTIF(JANVIER!$N$238,$E8)+COUNTIF(JANVIER!$N$248,$E8)+COUNTIF(JANVIER!$N$258,$E8)+COUNTIF(JANVIER!$N$268,$E8)+COUNTIF(JANVIER!$N$278,$E8)+COUNTIF(JANVIER!$N$288,$E8)+COUNTIF(JANVIER!$N$298,$E8)+COUNTIF(JANVIER!$N$308,$E8)</f>
        <v>0</v>
      </c>
      <c r="AX8" s="48">
        <f>COUNTIF(JANVIER!M$8,$E8)+COUNTIF(JANVIER!$M$18,$E8)+COUNTIF(JANVIER!$M$28,$E8)+COUNTIF(JANVIER!$M$39,$E8)+COUNTIF(JANVIER!$M$49,$E8)+COUNTIF(JANVIER!$M$59,$E8)+COUNTIF(JANVIER!$M$69,$E8)+COUNTIF(JANVIER!$M$79,$E8)+COUNTIF(JANVIER!$M$89,$E8)+COUNTIF(JANVIER!$M$99,$E8)+COUNTIF(JANVIER!$M$109,$E8)+COUNTIF(JANVIER!$M$119,$E8)+COUNTIF(JANVIER!$M$129,$E8)+COUNTIF(JANVIER!$M$139,$E8)+COUNTIF(JANVIER!$M$149,$E8)+COUNTIF(JANVIER!$M$159,$E8)+COUNTIF(JANVIER!$M$169,$E8)+COUNTIF(JANVIER!$M$179,$E8)+COUNTIF(JANVIER!$M$189,$E8)+COUNTIF(JANVIER!$M$199,$E8)+COUNTIF(JANVIER!$M$209,$E8)+COUNTIF(JANVIER!$M$219,$E8)+COUNTIF(JANVIER!$M$229,$E8)+COUNTIF(JANVIER!$M$239,$E8)+COUNTIF(JANVIER!$M$249,$E8)+COUNTIF(JANVIER!$M$259,$E8)+COUNTIF(JANVIER!$M$269,$E8)+COUNTIF(JANVIER!$M$279,$E8)+COUNTIF(JANVIER!$M$289,$E8)+COUNTIF(JANVIER!$M$299,$E8)+COUNTIF(JANVIER!$M$309,$E8)</f>
        <v>0</v>
      </c>
      <c r="AY8" s="49">
        <f>COUNTIF(JANVIER!N$8,$E8)+COUNTIF(JANVIER!$N$18,$E8)+COUNTIF(JANVIER!$N$28,$E8)+COUNTIF(JANVIER!$N$39,$E8)+COUNTIF(JANVIER!$N$49,$E8)+COUNTIF(JANVIER!$N$59,$E8)+COUNTIF(JANVIER!$N$69,$E8)+COUNTIF(JANVIER!$N$79,$E8)+COUNTIF(JANVIER!$N$89,$E8)+COUNTIF(JANVIER!$N$99,$E8)+COUNTIF(JANVIER!$N$109,$E8)+COUNTIF(JANVIER!$N$119,$E8)+COUNTIF(JANVIER!$N$129,$E8)+COUNTIF(JANVIER!$N$139,$E8)+COUNTIF(JANVIER!$N$149,$E8)+COUNTIF(JANVIER!$N$159,$E8)+COUNTIF(JANVIER!$N$169,$E8)+COUNTIF(JANVIER!$N$179,$E8)+COUNTIF(JANVIER!$N$189,$E8)+COUNTIF(JANVIER!$N$199,$E8)+COUNTIF(JANVIER!$N$209,$E8)+COUNTIF(JANVIER!$N$219,$E8)+COUNTIF(JANVIER!$N$229,$E8)+COUNTIF(JANVIER!$N$239,$E8)+COUNTIF(JANVIER!$N$249,$E8)+COUNTIF(JANVIER!$N$259,$E8)+COUNTIF(JANVIER!$N$269,$E8)+COUNTIF(JANVIER!$N$279,$E8)+COUNTIF(JANVIER!$N$289,$E8)+COUNTIF(JANVIER!$N$299,$E8)+COUNTIF(JANVIER!$N$309,$E8)</f>
        <v>0</v>
      </c>
      <c r="AZ8" s="48">
        <f>COUNTIF(JANVIER!M$9,$E8)+COUNTIF(JANVIER!$M$19,$E8)+COUNTIF(JANVIER!$M$29,$E8)+COUNTIF(JANVIER!$M$40,$E8)+COUNTIF(JANVIER!$M$50,$E8)+COUNTIF(JANVIER!$M$60,$E8)+COUNTIF(JANVIER!$M$70,$E8)+COUNTIF(JANVIER!$M$80,$E8)+COUNTIF(JANVIER!$M$90,$E8)+COUNTIF(JANVIER!$M$100,$E8)+COUNTIF(JANVIER!$M$110,$E8)+COUNTIF(JANVIER!$M$120,$E8)+COUNTIF(JANVIER!$M$130,$E8)+COUNTIF(JANVIER!$M$140,$E8)+COUNTIF(JANVIER!$M$150,$E8)+COUNTIF(JANVIER!$M$160,$E8)+COUNTIF(JANVIER!$M$170,$E8)+COUNTIF(JANVIER!$M$180,$E8)+COUNTIF(JANVIER!$M$190,$E8)+COUNTIF(JANVIER!$M$200,$E8)+COUNTIF(JANVIER!$M$210,$E8)+COUNTIF(JANVIER!$M$220,$E8)+COUNTIF(JANVIER!$M$230,$E8)+COUNTIF(JANVIER!$M$240,$E8)+COUNTIF(JANVIER!$M$250,$E8)+COUNTIF(JANVIER!$M$260,$E8)+COUNTIF(JANVIER!$M$270,$E8)+COUNTIF(JANVIER!$M$280,$E8)+COUNTIF(JANVIER!$M$290,$E8)+COUNTIF(JANVIER!$M$300,$E8)+COUNTIF(JANVIER!$M$310,$E8)</f>
        <v>0</v>
      </c>
      <c r="BA8" s="49">
        <f>COUNTIF(JANVIER!N$9,$E8)+COUNTIF(JANVIER!$N$19,$E8)+COUNTIF(JANVIER!$N$29,$E8)+COUNTIF(JANVIER!$N$40,$E8)+COUNTIF(JANVIER!$N$50,$E8)+COUNTIF(JANVIER!$N$60,$E8)+COUNTIF(JANVIER!$N$70,$E8)+COUNTIF(JANVIER!$N$80,$E8)+COUNTIF(JANVIER!$N$90,$E8)+COUNTIF(JANVIER!$N$100,$E8)+COUNTIF(JANVIER!$N$110,$E8)+COUNTIF(JANVIER!$N$120,$E8)+COUNTIF(JANVIER!$N$130,$E8)+COUNTIF(JANVIER!$N$140,$E8)+COUNTIF(JANVIER!$N$150,$E8)+COUNTIF(JANVIER!$N$160,$E8)+COUNTIF(JANVIER!$N$170,$E8)+COUNTIF(JANVIER!$N$180,$E8)+COUNTIF(JANVIER!$N$190,$E8)+COUNTIF(JANVIER!$N$200,$E8)+COUNTIF(JANVIER!$N$210,$E8)+COUNTIF(JANVIER!$N$220,$E8)+COUNTIF(JANVIER!$N$230,$E8)+COUNTIF(JANVIER!$N$240,$E8)+COUNTIF(JANVIER!$N$250,$E8)+COUNTIF(JANVIER!$N$260,$E8)+COUNTIF(JANVIER!$N$270,$E8)+COUNTIF(JANVIER!$N$280,$E8)+COUNTIF(JANVIER!$N$290,$E8)+COUNTIF(JANVIER!$N$300,$E8)+COUNTIF(JANVIER!$N$310,$E8)</f>
        <v>0</v>
      </c>
      <c r="BB8" s="80"/>
      <c r="BC8" s="55">
        <f t="shared" si="0"/>
        <v>10</v>
      </c>
      <c r="BD8" s="56">
        <f t="shared" si="13"/>
        <v>10</v>
      </c>
      <c r="BE8" s="55">
        <f t="shared" si="1"/>
        <v>10</v>
      </c>
      <c r="BF8" s="56">
        <f t="shared" si="2"/>
        <v>9</v>
      </c>
      <c r="BG8" s="48">
        <f t="shared" si="14"/>
        <v>10</v>
      </c>
      <c r="BH8" s="49">
        <f t="shared" si="15"/>
        <v>9</v>
      </c>
      <c r="BI8" s="80"/>
      <c r="BJ8" s="55">
        <f t="shared" si="3"/>
        <v>8</v>
      </c>
      <c r="BK8" s="56">
        <f t="shared" si="16"/>
        <v>8</v>
      </c>
      <c r="BL8" s="55">
        <f t="shared" si="4"/>
        <v>9</v>
      </c>
      <c r="BM8" s="56">
        <f t="shared" si="5"/>
        <v>9</v>
      </c>
    </row>
    <row r="9" spans="2:74" x14ac:dyDescent="0.25">
      <c r="B9" s="110"/>
      <c r="C9" s="56">
        <f>COUNTIF(JANVIER!$A$6:$B$6,B9)+COUNTIF(JANVIER!$A$16:$B$16,B9)+COUNTIF(JANVIER!$A$26:$B$26,B9)+COUNTIF(JANVIER!$A$37:$B$37,B9)+COUNTIF(JANVIER!$A$47:$B$47,B9)+COUNTIF(JANVIER!$A$57:$B$57,B9)+COUNTIF(JANVIER!$A$67:$B$67,B9)+COUNTIF(JANVIER!$A$77:$B$77,B9)+COUNTIF(JANVIER!$A$87:$B$87,B9)+COUNTIF(JANVIER!$A$97:$B$97,B9)+COUNTIF(JANVIER!$A$107:$B$107,B9)+COUNTIF(JANVIER!$A$117:$B$117,B9)+COUNTIF(JANVIER!$A$127:$B$127,B9)+COUNTIF(JANVIER!$A$137:$B$137,B9)+COUNTIF(JANVIER!$A$147:$B$147,B9)+COUNTIF(JANVIER!$A$157:$B$157,B9)+COUNTIF(JANVIER!$A$167:$B$167,B9)+COUNTIF(JANVIER!$A$177:$B$177,B9)+COUNTIF(JANVIER!$A$187:$B$187,B9)+COUNTIF(JANVIER!$A$197:$B$197,B9)+COUNTIF(JANVIER!$A$207:$B$207,B9)+COUNTIF(JANVIER!$A$217:$B$217,B9)+COUNTIF(JANVIER!$A$227:$B$227,B9)+COUNTIF(JANVIER!$A$237:$B$237,B9)+COUNTIF(JANVIER!$A$247:$B$247,B9)+COUNTIF(JANVIER!$A$257:$B$257,B9)+COUNTIF(JANVIER!$A$267:$B$267,B9)+COUNTIF(JANVIER!$A$277:$B$277,B9)+COUNTIF(JANVIER!$A$287:$B$287,B9)+COUNTIF(JANVIER!$A$297:$B$297,B9)+COUNTIF(JANVIER!$A$307:$B$307,B9)</f>
        <v>0</v>
      </c>
      <c r="E9" s="43"/>
      <c r="F9" s="117"/>
      <c r="G9" s="55">
        <f>COUNTIF(JANVIER!$A$8,$E9)+COUNTIF(JANVIER!$A$18,$E9)+COUNTIF(JANVIER!$A$276,$E9)+COUNTIF(JANVIER!$A$39,$E9)+COUNTIF(JANVIER!$A$49,$E9)+COUNTIF(JANVIER!$A$59,$E9)+COUNTIF(JANVIER!$A$69,$E9)+COUNTIF(JANVIER!$A$79,$E9)+COUNTIF(JANVIER!$A$87,$E9)+COUNTIF(JANVIER!$A$99,$E9)+COUNTIF(JANVIER!$A$109,$E9)+COUNTIF(JANVIER!$A$119,$E9)+COUNTIF(JANVIER!$A$129,$E9)+COUNTIF(JANVIER!$A$139,$E9)+COUNTIF(JANVIER!$A$149,$E9)+COUNTIF(JANVIER!$A$159,$E9)+COUNTIF(JANVIER!$A$169,$E9)+COUNTIF(JANVIER!$A$179,$E9)+COUNTIF(JANVIER!$A$189,$E9)+COUNTIF(JANVIER!$A$199,$E9)+COUNTIF(JANVIER!$A$209,$E9)+COUNTIF(JANVIER!$A$219,$E9)+COUNTIF(JANVIER!$A$229,$E9)+COUNTIF(JANVIER!$A$239,$E9)+COUNTIF(JANVIER!$A$249,$E9)+COUNTIF(JANVIER!$A$259,$E9)+COUNTIF(JANVIER!$A$269,$E9)+COUNTIF(JANVIER!$A$279,$E9)+COUNTIF(JANVIER!$A$289,$E9)+COUNTIF(JANVIER!$A$299,$E9)+COUNTIF(JANVIER!$A$307:$D$309,$E9)</f>
        <v>0</v>
      </c>
      <c r="H9" s="55">
        <f>COUNTIF(JANVIER!$B$8,$E9)+COUNTIF(JANVIER!$B$18,$E9)+COUNTIF(JANVIER!$B$28,$E9)+COUNTIF(JANVIER!$B$39,$E9)+COUNTIF(JANVIER!$B$49,$E9)+COUNTIF(JANVIER!$B$59,$E9)+COUNTIF(JANVIER!$B$69,$E9)+COUNTIF(JANVIER!$B$79,$E9)+COUNTIF(JANVIER!$B$89,$E9)+COUNTIF(JANVIER!$B$99,$E9)+COUNTIF(JANVIER!$B$109,$E9)+COUNTIF(JANVIER!$B$119,$E9)+COUNTIF(JANVIER!$B$129,$E9)+COUNTIF(JANVIER!$B$139,$E9)+COUNTIF(JANVIER!$B$149,$E9)+COUNTIF(JANVIER!$B$159,$E9)+COUNTIF(JANVIER!$B$169,$E9)+COUNTIF(JANVIER!$B$179,$E9)+COUNTIF(JANVIER!$B$189,$E9)+COUNTIF(JANVIER!$B$199,$E9)+COUNTIF(JANVIER!$B$209,$E9)+COUNTIF(JANVIER!$B$219,$E9)+COUNTIF(JANVIER!$B$229,$E9)+COUNTIF(JANVIER!$B$239,$E9)+COUNTIF(JANVIER!$B$249,$E9)+COUNTIF(JANVIER!$B$259,$E9)+COUNTIF(JANVIER!$B$269,$E9)+COUNTIF(JANVIER!$B$279,$E9)+COUNTIF(JANVIER!$B$289,$E9)+COUNTIF(JANVIER!$B$299,$E9)+COUNTIF(JANVIER!$B$309,$E9)</f>
        <v>0</v>
      </c>
      <c r="I9" s="124">
        <f t="shared" si="6"/>
        <v>0</v>
      </c>
      <c r="J9" s="124">
        <f t="shared" si="6"/>
        <v>0</v>
      </c>
      <c r="K9" s="124">
        <f t="shared" si="7"/>
        <v>0</v>
      </c>
      <c r="L9" s="117"/>
      <c r="M9" s="55">
        <f>COUNTIF(FEV!$D$6,$E9)+COUNTIF(FEV!$D$16,$E9)+COUNTIF(FEV!$D$26,$E9)+COUNTIF(FEV!$D$37,$E9)+COUNTIF(FEV!$D$47,$E9)+COUNTIF(FEV!$D$57,$E9)+COUNTIF(FEV!$D$67,$E9)+COUNTIF(FEV!$D$77,$E9)+COUNTIF(FEV!$D$87,$E9)+COUNTIF(FEV!$D$97,$E9)+COUNTIF(FEV!$D$107,$E9)+COUNTIF(FEV!$D$117,$E9)+COUNTIF(FEV!$D$127,$E9)+COUNTIF(FEV!$D$137,$E9)+COUNTIF(FEV!$D$147,$E9)+COUNTIF(FEV!$D$157,$E9)+COUNTIF(FEV!$D$167,$E9)+COUNTIF(FEV!$D$177,$E9)+COUNTIF(FEV!$D$187,$E9)+COUNTIF(FEV!$D$197,$E9)+COUNTIF(FEV!$D$207,$E9)+COUNTIF(FEV!$D$217,$E9)+COUNTIF(FEV!$D$227,$E9)+COUNTIF(FEV!$D$237,$E9)+COUNTIF(FEV!$D$247,$E9)+COUNTIF(FEV!$D$257,$E9)+COUNTIF(FEV!$D$267,$E9)+COUNTIF(FEV!$D$277,$E9)+COUNTIF(FEV!$D$287,$E9)+COUNTIF(FEV!$D$297,$E9)+COUNTIF(FEV!$D$307:D310,$E9)</f>
        <v>0</v>
      </c>
      <c r="N9" s="55">
        <f>COUNTIF(JANVIER!$E$6,$E9)+COUNTIF(JANVIER!$E$16,$E9)+COUNTIF(JANVIER!$E$26,$E9)+COUNTIF(JANVIER!$E$37,$E9)+COUNTIF(JANVIER!$E$47,$E9)+COUNTIF(JANVIER!$E$57,$E9)+COUNTIF(JANVIER!$E$67,$E9)+COUNTIF(JANVIER!$E$77,$E9)+COUNTIF(JANVIER!$E$87,$E9)+COUNTIF(JANVIER!$E$97,$E9)+COUNTIF(JANVIER!$E$107,$E9)+COUNTIF(JANVIER!$E$117,$E9)+COUNTIF(JANVIER!$E$127,$E9)+COUNTIF(JANVIER!$E$137,$E9)+COUNTIF(JANVIER!$E$147,$E9)+COUNTIF(JANVIER!$E$157,$E9)+COUNTIF(JANVIER!$E$167,$E9)+COUNTIF(JANVIER!$E$177,$E9)+COUNTIF(JANVIER!$E$187,$E9)+COUNTIF(JANVIER!$E$197,$E9)+COUNTIF(JANVIER!$E$207,$E9)+COUNTIF(JANVIER!$E$217,$E9)+COUNTIF(JANVIER!$E$227,$E9)+COUNTIF(JANVIER!$E$237,$E9)+COUNTIF(JANVIER!$E$247,$E9)+COUNTIF(JANVIER!$E$257,$E9)+COUNTIF(JANVIER!$E$267,$E9)+COUNTIF(JANVIER!$E$277,$E9)+COUNTIF(JANVIER!$E$287,$E9)+COUNTIF(JANVIER!$E$297,$E9)+COUNTIF(JANVIER!$E$307:E310,$E9)</f>
        <v>0</v>
      </c>
      <c r="O9" s="55">
        <f>COUNTIF(JANVIER!$D$7,$E9)+COUNTIF(JANVIER!$D$17,$E9)+COUNTIF(JANVIER!$D$27,$E9)+COUNTIF(JANVIER!$D$38,$E9)+COUNTIF(JANVIER!$D$48,$E9)+COUNTIF(JANVIER!$D$58,$E9)+COUNTIF(JANVIER!$D$68,$E9)+COUNTIF(JANVIER!$D$78,$E9)+COUNTIF(JANVIER!$D$88,$E9)+COUNTIF(JANVIER!$D$98,$E9)+COUNTIF(JANVIER!$D$108,$E9)+COUNTIF(JANVIER!$D$118,$E9)+COUNTIF(JANVIER!$D$128,$E9)+COUNTIF(JANVIER!$D$138,$E9)+COUNTIF(JANVIER!$D$148,$E9)+COUNTIF(JANVIER!$D$158,$E9)+COUNTIF(JANVIER!$D$168,$E9)+COUNTIF(JANVIER!$D$178,$E9)+COUNTIF(JANVIER!$D$188,$E9)+COUNTIF(JANVIER!$D$198,$E9)+COUNTIF(JANVIER!$D$208,$E9)+COUNTIF(JANVIER!$D$218,$E9)+COUNTIF(JANVIER!$D$228,$E9)+COUNTIF(JANVIER!$D$238,$E9)+COUNTIF(JANVIER!$D$248,$E9)+COUNTIF(JANVIER!$D$258,$E9)+COUNTIF(JANVIER!$D$268,$E9)+COUNTIF(JANVIER!$D$278,$E9)+COUNTIF(JANVIER!$D$288,$E9)+COUNTIF(JANVIER!$D$298,$E9)+COUNTIF(JANVIER!$D$308:F310,$E9)</f>
        <v>0</v>
      </c>
      <c r="P9" s="55">
        <f>COUNTIF(JANVIER!$E$7,$E9)+COUNTIF(JANVIER!$E$17,$E9)+COUNTIF(JANVIER!$E$27,$E9)+COUNTIF(JANVIER!$E$38,$E9)+COUNTIF(JANVIER!$E$48,$E9)+COUNTIF(JANVIER!$E$58,$E9)+COUNTIF(JANVIER!$E$68,$E9)+COUNTIF(JANVIER!$E$78,$E9)+COUNTIF(JANVIER!$E$88,$E9)+COUNTIF(JANVIER!$E$98,$E9)+COUNTIF(JANVIER!$E$108,$E9)+COUNTIF(JANVIER!$E$118,$E9)+COUNTIF(JANVIER!$E$128,$E9)+COUNTIF(JANVIER!$E$138,$E9)+COUNTIF(JANVIER!$E$148,$E9)+COUNTIF(JANVIER!$E$158,$E9)+COUNTIF(JANVIER!$E$168,$E9)+COUNTIF(JANVIER!$E$178,$E9)+COUNTIF(JANVIER!$E$188,$E9)+COUNTIF(JANVIER!$E$198,$E9)+COUNTIF(JANVIER!$E$208,$E9)+COUNTIF(JANVIER!$E$218,$E9)+COUNTIF(JANVIER!$E$228,$E9)+COUNTIF(JANVIER!$E$238,$E9)+COUNTIF(JANVIER!$E$248,$E9)+COUNTIF(JANVIER!$E$258,$E9)+COUNTIF(JANVIER!$E$268,$E9)+COUNTIF(JANVIER!$E$278,$E9)+COUNTIF(JANVIER!$E$288,$E9)+COUNTIF(JANVIER!$E$298,$E9)+COUNTIF(JANVIER!$E$308:G310,$E9)</f>
        <v>0</v>
      </c>
      <c r="Q9" s="48">
        <f>COUNTIF(JANVIER!$D$8,$E9)+COUNTIF(JANVIER!$D$18,$E9)+COUNTIF(JANVIER!$D$28,$E9)+COUNTIF(JANVIER!$D$39,$E9)+COUNTIF(JANVIER!$D$49,$E9)+COUNTIF(JANVIER!$D$59,$E9)+COUNTIF(JANVIER!$D$69,$E9)+COUNTIF(JANVIER!$D$79,$E9)+COUNTIF(JANVIER!$D$89,$E9)+COUNTIF(JANVIER!$D$99,$E9)+COUNTIF(JANVIER!$D$109,$E9)+COUNTIF(JANVIER!$D$119,$E9)+COUNTIF(JANVIER!$D$129,$E9)+COUNTIF(JANVIER!$D$139,$E9)+COUNTIF(JANVIER!$D$149,$E9)+COUNTIF(JANVIER!$D$159,$E9)+COUNTIF(JANVIER!$D$169,$E9)+COUNTIF(JANVIER!$D$179,$E9)+COUNTIF(JANVIER!$D$189,$E9)+COUNTIF(JANVIER!$D$199,$E9)+COUNTIF(JANVIER!$D$209,$E9)+COUNTIF(JANVIER!$D$219,$E9)+COUNTIF(JANVIER!$D$229,$E9)+COUNTIF(JANVIER!$D$239,$E9)+COUNTIF(JANVIER!$D$249,$E9)+COUNTIF(JANVIER!$D$259,$E9)+COUNTIF(JANVIER!$D$269,$E9)+COUNTIF(JANVIER!$D$279,$E9)+COUNTIF(JANVIER!$D$289,$E9)+COUNTIF(JANVIER!$D$299,$E9)+COUNTIF(JANVIER!$D$309:H310,$E9)</f>
        <v>0</v>
      </c>
      <c r="R9" s="99">
        <f>COUNTIF(JANVIER!$E$8,$E9)+COUNTIF(JANVIER!$E$18,$E9)+COUNTIF(JANVIER!$E$28,$E9)+COUNTIF(JANVIER!$E$39,$E9)+COUNTIF(JANVIER!$E$49,$E9)+COUNTIF(JANVIER!$E$59,$E9)+COUNTIF(JANVIER!$E$69,$E9)+COUNTIF(JANVIER!$E$79,$E9)+COUNTIF(JANVIER!$E$89,$E9)+COUNTIF(JANVIER!$E$99,$E9)+COUNTIF(JANVIER!$E$109,$E9)+COUNTIF(JANVIER!$E$119,$E9)+COUNTIF(JANVIER!$E$129,$E9)+COUNTIF(JANVIER!$E$139,$E9)+COUNTIF(JANVIER!$E$149,$E9)+COUNTIF(JANVIER!$E$159,$E9)+COUNTIF(JANVIER!$E$169,$E9)+COUNTIF(JANVIER!$E$179,$E9)+COUNTIF(JANVIER!$E$189,$E9)+COUNTIF(JANVIER!$E$199,$E9)+COUNTIF(JANVIER!$E$209,$E9)+COUNTIF(JANVIER!$E$219,$E9)+COUNTIF(JANVIER!$E$229,$E9)+COUNTIF(JANVIER!$E$239,$E9)+COUNTIF(JANVIER!$E$249,$E9)+COUNTIF(JANVIER!$E$259,$E9)+COUNTIF(JANVIER!$E$269,$E9)+COUNTIF(JANVIER!$E$279,$E9)+COUNTIF(JANVIER!$E$289,$E9)+COUNTIF(JANVIER!$E$299,$E9)+COUNTIF(JANVIER!$E$309,$E9)</f>
        <v>0</v>
      </c>
      <c r="S9" s="48">
        <f t="shared" si="8"/>
        <v>0</v>
      </c>
      <c r="T9" s="98">
        <f t="shared" si="8"/>
        <v>0</v>
      </c>
      <c r="U9" s="49">
        <f t="shared" si="9"/>
        <v>0</v>
      </c>
      <c r="V9" s="80"/>
      <c r="W9" s="55">
        <f>COUNTIF(JANVIER!$G$6,$E9)+COUNTIF(JANVIER!$G$16,$E9)+COUNTIF(JANVIER!$G$26,$E9)+COUNTIF(JANVIER!$G$37,$E9)+COUNTIF(JANVIER!$G$47,$E9)+COUNTIF(JANVIER!$G$57,$E9)+COUNTIF(JANVIER!$G$67,$E9)+COUNTIF(JANVIER!$G$77,$E9)+COUNTIF(JANVIER!$G$87,$E9)+COUNTIF(JANVIER!$G$97,$E9)+COUNTIF(JANVIER!$G$107,$E9)+COUNTIF(JANVIER!$G$117,$E9)+COUNTIF(JANVIER!$G$127,$E9)+COUNTIF(JANVIER!$G$137,$E9)+COUNTIF(JANVIER!$G$147,$E9)+COUNTIF(JANVIER!$G$157,$E9)+COUNTIF(JANVIER!$G$167,$E9)+COUNTIF(JANVIER!$G$177,$E9)+COUNTIF(JANVIER!$G$187,$E9)+COUNTIF(JANVIER!$G$197,$E9)+COUNTIF(JANVIER!$G$207,$E9)+COUNTIF(JANVIER!$G$217,$E9)+COUNTIF(JANVIER!$G$227,$E9)+COUNTIF(JANVIER!$G$237,$E9)+COUNTIF(JANVIER!$G$247,$E9)+COUNTIF(JANVIER!$G$257,$E9)+COUNTIF(JANVIER!$G$267,$E9)+COUNTIF(JANVIER!$G$277,$E9)+COUNTIF(JANVIER!$G$287,$E9)+COUNTIF(JANVIER!$G$297,$E9)+COUNTIF(JANVIER!$G$307:N310,$E9)</f>
        <v>0</v>
      </c>
      <c r="X9" s="55">
        <f>COUNTIF(JANVIER!$H$6,$E9)+COUNTIF(JANVIER!$H$16,$E9)+COUNTIF(JANVIER!$H$26,$E9)+COUNTIF(JANVIER!$H$37,$E9)+COUNTIF(JANVIER!$H$47,$E9)+COUNTIF(JANVIER!$H$57,$E9)+COUNTIF(JANVIER!$H$67,$E9)+COUNTIF(JANVIER!$H$77,$E9)+COUNTIF(JANVIER!$H$87,$E9)+COUNTIF(JANVIER!$H$97,$E9)+COUNTIF(JANVIER!$H$107,$E9)+COUNTIF(JANVIER!$H$117,$E9)+COUNTIF(JANVIER!$H$127,$E9)+COUNTIF(JANVIER!$H$137,$E9)+COUNTIF(JANVIER!$H$147,$E9)+COUNTIF(JANVIER!$H$157,$E9)+COUNTIF(JANVIER!$H$167,$E9)+COUNTIF(JANVIER!$H$177,$E9)+COUNTIF(JANVIER!$H$187,$E9)+COUNTIF(JANVIER!$H$197,$E9)+COUNTIF(JANVIER!$H$207,$E9)+COUNTIF(JANVIER!$H$217,$E9)+COUNTIF(JANVIER!$H$227,$E9)+COUNTIF(JANVIER!$H$237,$E9)+COUNTIF(JANVIER!$H$247,$E9)+COUNTIF(JANVIER!$H$257,$E9)+COUNTIF(JANVIER!$H$267,$E9)+COUNTIF(JANVIER!$H$277,$E9)+COUNTIF(JANVIER!$H$287,$E9)+COUNTIF(JANVIER!$H$297,$E9)+COUNTIF(JANVIER!$H$307:O310,$E9)</f>
        <v>0</v>
      </c>
      <c r="Y9" s="55">
        <f>COUNTIF(JANVIER!$G$7,$E9)+COUNTIF(JANVIER!$G$17,$E9)+COUNTIF(JANVIER!$G$27,$E9)+COUNTIF(JANVIER!$G$38,$E9)+COUNTIF(JANVIER!$G$48,$E9)+COUNTIF(JANVIER!$G$58,$E9)+COUNTIF(JANVIER!$G$68,$E9)+COUNTIF(JANVIER!$G$78,$E9)+COUNTIF(JANVIER!$G$88,$E9)+COUNTIF(JANVIER!$G$98,$E9)+COUNTIF(JANVIER!$G$108,$E9)+COUNTIF(JANVIER!$G$118,$E9)+COUNTIF(JANVIER!$G$128,$E9)+COUNTIF(JANVIER!$G$138,$E9)+COUNTIF(JANVIER!$G$148,$E9)+COUNTIF(JANVIER!$G$158,$E9)+COUNTIF(JANVIER!$G$168,$E9)+COUNTIF(JANVIER!$G$178,$E9)+COUNTIF(JANVIER!$G$188,$E9)+COUNTIF(JANVIER!$G$198,$E9)+COUNTIF(JANVIER!$G$208,$E9)+COUNTIF(JANVIER!$G$218,$E9)+COUNTIF(JANVIER!$G$228,$E9)+COUNTIF(JANVIER!$G$238,$E9)+COUNTIF(JANVIER!$G$248,$E9)+COUNTIF(JANVIER!$G$258,$E9)+COUNTIF(JANVIER!$G$268,$E9)+COUNTIF(JANVIER!$G$278,$E9)+COUNTIF(JANVIER!$G$288,$E9)+COUNTIF(JANVIER!$G$298,$E9)+COUNTIF(JANVIER!$G$308:P310,$E9)</f>
        <v>0</v>
      </c>
      <c r="Z9" s="55">
        <f>COUNTIF(JANVIER!$H$7,$E9)+COUNTIF(JANVIER!$H$17,$E9)+COUNTIF(JANVIER!$H$27,$E9)+COUNTIF(JANVIER!$H$38,$E9)+COUNTIF(JANVIER!$H$48,$E9)+COUNTIF(JANVIER!$H$58,$E9)+COUNTIF(JANVIER!$H$68,$E9)+COUNTIF(JANVIER!$H$78,$E9)+COUNTIF(JANVIER!$H$88,$E9)+COUNTIF(JANVIER!$H$98,$E9)+COUNTIF(JANVIER!$H$108,$E9)+COUNTIF(JANVIER!$H$118,$E9)+COUNTIF(JANVIER!$H$128,$E9)+COUNTIF(JANVIER!$H$138,$E9)+COUNTIF(JANVIER!$H$148,$E9)+COUNTIF(JANVIER!$H$158,$E9)+COUNTIF(JANVIER!$H$168,$E9)+COUNTIF(JANVIER!$H$178,$E9)+COUNTIF(JANVIER!$H$188,$E9)+COUNTIF(JANVIER!$H$198,$E9)+COUNTIF(JANVIER!$H$208,$E9)+COUNTIF(JANVIER!$H$218,$E9)+COUNTIF(JANVIER!$H$228,$E9)+COUNTIF(JANVIER!$H$238,$E9)+COUNTIF(JANVIER!$H$248,$E9)+COUNTIF(JANVIER!$H$258,$E9)+COUNTIF(JANVIER!$H$268,$E9)+COUNTIF(JANVIER!$H$278,$E9)+COUNTIF(JANVIER!$H$288,$E9)+COUNTIF(JANVIER!$H$298,$E9)+COUNTIF(JANVIER!$H$308:P310,$E9)</f>
        <v>0</v>
      </c>
      <c r="AA9" s="56">
        <f>COUNTIF(JANVIER!$G$8,$E9)+COUNTIF(JANVIER!$G$18,$E9)+COUNTIF(JANVIER!$G$28,$E9)+COUNTIF(JANVIER!$G$39,$E9)+COUNTIF(JANVIER!$G$49,$E9)+COUNTIF(JANVIER!$G$59,$E9)+COUNTIF(JANVIER!$G$69,$E9)+COUNTIF(JANVIER!$G$79,$E9)+COUNTIF(JANVIER!$G$89,$E9)+COUNTIF(JANVIER!$G$99,$E9)+COUNTIF(JANVIER!$G$109,$E9)+COUNTIF(JANVIER!$G$119,$E9)+COUNTIF(JANVIER!$G$129,$E9)+COUNTIF(JANVIER!$G$139,$E9)+COUNTIF(JANVIER!$G$149,$E9)+COUNTIF(JANVIER!$G$159,$E9)+COUNTIF(JANVIER!$G$169,$E9)+COUNTIF(JANVIER!$G$179,$E9)+COUNTIF(JANVIER!$G$189,$E9)+COUNTIF(JANVIER!$G$199,$E9)+COUNTIF(JANVIER!$G$209,$E9)+COUNTIF(JANVIER!$G$219,$E9)+COUNTIF(JANVIER!$G$229,$E9)+COUNTIF(JANVIER!$G$239,$E9)+COUNTIF(JANVIER!$G$249,$E9)+COUNTIF(JANVIER!$G$259,$E9)+COUNTIF(JANVIER!$G$269,$E9)+COUNTIF(JANVIER!$G$279,$E9)+COUNTIF(JANVIER!$G$289,$E9)+COUNTIF(JANVIER!$G$299,$E9)+COUNTIF(JANVIER!$G$309:R310,$E9)</f>
        <v>0</v>
      </c>
      <c r="AB9" s="56">
        <f>COUNTIF(JANVIER!$H$8,$E9)+COUNTIF(JANVIER!$H$18,$E9)+COUNTIF(JANVIER!$H$28,$E9)+COUNTIF(JANVIER!$H$39,$E9)+COUNTIF(JANVIER!$H$49,$E9)+COUNTIF(JANVIER!$H$59,$E9)+COUNTIF(JANVIER!$H$69,$E9)+COUNTIF(JANVIER!$H$79,$E9)+COUNTIF(JANVIER!$H$89,$E9)+COUNTIF(JANVIER!$H$99,$E9)+COUNTIF(JANVIER!$H$109,$E9)+COUNTIF(JANVIER!$H$119,$E9)+COUNTIF(JANVIER!$H$129,$E9)+COUNTIF(JANVIER!$H$139,$E9)+COUNTIF(JANVIER!$H$149,$E9)+COUNTIF(JANVIER!$H$159,$E9)+COUNTIF(JANVIER!$H$169,$E9)+COUNTIF(JANVIER!$H$179,$E9)+COUNTIF(JANVIER!$H$189,$E9)+COUNTIF(JANVIER!$H$199,$E9)+COUNTIF(JANVIER!$H$209,$E9)+COUNTIF(JANVIER!$H$219,$E9)+COUNTIF(JANVIER!$H$229,$E9)+COUNTIF(JANVIER!$H$239,$E9)+COUNTIF(JANVIER!$H$249,$E9)+COUNTIF(JANVIER!$H$259,$E9)+COUNTIF(JANVIER!$H$269,$E9)+COUNTIF(JANVIER!$H$279,$E9)+COUNTIF(JANVIER!$H$289,$E9)+COUNTIF(JANVIER!$H$299,$E9)+COUNTIF(JANVIER!$H$309,$E9)</f>
        <v>0</v>
      </c>
      <c r="AC9" s="80">
        <f t="shared" si="10"/>
        <v>0</v>
      </c>
      <c r="AD9" s="80">
        <f t="shared" si="11"/>
        <v>0</v>
      </c>
      <c r="AE9" s="80">
        <f t="shared" si="12"/>
        <v>0</v>
      </c>
      <c r="AF9" s="80"/>
      <c r="AG9" s="55">
        <f>COUNTIF(JANVIER!J$6,$E9)+COUNTIF(JANVIER!$J$16,$E9)+COUNTIF(JANVIER!$J$26,$E9)+COUNTIF(JANVIER!$J$37,$E9)+COUNTIF(JANVIER!$J$47,$E9)+COUNTIF(JANVIER!$J$57,$E9)+COUNTIF(JANVIER!$J$67,$E9)+COUNTIF(JANVIER!$J$77,$E9)+COUNTIF(JANVIER!$J$87,$E9)+COUNTIF(JANVIER!$J$97,$E9)+COUNTIF(JANVIER!$J$107,$E9)+COUNTIF(JANVIER!$J$117,$E9)+COUNTIF(JANVIER!$J$127,$E9)+COUNTIF(JANVIER!$J$137,$E9)+COUNTIF(JANVIER!$J$147,$E9)+COUNTIF(JANVIER!$J$157,$E9)+COUNTIF(JANVIER!$J$167,$E9)+COUNTIF(JANVIER!$J$177,$E9)+COUNTIF(JANVIER!$J$187,$E9)+COUNTIF(JANVIER!$J$197,$E9)+COUNTIF(JANVIER!$J$207,$E9)+COUNTIF(JANVIER!$J$217,$E9)+COUNTIF(JANVIER!$J$227,$E9)+COUNTIF(JANVIER!$J$237,$E9)+COUNTIF(JANVIER!$J$247,$E9)+COUNTIF(JANVIER!$J$257,$E9)+COUNTIF(JANVIER!$J$267,$E9)+COUNTIF(JANVIER!$J$277,$E9)+COUNTIF(JANVIER!$J$287,$E9)+COUNTIF(JANVIER!$J$297,$E9)+COUNTIF(JANVIER!$J$307,$E9)</f>
        <v>0</v>
      </c>
      <c r="AH9" s="55">
        <f>COUNTIF(JANVIER!K$6,$E9)+COUNTIF(JANVIER!$K$16,$E9)+COUNTIF(JANVIER!$K$26,$E9)+COUNTIF(JANVIER!$K$37,$E9)+COUNTIF(JANVIER!$K$47,$E9)+COUNTIF(JANVIER!$K$57,$E9)+COUNTIF(JANVIER!$K$67,$E9)+COUNTIF(JANVIER!$K$77,$E9)+COUNTIF(JANVIER!$K$87,$E9)+COUNTIF(JANVIER!$K$97,$E9)+COUNTIF(JANVIER!$K$107,$E9)+COUNTIF(JANVIER!$K$117,$E9)+COUNTIF(JANVIER!$K$127,$E9)+COUNTIF(JANVIER!$K$137,$E9)+COUNTIF(JANVIER!$K$147,$E9)+COUNTIF(JANVIER!$K$157,$E9)+COUNTIF(JANVIER!$K$167,$E9)+COUNTIF(JANVIER!$K$177,$E9)+COUNTIF(JANVIER!$K$187,$E9)+COUNTIF(JANVIER!$K$197,$E9)+COUNTIF(JANVIER!$K$207,$E9)+COUNTIF(JANVIER!$K$217,$E9)+COUNTIF(JANVIER!$K$227,$E9)+COUNTIF(JANVIER!$K$237,$E9)+COUNTIF(JANVIER!$K$247,$E9)+COUNTIF(JANVIER!$K$257,$E9)+COUNTIF(JANVIER!$K$267,$E9)+COUNTIF(JANVIER!$K$277,$E9)+COUNTIF(JANVIER!$K$287,$E9)+COUNTIF(JANVIER!$K$297,$E9)+COUNTIF(JANVIER!$K$307,$E9)</f>
        <v>0</v>
      </c>
      <c r="AI9" s="55">
        <f>COUNTIF(JANVIER!$J$7,$E9)+COUNTIF(JANVIER!$J$17,$E9)+COUNTIF(JANVIER!$J$27,$E9)+COUNTIF(JANVIER!$J$38,$E9)+COUNTIF(JANVIER!$J$48,$E9)+COUNTIF(JANVIER!$J$58,$E9)+COUNTIF(JANVIER!$J$68,$E9)+COUNTIF(JANVIER!$J$78,$E9)+COUNTIF(JANVIER!$J$88,$E9)+COUNTIF(JANVIER!$J$98,$E9)+COUNTIF(JANVIER!$J$108,$E9)+COUNTIF(JANVIER!$J$118,$E9)+COUNTIF(JANVIER!$J$128,$E9)+COUNTIF(JANVIER!$J$138,$E9)+COUNTIF(JANVIER!$J$148,$E9)+COUNTIF(JANVIER!$J$158,$E9)+COUNTIF(JANVIER!$J$168,$E9)+COUNTIF(JANVIER!$J$178,$E9)+COUNTIF(JANVIER!$J$188,$E9)+COUNTIF(JANVIER!$J$198,$E9)+COUNTIF(JANVIER!$J$208,$E9)+COUNTIF(JANVIER!$J$218,$E9)+COUNTIF(JANVIER!$J$228,$E9)+COUNTIF(JANVIER!$J$238,$E9)+COUNTIF(JANVIER!$J$248,$E9)+COUNTIF(JANVIER!$J$258,$E9)+COUNTIF(JANVIER!$J$268,$E9)+COUNTIF(JANVIER!$J$278,$E9)+COUNTIF(JANVIER!$J$288,$E9)+COUNTIF(JANVIER!$J$298,$E9)+COUNTIF(JANVIER!$J$308,$E9)</f>
        <v>0</v>
      </c>
      <c r="AJ9" s="55">
        <f>COUNTIF(JANVIER!$K$7,$E9)+COUNTIF(JANVIER!$K$17,$E9)+COUNTIF(JANVIER!$K$27,$E9)+COUNTIF(JANVIER!$K$38,$E9)+COUNTIF(JANVIER!$K$48,$E9)+COUNTIF(JANVIER!$K$58,$E9)+COUNTIF(JANVIER!$K$68,$E9)+COUNTIF(JANVIER!$K$78,$E9)+COUNTIF(JANVIER!$K$88,$E9)+COUNTIF(JANVIER!$K$98,$E9)+COUNTIF(JANVIER!$K$108,$E9)+COUNTIF(JANVIER!$K$118,$E9)+COUNTIF(JANVIER!$K$128,$E9)+COUNTIF(JANVIER!$K$138,$E9)+COUNTIF(JANVIER!$K$148,$E9)+COUNTIF(JANVIER!$K$158,$E9)+COUNTIF(JANVIER!$K$168,$E9)+COUNTIF(JANVIER!$K$178,$E9)+COUNTIF(JANVIER!$K$188,$E9)+COUNTIF(JANVIER!$K$198,$E9)+COUNTIF(JANVIER!$K$208,$E9)+COUNTIF(JANVIER!$K$218,$E9)+COUNTIF(JANVIER!$K$228,$E9)+COUNTIF(JANVIER!$K$238,$E9)+COUNTIF(JANVIER!$K$248,$E9)+COUNTIF(JANVIER!$K$258,$E9)+COUNTIF(JANVIER!$K$268,$E9)+COUNTIF(JANVIER!$K$278,$E9)+COUNTIF(JANVIER!$K$288,$E9)+COUNTIF(JANVIER!$K$298,$E9)+COUNTIF(JANVIER!$K$308,$E9)</f>
        <v>0</v>
      </c>
      <c r="AK9" s="55">
        <f>COUNTIF(JANVIER!J$8,$E9)+COUNTIF(JANVIER!$J$18,$E9)+COUNTIF(JANVIER!$J$28,$E9)+COUNTIF(JANVIER!$J$39,$E9)+COUNTIF(JANVIER!$J$49,$E9)+COUNTIF(JANVIER!$J$59,$E9)+COUNTIF(JANVIER!$J$69,$E9)+COUNTIF(JANVIER!$J$79,$E9)+COUNTIF(JANVIER!$J$89,$E9)+COUNTIF(JANVIER!$J$99,$E9)+COUNTIF(JANVIER!$J$109,$E9)+COUNTIF(JANVIER!$J$119,$E9)+COUNTIF(JANVIER!$J$129,$E9)+COUNTIF(JANVIER!$J$139,$E9)+COUNTIF(JANVIER!$J$149,$E9)+COUNTIF(JANVIER!$J$159,$E9)+COUNTIF(JANVIER!$J$169,$E9)+COUNTIF(JANVIER!$J$179,$E9)+COUNTIF(JANVIER!$J$189,$E9)+COUNTIF(JANVIER!$J$199,$E9)+COUNTIF(JANVIER!$J$209,$E9)+COUNTIF(JANVIER!$J$219,$E9)+COUNTIF(JANVIER!$J$229,$E9)+COUNTIF(JANVIER!$J$239,$E9)+COUNTIF(JANVIER!$J$249,$E9)+COUNTIF(JANVIER!$J$259,$E9)+COUNTIF(JANVIER!$J$269,$E9)+COUNTIF(JANVIER!$J$279,$E9)+COUNTIF(JANVIER!$J$289,$E9)+COUNTIF(JANVIER!$J$299,$E9)+COUNTIF(JANVIER!$J$309,$E9)</f>
        <v>0</v>
      </c>
      <c r="AL9" s="55">
        <f>COUNTIF(JANVIER!K$8,$E9)+COUNTIF(JANVIER!$K$18,$E9)+COUNTIF(JANVIER!$K$28,$E9)+COUNTIF(JANVIER!$K$39,$E9)+COUNTIF(JANVIER!$K$49,$E9)+COUNTIF(JANVIER!$K$59,$E9)+COUNTIF(JANVIER!$K$69,$E9)+COUNTIF(JANVIER!$K$79,$E9)+COUNTIF(JANVIER!$K$89,$E9)+COUNTIF(JANVIER!$K$99,$E9)+COUNTIF(JANVIER!$K$109,$E9)+COUNTIF(JANVIER!$K$119,$E9)+COUNTIF(JANVIER!$K$129,$E9)+COUNTIF(JANVIER!$K$139,$E9)+COUNTIF(JANVIER!$K$149,$E9)+COUNTIF(JANVIER!$K$159,$E9)+COUNTIF(JANVIER!$K$169,$E9)+COUNTIF(JANVIER!$K$179,$E9)+COUNTIF(JANVIER!$K$189,$E9)+COUNTIF(JANVIER!$K$199,$E9)+COUNTIF(JANVIER!$K$209,$E9)+COUNTIF(JANVIER!$K$219,$E9)+COUNTIF(JANVIER!$K$229,$E9)+COUNTIF(JANVIER!$K$239,$E9)+COUNTIF(JANVIER!$K$249,$E9)+COUNTIF(JANVIER!$K$259,$E9)+COUNTIF(JANVIER!$K$269,$E9)+COUNTIF(JANVIER!$K$279,$E9)+COUNTIF(JANVIER!$K$289,$E9)+COUNTIF(JANVIER!$K$299,$E9)+COUNTIF(JANVIER!$K$309,$E9)</f>
        <v>0</v>
      </c>
      <c r="AM9" s="55">
        <f>COUNTIF(JANVIER!J$9,$E9)+COUNTIF(JANVIER!$J$19,$E9)+COUNTIF(JANVIER!$J$29,$E9)+COUNTIF(JANVIER!$J$40,$E9)+COUNTIF(JANVIER!$J$50,$E9)+COUNTIF(JANVIER!$J$60,$E9)+COUNTIF(JANVIER!$J$70,$E9)+COUNTIF(JANVIER!$J$80,$E9)+COUNTIF(JANVIER!$J$90,$E9)+COUNTIF(JANVIER!$J$100,$E9)+COUNTIF(JANVIER!$J$110,$E9)+COUNTIF(JANVIER!$J$120,$E9)+COUNTIF(JANVIER!$J$130,$E9)+COUNTIF(JANVIER!$J$140,$E9)+COUNTIF(JANVIER!$J$150,$E9)+COUNTIF(JANVIER!$J$160,$E9)+COUNTIF(JANVIER!$J$170,$E9)+COUNTIF(JANVIER!$J$180,$E9)+COUNTIF(JANVIER!$J$190,$E9)+COUNTIF(JANVIER!$J$200,$E9)+COUNTIF(JANVIER!$J$210,$E9)+COUNTIF(JANVIER!$J$220,$E9)+COUNTIF(JANVIER!$J$230,$E9)+COUNTIF(JANVIER!$J$240,$E9)+COUNTIF(JANVIER!$J$250,$E9)+COUNTIF(JANVIER!$J$260,$E9)+COUNTIF(JANVIER!$J$270,$E9)+COUNTIF(JANVIER!$J$280,$E9)+COUNTIF(JANVIER!$J$290,$E9)+COUNTIF(JANVIER!$J$300,$E9)+COUNTIF(JANVIER!$J$310,$E9)</f>
        <v>0</v>
      </c>
      <c r="AN9" s="55">
        <f>COUNTIF(JANVIER!K$9,$E9)+COUNTIF(JANVIER!$K$19,$E9)+COUNTIF(JANVIER!$K$29,$E9)+COUNTIF(JANVIER!$K$40,$E9)+COUNTIF(JANVIER!$K$50,$E9)+COUNTIF(JANVIER!$K$60,$E9)+COUNTIF(JANVIER!$K$70,$E9)+COUNTIF(JANVIER!$K$80,$E9)+COUNTIF(JANVIER!$K$90,$E9)+COUNTIF(JANVIER!$K$100,$E9)+COUNTIF(JANVIER!$K$110,$E9)+COUNTIF(JANVIER!$K$120,$E9)+COUNTIF(JANVIER!$K$130,$E9)+COUNTIF(JANVIER!$K$140,$E9)+COUNTIF(JANVIER!$K$150,$E9)+COUNTIF(JANVIER!$K$160,$E9)+COUNTIF(JANVIER!$K$170,$E9)+COUNTIF(JANVIER!$K$180,$E9)+COUNTIF(JANVIER!$K$190,$E9)+COUNTIF(JANVIER!$K$200,$E9)+COUNTIF(JANVIER!$K$210,$E9)+COUNTIF(JANVIER!$K$220,$E9)+COUNTIF(JANVIER!$K$230,$E9)+COUNTIF(JANVIER!$K$240,$E9)+COUNTIF(JANVIER!$K$250,$E9)+COUNTIF(JANVIER!$K$260,$E9)+COUNTIF(JANVIER!$K$270,$E9)+COUNTIF(JANVIER!$K$280,$E9)+COUNTIF(JANVIER!$K$290,$E9)+COUNTIF(JANVIER!$K$300,$E9)+COUNTIF(JANVIER!$K$310,$E9)</f>
        <v>0</v>
      </c>
      <c r="AO9" s="55">
        <f>COUNTIF(JANVIER!J$10,$E9)+COUNTIF(JANVIER!$J$20,$E9)+COUNTIF(JANVIER!$J$30,$E9)+COUNTIF(JANVIER!$J$41,$E9)+COUNTIF(JANVIER!$J$51,$E9)+COUNTIF(JANVIER!$J$61,$E9)+COUNTIF(JANVIER!$J$71,$E9)+COUNTIF(JANVIER!$J$81,$E9)+COUNTIF(JANVIER!$J$91,$E9)+COUNTIF(JANVIER!$J$101,$E9)+COUNTIF(JANVIER!$J$111,$E9)+COUNTIF(JANVIER!$J$121,$E9)+COUNTIF(JANVIER!$J$131,$E9)+COUNTIF(JANVIER!$J$141,$E9)+COUNTIF(JANVIER!$J$151,$E9)+COUNTIF(JANVIER!$J$161,$E9)+COUNTIF(JANVIER!$J$171,$E9)+COUNTIF(JANVIER!$J$181,$E9)+COUNTIF(JANVIER!$J$191,$E9)+COUNTIF(JANVIER!$J$201,$E9)+COUNTIF(JANVIER!$J$211,$E9)+COUNTIF(JANVIER!$J$221,$E9)+COUNTIF(JANVIER!$J$231,$E9)+COUNTIF(JANVIER!$J$241,$E9)+COUNTIF(JANVIER!$J$251,$E9)+COUNTIF(JANVIER!$J$261,$E9)+COUNTIF(JANVIER!$J$271,$E9)+COUNTIF(JANVIER!$J$281,$E9)+COUNTIF(JANVIER!$J$291,$E9)+COUNTIF(JANVIER!$J$301,$E9)+COUNTIF(JANVIER!$J$311,$E9)</f>
        <v>0</v>
      </c>
      <c r="AP9" s="55">
        <f>COUNTIF(JANVIER!K$10,$E9)+COUNTIF(JANVIER!$K$20,$E9)+COUNTIF(JANVIER!$K$30,$E9)+COUNTIF(JANVIER!$K$40,$E9)+COUNTIF(JANVIER!$K$50,$E9)+COUNTIF(JANVIER!$K$60,$E9)+COUNTIF(JANVIER!$K$70,$E9)+COUNTIF(JANVIER!$K$80,$E9)+COUNTIF(JANVIER!$K$90,$E9)+COUNTIF(JANVIER!$K$100,$E9)+COUNTIF(JANVIER!$K$110,$E9)+COUNTIF(JANVIER!$K$120,$E9)+COUNTIF(JANVIER!$K$130,$E9)+COUNTIF(JANVIER!$K$140,$E9)+COUNTIF(JANVIER!$K$150,$E9)+COUNTIF(JANVIER!$K$160,$E9)+COUNTIF(JANVIER!$K$170,$E9)+COUNTIF(JANVIER!$K$180,$E9)+COUNTIF(JANVIER!$K$190,$E9)+COUNTIF(JANVIER!$K$200,$E9)+COUNTIF(JANVIER!$K$210,$E9)+COUNTIF(JANVIER!$K$220,$E9)+COUNTIF(JANVIER!$K$230,$E9)+COUNTIF(JANVIER!$K$240,$E9)+COUNTIF(JANVIER!$K$250,$E9)+COUNTIF(JANVIER!$K$260,$E9)+COUNTIF(JANVIER!$K$270,$E9)+COUNTIF(JANVIER!$K$280,$E9)+COUNTIF(JANVIER!$K$290,$E9)+COUNTIF(JANVIER!$K$300,$E9)+COUNTIF(JANVIER!$K$310,$E9)</f>
        <v>0</v>
      </c>
      <c r="AQ9" s="55">
        <f>COUNTIF(JANVIER!J$11,$E9)+COUNTIF(JANVIER!$J$21,$E9)+COUNTIF(JANVIER!$J$31,$E9)+COUNTIF(JANVIER!$J$42,$E9)+COUNTIF(JANVIER!$J$52,$E9)+COUNTIF(JANVIER!$J$62,$E9)+COUNTIF(JANVIER!$J$72,$E9)+COUNTIF(JANVIER!$J$82,$E9)+COUNTIF(JANVIER!$J$92,$E9)+COUNTIF(JANVIER!$J$102,$E9)+COUNTIF(JANVIER!$J$112,$E9)+COUNTIF(JANVIER!$J$122,$E9)+COUNTIF(JANVIER!$J$132,$E9)+COUNTIF(JANVIER!$J$142,$E9)+COUNTIF(JANVIER!$J$152,$E9)+COUNTIF(JANVIER!$J$162,$E9)+COUNTIF(JANVIER!$J$172,$E9)+COUNTIF(JANVIER!$J$182,$E9)+COUNTIF(JANVIER!$J$192,$E9)+COUNTIF(JANVIER!$J$202,$E9)+COUNTIF(JANVIER!$J$212,$E9)+COUNTIF(JANVIER!$J$222,$E9)+COUNTIF(JANVIER!$J$232,$E9)+COUNTIF(JANVIER!$J$242,$E9)+COUNTIF(JANVIER!$J$252,$E9)+COUNTIF(JANVIER!$J$262,$E9)+COUNTIF(JANVIER!$J$272,$E9)+COUNTIF(JANVIER!$J$282,$E9)+COUNTIF(JANVIER!$J$292,$E9)+COUNTIF(JANVIER!$J$302,$E9)+COUNTIF(JANVIER!$J$312,$E9)</f>
        <v>0</v>
      </c>
      <c r="AR9" s="55">
        <f>COUNTIF(JANVIER!K$11,$E9)+COUNTIF(JANVIER!$K$21,$E9)+COUNTIF(JANVIER!$K$32,$E9)+COUNTIF(JANVIER!$K$42,$E9)+COUNTIF(JANVIER!$K$52,$E9)+COUNTIF(JANVIER!$K$62,$E9)+COUNTIF(JANVIER!$K$72,$E9)+COUNTIF(JANVIER!$K$82,$E9)+COUNTIF(JANVIER!$K$92,$E9)+COUNTIF(JANVIER!$K$102,$E9)+COUNTIF(JANVIER!$K$112,$E9)+COUNTIF(JANVIER!$K$122,$E9)+COUNTIF(JANVIER!$K$132,$E9)+COUNTIF(JANVIER!$K$142,$E9)+COUNTIF(JANVIER!$K$152,$E9)+COUNTIF(JANVIER!$K$162,$E9)+COUNTIF(JANVIER!$K$172,$E9)+COUNTIF(JANVIER!$K$182,$E9)+COUNTIF(JANVIER!$K$192,$E9)+COUNTIF(JANVIER!$K$202,$E9)+COUNTIF(JANVIER!$K$212,$E9)+COUNTIF(JANVIER!$K$222,$E9)+COUNTIF(JANVIER!$K$232,$E9)+COUNTIF(JANVIER!$K$242,$E9)+COUNTIF(JANVIER!$K$252,$E9)+COUNTIF(JANVIER!$K$262,$E9)+COUNTIF(JANVIER!$K$272,$E9)+COUNTIF(JANVIER!$K$282,$E9)+COUNTIF(JANVIER!$K$292,$E9)+COUNTIF(JANVIER!$K$302,$E9)+COUNTIF(JANVIER!$K$312,$E9)</f>
        <v>0</v>
      </c>
      <c r="AS9" s="80"/>
      <c r="AT9" s="55">
        <f>COUNTIF(JANVIER!M$6,$E9)+COUNTIF(JANVIER!$M$16,$E9)+COUNTIF(JANVIER!$M$26,$E9)+COUNTIF(JANVIER!$M$37,$E9)+COUNTIF(JANVIER!$M$47,$E9)+COUNTIF(JANVIER!$M$57,$E9)+COUNTIF(JANVIER!$M$67,$E9)+COUNTIF(JANVIER!$M$77,$E9)+COUNTIF(JANVIER!$M$87,$E9)+COUNTIF(JANVIER!$M$97,$E9)+COUNTIF(JANVIER!$M$107,$E9)+COUNTIF(JANVIER!$M$117,$E9)+COUNTIF(JANVIER!$M$127,$E9)+COUNTIF(JANVIER!$M$137,$E9)+COUNTIF(JANVIER!$M$147,$E9)+COUNTIF(JANVIER!$M$157,$E9)+COUNTIF(JANVIER!$M$167,$E9)+COUNTIF(JANVIER!$M$177,$E9)+COUNTIF(JANVIER!$M$187,$E9)+COUNTIF(JANVIER!$M$197,$E9)+COUNTIF(JANVIER!$M$207,$E9)+COUNTIF(JANVIER!$M$217,$E9)+COUNTIF(JANVIER!$M$227,$E9)+COUNTIF(JANVIER!$M$237,$E9)+COUNTIF(JANVIER!$M$247,$E9)+COUNTIF(JANVIER!$M$257,$E9)+COUNTIF(JANVIER!$M$267,$E9)+COUNTIF(JANVIER!$M$277,$E9)+COUNTIF(JANVIER!$M$287,$E9)+COUNTIF(JANVIER!$M$297,$E9)+COUNTIF(JANVIER!$M$307,$E9)</f>
        <v>0</v>
      </c>
      <c r="AU9" s="55">
        <f>COUNTIF(JANVIER!N$6,$E9)+COUNTIF(JANVIER!$N$16,$E9)+COUNTIF(JANVIER!$N$26,$E9)+COUNTIF(JANVIER!$N$37,$E9)+COUNTIF(JANVIER!$N$47,$E9)+COUNTIF(JANVIER!$N$57,$E9)+COUNTIF(JANVIER!$N$67,$E9)+COUNTIF(JANVIER!$N$77,$E9)+COUNTIF(JANVIER!$N$87,$E9)+COUNTIF(JANVIER!$N$97,$E9)+COUNTIF(JANVIER!$N$107,$E9)+COUNTIF(JANVIER!$N$117,$E9)+COUNTIF(JANVIER!$N$127,$E9)+COUNTIF(JANVIER!$N$137,$E9)+COUNTIF(JANVIER!$N$147,$E9)+COUNTIF(JANVIER!$N$157,$E9)+COUNTIF(JANVIER!$N$167,$E9)+COUNTIF(JANVIER!$N$177,$E9)+COUNTIF(JANVIER!$N$187,$E9)+COUNTIF(JANVIER!$N$197,$E9)+COUNTIF(JANVIER!$N$207,$E9)+COUNTIF(JANVIER!$N$217,$E9)+COUNTIF(JANVIER!$N$227,$E9)+COUNTIF(JANVIER!$N$237,$E9)+COUNTIF(JANVIER!$N$247,$E9)+COUNTIF(JANVIER!$N$257,$E9)+COUNTIF(JANVIER!$N$267,$E9)+COUNTIF(JANVIER!$N$277,$E9)+COUNTIF(JANVIER!$N$287,$E9)+COUNTIF(JANVIER!$N$297,$E9)+COUNTIF(JANVIER!$N$307,$E9)</f>
        <v>0</v>
      </c>
      <c r="AV9" s="55">
        <f>COUNTIF(JANVIER!$M$7,$E9)+COUNTIF(JANVIER!$M$17,$E9)+COUNTIF(JANVIER!$M$27,$E9)+COUNTIF(JANVIER!$M$38,$E9)+COUNTIF(JANVIER!$M$48,$E9)+COUNTIF(JANVIER!$M$58,$E9)+COUNTIF(JANVIER!$M$68,$E9)+COUNTIF(JANVIER!$M$78,$E9)+COUNTIF(JANVIER!$M$88,$E9)+COUNTIF(JANVIER!$M$98,$E9)+COUNTIF(JANVIER!$M$108,$E9)+COUNTIF(JANVIER!$M$118,$E9)+COUNTIF(JANVIER!$M$128,$E9)+COUNTIF(JANVIER!$M$138,$E9)+COUNTIF(JANVIER!$M$148,$E9)+COUNTIF(JANVIER!$M$158,$E9)+COUNTIF(JANVIER!$M$168,$E9)+COUNTIF(JANVIER!$M$178,$E9)+COUNTIF(JANVIER!$M$188,$E9)+COUNTIF(JANVIER!$M$198,$E9)+COUNTIF(JANVIER!$M$208,$E9)+COUNTIF(JANVIER!$M$218,$E9)+COUNTIF(JANVIER!$M$228,$E9)+COUNTIF(JANVIER!$M$238,$E9)+COUNTIF(JANVIER!$M$248,$E9)+COUNTIF(JANVIER!$M$258,$E9)+COUNTIF(JANVIER!$M$268,$E9)+COUNTIF(JANVIER!$M$278,$E9)+COUNTIF(JANVIER!$M$288,$E9)+COUNTIF(JANVIER!$M$298,$E9)+COUNTIF(JANVIER!$M$308,$E9)</f>
        <v>0</v>
      </c>
      <c r="AW9" s="55">
        <f>COUNTIF(JANVIER!N$7,$E9)+COUNTIF(JANVIER!$N$17,$E9)+COUNTIF(JANVIER!$N$27,$E9)+COUNTIF(JANVIER!$N$38,$E9)+COUNTIF(JANVIER!$N$48,$E9)+COUNTIF(JANVIER!$N$58,$E9)+COUNTIF(JANVIER!$N$68,$E9)+COUNTIF(JANVIER!$N$78,$E9)+COUNTIF(JANVIER!$N$88,$E9)+COUNTIF(JANVIER!$N$98,$E9)+COUNTIF(JANVIER!$N$108,$E9)+COUNTIF(JANVIER!$N$118,$E9)+COUNTIF(JANVIER!$N$128,$E9)+COUNTIF(JANVIER!$N$138,$E9)+COUNTIF(JANVIER!$N$148,$E9)+COUNTIF(JANVIER!$N$158,$E9)+COUNTIF(JANVIER!$N$168,$E9)+COUNTIF(JANVIER!$N$178,$E9)+COUNTIF(JANVIER!$N$188,$E9)+COUNTIF(JANVIER!$N$198,$E9)+COUNTIF(JANVIER!$N$208,$E9)+COUNTIF(JANVIER!$N$218,$E9)+COUNTIF(JANVIER!$N$228,$E9)+COUNTIF(JANVIER!$N$238,$E9)+COUNTIF(JANVIER!$N$248,$E9)+COUNTIF(JANVIER!$N$258,$E9)+COUNTIF(JANVIER!$N$268,$E9)+COUNTIF(JANVIER!$N$278,$E9)+COUNTIF(JANVIER!$N$288,$E9)+COUNTIF(JANVIER!$N$298,$E9)+COUNTIF(JANVIER!$N$308,$E9)</f>
        <v>0</v>
      </c>
      <c r="AX9" s="48">
        <f>COUNTIF(JANVIER!M$8,$E9)+COUNTIF(JANVIER!$M$18,$E9)+COUNTIF(JANVIER!$M$28,$E9)+COUNTIF(JANVIER!$M$39,$E9)+COUNTIF(JANVIER!$M$49,$E9)+COUNTIF(JANVIER!$M$59,$E9)+COUNTIF(JANVIER!$M$69,$E9)+COUNTIF(JANVIER!$M$79,$E9)+COUNTIF(JANVIER!$M$89,$E9)+COUNTIF(JANVIER!$M$99,$E9)+COUNTIF(JANVIER!$M$109,$E9)+COUNTIF(JANVIER!$M$119,$E9)+COUNTIF(JANVIER!$M$129,$E9)+COUNTIF(JANVIER!$M$139,$E9)+COUNTIF(JANVIER!$M$149,$E9)+COUNTIF(JANVIER!$M$159,$E9)+COUNTIF(JANVIER!$M$169,$E9)+COUNTIF(JANVIER!$M$179,$E9)+COUNTIF(JANVIER!$M$189,$E9)+COUNTIF(JANVIER!$M$199,$E9)+COUNTIF(JANVIER!$M$209,$E9)+COUNTIF(JANVIER!$M$219,$E9)+COUNTIF(JANVIER!$M$229,$E9)+COUNTIF(JANVIER!$M$239,$E9)+COUNTIF(JANVIER!$M$249,$E9)+COUNTIF(JANVIER!$M$259,$E9)+COUNTIF(JANVIER!$M$269,$E9)+COUNTIF(JANVIER!$M$279,$E9)+COUNTIF(JANVIER!$M$289,$E9)+COUNTIF(JANVIER!$M$299,$E9)+COUNTIF(JANVIER!$M$309,$E9)</f>
        <v>0</v>
      </c>
      <c r="AY9" s="49">
        <f>COUNTIF(JANVIER!N$8,$E9)+COUNTIF(JANVIER!$N$18,$E9)+COUNTIF(JANVIER!$N$28,$E9)+COUNTIF(JANVIER!$N$39,$E9)+COUNTIF(JANVIER!$N$49,$E9)+COUNTIF(JANVIER!$N$59,$E9)+COUNTIF(JANVIER!$N$69,$E9)+COUNTIF(JANVIER!$N$79,$E9)+COUNTIF(JANVIER!$N$89,$E9)+COUNTIF(JANVIER!$N$99,$E9)+COUNTIF(JANVIER!$N$109,$E9)+COUNTIF(JANVIER!$N$119,$E9)+COUNTIF(JANVIER!$N$129,$E9)+COUNTIF(JANVIER!$N$139,$E9)+COUNTIF(JANVIER!$N$149,$E9)+COUNTIF(JANVIER!$N$159,$E9)+COUNTIF(JANVIER!$N$169,$E9)+COUNTIF(JANVIER!$N$179,$E9)+COUNTIF(JANVIER!$N$189,$E9)+COUNTIF(JANVIER!$N$199,$E9)+COUNTIF(JANVIER!$N$209,$E9)+COUNTIF(JANVIER!$N$219,$E9)+COUNTIF(JANVIER!$N$229,$E9)+COUNTIF(JANVIER!$N$239,$E9)+COUNTIF(JANVIER!$N$249,$E9)+COUNTIF(JANVIER!$N$259,$E9)+COUNTIF(JANVIER!$N$269,$E9)+COUNTIF(JANVIER!$N$279,$E9)+COUNTIF(JANVIER!$N$289,$E9)+COUNTIF(JANVIER!$N$299,$E9)+COUNTIF(JANVIER!$N$309,$E9)</f>
        <v>0</v>
      </c>
      <c r="AZ9" s="48">
        <f>COUNTIF(JANVIER!M$9,$E9)+COUNTIF(JANVIER!$M$19,$E9)+COUNTIF(JANVIER!$M$29,$E9)+COUNTIF(JANVIER!$M$40,$E9)+COUNTIF(JANVIER!$M$50,$E9)+COUNTIF(JANVIER!$M$60,$E9)+COUNTIF(JANVIER!$M$70,$E9)+COUNTIF(JANVIER!$M$80,$E9)+COUNTIF(JANVIER!$M$90,$E9)+COUNTIF(JANVIER!$M$100,$E9)+COUNTIF(JANVIER!$M$110,$E9)+COUNTIF(JANVIER!$M$120,$E9)+COUNTIF(JANVIER!$M$130,$E9)+COUNTIF(JANVIER!$M$140,$E9)+COUNTIF(JANVIER!$M$150,$E9)+COUNTIF(JANVIER!$M$160,$E9)+COUNTIF(JANVIER!$M$170,$E9)+COUNTIF(JANVIER!$M$180,$E9)+COUNTIF(JANVIER!$M$190,$E9)+COUNTIF(JANVIER!$M$200,$E9)+COUNTIF(JANVIER!$M$210,$E9)+COUNTIF(JANVIER!$M$220,$E9)+COUNTIF(JANVIER!$M$230,$E9)+COUNTIF(JANVIER!$M$240,$E9)+COUNTIF(JANVIER!$M$250,$E9)+COUNTIF(JANVIER!$M$260,$E9)+COUNTIF(JANVIER!$M$270,$E9)+COUNTIF(JANVIER!$M$280,$E9)+COUNTIF(JANVIER!$M$290,$E9)+COUNTIF(JANVIER!$M$300,$E9)+COUNTIF(JANVIER!$M$310,$E9)</f>
        <v>0</v>
      </c>
      <c r="BA9" s="49">
        <f>COUNTIF(JANVIER!N$9,$E9)+COUNTIF(JANVIER!$N$19,$E9)+COUNTIF(JANVIER!$N$29,$E9)+COUNTIF(JANVIER!$N$40,$E9)+COUNTIF(JANVIER!$N$50,$E9)+COUNTIF(JANVIER!$N$60,$E9)+COUNTIF(JANVIER!$N$70,$E9)+COUNTIF(JANVIER!$N$80,$E9)+COUNTIF(JANVIER!$N$90,$E9)+COUNTIF(JANVIER!$N$100,$E9)+COUNTIF(JANVIER!$N$110,$E9)+COUNTIF(JANVIER!$N$120,$E9)+COUNTIF(JANVIER!$N$130,$E9)+COUNTIF(JANVIER!$N$140,$E9)+COUNTIF(JANVIER!$N$150,$E9)+COUNTIF(JANVIER!$N$160,$E9)+COUNTIF(JANVIER!$N$170,$E9)+COUNTIF(JANVIER!$N$180,$E9)+COUNTIF(JANVIER!$N$190,$E9)+COUNTIF(JANVIER!$N$200,$E9)+COUNTIF(JANVIER!$N$210,$E9)+COUNTIF(JANVIER!$N$220,$E9)+COUNTIF(JANVIER!$N$230,$E9)+COUNTIF(JANVIER!$N$240,$E9)+COUNTIF(JANVIER!$N$250,$E9)+COUNTIF(JANVIER!$N$260,$E9)+COUNTIF(JANVIER!$N$270,$E9)+COUNTIF(JANVIER!$N$280,$E9)+COUNTIF(JANVIER!$N$290,$E9)+COUNTIF(JANVIER!$N$300,$E9)+COUNTIF(JANVIER!$N$310,$E9)</f>
        <v>0</v>
      </c>
      <c r="BB9" s="80"/>
      <c r="BC9" s="55">
        <f t="shared" si="0"/>
        <v>10</v>
      </c>
      <c r="BD9" s="56">
        <f t="shared" si="13"/>
        <v>10</v>
      </c>
      <c r="BE9" s="55">
        <f t="shared" si="1"/>
        <v>10</v>
      </c>
      <c r="BF9" s="56">
        <f t="shared" si="2"/>
        <v>9</v>
      </c>
      <c r="BG9" s="48">
        <f t="shared" si="14"/>
        <v>10</v>
      </c>
      <c r="BH9" s="49">
        <f t="shared" si="15"/>
        <v>9</v>
      </c>
      <c r="BI9" s="80"/>
      <c r="BJ9" s="55">
        <f t="shared" si="3"/>
        <v>8</v>
      </c>
      <c r="BK9" s="56">
        <f t="shared" si="16"/>
        <v>8</v>
      </c>
      <c r="BL9" s="55">
        <f t="shared" si="4"/>
        <v>9</v>
      </c>
      <c r="BM9" s="56">
        <f t="shared" si="5"/>
        <v>9</v>
      </c>
    </row>
    <row r="10" spans="2:74" x14ac:dyDescent="0.25">
      <c r="B10" s="110"/>
      <c r="C10" s="56">
        <f>COUNTIF(JANVIER!$A$6:$B$6,B10)+COUNTIF(JANVIER!$A$16:$B$16,B10)+COUNTIF(JANVIER!$A$26:$B$26,B10)+COUNTIF(JANVIER!$A$37:$B$37,B10)+COUNTIF(JANVIER!$A$47:$B$47,B10)+COUNTIF(JANVIER!$A$57:$B$57,B10)+COUNTIF(JANVIER!$A$67:$B$67,B10)+COUNTIF(JANVIER!$A$77:$B$77,B10)+COUNTIF(JANVIER!$A$87:$B$87,B10)+COUNTIF(JANVIER!$A$97:$B$97,B10)+COUNTIF(JANVIER!$A$107:$B$107,B10)+COUNTIF(JANVIER!$A$117:$B$117,B10)+COUNTIF(JANVIER!$A$127:$B$127,B10)+COUNTIF(JANVIER!$A$137:$B$137,B10)+COUNTIF(JANVIER!$A$147:$B$147,B10)+COUNTIF(JANVIER!$A$157:$B$157,B10)+COUNTIF(JANVIER!$A$167:$B$167,B10)+COUNTIF(JANVIER!$A$177:$B$177,B10)+COUNTIF(JANVIER!$A$187:$B$187,B10)+COUNTIF(JANVIER!$A$197:$B$197,B10)+COUNTIF(JANVIER!$A$207:$B$207,B10)+COUNTIF(JANVIER!$A$217:$B$217,B10)+COUNTIF(JANVIER!$A$227:$B$227,B10)+COUNTIF(JANVIER!$A$237:$B$237,B10)+COUNTIF(JANVIER!$A$247:$B$247,B10)+COUNTIF(JANVIER!$A$257:$B$257,B10)+COUNTIF(JANVIER!$A$267:$B$267,B10)+COUNTIF(JANVIER!$A$277:$B$277,B10)+COUNTIF(JANVIER!$A$287:$B$287,B10)+COUNTIF(JANVIER!$A$297:$B$297,B10)+COUNTIF(JANVIER!$A$307:$B$307,B10)</f>
        <v>0</v>
      </c>
      <c r="E10" s="44"/>
      <c r="F10" s="118"/>
      <c r="G10" s="55">
        <f>COUNTIF(JANVIER!$A$8,$E10)+COUNTIF(JANVIER!$A$18,$E10)+COUNTIF(JANVIER!$A$276,$E10)+COUNTIF(JANVIER!$A$39,$E10)+COUNTIF(JANVIER!$A$49,$E10)+COUNTIF(JANVIER!$A$59,$E10)+COUNTIF(JANVIER!$A$69,$E10)+COUNTIF(JANVIER!$A$79,$E10)+COUNTIF(JANVIER!$A$87,$E10)+COUNTIF(JANVIER!$A$99,$E10)+COUNTIF(JANVIER!$A$109,$E10)+COUNTIF(JANVIER!$A$119,$E10)+COUNTIF(JANVIER!$A$129,$E10)+COUNTIF(JANVIER!$A$139,$E10)+COUNTIF(JANVIER!$A$149,$E10)+COUNTIF(JANVIER!$A$159,$E10)+COUNTIF(JANVIER!$A$169,$E10)+COUNTIF(JANVIER!$A$179,$E10)+COUNTIF(JANVIER!$A$189,$E10)+COUNTIF(JANVIER!$A$199,$E10)+COUNTIF(JANVIER!$A$209,$E10)+COUNTIF(JANVIER!$A$219,$E10)+COUNTIF(JANVIER!$A$229,$E10)+COUNTIF(JANVIER!$A$239,$E10)+COUNTIF(JANVIER!$A$249,$E10)+COUNTIF(JANVIER!$A$259,$E10)+COUNTIF(JANVIER!$A$269,$E10)+COUNTIF(JANVIER!$A$279,$E10)+COUNTIF(JANVIER!$A$289,$E10)+COUNTIF(JANVIER!$A$299,$E10)+COUNTIF(JANVIER!$A$307:$D$309,$E10)</f>
        <v>0</v>
      </c>
      <c r="H10" s="55">
        <f>COUNTIF(JANVIER!$B$8,$E10)+COUNTIF(JANVIER!$B$18,$E10)+COUNTIF(JANVIER!$B$28,$E10)+COUNTIF(JANVIER!$B$39,$E10)+COUNTIF(JANVIER!$B$49,$E10)+COUNTIF(JANVIER!$B$59,$E10)+COUNTIF(JANVIER!$B$69,$E10)+COUNTIF(JANVIER!$B$79,$E10)+COUNTIF(JANVIER!$B$89,$E10)+COUNTIF(JANVIER!$B$99,$E10)+COUNTIF(JANVIER!$B$109,$E10)+COUNTIF(JANVIER!$B$119,$E10)+COUNTIF(JANVIER!$B$129,$E10)+COUNTIF(JANVIER!$B$139,$E10)+COUNTIF(JANVIER!$B$149,$E10)+COUNTIF(JANVIER!$B$159,$E10)+COUNTIF(JANVIER!$B$169,$E10)+COUNTIF(JANVIER!$B$179,$E10)+COUNTIF(JANVIER!$B$189,$E10)+COUNTIF(JANVIER!$B$199,$E10)+COUNTIF(JANVIER!$B$209,$E10)+COUNTIF(JANVIER!$B$219,$E10)+COUNTIF(JANVIER!$B$229,$E10)+COUNTIF(JANVIER!$B$239,$E10)+COUNTIF(JANVIER!$B$249,$E10)+COUNTIF(JANVIER!$B$259,$E10)+COUNTIF(JANVIER!$B$269,$E10)+COUNTIF(JANVIER!$B$279,$E10)+COUNTIF(JANVIER!$B$289,$E10)+COUNTIF(JANVIER!$B$299,$E10)+COUNTIF(JANVIER!$B$309,$E10)</f>
        <v>0</v>
      </c>
      <c r="I10" s="124">
        <f t="shared" si="6"/>
        <v>0</v>
      </c>
      <c r="J10" s="124">
        <f t="shared" si="6"/>
        <v>0</v>
      </c>
      <c r="K10" s="124">
        <f t="shared" si="7"/>
        <v>0</v>
      </c>
      <c r="L10" s="118"/>
      <c r="M10" s="55">
        <f>COUNTIF(FEV!$D$6,$E10)+COUNTIF(FEV!$D$16,$E10)+COUNTIF(FEV!$D$26,$E10)+COUNTIF(FEV!$D$37,$E10)+COUNTIF(FEV!$D$47,$E10)+COUNTIF(FEV!$D$57,$E10)+COUNTIF(FEV!$D$67,$E10)+COUNTIF(FEV!$D$77,$E10)+COUNTIF(FEV!$D$87,$E10)+COUNTIF(FEV!$D$97,$E10)+COUNTIF(FEV!$D$107,$E10)+COUNTIF(FEV!$D$117,$E10)+COUNTIF(FEV!$D$127,$E10)+COUNTIF(FEV!$D$137,$E10)+COUNTIF(FEV!$D$147,$E10)+COUNTIF(FEV!$D$157,$E10)+COUNTIF(FEV!$D$167,$E10)+COUNTIF(FEV!$D$177,$E10)+COUNTIF(FEV!$D$187,$E10)+COUNTIF(FEV!$D$197,$E10)+COUNTIF(FEV!$D$207,$E10)+COUNTIF(FEV!$D$217,$E10)+COUNTIF(FEV!$D$227,$E10)+COUNTIF(FEV!$D$237,$E10)+COUNTIF(FEV!$D$247,$E10)+COUNTIF(FEV!$D$257,$E10)+COUNTIF(FEV!$D$267,$E10)+COUNTIF(FEV!$D$277,$E10)+COUNTIF(FEV!$D$287,$E10)+COUNTIF(FEV!$D$297,$E10)+COUNTIF(FEV!$D$307:D311,$E10)</f>
        <v>0</v>
      </c>
      <c r="N10" s="55">
        <f>COUNTIF(JANVIER!$E$6,$E10)+COUNTIF(JANVIER!$E$16,$E10)+COUNTIF(JANVIER!$E$26,$E10)+COUNTIF(JANVIER!$E$37,$E10)+COUNTIF(JANVIER!$E$47,$E10)+COUNTIF(JANVIER!$E$57,$E10)+COUNTIF(JANVIER!$E$67,$E10)+COUNTIF(JANVIER!$E$77,$E10)+COUNTIF(JANVIER!$E$87,$E10)+COUNTIF(JANVIER!$E$97,$E10)+COUNTIF(JANVIER!$E$107,$E10)+COUNTIF(JANVIER!$E$117,$E10)+COUNTIF(JANVIER!$E$127,$E10)+COUNTIF(JANVIER!$E$137,$E10)+COUNTIF(JANVIER!$E$147,$E10)+COUNTIF(JANVIER!$E$157,$E10)+COUNTIF(JANVIER!$E$167,$E10)+COUNTIF(JANVIER!$E$177,$E10)+COUNTIF(JANVIER!$E$187,$E10)+COUNTIF(JANVIER!$E$197,$E10)+COUNTIF(JANVIER!$E$207,$E10)+COUNTIF(JANVIER!$E$217,$E10)+COUNTIF(JANVIER!$E$227,$E10)+COUNTIF(JANVIER!$E$237,$E10)+COUNTIF(JANVIER!$E$247,$E10)+COUNTIF(JANVIER!$E$257,$E10)+COUNTIF(JANVIER!$E$267,$E10)+COUNTIF(JANVIER!$E$277,$E10)+COUNTIF(JANVIER!$E$287,$E10)+COUNTIF(JANVIER!$E$297,$E10)+COUNTIF(JANVIER!$E$307:E311,$E10)</f>
        <v>0</v>
      </c>
      <c r="O10" s="55">
        <f>COUNTIF(JANVIER!$D$7,$E10)+COUNTIF(JANVIER!$D$17,$E10)+COUNTIF(JANVIER!$D$27,$E10)+COUNTIF(JANVIER!$D$38,$E10)+COUNTIF(JANVIER!$D$48,$E10)+COUNTIF(JANVIER!$D$58,$E10)+COUNTIF(JANVIER!$D$68,$E10)+COUNTIF(JANVIER!$D$78,$E10)+COUNTIF(JANVIER!$D$88,$E10)+COUNTIF(JANVIER!$D$98,$E10)+COUNTIF(JANVIER!$D$108,$E10)+COUNTIF(JANVIER!$D$118,$E10)+COUNTIF(JANVIER!$D$128,$E10)+COUNTIF(JANVIER!$D$138,$E10)+COUNTIF(JANVIER!$D$148,$E10)+COUNTIF(JANVIER!$D$158,$E10)+COUNTIF(JANVIER!$D$168,$E10)+COUNTIF(JANVIER!$D$178,$E10)+COUNTIF(JANVIER!$D$188,$E10)+COUNTIF(JANVIER!$D$198,$E10)+COUNTIF(JANVIER!$D$208,$E10)+COUNTIF(JANVIER!$D$218,$E10)+COUNTIF(JANVIER!$D$228,$E10)+COUNTIF(JANVIER!$D$238,$E10)+COUNTIF(JANVIER!$D$248,$E10)+COUNTIF(JANVIER!$D$258,$E10)+COUNTIF(JANVIER!$D$268,$E10)+COUNTIF(JANVIER!$D$278,$E10)+COUNTIF(JANVIER!$D$288,$E10)+COUNTIF(JANVIER!$D$298,$E10)+COUNTIF(JANVIER!$D$308:F311,$E10)</f>
        <v>0</v>
      </c>
      <c r="P10" s="55">
        <f>COUNTIF(JANVIER!$E$7,$E10)+COUNTIF(JANVIER!$E$17,$E10)+COUNTIF(JANVIER!$E$27,$E10)+COUNTIF(JANVIER!$E$38,$E10)+COUNTIF(JANVIER!$E$48,$E10)+COUNTIF(JANVIER!$E$58,$E10)+COUNTIF(JANVIER!$E$68,$E10)+COUNTIF(JANVIER!$E$78,$E10)+COUNTIF(JANVIER!$E$88,$E10)+COUNTIF(JANVIER!$E$98,$E10)+COUNTIF(JANVIER!$E$108,$E10)+COUNTIF(JANVIER!$E$118,$E10)+COUNTIF(JANVIER!$E$128,$E10)+COUNTIF(JANVIER!$E$138,$E10)+COUNTIF(JANVIER!$E$148,$E10)+COUNTIF(JANVIER!$E$158,$E10)+COUNTIF(JANVIER!$E$168,$E10)+COUNTIF(JANVIER!$E$178,$E10)+COUNTIF(JANVIER!$E$188,$E10)+COUNTIF(JANVIER!$E$198,$E10)+COUNTIF(JANVIER!$E$208,$E10)+COUNTIF(JANVIER!$E$218,$E10)+COUNTIF(JANVIER!$E$228,$E10)+COUNTIF(JANVIER!$E$238,$E10)+COUNTIF(JANVIER!$E$248,$E10)+COUNTIF(JANVIER!$E$258,$E10)+COUNTIF(JANVIER!$E$268,$E10)+COUNTIF(JANVIER!$E$278,$E10)+COUNTIF(JANVIER!$E$288,$E10)+COUNTIF(JANVIER!$E$298,$E10)+COUNTIF(JANVIER!$E$308:G311,$E10)</f>
        <v>0</v>
      </c>
      <c r="Q10" s="48">
        <f>COUNTIF(JANVIER!$D$8,$E10)+COUNTIF(JANVIER!$D$18,$E10)+COUNTIF(JANVIER!$D$28,$E10)+COUNTIF(JANVIER!$D$39,$E10)+COUNTIF(JANVIER!$D$49,$E10)+COUNTIF(JANVIER!$D$59,$E10)+COUNTIF(JANVIER!$D$69,$E10)+COUNTIF(JANVIER!$D$79,$E10)+COUNTIF(JANVIER!$D$89,$E10)+COUNTIF(JANVIER!$D$99,$E10)+COUNTIF(JANVIER!$D$109,$E10)+COUNTIF(JANVIER!$D$119,$E10)+COUNTIF(JANVIER!$D$129,$E10)+COUNTIF(JANVIER!$D$139,$E10)+COUNTIF(JANVIER!$D$149,$E10)+COUNTIF(JANVIER!$D$159,$E10)+COUNTIF(JANVIER!$D$169,$E10)+COUNTIF(JANVIER!$D$179,$E10)+COUNTIF(JANVIER!$D$189,$E10)+COUNTIF(JANVIER!$D$199,$E10)+COUNTIF(JANVIER!$D$209,$E10)+COUNTIF(JANVIER!$D$219,$E10)+COUNTIF(JANVIER!$D$229,$E10)+COUNTIF(JANVIER!$D$239,$E10)+COUNTIF(JANVIER!$D$249,$E10)+COUNTIF(JANVIER!$D$259,$E10)+COUNTIF(JANVIER!$D$269,$E10)+COUNTIF(JANVIER!$D$279,$E10)+COUNTIF(JANVIER!$D$289,$E10)+COUNTIF(JANVIER!$D$299,$E10)+COUNTIF(JANVIER!$D$309:H311,$E10)</f>
        <v>0</v>
      </c>
      <c r="R10" s="99">
        <f>COUNTIF(JANVIER!$E$8,$E10)+COUNTIF(JANVIER!$E$18,$E10)+COUNTIF(JANVIER!$E$28,$E10)+COUNTIF(JANVIER!$E$39,$E10)+COUNTIF(JANVIER!$E$49,$E10)+COUNTIF(JANVIER!$E$59,$E10)+COUNTIF(JANVIER!$E$69,$E10)+COUNTIF(JANVIER!$E$79,$E10)+COUNTIF(JANVIER!$E$89,$E10)+COUNTIF(JANVIER!$E$99,$E10)+COUNTIF(JANVIER!$E$109,$E10)+COUNTIF(JANVIER!$E$119,$E10)+COUNTIF(JANVIER!$E$129,$E10)+COUNTIF(JANVIER!$E$139,$E10)+COUNTIF(JANVIER!$E$149,$E10)+COUNTIF(JANVIER!$E$159,$E10)+COUNTIF(JANVIER!$E$169,$E10)+COUNTIF(JANVIER!$E$179,$E10)+COUNTIF(JANVIER!$E$189,$E10)+COUNTIF(JANVIER!$E$199,$E10)+COUNTIF(JANVIER!$E$209,$E10)+COUNTIF(JANVIER!$E$219,$E10)+COUNTIF(JANVIER!$E$229,$E10)+COUNTIF(JANVIER!$E$239,$E10)+COUNTIF(JANVIER!$E$249,$E10)+COUNTIF(JANVIER!$E$259,$E10)+COUNTIF(JANVIER!$E$269,$E10)+COUNTIF(JANVIER!$E$279,$E10)+COUNTIF(JANVIER!$E$289,$E10)+COUNTIF(JANVIER!$E$299,$E10)+COUNTIF(JANVIER!$E$309,$E10)</f>
        <v>0</v>
      </c>
      <c r="S10" s="48">
        <f t="shared" si="8"/>
        <v>0</v>
      </c>
      <c r="T10" s="98">
        <f t="shared" si="8"/>
        <v>0</v>
      </c>
      <c r="U10" s="49">
        <f t="shared" si="9"/>
        <v>0</v>
      </c>
      <c r="V10" s="80"/>
      <c r="W10" s="55">
        <f>COUNTIF(JANVIER!$G$6,$E10)+COUNTIF(JANVIER!$G$16,$E10)+COUNTIF(JANVIER!$G$26,$E10)+COUNTIF(JANVIER!$G$37,$E10)+COUNTIF(JANVIER!$G$47,$E10)+COUNTIF(JANVIER!$G$57,$E10)+COUNTIF(JANVIER!$G$67,$E10)+COUNTIF(JANVIER!$G$77,$E10)+COUNTIF(JANVIER!$G$87,$E10)+COUNTIF(JANVIER!$G$97,$E10)+COUNTIF(JANVIER!$G$107,$E10)+COUNTIF(JANVIER!$G$117,$E10)+COUNTIF(JANVIER!$G$127,$E10)+COUNTIF(JANVIER!$G$137,$E10)+COUNTIF(JANVIER!$G$147,$E10)+COUNTIF(JANVIER!$G$157,$E10)+COUNTIF(JANVIER!$G$167,$E10)+COUNTIF(JANVIER!$G$177,$E10)+COUNTIF(JANVIER!$G$187,$E10)+COUNTIF(JANVIER!$G$197,$E10)+COUNTIF(JANVIER!$G$207,$E10)+COUNTIF(JANVIER!$G$217,$E10)+COUNTIF(JANVIER!$G$227,$E10)+COUNTIF(JANVIER!$G$237,$E10)+COUNTIF(JANVIER!$G$247,$E10)+COUNTIF(JANVIER!$G$257,$E10)+COUNTIF(JANVIER!$G$267,$E10)+COUNTIF(JANVIER!$G$277,$E10)+COUNTIF(JANVIER!$G$287,$E10)+COUNTIF(JANVIER!$G$297,$E10)+COUNTIF(JANVIER!$G$307:N311,$E10)</f>
        <v>0</v>
      </c>
      <c r="X10" s="55">
        <f>COUNTIF(JANVIER!$H$6,$E10)+COUNTIF(JANVIER!$H$16,$E10)+COUNTIF(JANVIER!$H$26,$E10)+COUNTIF(JANVIER!$H$37,$E10)+COUNTIF(JANVIER!$H$47,$E10)+COUNTIF(JANVIER!$H$57,$E10)+COUNTIF(JANVIER!$H$67,$E10)+COUNTIF(JANVIER!$H$77,$E10)+COUNTIF(JANVIER!$H$87,$E10)+COUNTIF(JANVIER!$H$97,$E10)+COUNTIF(JANVIER!$H$107,$E10)+COUNTIF(JANVIER!$H$117,$E10)+COUNTIF(JANVIER!$H$127,$E10)+COUNTIF(JANVIER!$H$137,$E10)+COUNTIF(JANVIER!$H$147,$E10)+COUNTIF(JANVIER!$H$157,$E10)+COUNTIF(JANVIER!$H$167,$E10)+COUNTIF(JANVIER!$H$177,$E10)+COUNTIF(JANVIER!$H$187,$E10)+COUNTIF(JANVIER!$H$197,$E10)+COUNTIF(JANVIER!$H$207,$E10)+COUNTIF(JANVIER!$H$217,$E10)+COUNTIF(JANVIER!$H$227,$E10)+COUNTIF(JANVIER!$H$237,$E10)+COUNTIF(JANVIER!$H$247,$E10)+COUNTIF(JANVIER!$H$257,$E10)+COUNTIF(JANVIER!$H$267,$E10)+COUNTIF(JANVIER!$H$277,$E10)+COUNTIF(JANVIER!$H$287,$E10)+COUNTIF(JANVIER!$H$297,$E10)+COUNTIF(JANVIER!$H$307:O311,$E10)</f>
        <v>0</v>
      </c>
      <c r="Y10" s="55">
        <f>COUNTIF(JANVIER!$G$7,$E10)+COUNTIF(JANVIER!$G$17,$E10)+COUNTIF(JANVIER!$G$27,$E10)+COUNTIF(JANVIER!$G$38,$E10)+COUNTIF(JANVIER!$G$48,$E10)+COUNTIF(JANVIER!$G$58,$E10)+COUNTIF(JANVIER!$G$68,$E10)+COUNTIF(JANVIER!$G$78,$E10)+COUNTIF(JANVIER!$G$88,$E10)+COUNTIF(JANVIER!$G$98,$E10)+COUNTIF(JANVIER!$G$108,$E10)+COUNTIF(JANVIER!$G$118,$E10)+COUNTIF(JANVIER!$G$128,$E10)+COUNTIF(JANVIER!$G$138,$E10)+COUNTIF(JANVIER!$G$148,$E10)+COUNTIF(JANVIER!$G$158,$E10)+COUNTIF(JANVIER!$G$168,$E10)+COUNTIF(JANVIER!$G$178,$E10)+COUNTIF(JANVIER!$G$188,$E10)+COUNTIF(JANVIER!$G$198,$E10)+COUNTIF(JANVIER!$G$208,$E10)+COUNTIF(JANVIER!$G$218,$E10)+COUNTIF(JANVIER!$G$228,$E10)+COUNTIF(JANVIER!$G$238,$E10)+COUNTIF(JANVIER!$G$248,$E10)+COUNTIF(JANVIER!$G$258,$E10)+COUNTIF(JANVIER!$G$268,$E10)+COUNTIF(JANVIER!$G$278,$E10)+COUNTIF(JANVIER!$G$288,$E10)+COUNTIF(JANVIER!$G$298,$E10)+COUNTIF(JANVIER!$G$308:P311,$E10)</f>
        <v>0</v>
      </c>
      <c r="Z10" s="55">
        <f>COUNTIF(JANVIER!$H$7,$E10)+COUNTIF(JANVIER!$H$17,$E10)+COUNTIF(JANVIER!$H$27,$E10)+COUNTIF(JANVIER!$H$38,$E10)+COUNTIF(JANVIER!$H$48,$E10)+COUNTIF(JANVIER!$H$58,$E10)+COUNTIF(JANVIER!$H$68,$E10)+COUNTIF(JANVIER!$H$78,$E10)+COUNTIF(JANVIER!$H$88,$E10)+COUNTIF(JANVIER!$H$98,$E10)+COUNTIF(JANVIER!$H$108,$E10)+COUNTIF(JANVIER!$H$118,$E10)+COUNTIF(JANVIER!$H$128,$E10)+COUNTIF(JANVIER!$H$138,$E10)+COUNTIF(JANVIER!$H$148,$E10)+COUNTIF(JANVIER!$H$158,$E10)+COUNTIF(JANVIER!$H$168,$E10)+COUNTIF(JANVIER!$H$178,$E10)+COUNTIF(JANVIER!$H$188,$E10)+COUNTIF(JANVIER!$H$198,$E10)+COUNTIF(JANVIER!$H$208,$E10)+COUNTIF(JANVIER!$H$218,$E10)+COUNTIF(JANVIER!$H$228,$E10)+COUNTIF(JANVIER!$H$238,$E10)+COUNTIF(JANVIER!$H$248,$E10)+COUNTIF(JANVIER!$H$258,$E10)+COUNTIF(JANVIER!$H$268,$E10)+COUNTIF(JANVIER!$H$278,$E10)+COUNTIF(JANVIER!$H$288,$E10)+COUNTIF(JANVIER!$H$298,$E10)+COUNTIF(JANVIER!$H$308:P311,$E10)</f>
        <v>0</v>
      </c>
      <c r="AA10" s="56">
        <f>COUNTIF(JANVIER!$G$8,$E10)+COUNTIF(JANVIER!$G$18,$E10)+COUNTIF(JANVIER!$G$28,$E10)+COUNTIF(JANVIER!$G$39,$E10)+COUNTIF(JANVIER!$G$49,$E10)+COUNTIF(JANVIER!$G$59,$E10)+COUNTIF(JANVIER!$G$69,$E10)+COUNTIF(JANVIER!$G$79,$E10)+COUNTIF(JANVIER!$G$89,$E10)+COUNTIF(JANVIER!$G$99,$E10)+COUNTIF(JANVIER!$G$109,$E10)+COUNTIF(JANVIER!$G$119,$E10)+COUNTIF(JANVIER!$G$129,$E10)+COUNTIF(JANVIER!$G$139,$E10)+COUNTIF(JANVIER!$G$149,$E10)+COUNTIF(JANVIER!$G$159,$E10)+COUNTIF(JANVIER!$G$169,$E10)+COUNTIF(JANVIER!$G$179,$E10)+COUNTIF(JANVIER!$G$189,$E10)+COUNTIF(JANVIER!$G$199,$E10)+COUNTIF(JANVIER!$G$209,$E10)+COUNTIF(JANVIER!$G$219,$E10)+COUNTIF(JANVIER!$G$229,$E10)+COUNTIF(JANVIER!$G$239,$E10)+COUNTIF(JANVIER!$G$249,$E10)+COUNTIF(JANVIER!$G$259,$E10)+COUNTIF(JANVIER!$G$269,$E10)+COUNTIF(JANVIER!$G$279,$E10)+COUNTIF(JANVIER!$G$289,$E10)+COUNTIF(JANVIER!$G$299,$E10)+COUNTIF(JANVIER!$G$309:R311,$E10)</f>
        <v>0</v>
      </c>
      <c r="AB10" s="56">
        <f>COUNTIF(JANVIER!$H$8,$E10)+COUNTIF(JANVIER!$H$18,$E10)+COUNTIF(JANVIER!$H$28,$E10)+COUNTIF(JANVIER!$H$39,$E10)+COUNTIF(JANVIER!$H$49,$E10)+COUNTIF(JANVIER!$H$59,$E10)+COUNTIF(JANVIER!$H$69,$E10)+COUNTIF(JANVIER!$H$79,$E10)+COUNTIF(JANVIER!$H$89,$E10)+COUNTIF(JANVIER!$H$99,$E10)+COUNTIF(JANVIER!$H$109,$E10)+COUNTIF(JANVIER!$H$119,$E10)+COUNTIF(JANVIER!$H$129,$E10)+COUNTIF(JANVIER!$H$139,$E10)+COUNTIF(JANVIER!$H$149,$E10)+COUNTIF(JANVIER!$H$159,$E10)+COUNTIF(JANVIER!$H$169,$E10)+COUNTIF(JANVIER!$H$179,$E10)+COUNTIF(JANVIER!$H$189,$E10)+COUNTIF(JANVIER!$H$199,$E10)+COUNTIF(JANVIER!$H$209,$E10)+COUNTIF(JANVIER!$H$219,$E10)+COUNTIF(JANVIER!$H$229,$E10)+COUNTIF(JANVIER!$H$239,$E10)+COUNTIF(JANVIER!$H$249,$E10)+COUNTIF(JANVIER!$H$259,$E10)+COUNTIF(JANVIER!$H$269,$E10)+COUNTIF(JANVIER!$H$279,$E10)+COUNTIF(JANVIER!$H$289,$E10)+COUNTIF(JANVIER!$H$299,$E10)+COUNTIF(JANVIER!$H$309,$E10)</f>
        <v>0</v>
      </c>
      <c r="AC10" s="80">
        <f t="shared" si="10"/>
        <v>0</v>
      </c>
      <c r="AD10" s="80">
        <f t="shared" si="11"/>
        <v>0</v>
      </c>
      <c r="AE10" s="80">
        <f t="shared" si="12"/>
        <v>0</v>
      </c>
      <c r="AF10" s="80"/>
      <c r="AG10" s="55">
        <f>COUNTIF(JANVIER!J$6,$E10)+COUNTIF(JANVIER!$J$16,$E10)+COUNTIF(JANVIER!$J$26,$E10)+COUNTIF(JANVIER!$J$37,$E10)+COUNTIF(JANVIER!$J$47,$E10)+COUNTIF(JANVIER!$J$57,$E10)+COUNTIF(JANVIER!$J$67,$E10)+COUNTIF(JANVIER!$J$77,$E10)+COUNTIF(JANVIER!$J$87,$E10)+COUNTIF(JANVIER!$J$97,$E10)+COUNTIF(JANVIER!$J$107,$E10)+COUNTIF(JANVIER!$J$117,$E10)+COUNTIF(JANVIER!$J$127,$E10)+COUNTIF(JANVIER!$J$137,$E10)+COUNTIF(JANVIER!$J$147,$E10)+COUNTIF(JANVIER!$J$157,$E10)+COUNTIF(JANVIER!$J$167,$E10)+COUNTIF(JANVIER!$J$177,$E10)+COUNTIF(JANVIER!$J$187,$E10)+COUNTIF(JANVIER!$J$197,$E10)+COUNTIF(JANVIER!$J$207,$E10)+COUNTIF(JANVIER!$J$217,$E10)+COUNTIF(JANVIER!$J$227,$E10)+COUNTIF(JANVIER!$J$237,$E10)+COUNTIF(JANVIER!$J$247,$E10)+COUNTIF(JANVIER!$J$257,$E10)+COUNTIF(JANVIER!$J$267,$E10)+COUNTIF(JANVIER!$J$277,$E10)+COUNTIF(JANVIER!$J$287,$E10)+COUNTIF(JANVIER!$J$297,$E10)+COUNTIF(JANVIER!$J$307,$E10)</f>
        <v>0</v>
      </c>
      <c r="AH10" s="55">
        <f>COUNTIF(JANVIER!K$6,$E10)+COUNTIF(JANVIER!$K$16,$E10)+COUNTIF(JANVIER!$K$26,$E10)+COUNTIF(JANVIER!$K$37,$E10)+COUNTIF(JANVIER!$K$47,$E10)+COUNTIF(JANVIER!$K$57,$E10)+COUNTIF(JANVIER!$K$67,$E10)+COUNTIF(JANVIER!$K$77,$E10)+COUNTIF(JANVIER!$K$87,$E10)+COUNTIF(JANVIER!$K$97,$E10)+COUNTIF(JANVIER!$K$107,$E10)+COUNTIF(JANVIER!$K$117,$E10)+COUNTIF(JANVIER!$K$127,$E10)+COUNTIF(JANVIER!$K$137,$E10)+COUNTIF(JANVIER!$K$147,$E10)+COUNTIF(JANVIER!$K$157,$E10)+COUNTIF(JANVIER!$K$167,$E10)+COUNTIF(JANVIER!$K$177,$E10)+COUNTIF(JANVIER!$K$187,$E10)+COUNTIF(JANVIER!$K$197,$E10)+COUNTIF(JANVIER!$K$207,$E10)+COUNTIF(JANVIER!$K$217,$E10)+COUNTIF(JANVIER!$K$227,$E10)+COUNTIF(JANVIER!$K$237,$E10)+COUNTIF(JANVIER!$K$247,$E10)+COUNTIF(JANVIER!$K$257,$E10)+COUNTIF(JANVIER!$K$267,$E10)+COUNTIF(JANVIER!$K$277,$E10)+COUNTIF(JANVIER!$K$287,$E10)+COUNTIF(JANVIER!$K$297,$E10)+COUNTIF(JANVIER!$K$307,$E10)</f>
        <v>0</v>
      </c>
      <c r="AI10" s="55">
        <f>COUNTIF(JANVIER!$J$7,$E10)+COUNTIF(JANVIER!$J$17,$E10)+COUNTIF(JANVIER!$J$27,$E10)+COUNTIF(JANVIER!$J$38,$E10)+COUNTIF(JANVIER!$J$48,$E10)+COUNTIF(JANVIER!$J$58,$E10)+COUNTIF(JANVIER!$J$68,$E10)+COUNTIF(JANVIER!$J$78,$E10)+COUNTIF(JANVIER!$J$88,$E10)+COUNTIF(JANVIER!$J$98,$E10)+COUNTIF(JANVIER!$J$108,$E10)+COUNTIF(JANVIER!$J$118,$E10)+COUNTIF(JANVIER!$J$128,$E10)+COUNTIF(JANVIER!$J$138,$E10)+COUNTIF(JANVIER!$J$148,$E10)+COUNTIF(JANVIER!$J$158,$E10)+COUNTIF(JANVIER!$J$168,$E10)+COUNTIF(JANVIER!$J$178,$E10)+COUNTIF(JANVIER!$J$188,$E10)+COUNTIF(JANVIER!$J$198,$E10)+COUNTIF(JANVIER!$J$208,$E10)+COUNTIF(JANVIER!$J$218,$E10)+COUNTIF(JANVIER!$J$228,$E10)+COUNTIF(JANVIER!$J$238,$E10)+COUNTIF(JANVIER!$J$248,$E10)+COUNTIF(JANVIER!$J$258,$E10)+COUNTIF(JANVIER!$J$268,$E10)+COUNTIF(JANVIER!$J$278,$E10)+COUNTIF(JANVIER!$J$288,$E10)+COUNTIF(JANVIER!$J$298,$E10)+COUNTIF(JANVIER!$J$308,$E10)</f>
        <v>0</v>
      </c>
      <c r="AJ10" s="55">
        <f>COUNTIF(JANVIER!$K$7,$E10)+COUNTIF(JANVIER!$K$17,$E10)+COUNTIF(JANVIER!$K$27,$E10)+COUNTIF(JANVIER!$K$38,$E10)+COUNTIF(JANVIER!$K$48,$E10)+COUNTIF(JANVIER!$K$58,$E10)+COUNTIF(JANVIER!$K$68,$E10)+COUNTIF(JANVIER!$K$78,$E10)+COUNTIF(JANVIER!$K$88,$E10)+COUNTIF(JANVIER!$K$98,$E10)+COUNTIF(JANVIER!$K$108,$E10)+COUNTIF(JANVIER!$K$118,$E10)+COUNTIF(JANVIER!$K$128,$E10)+COUNTIF(JANVIER!$K$138,$E10)+COUNTIF(JANVIER!$K$148,$E10)+COUNTIF(JANVIER!$K$158,$E10)+COUNTIF(JANVIER!$K$168,$E10)+COUNTIF(JANVIER!$K$178,$E10)+COUNTIF(JANVIER!$K$188,$E10)+COUNTIF(JANVIER!$K$198,$E10)+COUNTIF(JANVIER!$K$208,$E10)+COUNTIF(JANVIER!$K$218,$E10)+COUNTIF(JANVIER!$K$228,$E10)+COUNTIF(JANVIER!$K$238,$E10)+COUNTIF(JANVIER!$K$248,$E10)+COUNTIF(JANVIER!$K$258,$E10)+COUNTIF(JANVIER!$K$268,$E10)+COUNTIF(JANVIER!$K$278,$E10)+COUNTIF(JANVIER!$K$288,$E10)+COUNTIF(JANVIER!$K$298,$E10)+COUNTIF(JANVIER!$K$308,$E10)</f>
        <v>0</v>
      </c>
      <c r="AK10" s="55">
        <f>COUNTIF(JANVIER!J$8,$E10)+COUNTIF(JANVIER!$J$18,$E10)+COUNTIF(JANVIER!$J$28,$E10)+COUNTIF(JANVIER!$J$39,$E10)+COUNTIF(JANVIER!$J$49,$E10)+COUNTIF(JANVIER!$J$59,$E10)+COUNTIF(JANVIER!$J$69,$E10)+COUNTIF(JANVIER!$J$79,$E10)+COUNTIF(JANVIER!$J$89,$E10)+COUNTIF(JANVIER!$J$99,$E10)+COUNTIF(JANVIER!$J$109,$E10)+COUNTIF(JANVIER!$J$119,$E10)+COUNTIF(JANVIER!$J$129,$E10)+COUNTIF(JANVIER!$J$139,$E10)+COUNTIF(JANVIER!$J$149,$E10)+COUNTIF(JANVIER!$J$159,$E10)+COUNTIF(JANVIER!$J$169,$E10)+COUNTIF(JANVIER!$J$179,$E10)+COUNTIF(JANVIER!$J$189,$E10)+COUNTIF(JANVIER!$J$199,$E10)+COUNTIF(JANVIER!$J$209,$E10)+COUNTIF(JANVIER!$J$219,$E10)+COUNTIF(JANVIER!$J$229,$E10)+COUNTIF(JANVIER!$J$239,$E10)+COUNTIF(JANVIER!$J$249,$E10)+COUNTIF(JANVIER!$J$259,$E10)+COUNTIF(JANVIER!$J$269,$E10)+COUNTIF(JANVIER!$J$279,$E10)+COUNTIF(JANVIER!$J$289,$E10)+COUNTIF(JANVIER!$J$299,$E10)+COUNTIF(JANVIER!$J$309,$E10)</f>
        <v>0</v>
      </c>
      <c r="AL10" s="55">
        <f>COUNTIF(JANVIER!K$8,$E10)+COUNTIF(JANVIER!$K$18,$E10)+COUNTIF(JANVIER!$K$28,$E10)+COUNTIF(JANVIER!$K$39,$E10)+COUNTIF(JANVIER!$K$49,$E10)+COUNTIF(JANVIER!$K$59,$E10)+COUNTIF(JANVIER!$K$69,$E10)+COUNTIF(JANVIER!$K$79,$E10)+COUNTIF(JANVIER!$K$89,$E10)+COUNTIF(JANVIER!$K$99,$E10)+COUNTIF(JANVIER!$K$109,$E10)+COUNTIF(JANVIER!$K$119,$E10)+COUNTIF(JANVIER!$K$129,$E10)+COUNTIF(JANVIER!$K$139,$E10)+COUNTIF(JANVIER!$K$149,$E10)+COUNTIF(JANVIER!$K$159,$E10)+COUNTIF(JANVIER!$K$169,$E10)+COUNTIF(JANVIER!$K$179,$E10)+COUNTIF(JANVIER!$K$189,$E10)+COUNTIF(JANVIER!$K$199,$E10)+COUNTIF(JANVIER!$K$209,$E10)+COUNTIF(JANVIER!$K$219,$E10)+COUNTIF(JANVIER!$K$229,$E10)+COUNTIF(JANVIER!$K$239,$E10)+COUNTIF(JANVIER!$K$249,$E10)+COUNTIF(JANVIER!$K$259,$E10)+COUNTIF(JANVIER!$K$269,$E10)+COUNTIF(JANVIER!$K$279,$E10)+COUNTIF(JANVIER!$K$289,$E10)+COUNTIF(JANVIER!$K$299,$E10)+COUNTIF(JANVIER!$K$309,$E10)</f>
        <v>0</v>
      </c>
      <c r="AM10" s="55">
        <f>COUNTIF(JANVIER!J$9,$E10)+COUNTIF(JANVIER!$J$19,$E10)+COUNTIF(JANVIER!$J$29,$E10)+COUNTIF(JANVIER!$J$40,$E10)+COUNTIF(JANVIER!$J$50,$E10)+COUNTIF(JANVIER!$J$60,$E10)+COUNTIF(JANVIER!$J$70,$E10)+COUNTIF(JANVIER!$J$80,$E10)+COUNTIF(JANVIER!$J$90,$E10)+COUNTIF(JANVIER!$J$100,$E10)+COUNTIF(JANVIER!$J$110,$E10)+COUNTIF(JANVIER!$J$120,$E10)+COUNTIF(JANVIER!$J$130,$E10)+COUNTIF(JANVIER!$J$140,$E10)+COUNTIF(JANVIER!$J$150,$E10)+COUNTIF(JANVIER!$J$160,$E10)+COUNTIF(JANVIER!$J$170,$E10)+COUNTIF(JANVIER!$J$180,$E10)+COUNTIF(JANVIER!$J$190,$E10)+COUNTIF(JANVIER!$J$200,$E10)+COUNTIF(JANVIER!$J$210,$E10)+COUNTIF(JANVIER!$J$220,$E10)+COUNTIF(JANVIER!$J$230,$E10)+COUNTIF(JANVIER!$J$240,$E10)+COUNTIF(JANVIER!$J$250,$E10)+COUNTIF(JANVIER!$J$260,$E10)+COUNTIF(JANVIER!$J$270,$E10)+COUNTIF(JANVIER!$J$280,$E10)+COUNTIF(JANVIER!$J$290,$E10)+COUNTIF(JANVIER!$J$300,$E10)+COUNTIF(JANVIER!$J$310,$E10)</f>
        <v>0</v>
      </c>
      <c r="AN10" s="55">
        <f>COUNTIF(JANVIER!K$9,$E10)+COUNTIF(JANVIER!$K$19,$E10)+COUNTIF(JANVIER!$K$29,$E10)+COUNTIF(JANVIER!$K$40,$E10)+COUNTIF(JANVIER!$K$50,$E10)+COUNTIF(JANVIER!$K$60,$E10)+COUNTIF(JANVIER!$K$70,$E10)+COUNTIF(JANVIER!$K$80,$E10)+COUNTIF(JANVIER!$K$90,$E10)+COUNTIF(JANVIER!$K$100,$E10)+COUNTIF(JANVIER!$K$110,$E10)+COUNTIF(JANVIER!$K$120,$E10)+COUNTIF(JANVIER!$K$130,$E10)+COUNTIF(JANVIER!$K$140,$E10)+COUNTIF(JANVIER!$K$150,$E10)+COUNTIF(JANVIER!$K$160,$E10)+COUNTIF(JANVIER!$K$170,$E10)+COUNTIF(JANVIER!$K$180,$E10)+COUNTIF(JANVIER!$K$190,$E10)+COUNTIF(JANVIER!$K$200,$E10)+COUNTIF(JANVIER!$K$210,$E10)+COUNTIF(JANVIER!$K$220,$E10)+COUNTIF(JANVIER!$K$230,$E10)+COUNTIF(JANVIER!$K$240,$E10)+COUNTIF(JANVIER!$K$250,$E10)+COUNTIF(JANVIER!$K$260,$E10)+COUNTIF(JANVIER!$K$270,$E10)+COUNTIF(JANVIER!$K$280,$E10)+COUNTIF(JANVIER!$K$290,$E10)+COUNTIF(JANVIER!$K$300,$E10)+COUNTIF(JANVIER!$K$310,$E10)</f>
        <v>0</v>
      </c>
      <c r="AO10" s="55">
        <f>COUNTIF(JANVIER!J$10,$E10)+COUNTIF(JANVIER!$J$20,$E10)+COUNTIF(JANVIER!$J$30,$E10)+COUNTIF(JANVIER!$J$41,$E10)+COUNTIF(JANVIER!$J$51,$E10)+COUNTIF(JANVIER!$J$61,$E10)+COUNTIF(JANVIER!$J$71,$E10)+COUNTIF(JANVIER!$J$81,$E10)+COUNTIF(JANVIER!$J$91,$E10)+COUNTIF(JANVIER!$J$101,$E10)+COUNTIF(JANVIER!$J$111,$E10)+COUNTIF(JANVIER!$J$121,$E10)+COUNTIF(JANVIER!$J$131,$E10)+COUNTIF(JANVIER!$J$141,$E10)+COUNTIF(JANVIER!$J$151,$E10)+COUNTIF(JANVIER!$J$161,$E10)+COUNTIF(JANVIER!$J$171,$E10)+COUNTIF(JANVIER!$J$181,$E10)+COUNTIF(JANVIER!$J$191,$E10)+COUNTIF(JANVIER!$J$201,$E10)+COUNTIF(JANVIER!$J$211,$E10)+COUNTIF(JANVIER!$J$221,$E10)+COUNTIF(JANVIER!$J$231,$E10)+COUNTIF(JANVIER!$J$241,$E10)+COUNTIF(JANVIER!$J$251,$E10)+COUNTIF(JANVIER!$J$261,$E10)+COUNTIF(JANVIER!$J$271,$E10)+COUNTIF(JANVIER!$J$281,$E10)+COUNTIF(JANVIER!$J$291,$E10)+COUNTIF(JANVIER!$J$301,$E10)+COUNTIF(JANVIER!$J$311,$E10)</f>
        <v>0</v>
      </c>
      <c r="AP10" s="55">
        <f>COUNTIF(JANVIER!K$10,$E10)+COUNTIF(JANVIER!$K$20,$E10)+COUNTIF(JANVIER!$K$30,$E10)+COUNTIF(JANVIER!$K$40,$E10)+COUNTIF(JANVIER!$K$50,$E10)+COUNTIF(JANVIER!$K$60,$E10)+COUNTIF(JANVIER!$K$70,$E10)+COUNTIF(JANVIER!$K$80,$E10)+COUNTIF(JANVIER!$K$90,$E10)+COUNTIF(JANVIER!$K$100,$E10)+COUNTIF(JANVIER!$K$110,$E10)+COUNTIF(JANVIER!$K$120,$E10)+COUNTIF(JANVIER!$K$130,$E10)+COUNTIF(JANVIER!$K$140,$E10)+COUNTIF(JANVIER!$K$150,$E10)+COUNTIF(JANVIER!$K$160,$E10)+COUNTIF(JANVIER!$K$170,$E10)+COUNTIF(JANVIER!$K$180,$E10)+COUNTIF(JANVIER!$K$190,$E10)+COUNTIF(JANVIER!$K$200,$E10)+COUNTIF(JANVIER!$K$210,$E10)+COUNTIF(JANVIER!$K$220,$E10)+COUNTIF(JANVIER!$K$230,$E10)+COUNTIF(JANVIER!$K$240,$E10)+COUNTIF(JANVIER!$K$250,$E10)+COUNTIF(JANVIER!$K$260,$E10)+COUNTIF(JANVIER!$K$270,$E10)+COUNTIF(JANVIER!$K$280,$E10)+COUNTIF(JANVIER!$K$290,$E10)+COUNTIF(JANVIER!$K$300,$E10)+COUNTIF(JANVIER!$K$310,$E10)</f>
        <v>0</v>
      </c>
      <c r="AQ10" s="55">
        <f>COUNTIF(JANVIER!J$11,$E10)+COUNTIF(JANVIER!$J$21,$E10)+COUNTIF(JANVIER!$J$31,$E10)+COUNTIF(JANVIER!$J$42,$E10)+COUNTIF(JANVIER!$J$52,$E10)+COUNTIF(JANVIER!$J$62,$E10)+COUNTIF(JANVIER!$J$72,$E10)+COUNTIF(JANVIER!$J$82,$E10)+COUNTIF(JANVIER!$J$92,$E10)+COUNTIF(JANVIER!$J$102,$E10)+COUNTIF(JANVIER!$J$112,$E10)+COUNTIF(JANVIER!$J$122,$E10)+COUNTIF(JANVIER!$J$132,$E10)+COUNTIF(JANVIER!$J$142,$E10)+COUNTIF(JANVIER!$J$152,$E10)+COUNTIF(JANVIER!$J$162,$E10)+COUNTIF(JANVIER!$J$172,$E10)+COUNTIF(JANVIER!$J$182,$E10)+COUNTIF(JANVIER!$J$192,$E10)+COUNTIF(JANVIER!$J$202,$E10)+COUNTIF(JANVIER!$J$212,$E10)+COUNTIF(JANVIER!$J$222,$E10)+COUNTIF(JANVIER!$J$232,$E10)+COUNTIF(JANVIER!$J$242,$E10)+COUNTIF(JANVIER!$J$252,$E10)+COUNTIF(JANVIER!$J$262,$E10)+COUNTIF(JANVIER!$J$272,$E10)+COUNTIF(JANVIER!$J$282,$E10)+COUNTIF(JANVIER!$J$292,$E10)+COUNTIF(JANVIER!$J$302,$E10)+COUNTIF(JANVIER!$J$312,$E10)</f>
        <v>0</v>
      </c>
      <c r="AR10" s="55">
        <f>COUNTIF(JANVIER!K$11,$E10)+COUNTIF(JANVIER!$K$21,$E10)+COUNTIF(JANVIER!$K$32,$E10)+COUNTIF(JANVIER!$K$42,$E10)+COUNTIF(JANVIER!$K$52,$E10)+COUNTIF(JANVIER!$K$62,$E10)+COUNTIF(JANVIER!$K$72,$E10)+COUNTIF(JANVIER!$K$82,$E10)+COUNTIF(JANVIER!$K$92,$E10)+COUNTIF(JANVIER!$K$102,$E10)+COUNTIF(JANVIER!$K$112,$E10)+COUNTIF(JANVIER!$K$122,$E10)+COUNTIF(JANVIER!$K$132,$E10)+COUNTIF(JANVIER!$K$142,$E10)+COUNTIF(JANVIER!$K$152,$E10)+COUNTIF(JANVIER!$K$162,$E10)+COUNTIF(JANVIER!$K$172,$E10)+COUNTIF(JANVIER!$K$182,$E10)+COUNTIF(JANVIER!$K$192,$E10)+COUNTIF(JANVIER!$K$202,$E10)+COUNTIF(JANVIER!$K$212,$E10)+COUNTIF(JANVIER!$K$222,$E10)+COUNTIF(JANVIER!$K$232,$E10)+COUNTIF(JANVIER!$K$242,$E10)+COUNTIF(JANVIER!$K$252,$E10)+COUNTIF(JANVIER!$K$262,$E10)+COUNTIF(JANVIER!$K$272,$E10)+COUNTIF(JANVIER!$K$282,$E10)+COUNTIF(JANVIER!$K$292,$E10)+COUNTIF(JANVIER!$K$302,$E10)+COUNTIF(JANVIER!$K$312,$E10)</f>
        <v>0</v>
      </c>
      <c r="AS10" s="80"/>
      <c r="AT10" s="55">
        <f>COUNTIF(JANVIER!M$6,$E10)+COUNTIF(JANVIER!$M$16,$E10)+COUNTIF(JANVIER!$M$26,$E10)+COUNTIF(JANVIER!$M$37,$E10)+COUNTIF(JANVIER!$M$47,$E10)+COUNTIF(JANVIER!$M$57,$E10)+COUNTIF(JANVIER!$M$67,$E10)+COUNTIF(JANVIER!$M$77,$E10)+COUNTIF(JANVIER!$M$87,$E10)+COUNTIF(JANVIER!$M$97,$E10)+COUNTIF(JANVIER!$M$107,$E10)+COUNTIF(JANVIER!$M$117,$E10)+COUNTIF(JANVIER!$M$127,$E10)+COUNTIF(JANVIER!$M$137,$E10)+COUNTIF(JANVIER!$M$147,$E10)+COUNTIF(JANVIER!$M$157,$E10)+COUNTIF(JANVIER!$M$167,$E10)+COUNTIF(JANVIER!$M$177,$E10)+COUNTIF(JANVIER!$M$187,$E10)+COUNTIF(JANVIER!$M$197,$E10)+COUNTIF(JANVIER!$M$207,$E10)+COUNTIF(JANVIER!$M$217,$E10)+COUNTIF(JANVIER!$M$227,$E10)+COUNTIF(JANVIER!$M$237,$E10)+COUNTIF(JANVIER!$M$247,$E10)+COUNTIF(JANVIER!$M$257,$E10)+COUNTIF(JANVIER!$M$267,$E10)+COUNTIF(JANVIER!$M$277,$E10)+COUNTIF(JANVIER!$M$287,$E10)+COUNTIF(JANVIER!$M$297,$E10)+COUNTIF(JANVIER!$M$307,$E10)</f>
        <v>0</v>
      </c>
      <c r="AU10" s="55">
        <f>COUNTIF(JANVIER!N$6,$E10)+COUNTIF(JANVIER!$N$16,$E10)+COUNTIF(JANVIER!$N$26,$E10)+COUNTIF(JANVIER!$N$37,$E10)+COUNTIF(JANVIER!$N$47,$E10)+COUNTIF(JANVIER!$N$57,$E10)+COUNTIF(JANVIER!$N$67,$E10)+COUNTIF(JANVIER!$N$77,$E10)+COUNTIF(JANVIER!$N$87,$E10)+COUNTIF(JANVIER!$N$97,$E10)+COUNTIF(JANVIER!$N$107,$E10)+COUNTIF(JANVIER!$N$117,$E10)+COUNTIF(JANVIER!$N$127,$E10)+COUNTIF(JANVIER!$N$137,$E10)+COUNTIF(JANVIER!$N$147,$E10)+COUNTIF(JANVIER!$N$157,$E10)+COUNTIF(JANVIER!$N$167,$E10)+COUNTIF(JANVIER!$N$177,$E10)+COUNTIF(JANVIER!$N$187,$E10)+COUNTIF(JANVIER!$N$197,$E10)+COUNTIF(JANVIER!$N$207,$E10)+COUNTIF(JANVIER!$N$217,$E10)+COUNTIF(JANVIER!$N$227,$E10)+COUNTIF(JANVIER!$N$237,$E10)+COUNTIF(JANVIER!$N$247,$E10)+COUNTIF(JANVIER!$N$257,$E10)+COUNTIF(JANVIER!$N$267,$E10)+COUNTIF(JANVIER!$N$277,$E10)+COUNTIF(JANVIER!$N$287,$E10)+COUNTIF(JANVIER!$N$297,$E10)+COUNTIF(JANVIER!$N$307,$E10)</f>
        <v>0</v>
      </c>
      <c r="AV10" s="55">
        <f>COUNTIF(JANVIER!$M$7,$E10)+COUNTIF(JANVIER!$M$17,$E10)+COUNTIF(JANVIER!$M$27,$E10)+COUNTIF(JANVIER!$M$38,$E10)+COUNTIF(JANVIER!$M$48,$E10)+COUNTIF(JANVIER!$M$58,$E10)+COUNTIF(JANVIER!$M$68,$E10)+COUNTIF(JANVIER!$M$78,$E10)+COUNTIF(JANVIER!$M$88,$E10)+COUNTIF(JANVIER!$M$98,$E10)+COUNTIF(JANVIER!$M$108,$E10)+COUNTIF(JANVIER!$M$118,$E10)+COUNTIF(JANVIER!$M$128,$E10)+COUNTIF(JANVIER!$M$138,$E10)+COUNTIF(JANVIER!$M$148,$E10)+COUNTIF(JANVIER!$M$158,$E10)+COUNTIF(JANVIER!$M$168,$E10)+COUNTIF(JANVIER!$M$178,$E10)+COUNTIF(JANVIER!$M$188,$E10)+COUNTIF(JANVIER!$M$198,$E10)+COUNTIF(JANVIER!$M$208,$E10)+COUNTIF(JANVIER!$M$218,$E10)+COUNTIF(JANVIER!$M$228,$E10)+COUNTIF(JANVIER!$M$238,$E10)+COUNTIF(JANVIER!$M$248,$E10)+COUNTIF(JANVIER!$M$258,$E10)+COUNTIF(JANVIER!$M$268,$E10)+COUNTIF(JANVIER!$M$278,$E10)+COUNTIF(JANVIER!$M$288,$E10)+COUNTIF(JANVIER!$M$298,$E10)+COUNTIF(JANVIER!$M$308,$E10)</f>
        <v>0</v>
      </c>
      <c r="AW10" s="55">
        <f>COUNTIF(JANVIER!N$7,$E10)+COUNTIF(JANVIER!$N$17,$E10)+COUNTIF(JANVIER!$N$27,$E10)+COUNTIF(JANVIER!$N$38,$E10)+COUNTIF(JANVIER!$N$48,$E10)+COUNTIF(JANVIER!$N$58,$E10)+COUNTIF(JANVIER!$N$68,$E10)+COUNTIF(JANVIER!$N$78,$E10)+COUNTIF(JANVIER!$N$88,$E10)+COUNTIF(JANVIER!$N$98,$E10)+COUNTIF(JANVIER!$N$108,$E10)+COUNTIF(JANVIER!$N$118,$E10)+COUNTIF(JANVIER!$N$128,$E10)+COUNTIF(JANVIER!$N$138,$E10)+COUNTIF(JANVIER!$N$148,$E10)+COUNTIF(JANVIER!$N$158,$E10)+COUNTIF(JANVIER!$N$168,$E10)+COUNTIF(JANVIER!$N$178,$E10)+COUNTIF(JANVIER!$N$188,$E10)+COUNTIF(JANVIER!$N$198,$E10)+COUNTIF(JANVIER!$N$208,$E10)+COUNTIF(JANVIER!$N$218,$E10)+COUNTIF(JANVIER!$N$228,$E10)+COUNTIF(JANVIER!$N$238,$E10)+COUNTIF(JANVIER!$N$248,$E10)+COUNTIF(JANVIER!$N$258,$E10)+COUNTIF(JANVIER!$N$268,$E10)+COUNTIF(JANVIER!$N$278,$E10)+COUNTIF(JANVIER!$N$288,$E10)+COUNTIF(JANVIER!$N$298,$E10)+COUNTIF(JANVIER!$N$308,$E10)</f>
        <v>0</v>
      </c>
      <c r="AX10" s="48">
        <f>COUNTIF(JANVIER!M$8,$E10)+COUNTIF(JANVIER!$M$18,$E10)+COUNTIF(JANVIER!$M$28,$E10)+COUNTIF(JANVIER!$M$39,$E10)+COUNTIF(JANVIER!$M$49,$E10)+COUNTIF(JANVIER!$M$59,$E10)+COUNTIF(JANVIER!$M$69,$E10)+COUNTIF(JANVIER!$M$79,$E10)+COUNTIF(JANVIER!$M$89,$E10)+COUNTIF(JANVIER!$M$99,$E10)+COUNTIF(JANVIER!$M$109,$E10)+COUNTIF(JANVIER!$M$119,$E10)+COUNTIF(JANVIER!$M$129,$E10)+COUNTIF(JANVIER!$M$139,$E10)+COUNTIF(JANVIER!$M$149,$E10)+COUNTIF(JANVIER!$M$159,$E10)+COUNTIF(JANVIER!$M$169,$E10)+COUNTIF(JANVIER!$M$179,$E10)+COUNTIF(JANVIER!$M$189,$E10)+COUNTIF(JANVIER!$M$199,$E10)+COUNTIF(JANVIER!$M$209,$E10)+COUNTIF(JANVIER!$M$219,$E10)+COUNTIF(JANVIER!$M$229,$E10)+COUNTIF(JANVIER!$M$239,$E10)+COUNTIF(JANVIER!$M$249,$E10)+COUNTIF(JANVIER!$M$259,$E10)+COUNTIF(JANVIER!$M$269,$E10)+COUNTIF(JANVIER!$M$279,$E10)+COUNTIF(JANVIER!$M$289,$E10)+COUNTIF(JANVIER!$M$299,$E10)+COUNTIF(JANVIER!$M$309,$E10)</f>
        <v>0</v>
      </c>
      <c r="AY10" s="49">
        <f>COUNTIF(JANVIER!N$8,$E10)+COUNTIF(JANVIER!$N$18,$E10)+COUNTIF(JANVIER!$N$28,$E10)+COUNTIF(JANVIER!$N$39,$E10)+COUNTIF(JANVIER!$N$49,$E10)+COUNTIF(JANVIER!$N$59,$E10)+COUNTIF(JANVIER!$N$69,$E10)+COUNTIF(JANVIER!$N$79,$E10)+COUNTIF(JANVIER!$N$89,$E10)+COUNTIF(JANVIER!$N$99,$E10)+COUNTIF(JANVIER!$N$109,$E10)+COUNTIF(JANVIER!$N$119,$E10)+COUNTIF(JANVIER!$N$129,$E10)+COUNTIF(JANVIER!$N$139,$E10)+COUNTIF(JANVIER!$N$149,$E10)+COUNTIF(JANVIER!$N$159,$E10)+COUNTIF(JANVIER!$N$169,$E10)+COUNTIF(JANVIER!$N$179,$E10)+COUNTIF(JANVIER!$N$189,$E10)+COUNTIF(JANVIER!$N$199,$E10)+COUNTIF(JANVIER!$N$209,$E10)+COUNTIF(JANVIER!$N$219,$E10)+COUNTIF(JANVIER!$N$229,$E10)+COUNTIF(JANVIER!$N$239,$E10)+COUNTIF(JANVIER!$N$249,$E10)+COUNTIF(JANVIER!$N$259,$E10)+COUNTIF(JANVIER!$N$269,$E10)+COUNTIF(JANVIER!$N$279,$E10)+COUNTIF(JANVIER!$N$289,$E10)+COUNTIF(JANVIER!$N$299,$E10)+COUNTIF(JANVIER!$N$309,$E10)</f>
        <v>0</v>
      </c>
      <c r="AZ10" s="48">
        <f>COUNTIF(JANVIER!M$9,$E10)+COUNTIF(JANVIER!$M$19,$E10)+COUNTIF(JANVIER!$M$29,$E10)+COUNTIF(JANVIER!$M$40,$E10)+COUNTIF(JANVIER!$M$50,$E10)+COUNTIF(JANVIER!$M$60,$E10)+COUNTIF(JANVIER!$M$70,$E10)+COUNTIF(JANVIER!$M$80,$E10)+COUNTIF(JANVIER!$M$90,$E10)+COUNTIF(JANVIER!$M$100,$E10)+COUNTIF(JANVIER!$M$110,$E10)+COUNTIF(JANVIER!$M$120,$E10)+COUNTIF(JANVIER!$M$130,$E10)+COUNTIF(JANVIER!$M$140,$E10)+COUNTIF(JANVIER!$M$150,$E10)+COUNTIF(JANVIER!$M$160,$E10)+COUNTIF(JANVIER!$M$170,$E10)+COUNTIF(JANVIER!$M$180,$E10)+COUNTIF(JANVIER!$M$190,$E10)+COUNTIF(JANVIER!$M$200,$E10)+COUNTIF(JANVIER!$M$210,$E10)+COUNTIF(JANVIER!$M$220,$E10)+COUNTIF(JANVIER!$M$230,$E10)+COUNTIF(JANVIER!$M$240,$E10)+COUNTIF(JANVIER!$M$250,$E10)+COUNTIF(JANVIER!$M$260,$E10)+COUNTIF(JANVIER!$M$270,$E10)+COUNTIF(JANVIER!$M$280,$E10)+COUNTIF(JANVIER!$M$290,$E10)+COUNTIF(JANVIER!$M$300,$E10)+COUNTIF(JANVIER!$M$310,$E10)</f>
        <v>0</v>
      </c>
      <c r="BA10" s="49">
        <f>COUNTIF(JANVIER!N$9,$E10)+COUNTIF(JANVIER!$N$19,$E10)+COUNTIF(JANVIER!$N$29,$E10)+COUNTIF(JANVIER!$N$40,$E10)+COUNTIF(JANVIER!$N$50,$E10)+COUNTIF(JANVIER!$N$60,$E10)+COUNTIF(JANVIER!$N$70,$E10)+COUNTIF(JANVIER!$N$80,$E10)+COUNTIF(JANVIER!$N$90,$E10)+COUNTIF(JANVIER!$N$100,$E10)+COUNTIF(JANVIER!$N$110,$E10)+COUNTIF(JANVIER!$N$120,$E10)+COUNTIF(JANVIER!$N$130,$E10)+COUNTIF(JANVIER!$N$140,$E10)+COUNTIF(JANVIER!$N$150,$E10)+COUNTIF(JANVIER!$N$160,$E10)+COUNTIF(JANVIER!$N$170,$E10)+COUNTIF(JANVIER!$N$180,$E10)+COUNTIF(JANVIER!$N$190,$E10)+COUNTIF(JANVIER!$N$200,$E10)+COUNTIF(JANVIER!$N$210,$E10)+COUNTIF(JANVIER!$N$220,$E10)+COUNTIF(JANVIER!$N$230,$E10)+COUNTIF(JANVIER!$N$240,$E10)+COUNTIF(JANVIER!$N$250,$E10)+COUNTIF(JANVIER!$N$260,$E10)+COUNTIF(JANVIER!$N$270,$E10)+COUNTIF(JANVIER!$N$280,$E10)+COUNTIF(JANVIER!$N$290,$E10)+COUNTIF(JANVIER!$N$300,$E10)+COUNTIF(JANVIER!$N$310,$E10)</f>
        <v>0</v>
      </c>
      <c r="BB10" s="80"/>
      <c r="BC10" s="55">
        <f t="shared" si="0"/>
        <v>10</v>
      </c>
      <c r="BD10" s="56">
        <f t="shared" si="13"/>
        <v>10</v>
      </c>
      <c r="BE10" s="55">
        <f t="shared" si="1"/>
        <v>10</v>
      </c>
      <c r="BF10" s="56">
        <f t="shared" si="2"/>
        <v>9</v>
      </c>
      <c r="BG10" s="48">
        <f t="shared" si="14"/>
        <v>10</v>
      </c>
      <c r="BH10" s="49">
        <f t="shared" si="15"/>
        <v>9</v>
      </c>
      <c r="BI10" s="80"/>
      <c r="BJ10" s="55">
        <f t="shared" si="3"/>
        <v>8</v>
      </c>
      <c r="BK10" s="56">
        <f t="shared" si="16"/>
        <v>8</v>
      </c>
      <c r="BL10" s="55">
        <f t="shared" si="4"/>
        <v>9</v>
      </c>
      <c r="BM10" s="56">
        <f t="shared" si="5"/>
        <v>9</v>
      </c>
    </row>
    <row r="11" spans="2:74" x14ac:dyDescent="0.25">
      <c r="B11" s="111"/>
      <c r="C11" s="56">
        <f>COUNTIF(JANVIER!$A$6:$B$6,B11)+COUNTIF(JANVIER!$A$16:$B$16,B11)+COUNTIF(JANVIER!$A$26:$B$26,B11)+COUNTIF(JANVIER!$A$37:$B$37,B11)+COUNTIF(JANVIER!$A$47:$B$47,B11)+COUNTIF(JANVIER!$A$57:$B$57,B11)+COUNTIF(JANVIER!$A$67:$B$67,B11)+COUNTIF(JANVIER!$A$77:$B$77,B11)+COUNTIF(JANVIER!$A$87:$B$87,B11)+COUNTIF(JANVIER!$A$97:$B$97,B11)+COUNTIF(JANVIER!$A$107:$B$107,B11)+COUNTIF(JANVIER!$A$117:$B$117,B11)+COUNTIF(JANVIER!$A$127:$B$127,B11)+COUNTIF(JANVIER!$A$137:$B$137,B11)+COUNTIF(JANVIER!$A$147:$B$147,B11)+COUNTIF(JANVIER!$A$157:$B$157,B11)+COUNTIF(JANVIER!$A$167:$B$167,B11)+COUNTIF(JANVIER!$A$177:$B$177,B11)+COUNTIF(JANVIER!$A$187:$B$187,B11)+COUNTIF(JANVIER!$A$197:$B$197,B11)+COUNTIF(JANVIER!$A$207:$B$207,B11)+COUNTIF(JANVIER!$A$217:$B$217,B11)+COUNTIF(JANVIER!$A$227:$B$227,B11)+COUNTIF(JANVIER!$A$237:$B$237,B11)+COUNTIF(JANVIER!$A$247:$B$247,B11)+COUNTIF(JANVIER!$A$257:$B$257,B11)+COUNTIF(JANVIER!$A$267:$B$267,B11)+COUNTIF(JANVIER!$A$277:$B$277,B11)+COUNTIF(JANVIER!$A$287:$B$287,B11)+COUNTIF(JANVIER!$A$297:$B$297,B11)+COUNTIF(JANVIER!$A$307:$B$307,B11)</f>
        <v>0</v>
      </c>
      <c r="E11" s="43"/>
      <c r="F11" s="117"/>
      <c r="G11" s="55">
        <f>COUNTIF(JANVIER!$A$8,$E11)+COUNTIF(JANVIER!$A$18,$E11)+COUNTIF(JANVIER!$A$276,$E11)+COUNTIF(JANVIER!$A$39,$E11)+COUNTIF(JANVIER!$A$49,$E11)+COUNTIF(JANVIER!$A$59,$E11)+COUNTIF(JANVIER!$A$69,$E11)+COUNTIF(JANVIER!$A$79,$E11)+COUNTIF(JANVIER!$A$87,$E11)+COUNTIF(JANVIER!$A$99,$E11)+COUNTIF(JANVIER!$A$109,$E11)+COUNTIF(JANVIER!$A$119,$E11)+COUNTIF(JANVIER!$A$129,$E11)+COUNTIF(JANVIER!$A$139,$E11)+COUNTIF(JANVIER!$A$149,$E11)+COUNTIF(JANVIER!$A$159,$E11)+COUNTIF(JANVIER!$A$169,$E11)+COUNTIF(JANVIER!$A$179,$E11)+COUNTIF(JANVIER!$A$189,$E11)+COUNTIF(JANVIER!$A$199,$E11)+COUNTIF(JANVIER!$A$209,$E11)+COUNTIF(JANVIER!$A$219,$E11)+COUNTIF(JANVIER!$A$229,$E11)+COUNTIF(JANVIER!$A$239,$E11)+COUNTIF(JANVIER!$A$249,$E11)+COUNTIF(JANVIER!$A$259,$E11)+COUNTIF(JANVIER!$A$269,$E11)+COUNTIF(JANVIER!$A$279,$E11)+COUNTIF(JANVIER!$A$289,$E11)+COUNTIF(JANVIER!$A$299,$E11)+COUNTIF(JANVIER!$A$307:$D$309,$E11)</f>
        <v>0</v>
      </c>
      <c r="H11" s="55">
        <f>COUNTIF(JANVIER!$B$8,$E11)+COUNTIF(JANVIER!$B$18,$E11)+COUNTIF(JANVIER!$B$28,$E11)+COUNTIF(JANVIER!$B$39,$E11)+COUNTIF(JANVIER!$B$49,$E11)+COUNTIF(JANVIER!$B$59,$E11)+COUNTIF(JANVIER!$B$69,$E11)+COUNTIF(JANVIER!$B$79,$E11)+COUNTIF(JANVIER!$B$89,$E11)+COUNTIF(JANVIER!$B$99,$E11)+COUNTIF(JANVIER!$B$109,$E11)+COUNTIF(JANVIER!$B$119,$E11)+COUNTIF(JANVIER!$B$129,$E11)+COUNTIF(JANVIER!$B$139,$E11)+COUNTIF(JANVIER!$B$149,$E11)+COUNTIF(JANVIER!$B$159,$E11)+COUNTIF(JANVIER!$B$169,$E11)+COUNTIF(JANVIER!$B$179,$E11)+COUNTIF(JANVIER!$B$189,$E11)+COUNTIF(JANVIER!$B$199,$E11)+COUNTIF(JANVIER!$B$209,$E11)+COUNTIF(JANVIER!$B$219,$E11)+COUNTIF(JANVIER!$B$229,$E11)+COUNTIF(JANVIER!$B$239,$E11)+COUNTIF(JANVIER!$B$249,$E11)+COUNTIF(JANVIER!$B$259,$E11)+COUNTIF(JANVIER!$B$269,$E11)+COUNTIF(JANVIER!$B$279,$E11)+COUNTIF(JANVIER!$B$289,$E11)+COUNTIF(JANVIER!$B$299,$E11)+COUNTIF(JANVIER!$B$309,$E11)</f>
        <v>0</v>
      </c>
      <c r="I11" s="124">
        <f t="shared" si="6"/>
        <v>0</v>
      </c>
      <c r="J11" s="124">
        <f t="shared" si="6"/>
        <v>0</v>
      </c>
      <c r="K11" s="124">
        <f t="shared" si="7"/>
        <v>0</v>
      </c>
      <c r="L11" s="117"/>
      <c r="M11" s="55">
        <f>COUNTIF(FEV!$D$6,$E11)+COUNTIF(FEV!$D$16,$E11)+COUNTIF(FEV!$D$26,$E11)+COUNTIF(FEV!$D$37,$E11)+COUNTIF(FEV!$D$47,$E11)+COUNTIF(FEV!$D$57,$E11)+COUNTIF(FEV!$D$67,$E11)+COUNTIF(FEV!$D$77,$E11)+COUNTIF(FEV!$D$87,$E11)+COUNTIF(FEV!$D$97,$E11)+COUNTIF(FEV!$D$107,$E11)+COUNTIF(FEV!$D$117,$E11)+COUNTIF(FEV!$D$127,$E11)+COUNTIF(FEV!$D$137,$E11)+COUNTIF(FEV!$D$147,$E11)+COUNTIF(FEV!$D$157,$E11)+COUNTIF(FEV!$D$167,$E11)+COUNTIF(FEV!$D$177,$E11)+COUNTIF(FEV!$D$187,$E11)+COUNTIF(FEV!$D$197,$E11)+COUNTIF(FEV!$D$207,$E11)+COUNTIF(FEV!$D$217,$E11)+COUNTIF(FEV!$D$227,$E11)+COUNTIF(FEV!$D$237,$E11)+COUNTIF(FEV!$D$247,$E11)+COUNTIF(FEV!$D$257,$E11)+COUNTIF(FEV!$D$267,$E11)+COUNTIF(FEV!$D$277,$E11)+COUNTIF(FEV!$D$287,$E11)+COUNTIF(FEV!$D$297,$E11)+COUNTIF(FEV!$D$307:D312,$E11)</f>
        <v>0</v>
      </c>
      <c r="N11" s="55">
        <f>COUNTIF(JANVIER!$E$6,$E11)+COUNTIF(JANVIER!$E$16,$E11)+COUNTIF(JANVIER!$E$26,$E11)+COUNTIF(JANVIER!$E$37,$E11)+COUNTIF(JANVIER!$E$47,$E11)+COUNTIF(JANVIER!$E$57,$E11)+COUNTIF(JANVIER!$E$67,$E11)+COUNTIF(JANVIER!$E$77,$E11)+COUNTIF(JANVIER!$E$87,$E11)+COUNTIF(JANVIER!$E$97,$E11)+COUNTIF(JANVIER!$E$107,$E11)+COUNTIF(JANVIER!$E$117,$E11)+COUNTIF(JANVIER!$E$127,$E11)+COUNTIF(JANVIER!$E$137,$E11)+COUNTIF(JANVIER!$E$147,$E11)+COUNTIF(JANVIER!$E$157,$E11)+COUNTIF(JANVIER!$E$167,$E11)+COUNTIF(JANVIER!$E$177,$E11)+COUNTIF(JANVIER!$E$187,$E11)+COUNTIF(JANVIER!$E$197,$E11)+COUNTIF(JANVIER!$E$207,$E11)+COUNTIF(JANVIER!$E$217,$E11)+COUNTIF(JANVIER!$E$227,$E11)+COUNTIF(JANVIER!$E$237,$E11)+COUNTIF(JANVIER!$E$247,$E11)+COUNTIF(JANVIER!$E$257,$E11)+COUNTIF(JANVIER!$E$267,$E11)+COUNTIF(JANVIER!$E$277,$E11)+COUNTIF(JANVIER!$E$287,$E11)+COUNTIF(JANVIER!$E$297,$E11)+COUNTIF(JANVIER!$E$307:E312,$E11)</f>
        <v>0</v>
      </c>
      <c r="O11" s="55">
        <f>COUNTIF(JANVIER!$D$7,$E11)+COUNTIF(JANVIER!$D$17,$E11)+COUNTIF(JANVIER!$D$27,$E11)+COUNTIF(JANVIER!$D$38,$E11)+COUNTIF(JANVIER!$D$48,$E11)+COUNTIF(JANVIER!$D$58,$E11)+COUNTIF(JANVIER!$D$68,$E11)+COUNTIF(JANVIER!$D$78,$E11)+COUNTIF(JANVIER!$D$88,$E11)+COUNTIF(JANVIER!$D$98,$E11)+COUNTIF(JANVIER!$D$108,$E11)+COUNTIF(JANVIER!$D$118,$E11)+COUNTIF(JANVIER!$D$128,$E11)+COUNTIF(JANVIER!$D$138,$E11)+COUNTIF(JANVIER!$D$148,$E11)+COUNTIF(JANVIER!$D$158,$E11)+COUNTIF(JANVIER!$D$168,$E11)+COUNTIF(JANVIER!$D$178,$E11)+COUNTIF(JANVIER!$D$188,$E11)+COUNTIF(JANVIER!$D$198,$E11)+COUNTIF(JANVIER!$D$208,$E11)+COUNTIF(JANVIER!$D$218,$E11)+COUNTIF(JANVIER!$D$228,$E11)+COUNTIF(JANVIER!$D$238,$E11)+COUNTIF(JANVIER!$D$248,$E11)+COUNTIF(JANVIER!$D$258,$E11)+COUNTIF(JANVIER!$D$268,$E11)+COUNTIF(JANVIER!$D$278,$E11)+COUNTIF(JANVIER!$D$288,$E11)+COUNTIF(JANVIER!$D$298,$E11)+COUNTIF(JANVIER!$D$308:F312,$E11)</f>
        <v>0</v>
      </c>
      <c r="P11" s="55">
        <f>COUNTIF(JANVIER!$E$7,$E11)+COUNTIF(JANVIER!$E$17,$E11)+COUNTIF(JANVIER!$E$27,$E11)+COUNTIF(JANVIER!$E$38,$E11)+COUNTIF(JANVIER!$E$48,$E11)+COUNTIF(JANVIER!$E$58,$E11)+COUNTIF(JANVIER!$E$68,$E11)+COUNTIF(JANVIER!$E$78,$E11)+COUNTIF(JANVIER!$E$88,$E11)+COUNTIF(JANVIER!$E$98,$E11)+COUNTIF(JANVIER!$E$108,$E11)+COUNTIF(JANVIER!$E$118,$E11)+COUNTIF(JANVIER!$E$128,$E11)+COUNTIF(JANVIER!$E$138,$E11)+COUNTIF(JANVIER!$E$148,$E11)+COUNTIF(JANVIER!$E$158,$E11)+COUNTIF(JANVIER!$E$168,$E11)+COUNTIF(JANVIER!$E$178,$E11)+COUNTIF(JANVIER!$E$188,$E11)+COUNTIF(JANVIER!$E$198,$E11)+COUNTIF(JANVIER!$E$208,$E11)+COUNTIF(JANVIER!$E$218,$E11)+COUNTIF(JANVIER!$E$228,$E11)+COUNTIF(JANVIER!$E$238,$E11)+COUNTIF(JANVIER!$E$248,$E11)+COUNTIF(JANVIER!$E$258,$E11)+COUNTIF(JANVIER!$E$268,$E11)+COUNTIF(JANVIER!$E$278,$E11)+COUNTIF(JANVIER!$E$288,$E11)+COUNTIF(JANVIER!$E$298,$E11)+COUNTIF(JANVIER!$E$308:G312,$E11)</f>
        <v>0</v>
      </c>
      <c r="Q11" s="48">
        <f>COUNTIF(JANVIER!$D$8,$E11)+COUNTIF(JANVIER!$D$18,$E11)+COUNTIF(JANVIER!$D$28,$E11)+COUNTIF(JANVIER!$D$39,$E11)+COUNTIF(JANVIER!$D$49,$E11)+COUNTIF(JANVIER!$D$59,$E11)+COUNTIF(JANVIER!$D$69,$E11)+COUNTIF(JANVIER!$D$79,$E11)+COUNTIF(JANVIER!$D$89,$E11)+COUNTIF(JANVIER!$D$99,$E11)+COUNTIF(JANVIER!$D$109,$E11)+COUNTIF(JANVIER!$D$119,$E11)+COUNTIF(JANVIER!$D$129,$E11)+COUNTIF(JANVIER!$D$139,$E11)+COUNTIF(JANVIER!$D$149,$E11)+COUNTIF(JANVIER!$D$159,$E11)+COUNTIF(JANVIER!$D$169,$E11)+COUNTIF(JANVIER!$D$179,$E11)+COUNTIF(JANVIER!$D$189,$E11)+COUNTIF(JANVIER!$D$199,$E11)+COUNTIF(JANVIER!$D$209,$E11)+COUNTIF(JANVIER!$D$219,$E11)+COUNTIF(JANVIER!$D$229,$E11)+COUNTIF(JANVIER!$D$239,$E11)+COUNTIF(JANVIER!$D$249,$E11)+COUNTIF(JANVIER!$D$259,$E11)+COUNTIF(JANVIER!$D$269,$E11)+COUNTIF(JANVIER!$D$279,$E11)+COUNTIF(JANVIER!$D$289,$E11)+COUNTIF(JANVIER!$D$299,$E11)+COUNTIF(JANVIER!$D$309:H312,$E11)</f>
        <v>0</v>
      </c>
      <c r="R11" s="99">
        <f>COUNTIF(JANVIER!$E$8,$E11)+COUNTIF(JANVIER!$E$18,$E11)+COUNTIF(JANVIER!$E$28,$E11)+COUNTIF(JANVIER!$E$39,$E11)+COUNTIF(JANVIER!$E$49,$E11)+COUNTIF(JANVIER!$E$59,$E11)+COUNTIF(JANVIER!$E$69,$E11)+COUNTIF(JANVIER!$E$79,$E11)+COUNTIF(JANVIER!$E$89,$E11)+COUNTIF(JANVIER!$E$99,$E11)+COUNTIF(JANVIER!$E$109,$E11)+COUNTIF(JANVIER!$E$119,$E11)+COUNTIF(JANVIER!$E$129,$E11)+COUNTIF(JANVIER!$E$139,$E11)+COUNTIF(JANVIER!$E$149,$E11)+COUNTIF(JANVIER!$E$159,$E11)+COUNTIF(JANVIER!$E$169,$E11)+COUNTIF(JANVIER!$E$179,$E11)+COUNTIF(JANVIER!$E$189,$E11)+COUNTIF(JANVIER!$E$199,$E11)+COUNTIF(JANVIER!$E$209,$E11)+COUNTIF(JANVIER!$E$219,$E11)+COUNTIF(JANVIER!$E$229,$E11)+COUNTIF(JANVIER!$E$239,$E11)+COUNTIF(JANVIER!$E$249,$E11)+COUNTIF(JANVIER!$E$259,$E11)+COUNTIF(JANVIER!$E$269,$E11)+COUNTIF(JANVIER!$E$279,$E11)+COUNTIF(JANVIER!$E$289,$E11)+COUNTIF(JANVIER!$E$299,$E11)+COUNTIF(JANVIER!$E$309,$E11)</f>
        <v>0</v>
      </c>
      <c r="S11" s="48">
        <f t="shared" si="8"/>
        <v>0</v>
      </c>
      <c r="T11" s="98">
        <f t="shared" si="8"/>
        <v>0</v>
      </c>
      <c r="U11" s="49">
        <f t="shared" si="9"/>
        <v>0</v>
      </c>
      <c r="V11" s="80"/>
      <c r="W11" s="55">
        <f>COUNTIF(JANVIER!$G$6,$E11)+COUNTIF(JANVIER!$G$16,$E11)+COUNTIF(JANVIER!$G$26,$E11)+COUNTIF(JANVIER!$G$37,$E11)+COUNTIF(JANVIER!$G$47,$E11)+COUNTIF(JANVIER!$G$57,$E11)+COUNTIF(JANVIER!$G$67,$E11)+COUNTIF(JANVIER!$G$77,$E11)+COUNTIF(JANVIER!$G$87,$E11)+COUNTIF(JANVIER!$G$97,$E11)+COUNTIF(JANVIER!$G$107,$E11)+COUNTIF(JANVIER!$G$117,$E11)+COUNTIF(JANVIER!$G$127,$E11)+COUNTIF(JANVIER!$G$137,$E11)+COUNTIF(JANVIER!$G$147,$E11)+COUNTIF(JANVIER!$G$157,$E11)+COUNTIF(JANVIER!$G$167,$E11)+COUNTIF(JANVIER!$G$177,$E11)+COUNTIF(JANVIER!$G$187,$E11)+COUNTIF(JANVIER!$G$197,$E11)+COUNTIF(JANVIER!$G$207,$E11)+COUNTIF(JANVIER!$G$217,$E11)+COUNTIF(JANVIER!$G$227,$E11)+COUNTIF(JANVIER!$G$237,$E11)+COUNTIF(JANVIER!$G$247,$E11)+COUNTIF(JANVIER!$G$257,$E11)+COUNTIF(JANVIER!$G$267,$E11)+COUNTIF(JANVIER!$G$277,$E11)+COUNTIF(JANVIER!$G$287,$E11)+COUNTIF(JANVIER!$G$297,$E11)+COUNTIF(JANVIER!$G$307:N312,$E11)</f>
        <v>0</v>
      </c>
      <c r="X11" s="55">
        <f>COUNTIF(JANVIER!$H$6,$E11)+COUNTIF(JANVIER!$H$16,$E11)+COUNTIF(JANVIER!$H$26,$E11)+COUNTIF(JANVIER!$H$37,$E11)+COUNTIF(JANVIER!$H$47,$E11)+COUNTIF(JANVIER!$H$57,$E11)+COUNTIF(JANVIER!$H$67,$E11)+COUNTIF(JANVIER!$H$77,$E11)+COUNTIF(JANVIER!$H$87,$E11)+COUNTIF(JANVIER!$H$97,$E11)+COUNTIF(JANVIER!$H$107,$E11)+COUNTIF(JANVIER!$H$117,$E11)+COUNTIF(JANVIER!$H$127,$E11)+COUNTIF(JANVIER!$H$137,$E11)+COUNTIF(JANVIER!$H$147,$E11)+COUNTIF(JANVIER!$H$157,$E11)+COUNTIF(JANVIER!$H$167,$E11)+COUNTIF(JANVIER!$H$177,$E11)+COUNTIF(JANVIER!$H$187,$E11)+COUNTIF(JANVIER!$H$197,$E11)+COUNTIF(JANVIER!$H$207,$E11)+COUNTIF(JANVIER!$H$217,$E11)+COUNTIF(JANVIER!$H$227,$E11)+COUNTIF(JANVIER!$H$237,$E11)+COUNTIF(JANVIER!$H$247,$E11)+COUNTIF(JANVIER!$H$257,$E11)+COUNTIF(JANVIER!$H$267,$E11)+COUNTIF(JANVIER!$H$277,$E11)+COUNTIF(JANVIER!$H$287,$E11)+COUNTIF(JANVIER!$H$297,$E11)+COUNTIF(JANVIER!$H$307:O312,$E11)</f>
        <v>0</v>
      </c>
      <c r="Y11" s="55">
        <f>COUNTIF(JANVIER!$G$7,$E11)+COUNTIF(JANVIER!$G$17,$E11)+COUNTIF(JANVIER!$G$27,$E11)+COUNTIF(JANVIER!$G$38,$E11)+COUNTIF(JANVIER!$G$48,$E11)+COUNTIF(JANVIER!$G$58,$E11)+COUNTIF(JANVIER!$G$68,$E11)+COUNTIF(JANVIER!$G$78,$E11)+COUNTIF(JANVIER!$G$88,$E11)+COUNTIF(JANVIER!$G$98,$E11)+COUNTIF(JANVIER!$G$108,$E11)+COUNTIF(JANVIER!$G$118,$E11)+COUNTIF(JANVIER!$G$128,$E11)+COUNTIF(JANVIER!$G$138,$E11)+COUNTIF(JANVIER!$G$148,$E11)+COUNTIF(JANVIER!$G$158,$E11)+COUNTIF(JANVIER!$G$168,$E11)+COUNTIF(JANVIER!$G$178,$E11)+COUNTIF(JANVIER!$G$188,$E11)+COUNTIF(JANVIER!$G$198,$E11)+COUNTIF(JANVIER!$G$208,$E11)+COUNTIF(JANVIER!$G$218,$E11)+COUNTIF(JANVIER!$G$228,$E11)+COUNTIF(JANVIER!$G$238,$E11)+COUNTIF(JANVIER!$G$248,$E11)+COUNTIF(JANVIER!$G$258,$E11)+COUNTIF(JANVIER!$G$268,$E11)+COUNTIF(JANVIER!$G$278,$E11)+COUNTIF(JANVIER!$G$288,$E11)+COUNTIF(JANVIER!$G$298,$E11)+COUNTIF(JANVIER!$G$308:P312,$E11)</f>
        <v>0</v>
      </c>
      <c r="Z11" s="55">
        <f>COUNTIF(JANVIER!$H$7,$E11)+COUNTIF(JANVIER!$H$17,$E11)+COUNTIF(JANVIER!$H$27,$E11)+COUNTIF(JANVIER!$H$38,$E11)+COUNTIF(JANVIER!$H$48,$E11)+COUNTIF(JANVIER!$H$58,$E11)+COUNTIF(JANVIER!$H$68,$E11)+COUNTIF(JANVIER!$H$78,$E11)+COUNTIF(JANVIER!$H$88,$E11)+COUNTIF(JANVIER!$H$98,$E11)+COUNTIF(JANVIER!$H$108,$E11)+COUNTIF(JANVIER!$H$118,$E11)+COUNTIF(JANVIER!$H$128,$E11)+COUNTIF(JANVIER!$H$138,$E11)+COUNTIF(JANVIER!$H$148,$E11)+COUNTIF(JANVIER!$H$158,$E11)+COUNTIF(JANVIER!$H$168,$E11)+COUNTIF(JANVIER!$H$178,$E11)+COUNTIF(JANVIER!$H$188,$E11)+COUNTIF(JANVIER!$H$198,$E11)+COUNTIF(JANVIER!$H$208,$E11)+COUNTIF(JANVIER!$H$218,$E11)+COUNTIF(JANVIER!$H$228,$E11)+COUNTIF(JANVIER!$H$238,$E11)+COUNTIF(JANVIER!$H$248,$E11)+COUNTIF(JANVIER!$H$258,$E11)+COUNTIF(JANVIER!$H$268,$E11)+COUNTIF(JANVIER!$H$278,$E11)+COUNTIF(JANVIER!$H$288,$E11)+COUNTIF(JANVIER!$H$298,$E11)+COUNTIF(JANVIER!$H$308:P312,$E11)</f>
        <v>0</v>
      </c>
      <c r="AA11" s="56">
        <f>COUNTIF(JANVIER!$G$8,$E11)+COUNTIF(JANVIER!$G$18,$E11)+COUNTIF(JANVIER!$G$28,$E11)+COUNTIF(JANVIER!$G$39,$E11)+COUNTIF(JANVIER!$G$49,$E11)+COUNTIF(JANVIER!$G$59,$E11)+COUNTIF(JANVIER!$G$69,$E11)+COUNTIF(JANVIER!$G$79,$E11)+COUNTIF(JANVIER!$G$89,$E11)+COUNTIF(JANVIER!$G$99,$E11)+COUNTIF(JANVIER!$G$109,$E11)+COUNTIF(JANVIER!$G$119,$E11)+COUNTIF(JANVIER!$G$129,$E11)+COUNTIF(JANVIER!$G$139,$E11)+COUNTIF(JANVIER!$G$149,$E11)+COUNTIF(JANVIER!$G$159,$E11)+COUNTIF(JANVIER!$G$169,$E11)+COUNTIF(JANVIER!$G$179,$E11)+COUNTIF(JANVIER!$G$189,$E11)+COUNTIF(JANVIER!$G$199,$E11)+COUNTIF(JANVIER!$G$209,$E11)+COUNTIF(JANVIER!$G$219,$E11)+COUNTIF(JANVIER!$G$229,$E11)+COUNTIF(JANVIER!$G$239,$E11)+COUNTIF(JANVIER!$G$249,$E11)+COUNTIF(JANVIER!$G$259,$E11)+COUNTIF(JANVIER!$G$269,$E11)+COUNTIF(JANVIER!$G$279,$E11)+COUNTIF(JANVIER!$G$289,$E11)+COUNTIF(JANVIER!$G$299,$E11)+COUNTIF(JANVIER!$G$309:R312,$E11)</f>
        <v>0</v>
      </c>
      <c r="AB11" s="56">
        <f>COUNTIF(JANVIER!$H$8,$E11)+COUNTIF(JANVIER!$H$18,$E11)+COUNTIF(JANVIER!$H$28,$E11)+COUNTIF(JANVIER!$H$39,$E11)+COUNTIF(JANVIER!$H$49,$E11)+COUNTIF(JANVIER!$H$59,$E11)+COUNTIF(JANVIER!$H$69,$E11)+COUNTIF(JANVIER!$H$79,$E11)+COUNTIF(JANVIER!$H$89,$E11)+COUNTIF(JANVIER!$H$99,$E11)+COUNTIF(JANVIER!$H$109,$E11)+COUNTIF(JANVIER!$H$119,$E11)+COUNTIF(JANVIER!$H$129,$E11)+COUNTIF(JANVIER!$H$139,$E11)+COUNTIF(JANVIER!$H$149,$E11)+COUNTIF(JANVIER!$H$159,$E11)+COUNTIF(JANVIER!$H$169,$E11)+COUNTIF(JANVIER!$H$179,$E11)+COUNTIF(JANVIER!$H$189,$E11)+COUNTIF(JANVIER!$H$199,$E11)+COUNTIF(JANVIER!$H$209,$E11)+COUNTIF(JANVIER!$H$219,$E11)+COUNTIF(JANVIER!$H$229,$E11)+COUNTIF(JANVIER!$H$239,$E11)+COUNTIF(JANVIER!$H$249,$E11)+COUNTIF(JANVIER!$H$259,$E11)+COUNTIF(JANVIER!$H$269,$E11)+COUNTIF(JANVIER!$H$279,$E11)+COUNTIF(JANVIER!$H$289,$E11)+COUNTIF(JANVIER!$H$299,$E11)+COUNTIF(JANVIER!$H$309,$E11)</f>
        <v>0</v>
      </c>
      <c r="AC11" s="80">
        <f t="shared" si="10"/>
        <v>0</v>
      </c>
      <c r="AD11" s="80">
        <f t="shared" si="11"/>
        <v>0</v>
      </c>
      <c r="AE11" s="80">
        <f t="shared" si="12"/>
        <v>0</v>
      </c>
      <c r="AF11" s="80"/>
      <c r="AG11" s="55">
        <f>COUNTIF(JANVIER!J$6,$E11)+COUNTIF(JANVIER!$J$16,$E11)+COUNTIF(JANVIER!$J$26,$E11)+COUNTIF(JANVIER!$J$37,$E11)+COUNTIF(JANVIER!$J$47,$E11)+COUNTIF(JANVIER!$J$57,$E11)+COUNTIF(JANVIER!$J$67,$E11)+COUNTIF(JANVIER!$J$77,$E11)+COUNTIF(JANVIER!$J$87,$E11)+COUNTIF(JANVIER!$J$97,$E11)+COUNTIF(JANVIER!$J$107,$E11)+COUNTIF(JANVIER!$J$117,$E11)+COUNTIF(JANVIER!$J$127,$E11)+COUNTIF(JANVIER!$J$137,$E11)+COUNTIF(JANVIER!$J$147,$E11)+COUNTIF(JANVIER!$J$157,$E11)+COUNTIF(JANVIER!$J$167,$E11)+COUNTIF(JANVIER!$J$177,$E11)+COUNTIF(JANVIER!$J$187,$E11)+COUNTIF(JANVIER!$J$197,$E11)+COUNTIF(JANVIER!$J$207,$E11)+COUNTIF(JANVIER!$J$217,$E11)+COUNTIF(JANVIER!$J$227,$E11)+COUNTIF(JANVIER!$J$237,$E11)+COUNTIF(JANVIER!$J$247,$E11)+COUNTIF(JANVIER!$J$257,$E11)+COUNTIF(JANVIER!$J$267,$E11)+COUNTIF(JANVIER!$J$277,$E11)+COUNTIF(JANVIER!$J$287,$E11)+COUNTIF(JANVIER!$J$297,$E11)+COUNTIF(JANVIER!$J$307,$E11)</f>
        <v>0</v>
      </c>
      <c r="AH11" s="55">
        <f>COUNTIF(JANVIER!K$6,$E11)+COUNTIF(JANVIER!$K$16,$E11)+COUNTIF(JANVIER!$K$26,$E11)+COUNTIF(JANVIER!$K$37,$E11)+COUNTIF(JANVIER!$K$47,$E11)+COUNTIF(JANVIER!$K$57,$E11)+COUNTIF(JANVIER!$K$67,$E11)+COUNTIF(JANVIER!$K$77,$E11)+COUNTIF(JANVIER!$K$87,$E11)+COUNTIF(JANVIER!$K$97,$E11)+COUNTIF(JANVIER!$K$107,$E11)+COUNTIF(JANVIER!$K$117,$E11)+COUNTIF(JANVIER!$K$127,$E11)+COUNTIF(JANVIER!$K$137,$E11)+COUNTIF(JANVIER!$K$147,$E11)+COUNTIF(JANVIER!$K$157,$E11)+COUNTIF(JANVIER!$K$167,$E11)+COUNTIF(JANVIER!$K$177,$E11)+COUNTIF(JANVIER!$K$187,$E11)+COUNTIF(JANVIER!$K$197,$E11)+COUNTIF(JANVIER!$K$207,$E11)+COUNTIF(JANVIER!$K$217,$E11)+COUNTIF(JANVIER!$K$227,$E11)+COUNTIF(JANVIER!$K$237,$E11)+COUNTIF(JANVIER!$K$247,$E11)+COUNTIF(JANVIER!$K$257,$E11)+COUNTIF(JANVIER!$K$267,$E11)+COUNTIF(JANVIER!$K$277,$E11)+COUNTIF(JANVIER!$K$287,$E11)+COUNTIF(JANVIER!$K$297,$E11)+COUNTIF(JANVIER!$K$307,$E11)</f>
        <v>0</v>
      </c>
      <c r="AI11" s="55">
        <f>COUNTIF(JANVIER!$J$7,$E11)+COUNTIF(JANVIER!$J$17,$E11)+COUNTIF(JANVIER!$J$27,$E11)+COUNTIF(JANVIER!$J$38,$E11)+COUNTIF(JANVIER!$J$48,$E11)+COUNTIF(JANVIER!$J$58,$E11)+COUNTIF(JANVIER!$J$68,$E11)+COUNTIF(JANVIER!$J$78,$E11)+COUNTIF(JANVIER!$J$88,$E11)+COUNTIF(JANVIER!$J$98,$E11)+COUNTIF(JANVIER!$J$108,$E11)+COUNTIF(JANVIER!$J$118,$E11)+COUNTIF(JANVIER!$J$128,$E11)+COUNTIF(JANVIER!$J$138,$E11)+COUNTIF(JANVIER!$J$148,$E11)+COUNTIF(JANVIER!$J$158,$E11)+COUNTIF(JANVIER!$J$168,$E11)+COUNTIF(JANVIER!$J$178,$E11)+COUNTIF(JANVIER!$J$188,$E11)+COUNTIF(JANVIER!$J$198,$E11)+COUNTIF(JANVIER!$J$208,$E11)+COUNTIF(JANVIER!$J$218,$E11)+COUNTIF(JANVIER!$J$228,$E11)+COUNTIF(JANVIER!$J$238,$E11)+COUNTIF(JANVIER!$J$248,$E11)+COUNTIF(JANVIER!$J$258,$E11)+COUNTIF(JANVIER!$J$268,$E11)+COUNTIF(JANVIER!$J$278,$E11)+COUNTIF(JANVIER!$J$288,$E11)+COUNTIF(JANVIER!$J$298,$E11)+COUNTIF(JANVIER!$J$308,$E11)</f>
        <v>0</v>
      </c>
      <c r="AJ11" s="55">
        <f>COUNTIF(JANVIER!$K$7,$E11)+COUNTIF(JANVIER!$K$17,$E11)+COUNTIF(JANVIER!$K$27,$E11)+COUNTIF(JANVIER!$K$38,$E11)+COUNTIF(JANVIER!$K$48,$E11)+COUNTIF(JANVIER!$K$58,$E11)+COUNTIF(JANVIER!$K$68,$E11)+COUNTIF(JANVIER!$K$78,$E11)+COUNTIF(JANVIER!$K$88,$E11)+COUNTIF(JANVIER!$K$98,$E11)+COUNTIF(JANVIER!$K$108,$E11)+COUNTIF(JANVIER!$K$118,$E11)+COUNTIF(JANVIER!$K$128,$E11)+COUNTIF(JANVIER!$K$138,$E11)+COUNTIF(JANVIER!$K$148,$E11)+COUNTIF(JANVIER!$K$158,$E11)+COUNTIF(JANVIER!$K$168,$E11)+COUNTIF(JANVIER!$K$178,$E11)+COUNTIF(JANVIER!$K$188,$E11)+COUNTIF(JANVIER!$K$198,$E11)+COUNTIF(JANVIER!$K$208,$E11)+COUNTIF(JANVIER!$K$218,$E11)+COUNTIF(JANVIER!$K$228,$E11)+COUNTIF(JANVIER!$K$238,$E11)+COUNTIF(JANVIER!$K$248,$E11)+COUNTIF(JANVIER!$K$258,$E11)+COUNTIF(JANVIER!$K$268,$E11)+COUNTIF(JANVIER!$K$278,$E11)+COUNTIF(JANVIER!$K$288,$E11)+COUNTIF(JANVIER!$K$298,$E11)+COUNTIF(JANVIER!$K$308,$E11)</f>
        <v>0</v>
      </c>
      <c r="AK11" s="55">
        <f>COUNTIF(JANVIER!J$8,$E11)+COUNTIF(JANVIER!$J$18,$E11)+COUNTIF(JANVIER!$J$28,$E11)+COUNTIF(JANVIER!$J$39,$E11)+COUNTIF(JANVIER!$J$49,$E11)+COUNTIF(JANVIER!$J$59,$E11)+COUNTIF(JANVIER!$J$69,$E11)+COUNTIF(JANVIER!$J$79,$E11)+COUNTIF(JANVIER!$J$89,$E11)+COUNTIF(JANVIER!$J$99,$E11)+COUNTIF(JANVIER!$J$109,$E11)+COUNTIF(JANVIER!$J$119,$E11)+COUNTIF(JANVIER!$J$129,$E11)+COUNTIF(JANVIER!$J$139,$E11)+COUNTIF(JANVIER!$J$149,$E11)+COUNTIF(JANVIER!$J$159,$E11)+COUNTIF(JANVIER!$J$169,$E11)+COUNTIF(JANVIER!$J$179,$E11)+COUNTIF(JANVIER!$J$189,$E11)+COUNTIF(JANVIER!$J$199,$E11)+COUNTIF(JANVIER!$J$209,$E11)+COUNTIF(JANVIER!$J$219,$E11)+COUNTIF(JANVIER!$J$229,$E11)+COUNTIF(JANVIER!$J$239,$E11)+COUNTIF(JANVIER!$J$249,$E11)+COUNTIF(JANVIER!$J$259,$E11)+COUNTIF(JANVIER!$J$269,$E11)+COUNTIF(JANVIER!$J$279,$E11)+COUNTIF(JANVIER!$J$289,$E11)+COUNTIF(JANVIER!$J$299,$E11)+COUNTIF(JANVIER!$J$309,$E11)</f>
        <v>0</v>
      </c>
      <c r="AL11" s="55">
        <f>COUNTIF(JANVIER!K$8,$E11)+COUNTIF(JANVIER!$K$18,$E11)+COUNTIF(JANVIER!$K$28,$E11)+COUNTIF(JANVIER!$K$39,$E11)+COUNTIF(JANVIER!$K$49,$E11)+COUNTIF(JANVIER!$K$59,$E11)+COUNTIF(JANVIER!$K$69,$E11)+COUNTIF(JANVIER!$K$79,$E11)+COUNTIF(JANVIER!$K$89,$E11)+COUNTIF(JANVIER!$K$99,$E11)+COUNTIF(JANVIER!$K$109,$E11)+COUNTIF(JANVIER!$K$119,$E11)+COUNTIF(JANVIER!$K$129,$E11)+COUNTIF(JANVIER!$K$139,$E11)+COUNTIF(JANVIER!$K$149,$E11)+COUNTIF(JANVIER!$K$159,$E11)+COUNTIF(JANVIER!$K$169,$E11)+COUNTIF(JANVIER!$K$179,$E11)+COUNTIF(JANVIER!$K$189,$E11)+COUNTIF(JANVIER!$K$199,$E11)+COUNTIF(JANVIER!$K$209,$E11)+COUNTIF(JANVIER!$K$219,$E11)+COUNTIF(JANVIER!$K$229,$E11)+COUNTIF(JANVIER!$K$239,$E11)+COUNTIF(JANVIER!$K$249,$E11)+COUNTIF(JANVIER!$K$259,$E11)+COUNTIF(JANVIER!$K$269,$E11)+COUNTIF(JANVIER!$K$279,$E11)+COUNTIF(JANVIER!$K$289,$E11)+COUNTIF(JANVIER!$K$299,$E11)+COUNTIF(JANVIER!$K$309,$E11)</f>
        <v>0</v>
      </c>
      <c r="AM11" s="55">
        <f>COUNTIF(JANVIER!J$9,$E11)+COUNTIF(JANVIER!$J$19,$E11)+COUNTIF(JANVIER!$J$29,$E11)+COUNTIF(JANVIER!$J$40,$E11)+COUNTIF(JANVIER!$J$50,$E11)+COUNTIF(JANVIER!$J$60,$E11)+COUNTIF(JANVIER!$J$70,$E11)+COUNTIF(JANVIER!$J$80,$E11)+COUNTIF(JANVIER!$J$90,$E11)+COUNTIF(JANVIER!$J$100,$E11)+COUNTIF(JANVIER!$J$110,$E11)+COUNTIF(JANVIER!$J$120,$E11)+COUNTIF(JANVIER!$J$130,$E11)+COUNTIF(JANVIER!$J$140,$E11)+COUNTIF(JANVIER!$J$150,$E11)+COUNTIF(JANVIER!$J$160,$E11)+COUNTIF(JANVIER!$J$170,$E11)+COUNTIF(JANVIER!$J$180,$E11)+COUNTIF(JANVIER!$J$190,$E11)+COUNTIF(JANVIER!$J$200,$E11)+COUNTIF(JANVIER!$J$210,$E11)+COUNTIF(JANVIER!$J$220,$E11)+COUNTIF(JANVIER!$J$230,$E11)+COUNTIF(JANVIER!$J$240,$E11)+COUNTIF(JANVIER!$J$250,$E11)+COUNTIF(JANVIER!$J$260,$E11)+COUNTIF(JANVIER!$J$270,$E11)+COUNTIF(JANVIER!$J$280,$E11)+COUNTIF(JANVIER!$J$290,$E11)+COUNTIF(JANVIER!$J$300,$E11)+COUNTIF(JANVIER!$J$310,$E11)</f>
        <v>0</v>
      </c>
      <c r="AN11" s="55">
        <f>COUNTIF(JANVIER!K$9,$E11)+COUNTIF(JANVIER!$K$19,$E11)+COUNTIF(JANVIER!$K$29,$E11)+COUNTIF(JANVIER!$K$40,$E11)+COUNTIF(JANVIER!$K$50,$E11)+COUNTIF(JANVIER!$K$60,$E11)+COUNTIF(JANVIER!$K$70,$E11)+COUNTIF(JANVIER!$K$80,$E11)+COUNTIF(JANVIER!$K$90,$E11)+COUNTIF(JANVIER!$K$100,$E11)+COUNTIF(JANVIER!$K$110,$E11)+COUNTIF(JANVIER!$K$120,$E11)+COUNTIF(JANVIER!$K$130,$E11)+COUNTIF(JANVIER!$K$140,$E11)+COUNTIF(JANVIER!$K$150,$E11)+COUNTIF(JANVIER!$K$160,$E11)+COUNTIF(JANVIER!$K$170,$E11)+COUNTIF(JANVIER!$K$180,$E11)+COUNTIF(JANVIER!$K$190,$E11)+COUNTIF(JANVIER!$K$200,$E11)+COUNTIF(JANVIER!$K$210,$E11)+COUNTIF(JANVIER!$K$220,$E11)+COUNTIF(JANVIER!$K$230,$E11)+COUNTIF(JANVIER!$K$240,$E11)+COUNTIF(JANVIER!$K$250,$E11)+COUNTIF(JANVIER!$K$260,$E11)+COUNTIF(JANVIER!$K$270,$E11)+COUNTIF(JANVIER!$K$280,$E11)+COUNTIF(JANVIER!$K$290,$E11)+COUNTIF(JANVIER!$K$300,$E11)+COUNTIF(JANVIER!$K$310,$E11)</f>
        <v>0</v>
      </c>
      <c r="AO11" s="55">
        <f>COUNTIF(JANVIER!J$10,$E11)+COUNTIF(JANVIER!$J$20,$E11)+COUNTIF(JANVIER!$J$30,$E11)+COUNTIF(JANVIER!$J$41,$E11)+COUNTIF(JANVIER!$J$51,$E11)+COUNTIF(JANVIER!$J$61,$E11)+COUNTIF(JANVIER!$J$71,$E11)+COUNTIF(JANVIER!$J$81,$E11)+COUNTIF(JANVIER!$J$91,$E11)+COUNTIF(JANVIER!$J$101,$E11)+COUNTIF(JANVIER!$J$111,$E11)+COUNTIF(JANVIER!$J$121,$E11)+COUNTIF(JANVIER!$J$131,$E11)+COUNTIF(JANVIER!$J$141,$E11)+COUNTIF(JANVIER!$J$151,$E11)+COUNTIF(JANVIER!$J$161,$E11)+COUNTIF(JANVIER!$J$171,$E11)+COUNTIF(JANVIER!$J$181,$E11)+COUNTIF(JANVIER!$J$191,$E11)+COUNTIF(JANVIER!$J$201,$E11)+COUNTIF(JANVIER!$J$211,$E11)+COUNTIF(JANVIER!$J$221,$E11)+COUNTIF(JANVIER!$J$231,$E11)+COUNTIF(JANVIER!$J$241,$E11)+COUNTIF(JANVIER!$J$251,$E11)+COUNTIF(JANVIER!$J$261,$E11)+COUNTIF(JANVIER!$J$271,$E11)+COUNTIF(JANVIER!$J$281,$E11)+COUNTIF(JANVIER!$J$291,$E11)+COUNTIF(JANVIER!$J$301,$E11)+COUNTIF(JANVIER!$J$311,$E11)</f>
        <v>0</v>
      </c>
      <c r="AP11" s="55">
        <f>COUNTIF(JANVIER!K$10,$E11)+COUNTIF(JANVIER!$K$20,$E11)+COUNTIF(JANVIER!$K$30,$E11)+COUNTIF(JANVIER!$K$40,$E11)+COUNTIF(JANVIER!$K$50,$E11)+COUNTIF(JANVIER!$K$60,$E11)+COUNTIF(JANVIER!$K$70,$E11)+COUNTIF(JANVIER!$K$80,$E11)+COUNTIF(JANVIER!$K$90,$E11)+COUNTIF(JANVIER!$K$100,$E11)+COUNTIF(JANVIER!$K$110,$E11)+COUNTIF(JANVIER!$K$120,$E11)+COUNTIF(JANVIER!$K$130,$E11)+COUNTIF(JANVIER!$K$140,$E11)+COUNTIF(JANVIER!$K$150,$E11)+COUNTIF(JANVIER!$K$160,$E11)+COUNTIF(JANVIER!$K$170,$E11)+COUNTIF(JANVIER!$K$180,$E11)+COUNTIF(JANVIER!$K$190,$E11)+COUNTIF(JANVIER!$K$200,$E11)+COUNTIF(JANVIER!$K$210,$E11)+COUNTIF(JANVIER!$K$220,$E11)+COUNTIF(JANVIER!$K$230,$E11)+COUNTIF(JANVIER!$K$240,$E11)+COUNTIF(JANVIER!$K$250,$E11)+COUNTIF(JANVIER!$K$260,$E11)+COUNTIF(JANVIER!$K$270,$E11)+COUNTIF(JANVIER!$K$280,$E11)+COUNTIF(JANVIER!$K$290,$E11)+COUNTIF(JANVIER!$K$300,$E11)+COUNTIF(JANVIER!$K$310,$E11)</f>
        <v>0</v>
      </c>
      <c r="AQ11" s="55">
        <f>COUNTIF(JANVIER!J$11,$E11)+COUNTIF(JANVIER!$J$21,$E11)+COUNTIF(JANVIER!$J$31,$E11)+COUNTIF(JANVIER!$J$42,$E11)+COUNTIF(JANVIER!$J$52,$E11)+COUNTIF(JANVIER!$J$62,$E11)+COUNTIF(JANVIER!$J$72,$E11)+COUNTIF(JANVIER!$J$82,$E11)+COUNTIF(JANVIER!$J$92,$E11)+COUNTIF(JANVIER!$J$102,$E11)+COUNTIF(JANVIER!$J$112,$E11)+COUNTIF(JANVIER!$J$122,$E11)+COUNTIF(JANVIER!$J$132,$E11)+COUNTIF(JANVIER!$J$142,$E11)+COUNTIF(JANVIER!$J$152,$E11)+COUNTIF(JANVIER!$J$162,$E11)+COUNTIF(JANVIER!$J$172,$E11)+COUNTIF(JANVIER!$J$182,$E11)+COUNTIF(JANVIER!$J$192,$E11)+COUNTIF(JANVIER!$J$202,$E11)+COUNTIF(JANVIER!$J$212,$E11)+COUNTIF(JANVIER!$J$222,$E11)+COUNTIF(JANVIER!$J$232,$E11)+COUNTIF(JANVIER!$J$242,$E11)+COUNTIF(JANVIER!$J$252,$E11)+COUNTIF(JANVIER!$J$262,$E11)+COUNTIF(JANVIER!$J$272,$E11)+COUNTIF(JANVIER!$J$282,$E11)+COUNTIF(JANVIER!$J$292,$E11)+COUNTIF(JANVIER!$J$302,$E11)+COUNTIF(JANVIER!$J$312,$E11)</f>
        <v>0</v>
      </c>
      <c r="AR11" s="55">
        <f>COUNTIF(JANVIER!K$11,$E11)+COUNTIF(JANVIER!$K$21,$E11)+COUNTIF(JANVIER!$K$32,$E11)+COUNTIF(JANVIER!$K$42,$E11)+COUNTIF(JANVIER!$K$52,$E11)+COUNTIF(JANVIER!$K$62,$E11)+COUNTIF(JANVIER!$K$72,$E11)+COUNTIF(JANVIER!$K$82,$E11)+COUNTIF(JANVIER!$K$92,$E11)+COUNTIF(JANVIER!$K$102,$E11)+COUNTIF(JANVIER!$K$112,$E11)+COUNTIF(JANVIER!$K$122,$E11)+COUNTIF(JANVIER!$K$132,$E11)+COUNTIF(JANVIER!$K$142,$E11)+COUNTIF(JANVIER!$K$152,$E11)+COUNTIF(JANVIER!$K$162,$E11)+COUNTIF(JANVIER!$K$172,$E11)+COUNTIF(JANVIER!$K$182,$E11)+COUNTIF(JANVIER!$K$192,$E11)+COUNTIF(JANVIER!$K$202,$E11)+COUNTIF(JANVIER!$K$212,$E11)+COUNTIF(JANVIER!$K$222,$E11)+COUNTIF(JANVIER!$K$232,$E11)+COUNTIF(JANVIER!$K$242,$E11)+COUNTIF(JANVIER!$K$252,$E11)+COUNTIF(JANVIER!$K$262,$E11)+COUNTIF(JANVIER!$K$272,$E11)+COUNTIF(JANVIER!$K$282,$E11)+COUNTIF(JANVIER!$K$292,$E11)+COUNTIF(JANVIER!$K$302,$E11)+COUNTIF(JANVIER!$K$312,$E11)</f>
        <v>0</v>
      </c>
      <c r="AS11" s="80"/>
      <c r="AT11" s="55">
        <f>COUNTIF(JANVIER!M$6,$E11)+COUNTIF(JANVIER!$M$16,$E11)+COUNTIF(JANVIER!$M$26,$E11)+COUNTIF(JANVIER!$M$37,$E11)+COUNTIF(JANVIER!$M$47,$E11)+COUNTIF(JANVIER!$M$57,$E11)+COUNTIF(JANVIER!$M$67,$E11)+COUNTIF(JANVIER!$M$77,$E11)+COUNTIF(JANVIER!$M$87,$E11)+COUNTIF(JANVIER!$M$97,$E11)+COUNTIF(JANVIER!$M$107,$E11)+COUNTIF(JANVIER!$M$117,$E11)+COUNTIF(JANVIER!$M$127,$E11)+COUNTIF(JANVIER!$M$137,$E11)+COUNTIF(JANVIER!$M$147,$E11)+COUNTIF(JANVIER!$M$157,$E11)+COUNTIF(JANVIER!$M$167,$E11)+COUNTIF(JANVIER!$M$177,$E11)+COUNTIF(JANVIER!$M$187,$E11)+COUNTIF(JANVIER!$M$197,$E11)+COUNTIF(JANVIER!$M$207,$E11)+COUNTIF(JANVIER!$M$217,$E11)+COUNTIF(JANVIER!$M$227,$E11)+COUNTIF(JANVIER!$M$237,$E11)+COUNTIF(JANVIER!$M$247,$E11)+COUNTIF(JANVIER!$M$257,$E11)+COUNTIF(JANVIER!$M$267,$E11)+COUNTIF(JANVIER!$M$277,$E11)+COUNTIF(JANVIER!$M$287,$E11)+COUNTIF(JANVIER!$M$297,$E11)+COUNTIF(JANVIER!$M$307,$E11)</f>
        <v>0</v>
      </c>
      <c r="AU11" s="55">
        <f>COUNTIF(JANVIER!N$6,$E11)+COUNTIF(JANVIER!$N$16,$E11)+COUNTIF(JANVIER!$N$26,$E11)+COUNTIF(JANVIER!$N$37,$E11)+COUNTIF(JANVIER!$N$47,$E11)+COUNTIF(JANVIER!$N$57,$E11)+COUNTIF(JANVIER!$N$67,$E11)+COUNTIF(JANVIER!$N$77,$E11)+COUNTIF(JANVIER!$N$87,$E11)+COUNTIF(JANVIER!$N$97,$E11)+COUNTIF(JANVIER!$N$107,$E11)+COUNTIF(JANVIER!$N$117,$E11)+COUNTIF(JANVIER!$N$127,$E11)+COUNTIF(JANVIER!$N$137,$E11)+COUNTIF(JANVIER!$N$147,$E11)+COUNTIF(JANVIER!$N$157,$E11)+COUNTIF(JANVIER!$N$167,$E11)+COUNTIF(JANVIER!$N$177,$E11)+COUNTIF(JANVIER!$N$187,$E11)+COUNTIF(JANVIER!$N$197,$E11)+COUNTIF(JANVIER!$N$207,$E11)+COUNTIF(JANVIER!$N$217,$E11)+COUNTIF(JANVIER!$N$227,$E11)+COUNTIF(JANVIER!$N$237,$E11)+COUNTIF(JANVIER!$N$247,$E11)+COUNTIF(JANVIER!$N$257,$E11)+COUNTIF(JANVIER!$N$267,$E11)+COUNTIF(JANVIER!$N$277,$E11)+COUNTIF(JANVIER!$N$287,$E11)+COUNTIF(JANVIER!$N$297,$E11)+COUNTIF(JANVIER!$N$307,$E11)</f>
        <v>0</v>
      </c>
      <c r="AV11" s="55">
        <f>COUNTIF(JANVIER!$M$7,$E11)+COUNTIF(JANVIER!$M$17,$E11)+COUNTIF(JANVIER!$M$27,$E11)+COUNTIF(JANVIER!$M$38,$E11)+COUNTIF(JANVIER!$M$48,$E11)+COUNTIF(JANVIER!$M$58,$E11)+COUNTIF(JANVIER!$M$68,$E11)+COUNTIF(JANVIER!$M$78,$E11)+COUNTIF(JANVIER!$M$88,$E11)+COUNTIF(JANVIER!$M$98,$E11)+COUNTIF(JANVIER!$M$108,$E11)+COUNTIF(JANVIER!$M$118,$E11)+COUNTIF(JANVIER!$M$128,$E11)+COUNTIF(JANVIER!$M$138,$E11)+COUNTIF(JANVIER!$M$148,$E11)+COUNTIF(JANVIER!$M$158,$E11)+COUNTIF(JANVIER!$M$168,$E11)+COUNTIF(JANVIER!$M$178,$E11)+COUNTIF(JANVIER!$M$188,$E11)+COUNTIF(JANVIER!$M$198,$E11)+COUNTIF(JANVIER!$M$208,$E11)+COUNTIF(JANVIER!$M$218,$E11)+COUNTIF(JANVIER!$M$228,$E11)+COUNTIF(JANVIER!$M$238,$E11)+COUNTIF(JANVIER!$M$248,$E11)+COUNTIF(JANVIER!$M$258,$E11)+COUNTIF(JANVIER!$M$268,$E11)+COUNTIF(JANVIER!$M$278,$E11)+COUNTIF(JANVIER!$M$288,$E11)+COUNTIF(JANVIER!$M$298,$E11)+COUNTIF(JANVIER!$M$308,$E11)</f>
        <v>0</v>
      </c>
      <c r="AW11" s="55">
        <f>COUNTIF(JANVIER!N$7,$E11)+COUNTIF(JANVIER!$N$17,$E11)+COUNTIF(JANVIER!$N$27,$E11)+COUNTIF(JANVIER!$N$38,$E11)+COUNTIF(JANVIER!$N$48,$E11)+COUNTIF(JANVIER!$N$58,$E11)+COUNTIF(JANVIER!$N$68,$E11)+COUNTIF(JANVIER!$N$78,$E11)+COUNTIF(JANVIER!$N$88,$E11)+COUNTIF(JANVIER!$N$98,$E11)+COUNTIF(JANVIER!$N$108,$E11)+COUNTIF(JANVIER!$N$118,$E11)+COUNTIF(JANVIER!$N$128,$E11)+COUNTIF(JANVIER!$N$138,$E11)+COUNTIF(JANVIER!$N$148,$E11)+COUNTIF(JANVIER!$N$158,$E11)+COUNTIF(JANVIER!$N$168,$E11)+COUNTIF(JANVIER!$N$178,$E11)+COUNTIF(JANVIER!$N$188,$E11)+COUNTIF(JANVIER!$N$198,$E11)+COUNTIF(JANVIER!$N$208,$E11)+COUNTIF(JANVIER!$N$218,$E11)+COUNTIF(JANVIER!$N$228,$E11)+COUNTIF(JANVIER!$N$238,$E11)+COUNTIF(JANVIER!$N$248,$E11)+COUNTIF(JANVIER!$N$258,$E11)+COUNTIF(JANVIER!$N$268,$E11)+COUNTIF(JANVIER!$N$278,$E11)+COUNTIF(JANVIER!$N$288,$E11)+COUNTIF(JANVIER!$N$298,$E11)+COUNTIF(JANVIER!$N$308,$E11)</f>
        <v>0</v>
      </c>
      <c r="AX11" s="48">
        <f>COUNTIF(JANVIER!M$8,$E11)+COUNTIF(JANVIER!$M$18,$E11)+COUNTIF(JANVIER!$M$28,$E11)+COUNTIF(JANVIER!$M$39,$E11)+COUNTIF(JANVIER!$M$49,$E11)+COUNTIF(JANVIER!$M$59,$E11)+COUNTIF(JANVIER!$M$69,$E11)+COUNTIF(JANVIER!$M$79,$E11)+COUNTIF(JANVIER!$M$89,$E11)+COUNTIF(JANVIER!$M$99,$E11)+COUNTIF(JANVIER!$M$109,$E11)+COUNTIF(JANVIER!$M$119,$E11)+COUNTIF(JANVIER!$M$129,$E11)+COUNTIF(JANVIER!$M$139,$E11)+COUNTIF(JANVIER!$M$149,$E11)+COUNTIF(JANVIER!$M$159,$E11)+COUNTIF(JANVIER!$M$169,$E11)+COUNTIF(JANVIER!$M$179,$E11)+COUNTIF(JANVIER!$M$189,$E11)+COUNTIF(JANVIER!$M$199,$E11)+COUNTIF(JANVIER!$M$209,$E11)+COUNTIF(JANVIER!$M$219,$E11)+COUNTIF(JANVIER!$M$229,$E11)+COUNTIF(JANVIER!$M$239,$E11)+COUNTIF(JANVIER!$M$249,$E11)+COUNTIF(JANVIER!$M$259,$E11)+COUNTIF(JANVIER!$M$269,$E11)+COUNTIF(JANVIER!$M$279,$E11)+COUNTIF(JANVIER!$M$289,$E11)+COUNTIF(JANVIER!$M$299,$E11)+COUNTIF(JANVIER!$M$309,$E11)</f>
        <v>0</v>
      </c>
      <c r="AY11" s="49">
        <f>COUNTIF(JANVIER!N$8,$E11)+COUNTIF(JANVIER!$N$18,$E11)+COUNTIF(JANVIER!$N$28,$E11)+COUNTIF(JANVIER!$N$39,$E11)+COUNTIF(JANVIER!$N$49,$E11)+COUNTIF(JANVIER!$N$59,$E11)+COUNTIF(JANVIER!$N$69,$E11)+COUNTIF(JANVIER!$N$79,$E11)+COUNTIF(JANVIER!$N$89,$E11)+COUNTIF(JANVIER!$N$99,$E11)+COUNTIF(JANVIER!$N$109,$E11)+COUNTIF(JANVIER!$N$119,$E11)+COUNTIF(JANVIER!$N$129,$E11)+COUNTIF(JANVIER!$N$139,$E11)+COUNTIF(JANVIER!$N$149,$E11)+COUNTIF(JANVIER!$N$159,$E11)+COUNTIF(JANVIER!$N$169,$E11)+COUNTIF(JANVIER!$N$179,$E11)+COUNTIF(JANVIER!$N$189,$E11)+COUNTIF(JANVIER!$N$199,$E11)+COUNTIF(JANVIER!$N$209,$E11)+COUNTIF(JANVIER!$N$219,$E11)+COUNTIF(JANVIER!$N$229,$E11)+COUNTIF(JANVIER!$N$239,$E11)+COUNTIF(JANVIER!$N$249,$E11)+COUNTIF(JANVIER!$N$259,$E11)+COUNTIF(JANVIER!$N$269,$E11)+COUNTIF(JANVIER!$N$279,$E11)+COUNTIF(JANVIER!$N$289,$E11)+COUNTIF(JANVIER!$N$299,$E11)+COUNTIF(JANVIER!$N$309,$E11)</f>
        <v>0</v>
      </c>
      <c r="AZ11" s="48">
        <f>COUNTIF(JANVIER!M$9,$E11)+COUNTIF(JANVIER!$M$19,$E11)+COUNTIF(JANVIER!$M$29,$E11)+COUNTIF(JANVIER!$M$40,$E11)+COUNTIF(JANVIER!$M$50,$E11)+COUNTIF(JANVIER!$M$60,$E11)+COUNTIF(JANVIER!$M$70,$E11)+COUNTIF(JANVIER!$M$80,$E11)+COUNTIF(JANVIER!$M$90,$E11)+COUNTIF(JANVIER!$M$100,$E11)+COUNTIF(JANVIER!$M$110,$E11)+COUNTIF(JANVIER!$M$120,$E11)+COUNTIF(JANVIER!$M$130,$E11)+COUNTIF(JANVIER!$M$140,$E11)+COUNTIF(JANVIER!$M$150,$E11)+COUNTIF(JANVIER!$M$160,$E11)+COUNTIF(JANVIER!$M$170,$E11)+COUNTIF(JANVIER!$M$180,$E11)+COUNTIF(JANVIER!$M$190,$E11)+COUNTIF(JANVIER!$M$200,$E11)+COUNTIF(JANVIER!$M$210,$E11)+COUNTIF(JANVIER!$M$220,$E11)+COUNTIF(JANVIER!$M$230,$E11)+COUNTIF(JANVIER!$M$240,$E11)+COUNTIF(JANVIER!$M$250,$E11)+COUNTIF(JANVIER!$M$260,$E11)+COUNTIF(JANVIER!$M$270,$E11)+COUNTIF(JANVIER!$M$280,$E11)+COUNTIF(JANVIER!$M$290,$E11)+COUNTIF(JANVIER!$M$300,$E11)+COUNTIF(JANVIER!$M$310,$E11)</f>
        <v>0</v>
      </c>
      <c r="BA11" s="49">
        <f>COUNTIF(JANVIER!N$9,$E11)+COUNTIF(JANVIER!$N$19,$E11)+COUNTIF(JANVIER!$N$29,$E11)+COUNTIF(JANVIER!$N$40,$E11)+COUNTIF(JANVIER!$N$50,$E11)+COUNTIF(JANVIER!$N$60,$E11)+COUNTIF(JANVIER!$N$70,$E11)+COUNTIF(JANVIER!$N$80,$E11)+COUNTIF(JANVIER!$N$90,$E11)+COUNTIF(JANVIER!$N$100,$E11)+COUNTIF(JANVIER!$N$110,$E11)+COUNTIF(JANVIER!$N$120,$E11)+COUNTIF(JANVIER!$N$130,$E11)+COUNTIF(JANVIER!$N$140,$E11)+COUNTIF(JANVIER!$N$150,$E11)+COUNTIF(JANVIER!$N$160,$E11)+COUNTIF(JANVIER!$N$170,$E11)+COUNTIF(JANVIER!$N$180,$E11)+COUNTIF(JANVIER!$N$190,$E11)+COUNTIF(JANVIER!$N$200,$E11)+COUNTIF(JANVIER!$N$210,$E11)+COUNTIF(JANVIER!$N$220,$E11)+COUNTIF(JANVIER!$N$230,$E11)+COUNTIF(JANVIER!$N$240,$E11)+COUNTIF(JANVIER!$N$250,$E11)+COUNTIF(JANVIER!$N$260,$E11)+COUNTIF(JANVIER!$N$270,$E11)+COUNTIF(JANVIER!$N$280,$E11)+COUNTIF(JANVIER!$N$290,$E11)+COUNTIF(JANVIER!$N$300,$E11)+COUNTIF(JANVIER!$N$310,$E11)</f>
        <v>0</v>
      </c>
      <c r="BB11" s="80"/>
      <c r="BC11" s="55">
        <f t="shared" si="0"/>
        <v>10</v>
      </c>
      <c r="BD11" s="56">
        <f t="shared" si="13"/>
        <v>10</v>
      </c>
      <c r="BE11" s="55">
        <f t="shared" si="1"/>
        <v>10</v>
      </c>
      <c r="BF11" s="56">
        <f t="shared" si="2"/>
        <v>9</v>
      </c>
      <c r="BG11" s="48">
        <f t="shared" si="14"/>
        <v>10</v>
      </c>
      <c r="BH11" s="49">
        <f t="shared" si="15"/>
        <v>9</v>
      </c>
      <c r="BI11" s="80"/>
      <c r="BJ11" s="55">
        <f t="shared" si="3"/>
        <v>8</v>
      </c>
      <c r="BK11" s="56">
        <f t="shared" si="16"/>
        <v>8</v>
      </c>
      <c r="BL11" s="55">
        <f t="shared" si="4"/>
        <v>9</v>
      </c>
      <c r="BM11" s="56">
        <f t="shared" si="5"/>
        <v>9</v>
      </c>
    </row>
    <row r="12" spans="2:74" x14ac:dyDescent="0.25">
      <c r="B12" s="109"/>
      <c r="C12" s="56">
        <f>COUNTIF(JANVIER!$A$6:$B$6,B12)+COUNTIF(JANVIER!$A$16:$B$16,B12)+COUNTIF(JANVIER!$A$26:$B$26,B12)+COUNTIF(JANVIER!$A$37:$B$37,B12)+COUNTIF(JANVIER!$A$47:$B$47,B12)+COUNTIF(JANVIER!$A$57:$B$57,B12)+COUNTIF(JANVIER!$A$67:$B$67,B12)+COUNTIF(JANVIER!$A$77:$B$77,B12)+COUNTIF(JANVIER!$A$87:$B$87,B12)+COUNTIF(JANVIER!$A$97:$B$97,B12)+COUNTIF(JANVIER!$A$107:$B$107,B12)+COUNTIF(JANVIER!$A$117:$B$117,B12)+COUNTIF(JANVIER!$A$127:$B$127,B12)+COUNTIF(JANVIER!$A$137:$B$137,B12)+COUNTIF(JANVIER!$A$147:$B$147,B12)+COUNTIF(JANVIER!$A$157:$B$157,B12)+COUNTIF(JANVIER!$A$167:$B$167,B12)+COUNTIF(JANVIER!$A$177:$B$177,B12)+COUNTIF(JANVIER!$A$187:$B$187,B12)+COUNTIF(JANVIER!$A$197:$B$197,B12)+COUNTIF(JANVIER!$A$207:$B$207,B12)+COUNTIF(JANVIER!$A$217:$B$217,B12)+COUNTIF(JANVIER!$A$227:$B$227,B12)+COUNTIF(JANVIER!$A$237:$B$237,B12)+COUNTIF(JANVIER!$A$247:$B$247,B12)+COUNTIF(JANVIER!$A$257:$B$257,B12)+COUNTIF(JANVIER!$A$267:$B$267,B12)+COUNTIF(JANVIER!$A$277:$B$277,B12)+COUNTIF(JANVIER!$A$287:$B$287,B12)+COUNTIF(JANVIER!$A$297:$B$297,B12)+COUNTIF(JANVIER!$A$307:$B$307,B12)</f>
        <v>0</v>
      </c>
      <c r="E12" s="43"/>
      <c r="F12" s="117"/>
      <c r="G12" s="55">
        <f>COUNTIF(JANVIER!$A$8,$E12)+COUNTIF(JANVIER!$A$18,$E12)+COUNTIF(JANVIER!$A$276,$E12)+COUNTIF(JANVIER!$A$39,$E12)+COUNTIF(JANVIER!$A$49,$E12)+COUNTIF(JANVIER!$A$59,$E12)+COUNTIF(JANVIER!$A$69,$E12)+COUNTIF(JANVIER!$A$79,$E12)+COUNTIF(JANVIER!$A$87,$E12)+COUNTIF(JANVIER!$A$99,$E12)+COUNTIF(JANVIER!$A$109,$E12)+COUNTIF(JANVIER!$A$119,$E12)+COUNTIF(JANVIER!$A$129,$E12)+COUNTIF(JANVIER!$A$139,$E12)+COUNTIF(JANVIER!$A$149,$E12)+COUNTIF(JANVIER!$A$159,$E12)+COUNTIF(JANVIER!$A$169,$E12)+COUNTIF(JANVIER!$A$179,$E12)+COUNTIF(JANVIER!$A$189,$E12)+COUNTIF(JANVIER!$A$199,$E12)+COUNTIF(JANVIER!$A$209,$E12)+COUNTIF(JANVIER!$A$219,$E12)+COUNTIF(JANVIER!$A$229,$E12)+COUNTIF(JANVIER!$A$239,$E12)+COUNTIF(JANVIER!$A$249,$E12)+COUNTIF(JANVIER!$A$259,$E12)+COUNTIF(JANVIER!$A$269,$E12)+COUNTIF(JANVIER!$A$279,$E12)+COUNTIF(JANVIER!$A$289,$E12)+COUNTIF(JANVIER!$A$299,$E12)+COUNTIF(JANVIER!$A$307:$D$309,$E12)</f>
        <v>0</v>
      </c>
      <c r="H12" s="55">
        <f>COUNTIF(JANVIER!$B$8,$E12)+COUNTIF(JANVIER!$B$18,$E12)+COUNTIF(JANVIER!$B$28,$E12)+COUNTIF(JANVIER!$B$39,$E12)+COUNTIF(JANVIER!$B$49,$E12)+COUNTIF(JANVIER!$B$59,$E12)+COUNTIF(JANVIER!$B$69,$E12)+COUNTIF(JANVIER!$B$79,$E12)+COUNTIF(JANVIER!$B$89,$E12)+COUNTIF(JANVIER!$B$99,$E12)+COUNTIF(JANVIER!$B$109,$E12)+COUNTIF(JANVIER!$B$119,$E12)+COUNTIF(JANVIER!$B$129,$E12)+COUNTIF(JANVIER!$B$139,$E12)+COUNTIF(JANVIER!$B$149,$E12)+COUNTIF(JANVIER!$B$159,$E12)+COUNTIF(JANVIER!$B$169,$E12)+COUNTIF(JANVIER!$B$179,$E12)+COUNTIF(JANVIER!$B$189,$E12)+COUNTIF(JANVIER!$B$199,$E12)+COUNTIF(JANVIER!$B$209,$E12)+COUNTIF(JANVIER!$B$219,$E12)+COUNTIF(JANVIER!$B$229,$E12)+COUNTIF(JANVIER!$B$239,$E12)+COUNTIF(JANVIER!$B$249,$E12)+COUNTIF(JANVIER!$B$259,$E12)+COUNTIF(JANVIER!$B$269,$E12)+COUNTIF(JANVIER!$B$279,$E12)+COUNTIF(JANVIER!$B$289,$E12)+COUNTIF(JANVIER!$B$299,$E12)+COUNTIF(JANVIER!$B$309,$E12)</f>
        <v>0</v>
      </c>
      <c r="I12" s="124">
        <f t="shared" si="6"/>
        <v>0</v>
      </c>
      <c r="J12" s="124">
        <f t="shared" si="6"/>
        <v>0</v>
      </c>
      <c r="K12" s="124">
        <f t="shared" si="7"/>
        <v>0</v>
      </c>
      <c r="L12" s="117"/>
      <c r="M12" s="55">
        <f>COUNTIF(FEV!$D$6,$E12)+COUNTIF(FEV!$D$16,$E12)+COUNTIF(FEV!$D$26,$E12)+COUNTIF(FEV!$D$37,$E12)+COUNTIF(FEV!$D$47,$E12)+COUNTIF(FEV!$D$57,$E12)+COUNTIF(FEV!$D$67,$E12)+COUNTIF(FEV!$D$77,$E12)+COUNTIF(FEV!$D$87,$E12)+COUNTIF(FEV!$D$97,$E12)+COUNTIF(FEV!$D$107,$E12)+COUNTIF(FEV!$D$117,$E12)+COUNTIF(FEV!$D$127,$E12)+COUNTIF(FEV!$D$137,$E12)+COUNTIF(FEV!$D$147,$E12)+COUNTIF(FEV!$D$157,$E12)+COUNTIF(FEV!$D$167,$E12)+COUNTIF(FEV!$D$177,$E12)+COUNTIF(FEV!$D$187,$E12)+COUNTIF(FEV!$D$197,$E12)+COUNTIF(FEV!$D$207,$E12)+COUNTIF(FEV!$D$217,$E12)+COUNTIF(FEV!$D$227,$E12)+COUNTIF(FEV!$D$237,$E12)+COUNTIF(FEV!$D$247,$E12)+COUNTIF(FEV!$D$257,$E12)+COUNTIF(FEV!$D$267,$E12)+COUNTIF(FEV!$D$277,$E12)+COUNTIF(FEV!$D$287,$E12)+COUNTIF(FEV!$D$297,$E12)+COUNTIF(FEV!$D$307:D313,$E12)</f>
        <v>0</v>
      </c>
      <c r="N12" s="55">
        <f>COUNTIF(JANVIER!$E$6,$E12)+COUNTIF(JANVIER!$E$16,$E12)+COUNTIF(JANVIER!$E$26,$E12)+COUNTIF(JANVIER!$E$37,$E12)+COUNTIF(JANVIER!$E$47,$E12)+COUNTIF(JANVIER!$E$57,$E12)+COUNTIF(JANVIER!$E$67,$E12)+COUNTIF(JANVIER!$E$77,$E12)+COUNTIF(JANVIER!$E$87,$E12)+COUNTIF(JANVIER!$E$97,$E12)+COUNTIF(JANVIER!$E$107,$E12)+COUNTIF(JANVIER!$E$117,$E12)+COUNTIF(JANVIER!$E$127,$E12)+COUNTIF(JANVIER!$E$137,$E12)+COUNTIF(JANVIER!$E$147,$E12)+COUNTIF(JANVIER!$E$157,$E12)+COUNTIF(JANVIER!$E$167,$E12)+COUNTIF(JANVIER!$E$177,$E12)+COUNTIF(JANVIER!$E$187,$E12)+COUNTIF(JANVIER!$E$197,$E12)+COUNTIF(JANVIER!$E$207,$E12)+COUNTIF(JANVIER!$E$217,$E12)+COUNTIF(JANVIER!$E$227,$E12)+COUNTIF(JANVIER!$E$237,$E12)+COUNTIF(JANVIER!$E$247,$E12)+COUNTIF(JANVIER!$E$257,$E12)+COUNTIF(JANVIER!$E$267,$E12)+COUNTIF(JANVIER!$E$277,$E12)+COUNTIF(JANVIER!$E$287,$E12)+COUNTIF(JANVIER!$E$297,$E12)+COUNTIF(JANVIER!$E$307:E313,$E12)</f>
        <v>0</v>
      </c>
      <c r="O12" s="55">
        <f>COUNTIF(JANVIER!$D$7,$E12)+COUNTIF(JANVIER!$D$17,$E12)+COUNTIF(JANVIER!$D$27,$E12)+COUNTIF(JANVIER!$D$38,$E12)+COUNTIF(JANVIER!$D$48,$E12)+COUNTIF(JANVIER!$D$58,$E12)+COUNTIF(JANVIER!$D$68,$E12)+COUNTIF(JANVIER!$D$78,$E12)+COUNTIF(JANVIER!$D$88,$E12)+COUNTIF(JANVIER!$D$98,$E12)+COUNTIF(JANVIER!$D$108,$E12)+COUNTIF(JANVIER!$D$118,$E12)+COUNTIF(JANVIER!$D$128,$E12)+COUNTIF(JANVIER!$D$138,$E12)+COUNTIF(JANVIER!$D$148,$E12)+COUNTIF(JANVIER!$D$158,$E12)+COUNTIF(JANVIER!$D$168,$E12)+COUNTIF(JANVIER!$D$178,$E12)+COUNTIF(JANVIER!$D$188,$E12)+COUNTIF(JANVIER!$D$198,$E12)+COUNTIF(JANVIER!$D$208,$E12)+COUNTIF(JANVIER!$D$218,$E12)+COUNTIF(JANVIER!$D$228,$E12)+COUNTIF(JANVIER!$D$238,$E12)+COUNTIF(JANVIER!$D$248,$E12)+COUNTIF(JANVIER!$D$258,$E12)+COUNTIF(JANVIER!$D$268,$E12)+COUNTIF(JANVIER!$D$278,$E12)+COUNTIF(JANVIER!$D$288,$E12)+COUNTIF(JANVIER!$D$298,$E12)+COUNTIF(JANVIER!$D$308:F313,$E12)</f>
        <v>0</v>
      </c>
      <c r="P12" s="55">
        <f>COUNTIF(JANVIER!$E$7,$E12)+COUNTIF(JANVIER!$E$17,$E12)+COUNTIF(JANVIER!$E$27,$E12)+COUNTIF(JANVIER!$E$38,$E12)+COUNTIF(JANVIER!$E$48,$E12)+COUNTIF(JANVIER!$E$58,$E12)+COUNTIF(JANVIER!$E$68,$E12)+COUNTIF(JANVIER!$E$78,$E12)+COUNTIF(JANVIER!$E$88,$E12)+COUNTIF(JANVIER!$E$98,$E12)+COUNTIF(JANVIER!$E$108,$E12)+COUNTIF(JANVIER!$E$118,$E12)+COUNTIF(JANVIER!$E$128,$E12)+COUNTIF(JANVIER!$E$138,$E12)+COUNTIF(JANVIER!$E$148,$E12)+COUNTIF(JANVIER!$E$158,$E12)+COUNTIF(JANVIER!$E$168,$E12)+COUNTIF(JANVIER!$E$178,$E12)+COUNTIF(JANVIER!$E$188,$E12)+COUNTIF(JANVIER!$E$198,$E12)+COUNTIF(JANVIER!$E$208,$E12)+COUNTIF(JANVIER!$E$218,$E12)+COUNTIF(JANVIER!$E$228,$E12)+COUNTIF(JANVIER!$E$238,$E12)+COUNTIF(JANVIER!$E$248,$E12)+COUNTIF(JANVIER!$E$258,$E12)+COUNTIF(JANVIER!$E$268,$E12)+COUNTIF(JANVIER!$E$278,$E12)+COUNTIF(JANVIER!$E$288,$E12)+COUNTIF(JANVIER!$E$298,$E12)+COUNTIF(JANVIER!$E$308:G313,$E12)</f>
        <v>0</v>
      </c>
      <c r="Q12" s="48">
        <f>COUNTIF(JANVIER!$D$8,$E12)+COUNTIF(JANVIER!$D$18,$E12)+COUNTIF(JANVIER!$D$28,$E12)+COUNTIF(JANVIER!$D$39,$E12)+COUNTIF(JANVIER!$D$49,$E12)+COUNTIF(JANVIER!$D$59,$E12)+COUNTIF(JANVIER!$D$69,$E12)+COUNTIF(JANVIER!$D$79,$E12)+COUNTIF(JANVIER!$D$89,$E12)+COUNTIF(JANVIER!$D$99,$E12)+COUNTIF(JANVIER!$D$109,$E12)+COUNTIF(JANVIER!$D$119,$E12)+COUNTIF(JANVIER!$D$129,$E12)+COUNTIF(JANVIER!$D$139,$E12)+COUNTIF(JANVIER!$D$149,$E12)+COUNTIF(JANVIER!$D$159,$E12)+COUNTIF(JANVIER!$D$169,$E12)+COUNTIF(JANVIER!$D$179,$E12)+COUNTIF(JANVIER!$D$189,$E12)+COUNTIF(JANVIER!$D$199,$E12)+COUNTIF(JANVIER!$D$209,$E12)+COUNTIF(JANVIER!$D$219,$E12)+COUNTIF(JANVIER!$D$229,$E12)+COUNTIF(JANVIER!$D$239,$E12)+COUNTIF(JANVIER!$D$249,$E12)+COUNTIF(JANVIER!$D$259,$E12)+COUNTIF(JANVIER!$D$269,$E12)+COUNTIF(JANVIER!$D$279,$E12)+COUNTIF(JANVIER!$D$289,$E12)+COUNTIF(JANVIER!$D$299,$E12)+COUNTIF(JANVIER!$D$309:H313,$E12)</f>
        <v>0</v>
      </c>
      <c r="R12" s="99">
        <f>COUNTIF(JANVIER!$E$8,$E12)+COUNTIF(JANVIER!$E$18,$E12)+COUNTIF(JANVIER!$E$28,$E12)+COUNTIF(JANVIER!$E$39,$E12)+COUNTIF(JANVIER!$E$49,$E12)+COUNTIF(JANVIER!$E$59,$E12)+COUNTIF(JANVIER!$E$69,$E12)+COUNTIF(JANVIER!$E$79,$E12)+COUNTIF(JANVIER!$E$89,$E12)+COUNTIF(JANVIER!$E$99,$E12)+COUNTIF(JANVIER!$E$109,$E12)+COUNTIF(JANVIER!$E$119,$E12)+COUNTIF(JANVIER!$E$129,$E12)+COUNTIF(JANVIER!$E$139,$E12)+COUNTIF(JANVIER!$E$149,$E12)+COUNTIF(JANVIER!$E$159,$E12)+COUNTIF(JANVIER!$E$169,$E12)+COUNTIF(JANVIER!$E$179,$E12)+COUNTIF(JANVIER!$E$189,$E12)+COUNTIF(JANVIER!$E$199,$E12)+COUNTIF(JANVIER!$E$209,$E12)+COUNTIF(JANVIER!$E$219,$E12)+COUNTIF(JANVIER!$E$229,$E12)+COUNTIF(JANVIER!$E$239,$E12)+COUNTIF(JANVIER!$E$249,$E12)+COUNTIF(JANVIER!$E$259,$E12)+COUNTIF(JANVIER!$E$269,$E12)+COUNTIF(JANVIER!$E$279,$E12)+COUNTIF(JANVIER!$E$289,$E12)+COUNTIF(JANVIER!$E$299,$E12)+COUNTIF(JANVIER!$E$309,$E12)</f>
        <v>0</v>
      </c>
      <c r="S12" s="48">
        <f t="shared" si="8"/>
        <v>0</v>
      </c>
      <c r="T12" s="98">
        <f t="shared" si="8"/>
        <v>0</v>
      </c>
      <c r="U12" s="49">
        <f t="shared" si="9"/>
        <v>0</v>
      </c>
      <c r="V12" s="80"/>
      <c r="W12" s="55">
        <f>COUNTIF(JANVIER!$G$6,$E12)+COUNTIF(JANVIER!$G$16,$E12)+COUNTIF(JANVIER!$G$26,$E12)+COUNTIF(JANVIER!$G$37,$E12)+COUNTIF(JANVIER!$G$47,$E12)+COUNTIF(JANVIER!$G$57,$E12)+COUNTIF(JANVIER!$G$67,$E12)+COUNTIF(JANVIER!$G$77,$E12)+COUNTIF(JANVIER!$G$87,$E12)+COUNTIF(JANVIER!$G$97,$E12)+COUNTIF(JANVIER!$G$107,$E12)+COUNTIF(JANVIER!$G$117,$E12)+COUNTIF(JANVIER!$G$127,$E12)+COUNTIF(JANVIER!$G$137,$E12)+COUNTIF(JANVIER!$G$147,$E12)+COUNTIF(JANVIER!$G$157,$E12)+COUNTIF(JANVIER!$G$167,$E12)+COUNTIF(JANVIER!$G$177,$E12)+COUNTIF(JANVIER!$G$187,$E12)+COUNTIF(JANVIER!$G$197,$E12)+COUNTIF(JANVIER!$G$207,$E12)+COUNTIF(JANVIER!$G$217,$E12)+COUNTIF(JANVIER!$G$227,$E12)+COUNTIF(JANVIER!$G$237,$E12)+COUNTIF(JANVIER!$G$247,$E12)+COUNTIF(JANVIER!$G$257,$E12)+COUNTIF(JANVIER!$G$267,$E12)+COUNTIF(JANVIER!$G$277,$E12)+COUNTIF(JANVIER!$G$287,$E12)+COUNTIF(JANVIER!$G$297,$E12)+COUNTIF(JANVIER!$G$307:N313,$E12)</f>
        <v>0</v>
      </c>
      <c r="X12" s="55">
        <f>COUNTIF(JANVIER!$H$6,$E12)+COUNTIF(JANVIER!$H$16,$E12)+COUNTIF(JANVIER!$H$26,$E12)+COUNTIF(JANVIER!$H$37,$E12)+COUNTIF(JANVIER!$H$47,$E12)+COUNTIF(JANVIER!$H$57,$E12)+COUNTIF(JANVIER!$H$67,$E12)+COUNTIF(JANVIER!$H$77,$E12)+COUNTIF(JANVIER!$H$87,$E12)+COUNTIF(JANVIER!$H$97,$E12)+COUNTIF(JANVIER!$H$107,$E12)+COUNTIF(JANVIER!$H$117,$E12)+COUNTIF(JANVIER!$H$127,$E12)+COUNTIF(JANVIER!$H$137,$E12)+COUNTIF(JANVIER!$H$147,$E12)+COUNTIF(JANVIER!$H$157,$E12)+COUNTIF(JANVIER!$H$167,$E12)+COUNTIF(JANVIER!$H$177,$E12)+COUNTIF(JANVIER!$H$187,$E12)+COUNTIF(JANVIER!$H$197,$E12)+COUNTIF(JANVIER!$H$207,$E12)+COUNTIF(JANVIER!$H$217,$E12)+COUNTIF(JANVIER!$H$227,$E12)+COUNTIF(JANVIER!$H$237,$E12)+COUNTIF(JANVIER!$H$247,$E12)+COUNTIF(JANVIER!$H$257,$E12)+COUNTIF(JANVIER!$H$267,$E12)+COUNTIF(JANVIER!$H$277,$E12)+COUNTIF(JANVIER!$H$287,$E12)+COUNTIF(JANVIER!$H$297,$E12)+COUNTIF(JANVIER!$H$307:O313,$E12)</f>
        <v>0</v>
      </c>
      <c r="Y12" s="55">
        <f>COUNTIF(JANVIER!$G$7,$E12)+COUNTIF(JANVIER!$G$17,$E12)+COUNTIF(JANVIER!$G$27,$E12)+COUNTIF(JANVIER!$G$38,$E12)+COUNTIF(JANVIER!$G$48,$E12)+COUNTIF(JANVIER!$G$58,$E12)+COUNTIF(JANVIER!$G$68,$E12)+COUNTIF(JANVIER!$G$78,$E12)+COUNTIF(JANVIER!$G$88,$E12)+COUNTIF(JANVIER!$G$98,$E12)+COUNTIF(JANVIER!$G$108,$E12)+COUNTIF(JANVIER!$G$118,$E12)+COUNTIF(JANVIER!$G$128,$E12)+COUNTIF(JANVIER!$G$138,$E12)+COUNTIF(JANVIER!$G$148,$E12)+COUNTIF(JANVIER!$G$158,$E12)+COUNTIF(JANVIER!$G$168,$E12)+COUNTIF(JANVIER!$G$178,$E12)+COUNTIF(JANVIER!$G$188,$E12)+COUNTIF(JANVIER!$G$198,$E12)+COUNTIF(JANVIER!$G$208,$E12)+COUNTIF(JANVIER!$G$218,$E12)+COUNTIF(JANVIER!$G$228,$E12)+COUNTIF(JANVIER!$G$238,$E12)+COUNTIF(JANVIER!$G$248,$E12)+COUNTIF(JANVIER!$G$258,$E12)+COUNTIF(JANVIER!$G$268,$E12)+COUNTIF(JANVIER!$G$278,$E12)+COUNTIF(JANVIER!$G$288,$E12)+COUNTIF(JANVIER!$G$298,$E12)+COUNTIF(JANVIER!$G$308:P313,$E12)</f>
        <v>0</v>
      </c>
      <c r="Z12" s="55">
        <f>COUNTIF(JANVIER!$H$7,$E12)+COUNTIF(JANVIER!$H$17,$E12)+COUNTIF(JANVIER!$H$27,$E12)+COUNTIF(JANVIER!$H$38,$E12)+COUNTIF(JANVIER!$H$48,$E12)+COUNTIF(JANVIER!$H$58,$E12)+COUNTIF(JANVIER!$H$68,$E12)+COUNTIF(JANVIER!$H$78,$E12)+COUNTIF(JANVIER!$H$88,$E12)+COUNTIF(JANVIER!$H$98,$E12)+COUNTIF(JANVIER!$H$108,$E12)+COUNTIF(JANVIER!$H$118,$E12)+COUNTIF(JANVIER!$H$128,$E12)+COUNTIF(JANVIER!$H$138,$E12)+COUNTIF(JANVIER!$H$148,$E12)+COUNTIF(JANVIER!$H$158,$E12)+COUNTIF(JANVIER!$H$168,$E12)+COUNTIF(JANVIER!$H$178,$E12)+COUNTIF(JANVIER!$H$188,$E12)+COUNTIF(JANVIER!$H$198,$E12)+COUNTIF(JANVIER!$H$208,$E12)+COUNTIF(JANVIER!$H$218,$E12)+COUNTIF(JANVIER!$H$228,$E12)+COUNTIF(JANVIER!$H$238,$E12)+COUNTIF(JANVIER!$H$248,$E12)+COUNTIF(JANVIER!$H$258,$E12)+COUNTIF(JANVIER!$H$268,$E12)+COUNTIF(JANVIER!$H$278,$E12)+COUNTIF(JANVIER!$H$288,$E12)+COUNTIF(JANVIER!$H$298,$E12)+COUNTIF(JANVIER!$H$308:P313,$E12)</f>
        <v>0</v>
      </c>
      <c r="AA12" s="56">
        <f>COUNTIF(JANVIER!$G$8,$E12)+COUNTIF(JANVIER!$G$18,$E12)+COUNTIF(JANVIER!$G$28,$E12)+COUNTIF(JANVIER!$G$39,$E12)+COUNTIF(JANVIER!$G$49,$E12)+COUNTIF(JANVIER!$G$59,$E12)+COUNTIF(JANVIER!$G$69,$E12)+COUNTIF(JANVIER!$G$79,$E12)+COUNTIF(JANVIER!$G$89,$E12)+COUNTIF(JANVIER!$G$99,$E12)+COUNTIF(JANVIER!$G$109,$E12)+COUNTIF(JANVIER!$G$119,$E12)+COUNTIF(JANVIER!$G$129,$E12)+COUNTIF(JANVIER!$G$139,$E12)+COUNTIF(JANVIER!$G$149,$E12)+COUNTIF(JANVIER!$G$159,$E12)+COUNTIF(JANVIER!$G$169,$E12)+COUNTIF(JANVIER!$G$179,$E12)+COUNTIF(JANVIER!$G$189,$E12)+COUNTIF(JANVIER!$G$199,$E12)+COUNTIF(JANVIER!$G$209,$E12)+COUNTIF(JANVIER!$G$219,$E12)+COUNTIF(JANVIER!$G$229,$E12)+COUNTIF(JANVIER!$G$239,$E12)+COUNTIF(JANVIER!$G$249,$E12)+COUNTIF(JANVIER!$G$259,$E12)+COUNTIF(JANVIER!$G$269,$E12)+COUNTIF(JANVIER!$G$279,$E12)+COUNTIF(JANVIER!$G$289,$E12)+COUNTIF(JANVIER!$G$299,$E12)+COUNTIF(JANVIER!$G$309:R313,$E12)</f>
        <v>0</v>
      </c>
      <c r="AB12" s="56">
        <f>COUNTIF(JANVIER!$H$8,$E12)+COUNTIF(JANVIER!$H$18,$E12)+COUNTIF(JANVIER!$H$28,$E12)+COUNTIF(JANVIER!$H$39,$E12)+COUNTIF(JANVIER!$H$49,$E12)+COUNTIF(JANVIER!$H$59,$E12)+COUNTIF(JANVIER!$H$69,$E12)+COUNTIF(JANVIER!$H$79,$E12)+COUNTIF(JANVIER!$H$89,$E12)+COUNTIF(JANVIER!$H$99,$E12)+COUNTIF(JANVIER!$H$109,$E12)+COUNTIF(JANVIER!$H$119,$E12)+COUNTIF(JANVIER!$H$129,$E12)+COUNTIF(JANVIER!$H$139,$E12)+COUNTIF(JANVIER!$H$149,$E12)+COUNTIF(JANVIER!$H$159,$E12)+COUNTIF(JANVIER!$H$169,$E12)+COUNTIF(JANVIER!$H$179,$E12)+COUNTIF(JANVIER!$H$189,$E12)+COUNTIF(JANVIER!$H$199,$E12)+COUNTIF(JANVIER!$H$209,$E12)+COUNTIF(JANVIER!$H$219,$E12)+COUNTIF(JANVIER!$H$229,$E12)+COUNTIF(JANVIER!$H$239,$E12)+COUNTIF(JANVIER!$H$249,$E12)+COUNTIF(JANVIER!$H$259,$E12)+COUNTIF(JANVIER!$H$269,$E12)+COUNTIF(JANVIER!$H$279,$E12)+COUNTIF(JANVIER!$H$289,$E12)+COUNTIF(JANVIER!$H$299,$E12)+COUNTIF(JANVIER!$H$309,$E12)</f>
        <v>0</v>
      </c>
      <c r="AC12" s="80">
        <f t="shared" si="10"/>
        <v>0</v>
      </c>
      <c r="AD12" s="80">
        <f t="shared" si="11"/>
        <v>0</v>
      </c>
      <c r="AE12" s="80">
        <f t="shared" si="12"/>
        <v>0</v>
      </c>
      <c r="AF12" s="80"/>
      <c r="AG12" s="55">
        <f>COUNTIF(JANVIER!J$6,$E12)+COUNTIF(JANVIER!$J$16,$E12)+COUNTIF(JANVIER!$J$26,$E12)+COUNTIF(JANVIER!$J$37,$E12)+COUNTIF(JANVIER!$J$47,$E12)+COUNTIF(JANVIER!$J$57,$E12)+COUNTIF(JANVIER!$J$67,$E12)+COUNTIF(JANVIER!$J$77,$E12)+COUNTIF(JANVIER!$J$87,$E12)+COUNTIF(JANVIER!$J$97,$E12)+COUNTIF(JANVIER!$J$107,$E12)+COUNTIF(JANVIER!$J$117,$E12)+COUNTIF(JANVIER!$J$127,$E12)+COUNTIF(JANVIER!$J$137,$E12)+COUNTIF(JANVIER!$J$147,$E12)+COUNTIF(JANVIER!$J$157,$E12)+COUNTIF(JANVIER!$J$167,$E12)+COUNTIF(JANVIER!$J$177,$E12)+COUNTIF(JANVIER!$J$187,$E12)+COUNTIF(JANVIER!$J$197,$E12)+COUNTIF(JANVIER!$J$207,$E12)+COUNTIF(JANVIER!$J$217,$E12)+COUNTIF(JANVIER!$J$227,$E12)+COUNTIF(JANVIER!$J$237,$E12)+COUNTIF(JANVIER!$J$247,$E12)+COUNTIF(JANVIER!$J$257,$E12)+COUNTIF(JANVIER!$J$267,$E12)+COUNTIF(JANVIER!$J$277,$E12)+COUNTIF(JANVIER!$J$287,$E12)+COUNTIF(JANVIER!$J$297,$E12)+COUNTIF(JANVIER!$J$307,$E12)</f>
        <v>0</v>
      </c>
      <c r="AH12" s="55">
        <f>COUNTIF(JANVIER!K$6,$E12)+COUNTIF(JANVIER!$K$16,$E12)+COUNTIF(JANVIER!$K$26,$E12)+COUNTIF(JANVIER!$K$37,$E12)+COUNTIF(JANVIER!$K$47,$E12)+COUNTIF(JANVIER!$K$57,$E12)+COUNTIF(JANVIER!$K$67,$E12)+COUNTIF(JANVIER!$K$77,$E12)+COUNTIF(JANVIER!$K$87,$E12)+COUNTIF(JANVIER!$K$97,$E12)+COUNTIF(JANVIER!$K$107,$E12)+COUNTIF(JANVIER!$K$117,$E12)+COUNTIF(JANVIER!$K$127,$E12)+COUNTIF(JANVIER!$K$137,$E12)+COUNTIF(JANVIER!$K$147,$E12)+COUNTIF(JANVIER!$K$157,$E12)+COUNTIF(JANVIER!$K$167,$E12)+COUNTIF(JANVIER!$K$177,$E12)+COUNTIF(JANVIER!$K$187,$E12)+COUNTIF(JANVIER!$K$197,$E12)+COUNTIF(JANVIER!$K$207,$E12)+COUNTIF(JANVIER!$K$217,$E12)+COUNTIF(JANVIER!$K$227,$E12)+COUNTIF(JANVIER!$K$237,$E12)+COUNTIF(JANVIER!$K$247,$E12)+COUNTIF(JANVIER!$K$257,$E12)+COUNTIF(JANVIER!$K$267,$E12)+COUNTIF(JANVIER!$K$277,$E12)+COUNTIF(JANVIER!$K$287,$E12)+COUNTIF(JANVIER!$K$297,$E12)+COUNTIF(JANVIER!$K$307,$E12)</f>
        <v>0</v>
      </c>
      <c r="AI12" s="55">
        <f>COUNTIF(JANVIER!$J$7,$E12)+COUNTIF(JANVIER!$J$17,$E12)+COUNTIF(JANVIER!$J$27,$E12)+COUNTIF(JANVIER!$J$38,$E12)+COUNTIF(JANVIER!$J$48,$E12)+COUNTIF(JANVIER!$J$58,$E12)+COUNTIF(JANVIER!$J$68,$E12)+COUNTIF(JANVIER!$J$78,$E12)+COUNTIF(JANVIER!$J$88,$E12)+COUNTIF(JANVIER!$J$98,$E12)+COUNTIF(JANVIER!$J$108,$E12)+COUNTIF(JANVIER!$J$118,$E12)+COUNTIF(JANVIER!$J$128,$E12)+COUNTIF(JANVIER!$J$138,$E12)+COUNTIF(JANVIER!$J$148,$E12)+COUNTIF(JANVIER!$J$158,$E12)+COUNTIF(JANVIER!$J$168,$E12)+COUNTIF(JANVIER!$J$178,$E12)+COUNTIF(JANVIER!$J$188,$E12)+COUNTIF(JANVIER!$J$198,$E12)+COUNTIF(JANVIER!$J$208,$E12)+COUNTIF(JANVIER!$J$218,$E12)+COUNTIF(JANVIER!$J$228,$E12)+COUNTIF(JANVIER!$J$238,$E12)+COUNTIF(JANVIER!$J$248,$E12)+COUNTIF(JANVIER!$J$258,$E12)+COUNTIF(JANVIER!$J$268,$E12)+COUNTIF(JANVIER!$J$278,$E12)+COUNTIF(JANVIER!$J$288,$E12)+COUNTIF(JANVIER!$J$298,$E12)+COUNTIF(JANVIER!$J$308,$E12)</f>
        <v>0</v>
      </c>
      <c r="AJ12" s="55">
        <f>COUNTIF(JANVIER!$K$7,$E12)+COUNTIF(JANVIER!$K$17,$E12)+COUNTIF(JANVIER!$K$27,$E12)+COUNTIF(JANVIER!$K$38,$E12)+COUNTIF(JANVIER!$K$48,$E12)+COUNTIF(JANVIER!$K$58,$E12)+COUNTIF(JANVIER!$K$68,$E12)+COUNTIF(JANVIER!$K$78,$E12)+COUNTIF(JANVIER!$K$88,$E12)+COUNTIF(JANVIER!$K$98,$E12)+COUNTIF(JANVIER!$K$108,$E12)+COUNTIF(JANVIER!$K$118,$E12)+COUNTIF(JANVIER!$K$128,$E12)+COUNTIF(JANVIER!$K$138,$E12)+COUNTIF(JANVIER!$K$148,$E12)+COUNTIF(JANVIER!$K$158,$E12)+COUNTIF(JANVIER!$K$168,$E12)+COUNTIF(JANVIER!$K$178,$E12)+COUNTIF(JANVIER!$K$188,$E12)+COUNTIF(JANVIER!$K$198,$E12)+COUNTIF(JANVIER!$K$208,$E12)+COUNTIF(JANVIER!$K$218,$E12)+COUNTIF(JANVIER!$K$228,$E12)+COUNTIF(JANVIER!$K$238,$E12)+COUNTIF(JANVIER!$K$248,$E12)+COUNTIF(JANVIER!$K$258,$E12)+COUNTIF(JANVIER!$K$268,$E12)+COUNTIF(JANVIER!$K$278,$E12)+COUNTIF(JANVIER!$K$288,$E12)+COUNTIF(JANVIER!$K$298,$E12)+COUNTIF(JANVIER!$K$308,$E12)</f>
        <v>0</v>
      </c>
      <c r="AK12" s="55">
        <f>COUNTIF(JANVIER!J$8,$E12)+COUNTIF(JANVIER!$J$18,$E12)+COUNTIF(JANVIER!$J$28,$E12)+COUNTIF(JANVIER!$J$39,$E12)+COUNTIF(JANVIER!$J$49,$E12)+COUNTIF(JANVIER!$J$59,$E12)+COUNTIF(JANVIER!$J$69,$E12)+COUNTIF(JANVIER!$J$79,$E12)+COUNTIF(JANVIER!$J$89,$E12)+COUNTIF(JANVIER!$J$99,$E12)+COUNTIF(JANVIER!$J$109,$E12)+COUNTIF(JANVIER!$J$119,$E12)+COUNTIF(JANVIER!$J$129,$E12)+COUNTIF(JANVIER!$J$139,$E12)+COUNTIF(JANVIER!$J$149,$E12)+COUNTIF(JANVIER!$J$159,$E12)+COUNTIF(JANVIER!$J$169,$E12)+COUNTIF(JANVIER!$J$179,$E12)+COUNTIF(JANVIER!$J$189,$E12)+COUNTIF(JANVIER!$J$199,$E12)+COUNTIF(JANVIER!$J$209,$E12)+COUNTIF(JANVIER!$J$219,$E12)+COUNTIF(JANVIER!$J$229,$E12)+COUNTIF(JANVIER!$J$239,$E12)+COUNTIF(JANVIER!$J$249,$E12)+COUNTIF(JANVIER!$J$259,$E12)+COUNTIF(JANVIER!$J$269,$E12)+COUNTIF(JANVIER!$J$279,$E12)+COUNTIF(JANVIER!$J$289,$E12)+COUNTIF(JANVIER!$J$299,$E12)+COUNTIF(JANVIER!$J$309,$E12)</f>
        <v>0</v>
      </c>
      <c r="AL12" s="55">
        <f>COUNTIF(JANVIER!K$8,$E12)+COUNTIF(JANVIER!$K$18,$E12)+COUNTIF(JANVIER!$K$28,$E12)+COUNTIF(JANVIER!$K$39,$E12)+COUNTIF(JANVIER!$K$49,$E12)+COUNTIF(JANVIER!$K$59,$E12)+COUNTIF(JANVIER!$K$69,$E12)+COUNTIF(JANVIER!$K$79,$E12)+COUNTIF(JANVIER!$K$89,$E12)+COUNTIF(JANVIER!$K$99,$E12)+COUNTIF(JANVIER!$K$109,$E12)+COUNTIF(JANVIER!$K$119,$E12)+COUNTIF(JANVIER!$K$129,$E12)+COUNTIF(JANVIER!$K$139,$E12)+COUNTIF(JANVIER!$K$149,$E12)+COUNTIF(JANVIER!$K$159,$E12)+COUNTIF(JANVIER!$K$169,$E12)+COUNTIF(JANVIER!$K$179,$E12)+COUNTIF(JANVIER!$K$189,$E12)+COUNTIF(JANVIER!$K$199,$E12)+COUNTIF(JANVIER!$K$209,$E12)+COUNTIF(JANVIER!$K$219,$E12)+COUNTIF(JANVIER!$K$229,$E12)+COUNTIF(JANVIER!$K$239,$E12)+COUNTIF(JANVIER!$K$249,$E12)+COUNTIF(JANVIER!$K$259,$E12)+COUNTIF(JANVIER!$K$269,$E12)+COUNTIF(JANVIER!$K$279,$E12)+COUNTIF(JANVIER!$K$289,$E12)+COUNTIF(JANVIER!$K$299,$E12)+COUNTIF(JANVIER!$K$309,$E12)</f>
        <v>0</v>
      </c>
      <c r="AM12" s="55">
        <f>COUNTIF(JANVIER!J$9,$E12)+COUNTIF(JANVIER!$J$19,$E12)+COUNTIF(JANVIER!$J$29,$E12)+COUNTIF(JANVIER!$J$40,$E12)+COUNTIF(JANVIER!$J$50,$E12)+COUNTIF(JANVIER!$J$60,$E12)+COUNTIF(JANVIER!$J$70,$E12)+COUNTIF(JANVIER!$J$80,$E12)+COUNTIF(JANVIER!$J$90,$E12)+COUNTIF(JANVIER!$J$100,$E12)+COUNTIF(JANVIER!$J$110,$E12)+COUNTIF(JANVIER!$J$120,$E12)+COUNTIF(JANVIER!$J$130,$E12)+COUNTIF(JANVIER!$J$140,$E12)+COUNTIF(JANVIER!$J$150,$E12)+COUNTIF(JANVIER!$J$160,$E12)+COUNTIF(JANVIER!$J$170,$E12)+COUNTIF(JANVIER!$J$180,$E12)+COUNTIF(JANVIER!$J$190,$E12)+COUNTIF(JANVIER!$J$200,$E12)+COUNTIF(JANVIER!$J$210,$E12)+COUNTIF(JANVIER!$J$220,$E12)+COUNTIF(JANVIER!$J$230,$E12)+COUNTIF(JANVIER!$J$240,$E12)+COUNTIF(JANVIER!$J$250,$E12)+COUNTIF(JANVIER!$J$260,$E12)+COUNTIF(JANVIER!$J$270,$E12)+COUNTIF(JANVIER!$J$280,$E12)+COUNTIF(JANVIER!$J$290,$E12)+COUNTIF(JANVIER!$J$300,$E12)+COUNTIF(JANVIER!$J$310,$E12)</f>
        <v>0</v>
      </c>
      <c r="AN12" s="55">
        <f>COUNTIF(JANVIER!K$9,$E12)+COUNTIF(JANVIER!$K$19,$E12)+COUNTIF(JANVIER!$K$29,$E12)+COUNTIF(JANVIER!$K$40,$E12)+COUNTIF(JANVIER!$K$50,$E12)+COUNTIF(JANVIER!$K$60,$E12)+COUNTIF(JANVIER!$K$70,$E12)+COUNTIF(JANVIER!$K$80,$E12)+COUNTIF(JANVIER!$K$90,$E12)+COUNTIF(JANVIER!$K$100,$E12)+COUNTIF(JANVIER!$K$110,$E12)+COUNTIF(JANVIER!$K$120,$E12)+COUNTIF(JANVIER!$K$130,$E12)+COUNTIF(JANVIER!$K$140,$E12)+COUNTIF(JANVIER!$K$150,$E12)+COUNTIF(JANVIER!$K$160,$E12)+COUNTIF(JANVIER!$K$170,$E12)+COUNTIF(JANVIER!$K$180,$E12)+COUNTIF(JANVIER!$K$190,$E12)+COUNTIF(JANVIER!$K$200,$E12)+COUNTIF(JANVIER!$K$210,$E12)+COUNTIF(JANVIER!$K$220,$E12)+COUNTIF(JANVIER!$K$230,$E12)+COUNTIF(JANVIER!$K$240,$E12)+COUNTIF(JANVIER!$K$250,$E12)+COUNTIF(JANVIER!$K$260,$E12)+COUNTIF(JANVIER!$K$270,$E12)+COUNTIF(JANVIER!$K$280,$E12)+COUNTIF(JANVIER!$K$290,$E12)+COUNTIF(JANVIER!$K$300,$E12)+COUNTIF(JANVIER!$K$310,$E12)</f>
        <v>0</v>
      </c>
      <c r="AO12" s="55">
        <f>COUNTIF(JANVIER!J$10,$E12)+COUNTIF(JANVIER!$J$20,$E12)+COUNTIF(JANVIER!$J$30,$E12)+COUNTIF(JANVIER!$J$41,$E12)+COUNTIF(JANVIER!$J$51,$E12)+COUNTIF(JANVIER!$J$61,$E12)+COUNTIF(JANVIER!$J$71,$E12)+COUNTIF(JANVIER!$J$81,$E12)+COUNTIF(JANVIER!$J$91,$E12)+COUNTIF(JANVIER!$J$101,$E12)+COUNTIF(JANVIER!$J$111,$E12)+COUNTIF(JANVIER!$J$121,$E12)+COUNTIF(JANVIER!$J$131,$E12)+COUNTIF(JANVIER!$J$141,$E12)+COUNTIF(JANVIER!$J$151,$E12)+COUNTIF(JANVIER!$J$161,$E12)+COUNTIF(JANVIER!$J$171,$E12)+COUNTIF(JANVIER!$J$181,$E12)+COUNTIF(JANVIER!$J$191,$E12)+COUNTIF(JANVIER!$J$201,$E12)+COUNTIF(JANVIER!$J$211,$E12)+COUNTIF(JANVIER!$J$221,$E12)+COUNTIF(JANVIER!$J$231,$E12)+COUNTIF(JANVIER!$J$241,$E12)+COUNTIF(JANVIER!$J$251,$E12)+COUNTIF(JANVIER!$J$261,$E12)+COUNTIF(JANVIER!$J$271,$E12)+COUNTIF(JANVIER!$J$281,$E12)+COUNTIF(JANVIER!$J$291,$E12)+COUNTIF(JANVIER!$J$301,$E12)+COUNTIF(JANVIER!$J$311,$E12)</f>
        <v>0</v>
      </c>
      <c r="AP12" s="55">
        <f>COUNTIF(JANVIER!K$10,$E12)+COUNTIF(JANVIER!$K$20,$E12)+COUNTIF(JANVIER!$K$30,$E12)+COUNTIF(JANVIER!$K$40,$E12)+COUNTIF(JANVIER!$K$50,$E12)+COUNTIF(JANVIER!$K$60,$E12)+COUNTIF(JANVIER!$K$70,$E12)+COUNTIF(JANVIER!$K$80,$E12)+COUNTIF(JANVIER!$K$90,$E12)+COUNTIF(JANVIER!$K$100,$E12)+COUNTIF(JANVIER!$K$110,$E12)+COUNTIF(JANVIER!$K$120,$E12)+COUNTIF(JANVIER!$K$130,$E12)+COUNTIF(JANVIER!$K$140,$E12)+COUNTIF(JANVIER!$K$150,$E12)+COUNTIF(JANVIER!$K$160,$E12)+COUNTIF(JANVIER!$K$170,$E12)+COUNTIF(JANVIER!$K$180,$E12)+COUNTIF(JANVIER!$K$190,$E12)+COUNTIF(JANVIER!$K$200,$E12)+COUNTIF(JANVIER!$K$210,$E12)+COUNTIF(JANVIER!$K$220,$E12)+COUNTIF(JANVIER!$K$230,$E12)+COUNTIF(JANVIER!$K$240,$E12)+COUNTIF(JANVIER!$K$250,$E12)+COUNTIF(JANVIER!$K$260,$E12)+COUNTIF(JANVIER!$K$270,$E12)+COUNTIF(JANVIER!$K$280,$E12)+COUNTIF(JANVIER!$K$290,$E12)+COUNTIF(JANVIER!$K$300,$E12)+COUNTIF(JANVIER!$K$310,$E12)</f>
        <v>0</v>
      </c>
      <c r="AQ12" s="55">
        <f>COUNTIF(JANVIER!J$11,$E12)+COUNTIF(JANVIER!$J$21,$E12)+COUNTIF(JANVIER!$J$31,$E12)+COUNTIF(JANVIER!$J$42,$E12)+COUNTIF(JANVIER!$J$52,$E12)+COUNTIF(JANVIER!$J$62,$E12)+COUNTIF(JANVIER!$J$72,$E12)+COUNTIF(JANVIER!$J$82,$E12)+COUNTIF(JANVIER!$J$92,$E12)+COUNTIF(JANVIER!$J$102,$E12)+COUNTIF(JANVIER!$J$112,$E12)+COUNTIF(JANVIER!$J$122,$E12)+COUNTIF(JANVIER!$J$132,$E12)+COUNTIF(JANVIER!$J$142,$E12)+COUNTIF(JANVIER!$J$152,$E12)+COUNTIF(JANVIER!$J$162,$E12)+COUNTIF(JANVIER!$J$172,$E12)+COUNTIF(JANVIER!$J$182,$E12)+COUNTIF(JANVIER!$J$192,$E12)+COUNTIF(JANVIER!$J$202,$E12)+COUNTIF(JANVIER!$J$212,$E12)+COUNTIF(JANVIER!$J$222,$E12)+COUNTIF(JANVIER!$J$232,$E12)+COUNTIF(JANVIER!$J$242,$E12)+COUNTIF(JANVIER!$J$252,$E12)+COUNTIF(JANVIER!$J$262,$E12)+COUNTIF(JANVIER!$J$272,$E12)+COUNTIF(JANVIER!$J$282,$E12)+COUNTIF(JANVIER!$J$292,$E12)+COUNTIF(JANVIER!$J$302,$E12)+COUNTIF(JANVIER!$J$312,$E12)</f>
        <v>0</v>
      </c>
      <c r="AR12" s="55">
        <f>COUNTIF(JANVIER!K$11,$E12)+COUNTIF(JANVIER!$K$21,$E12)+COUNTIF(JANVIER!$K$32,$E12)+COUNTIF(JANVIER!$K$42,$E12)+COUNTIF(JANVIER!$K$52,$E12)+COUNTIF(JANVIER!$K$62,$E12)+COUNTIF(JANVIER!$K$72,$E12)+COUNTIF(JANVIER!$K$82,$E12)+COUNTIF(JANVIER!$K$92,$E12)+COUNTIF(JANVIER!$K$102,$E12)+COUNTIF(JANVIER!$K$112,$E12)+COUNTIF(JANVIER!$K$122,$E12)+COUNTIF(JANVIER!$K$132,$E12)+COUNTIF(JANVIER!$K$142,$E12)+COUNTIF(JANVIER!$K$152,$E12)+COUNTIF(JANVIER!$K$162,$E12)+COUNTIF(JANVIER!$K$172,$E12)+COUNTIF(JANVIER!$K$182,$E12)+COUNTIF(JANVIER!$K$192,$E12)+COUNTIF(JANVIER!$K$202,$E12)+COUNTIF(JANVIER!$K$212,$E12)+COUNTIF(JANVIER!$K$222,$E12)+COUNTIF(JANVIER!$K$232,$E12)+COUNTIF(JANVIER!$K$242,$E12)+COUNTIF(JANVIER!$K$252,$E12)+COUNTIF(JANVIER!$K$262,$E12)+COUNTIF(JANVIER!$K$272,$E12)+COUNTIF(JANVIER!$K$282,$E12)+COUNTIF(JANVIER!$K$292,$E12)+COUNTIF(JANVIER!$K$302,$E12)+COUNTIF(JANVIER!$K$312,$E12)</f>
        <v>0</v>
      </c>
      <c r="AS12" s="80"/>
      <c r="AT12" s="55">
        <f>COUNTIF(JANVIER!M$6,$E12)+COUNTIF(JANVIER!$M$16,$E12)+COUNTIF(JANVIER!$M$26,$E12)+COUNTIF(JANVIER!$M$37,$E12)+COUNTIF(JANVIER!$M$47,$E12)+COUNTIF(JANVIER!$M$57,$E12)+COUNTIF(JANVIER!$M$67,$E12)+COUNTIF(JANVIER!$M$77,$E12)+COUNTIF(JANVIER!$M$87,$E12)+COUNTIF(JANVIER!$M$97,$E12)+COUNTIF(JANVIER!$M$107,$E12)+COUNTIF(JANVIER!$M$117,$E12)+COUNTIF(JANVIER!$M$127,$E12)+COUNTIF(JANVIER!$M$137,$E12)+COUNTIF(JANVIER!$M$147,$E12)+COUNTIF(JANVIER!$M$157,$E12)+COUNTIF(JANVIER!$M$167,$E12)+COUNTIF(JANVIER!$M$177,$E12)+COUNTIF(JANVIER!$M$187,$E12)+COUNTIF(JANVIER!$M$197,$E12)+COUNTIF(JANVIER!$M$207,$E12)+COUNTIF(JANVIER!$M$217,$E12)+COUNTIF(JANVIER!$M$227,$E12)+COUNTIF(JANVIER!$M$237,$E12)+COUNTIF(JANVIER!$M$247,$E12)+COUNTIF(JANVIER!$M$257,$E12)+COUNTIF(JANVIER!$M$267,$E12)+COUNTIF(JANVIER!$M$277,$E12)+COUNTIF(JANVIER!$M$287,$E12)+COUNTIF(JANVIER!$M$297,$E12)+COUNTIF(JANVIER!$M$307,$E12)</f>
        <v>0</v>
      </c>
      <c r="AU12" s="55">
        <f>COUNTIF(JANVIER!N$6,$E12)+COUNTIF(JANVIER!$N$16,$E12)+COUNTIF(JANVIER!$N$26,$E12)+COUNTIF(JANVIER!$N$37,$E12)+COUNTIF(JANVIER!$N$47,$E12)+COUNTIF(JANVIER!$N$57,$E12)+COUNTIF(JANVIER!$N$67,$E12)+COUNTIF(JANVIER!$N$77,$E12)+COUNTIF(JANVIER!$N$87,$E12)+COUNTIF(JANVIER!$N$97,$E12)+COUNTIF(JANVIER!$N$107,$E12)+COUNTIF(JANVIER!$N$117,$E12)+COUNTIF(JANVIER!$N$127,$E12)+COUNTIF(JANVIER!$N$137,$E12)+COUNTIF(JANVIER!$N$147,$E12)+COUNTIF(JANVIER!$N$157,$E12)+COUNTIF(JANVIER!$N$167,$E12)+COUNTIF(JANVIER!$N$177,$E12)+COUNTIF(JANVIER!$N$187,$E12)+COUNTIF(JANVIER!$N$197,$E12)+COUNTIF(JANVIER!$N$207,$E12)+COUNTIF(JANVIER!$N$217,$E12)+COUNTIF(JANVIER!$N$227,$E12)+COUNTIF(JANVIER!$N$237,$E12)+COUNTIF(JANVIER!$N$247,$E12)+COUNTIF(JANVIER!$N$257,$E12)+COUNTIF(JANVIER!$N$267,$E12)+COUNTIF(JANVIER!$N$277,$E12)+COUNTIF(JANVIER!$N$287,$E12)+COUNTIF(JANVIER!$N$297,$E12)+COUNTIF(JANVIER!$N$307,$E12)</f>
        <v>0</v>
      </c>
      <c r="AV12" s="55">
        <f>COUNTIF(JANVIER!$M$7,$E12)+COUNTIF(JANVIER!$M$17,$E12)+COUNTIF(JANVIER!$M$27,$E12)+COUNTIF(JANVIER!$M$38,$E12)+COUNTIF(JANVIER!$M$48,$E12)+COUNTIF(JANVIER!$M$58,$E12)+COUNTIF(JANVIER!$M$68,$E12)+COUNTIF(JANVIER!$M$78,$E12)+COUNTIF(JANVIER!$M$88,$E12)+COUNTIF(JANVIER!$M$98,$E12)+COUNTIF(JANVIER!$M$108,$E12)+COUNTIF(JANVIER!$M$118,$E12)+COUNTIF(JANVIER!$M$128,$E12)+COUNTIF(JANVIER!$M$138,$E12)+COUNTIF(JANVIER!$M$148,$E12)+COUNTIF(JANVIER!$M$158,$E12)+COUNTIF(JANVIER!$M$168,$E12)+COUNTIF(JANVIER!$M$178,$E12)+COUNTIF(JANVIER!$M$188,$E12)+COUNTIF(JANVIER!$M$198,$E12)+COUNTIF(JANVIER!$M$208,$E12)+COUNTIF(JANVIER!$M$218,$E12)+COUNTIF(JANVIER!$M$228,$E12)+COUNTIF(JANVIER!$M$238,$E12)+COUNTIF(JANVIER!$M$248,$E12)+COUNTIF(JANVIER!$M$258,$E12)+COUNTIF(JANVIER!$M$268,$E12)+COUNTIF(JANVIER!$M$278,$E12)+COUNTIF(JANVIER!$M$288,$E12)+COUNTIF(JANVIER!$M$298,$E12)+COUNTIF(JANVIER!$M$308,$E12)</f>
        <v>0</v>
      </c>
      <c r="AW12" s="55">
        <f>COUNTIF(JANVIER!N$7,$E12)+COUNTIF(JANVIER!$N$17,$E12)+COUNTIF(JANVIER!$N$27,$E12)+COUNTIF(JANVIER!$N$38,$E12)+COUNTIF(JANVIER!$N$48,$E12)+COUNTIF(JANVIER!$N$58,$E12)+COUNTIF(JANVIER!$N$68,$E12)+COUNTIF(JANVIER!$N$78,$E12)+COUNTIF(JANVIER!$N$88,$E12)+COUNTIF(JANVIER!$N$98,$E12)+COUNTIF(JANVIER!$N$108,$E12)+COUNTIF(JANVIER!$N$118,$E12)+COUNTIF(JANVIER!$N$128,$E12)+COUNTIF(JANVIER!$N$138,$E12)+COUNTIF(JANVIER!$N$148,$E12)+COUNTIF(JANVIER!$N$158,$E12)+COUNTIF(JANVIER!$N$168,$E12)+COUNTIF(JANVIER!$N$178,$E12)+COUNTIF(JANVIER!$N$188,$E12)+COUNTIF(JANVIER!$N$198,$E12)+COUNTIF(JANVIER!$N$208,$E12)+COUNTIF(JANVIER!$N$218,$E12)+COUNTIF(JANVIER!$N$228,$E12)+COUNTIF(JANVIER!$N$238,$E12)+COUNTIF(JANVIER!$N$248,$E12)+COUNTIF(JANVIER!$N$258,$E12)+COUNTIF(JANVIER!$N$268,$E12)+COUNTIF(JANVIER!$N$278,$E12)+COUNTIF(JANVIER!$N$288,$E12)+COUNTIF(JANVIER!$N$298,$E12)+COUNTIF(JANVIER!$N$308,$E12)</f>
        <v>0</v>
      </c>
      <c r="AX12" s="48">
        <f>COUNTIF(JANVIER!M$8,$E12)+COUNTIF(JANVIER!$M$18,$E12)+COUNTIF(JANVIER!$M$28,$E12)+COUNTIF(JANVIER!$M$39,$E12)+COUNTIF(JANVIER!$M$49,$E12)+COUNTIF(JANVIER!$M$59,$E12)+COUNTIF(JANVIER!$M$69,$E12)+COUNTIF(JANVIER!$M$79,$E12)+COUNTIF(JANVIER!$M$89,$E12)+COUNTIF(JANVIER!$M$99,$E12)+COUNTIF(JANVIER!$M$109,$E12)+COUNTIF(JANVIER!$M$119,$E12)+COUNTIF(JANVIER!$M$129,$E12)+COUNTIF(JANVIER!$M$139,$E12)+COUNTIF(JANVIER!$M$149,$E12)+COUNTIF(JANVIER!$M$159,$E12)+COUNTIF(JANVIER!$M$169,$E12)+COUNTIF(JANVIER!$M$179,$E12)+COUNTIF(JANVIER!$M$189,$E12)+COUNTIF(JANVIER!$M$199,$E12)+COUNTIF(JANVIER!$M$209,$E12)+COUNTIF(JANVIER!$M$219,$E12)+COUNTIF(JANVIER!$M$229,$E12)+COUNTIF(JANVIER!$M$239,$E12)+COUNTIF(JANVIER!$M$249,$E12)+COUNTIF(JANVIER!$M$259,$E12)+COUNTIF(JANVIER!$M$269,$E12)+COUNTIF(JANVIER!$M$279,$E12)+COUNTIF(JANVIER!$M$289,$E12)+COUNTIF(JANVIER!$M$299,$E12)+COUNTIF(JANVIER!$M$309,$E12)</f>
        <v>0</v>
      </c>
      <c r="AY12" s="49">
        <f>COUNTIF(JANVIER!N$8,$E12)+COUNTIF(JANVIER!$N$18,$E12)+COUNTIF(JANVIER!$N$28,$E12)+COUNTIF(JANVIER!$N$39,$E12)+COUNTIF(JANVIER!$N$49,$E12)+COUNTIF(JANVIER!$N$59,$E12)+COUNTIF(JANVIER!$N$69,$E12)+COUNTIF(JANVIER!$N$79,$E12)+COUNTIF(JANVIER!$N$89,$E12)+COUNTIF(JANVIER!$N$99,$E12)+COUNTIF(JANVIER!$N$109,$E12)+COUNTIF(JANVIER!$N$119,$E12)+COUNTIF(JANVIER!$N$129,$E12)+COUNTIF(JANVIER!$N$139,$E12)+COUNTIF(JANVIER!$N$149,$E12)+COUNTIF(JANVIER!$N$159,$E12)+COUNTIF(JANVIER!$N$169,$E12)+COUNTIF(JANVIER!$N$179,$E12)+COUNTIF(JANVIER!$N$189,$E12)+COUNTIF(JANVIER!$N$199,$E12)+COUNTIF(JANVIER!$N$209,$E12)+COUNTIF(JANVIER!$N$219,$E12)+COUNTIF(JANVIER!$N$229,$E12)+COUNTIF(JANVIER!$N$239,$E12)+COUNTIF(JANVIER!$N$249,$E12)+COUNTIF(JANVIER!$N$259,$E12)+COUNTIF(JANVIER!$N$269,$E12)+COUNTIF(JANVIER!$N$279,$E12)+COUNTIF(JANVIER!$N$289,$E12)+COUNTIF(JANVIER!$N$299,$E12)+COUNTIF(JANVIER!$N$309,$E12)</f>
        <v>0</v>
      </c>
      <c r="AZ12" s="48">
        <f>COUNTIF(JANVIER!M$9,$E12)+COUNTIF(JANVIER!$M$19,$E12)+COUNTIF(JANVIER!$M$29,$E12)+COUNTIF(JANVIER!$M$40,$E12)+COUNTIF(JANVIER!$M$50,$E12)+COUNTIF(JANVIER!$M$60,$E12)+COUNTIF(JANVIER!$M$70,$E12)+COUNTIF(JANVIER!$M$80,$E12)+COUNTIF(JANVIER!$M$90,$E12)+COUNTIF(JANVIER!$M$100,$E12)+COUNTIF(JANVIER!$M$110,$E12)+COUNTIF(JANVIER!$M$120,$E12)+COUNTIF(JANVIER!$M$130,$E12)+COUNTIF(JANVIER!$M$140,$E12)+COUNTIF(JANVIER!$M$150,$E12)+COUNTIF(JANVIER!$M$160,$E12)+COUNTIF(JANVIER!$M$170,$E12)+COUNTIF(JANVIER!$M$180,$E12)+COUNTIF(JANVIER!$M$190,$E12)+COUNTIF(JANVIER!$M$200,$E12)+COUNTIF(JANVIER!$M$210,$E12)+COUNTIF(JANVIER!$M$220,$E12)+COUNTIF(JANVIER!$M$230,$E12)+COUNTIF(JANVIER!$M$240,$E12)+COUNTIF(JANVIER!$M$250,$E12)+COUNTIF(JANVIER!$M$260,$E12)+COUNTIF(JANVIER!$M$270,$E12)+COUNTIF(JANVIER!$M$280,$E12)+COUNTIF(JANVIER!$M$290,$E12)+COUNTIF(JANVIER!$M$300,$E12)+COUNTIF(JANVIER!$M$310,$E12)</f>
        <v>0</v>
      </c>
      <c r="BA12" s="49">
        <f>COUNTIF(JANVIER!N$9,$E12)+COUNTIF(JANVIER!$N$19,$E12)+COUNTIF(JANVIER!$N$29,$E12)+COUNTIF(JANVIER!$N$40,$E12)+COUNTIF(JANVIER!$N$50,$E12)+COUNTIF(JANVIER!$N$60,$E12)+COUNTIF(JANVIER!$N$70,$E12)+COUNTIF(JANVIER!$N$80,$E12)+COUNTIF(JANVIER!$N$90,$E12)+COUNTIF(JANVIER!$N$100,$E12)+COUNTIF(JANVIER!$N$110,$E12)+COUNTIF(JANVIER!$N$120,$E12)+COUNTIF(JANVIER!$N$130,$E12)+COUNTIF(JANVIER!$N$140,$E12)+COUNTIF(JANVIER!$N$150,$E12)+COUNTIF(JANVIER!$N$160,$E12)+COUNTIF(JANVIER!$N$170,$E12)+COUNTIF(JANVIER!$N$180,$E12)+COUNTIF(JANVIER!$N$190,$E12)+COUNTIF(JANVIER!$N$200,$E12)+COUNTIF(JANVIER!$N$210,$E12)+COUNTIF(JANVIER!$N$220,$E12)+COUNTIF(JANVIER!$N$230,$E12)+COUNTIF(JANVIER!$N$240,$E12)+COUNTIF(JANVIER!$N$250,$E12)+COUNTIF(JANVIER!$N$260,$E12)+COUNTIF(JANVIER!$N$270,$E12)+COUNTIF(JANVIER!$N$280,$E12)+COUNTIF(JANVIER!$N$290,$E12)+COUNTIF(JANVIER!$N$300,$E12)+COUNTIF(JANVIER!$N$310,$E12)</f>
        <v>0</v>
      </c>
      <c r="BB12" s="80"/>
      <c r="BC12" s="55">
        <f t="shared" si="0"/>
        <v>10</v>
      </c>
      <c r="BD12" s="56">
        <f t="shared" si="13"/>
        <v>10</v>
      </c>
      <c r="BE12" s="55">
        <f t="shared" si="1"/>
        <v>10</v>
      </c>
      <c r="BF12" s="56">
        <f t="shared" si="2"/>
        <v>9</v>
      </c>
      <c r="BG12" s="48">
        <f t="shared" si="14"/>
        <v>10</v>
      </c>
      <c r="BH12" s="49">
        <f t="shared" si="15"/>
        <v>9</v>
      </c>
      <c r="BI12" s="80"/>
      <c r="BJ12" s="55">
        <f t="shared" si="3"/>
        <v>8</v>
      </c>
      <c r="BK12" s="56">
        <f t="shared" si="16"/>
        <v>8</v>
      </c>
      <c r="BL12" s="55">
        <f t="shared" si="4"/>
        <v>9</v>
      </c>
      <c r="BM12" s="56">
        <f t="shared" si="5"/>
        <v>9</v>
      </c>
    </row>
    <row r="13" spans="2:74" x14ac:dyDescent="0.25">
      <c r="B13" s="109"/>
      <c r="C13" s="56">
        <f>COUNTIF(JANVIER!$A$6:$B$6,B13)+COUNTIF(JANVIER!$A$16:$B$16,B13)+COUNTIF(JANVIER!$A$26:$B$26,B13)+COUNTIF(JANVIER!$A$37:$B$37,B13)+COUNTIF(JANVIER!$A$47:$B$47,B13)+COUNTIF(JANVIER!$A$57:$B$57,B13)+COUNTIF(JANVIER!$A$67:$B$67,B13)+COUNTIF(JANVIER!$A$77:$B$77,B13)+COUNTIF(JANVIER!$A$87:$B$87,B13)+COUNTIF(JANVIER!$A$97:$B$97,B13)+COUNTIF(JANVIER!$A$107:$B$107,B13)+COUNTIF(JANVIER!$A$117:$B$117,B13)+COUNTIF(JANVIER!$A$127:$B$127,B13)+COUNTIF(JANVIER!$A$137:$B$137,B13)+COUNTIF(JANVIER!$A$147:$B$147,B13)+COUNTIF(JANVIER!$A$157:$B$157,B13)+COUNTIF(JANVIER!$A$167:$B$167,B13)+COUNTIF(JANVIER!$A$177:$B$177,B13)+COUNTIF(JANVIER!$A$187:$B$187,B13)+COUNTIF(JANVIER!$A$197:$B$197,B13)+COUNTIF(JANVIER!$A$207:$B$207,B13)+COUNTIF(JANVIER!$A$217:$B$217,B13)+COUNTIF(JANVIER!$A$227:$B$227,B13)+COUNTIF(JANVIER!$A$237:$B$237,B13)+COUNTIF(JANVIER!$A$247:$B$247,B13)+COUNTIF(JANVIER!$A$257:$B$257,B13)+COUNTIF(JANVIER!$A$267:$B$267,B13)+COUNTIF(JANVIER!$A$277:$B$277,B13)+COUNTIF(JANVIER!$A$287:$B$287,B13)+COUNTIF(JANVIER!$A$297:$B$297,B13)+COUNTIF(JANVIER!$A$307:$B$307,B13)</f>
        <v>0</v>
      </c>
      <c r="E13" s="43"/>
      <c r="F13" s="117"/>
      <c r="G13" s="55">
        <f>COUNTIF(JANVIER!$A$8,$E13)+COUNTIF(JANVIER!$A$18,$E13)+COUNTIF(JANVIER!$A$276,$E13)+COUNTIF(JANVIER!$A$39,$E13)+COUNTIF(JANVIER!$A$49,$E13)+COUNTIF(JANVIER!$A$59,$E13)+COUNTIF(JANVIER!$A$69,$E13)+COUNTIF(JANVIER!$A$79,$E13)+COUNTIF(JANVIER!$A$87,$E13)+COUNTIF(JANVIER!$A$99,$E13)+COUNTIF(JANVIER!$A$109,$E13)+COUNTIF(JANVIER!$A$119,$E13)+COUNTIF(JANVIER!$A$129,$E13)+COUNTIF(JANVIER!$A$139,$E13)+COUNTIF(JANVIER!$A$149,$E13)+COUNTIF(JANVIER!$A$159,$E13)+COUNTIF(JANVIER!$A$169,$E13)+COUNTIF(JANVIER!$A$179,$E13)+COUNTIF(JANVIER!$A$189,$E13)+COUNTIF(JANVIER!$A$199,$E13)+COUNTIF(JANVIER!$A$209,$E13)+COUNTIF(JANVIER!$A$219,$E13)+COUNTIF(JANVIER!$A$229,$E13)+COUNTIF(JANVIER!$A$239,$E13)+COUNTIF(JANVIER!$A$249,$E13)+COUNTIF(JANVIER!$A$259,$E13)+COUNTIF(JANVIER!$A$269,$E13)+COUNTIF(JANVIER!$A$279,$E13)+COUNTIF(JANVIER!$A$289,$E13)+COUNTIF(JANVIER!$A$299,$E13)+COUNTIF(JANVIER!$A$307:$D$309,$E13)</f>
        <v>0</v>
      </c>
      <c r="H13" s="55">
        <f>COUNTIF(JANVIER!$B$8,$E13)+COUNTIF(JANVIER!$B$18,$E13)+COUNTIF(JANVIER!$B$28,$E13)+COUNTIF(JANVIER!$B$39,$E13)+COUNTIF(JANVIER!$B$49,$E13)+COUNTIF(JANVIER!$B$59,$E13)+COUNTIF(JANVIER!$B$69,$E13)+COUNTIF(JANVIER!$B$79,$E13)+COUNTIF(JANVIER!$B$89,$E13)+COUNTIF(JANVIER!$B$99,$E13)+COUNTIF(JANVIER!$B$109,$E13)+COUNTIF(JANVIER!$B$119,$E13)+COUNTIF(JANVIER!$B$129,$E13)+COUNTIF(JANVIER!$B$139,$E13)+COUNTIF(JANVIER!$B$149,$E13)+COUNTIF(JANVIER!$B$159,$E13)+COUNTIF(JANVIER!$B$169,$E13)+COUNTIF(JANVIER!$B$179,$E13)+COUNTIF(JANVIER!$B$189,$E13)+COUNTIF(JANVIER!$B$199,$E13)+COUNTIF(JANVIER!$B$209,$E13)+COUNTIF(JANVIER!$B$219,$E13)+COUNTIF(JANVIER!$B$229,$E13)+COUNTIF(JANVIER!$B$239,$E13)+COUNTIF(JANVIER!$B$249,$E13)+COUNTIF(JANVIER!$B$259,$E13)+COUNTIF(JANVIER!$B$269,$E13)+COUNTIF(JANVIER!$B$279,$E13)+COUNTIF(JANVIER!$B$289,$E13)+COUNTIF(JANVIER!$B$299,$E13)+COUNTIF(JANVIER!$B$309,$E13)</f>
        <v>0</v>
      </c>
      <c r="I13" s="124">
        <f t="shared" si="6"/>
        <v>0</v>
      </c>
      <c r="J13" s="124">
        <f t="shared" si="6"/>
        <v>0</v>
      </c>
      <c r="K13" s="124">
        <f t="shared" si="7"/>
        <v>0</v>
      </c>
      <c r="L13" s="117"/>
      <c r="M13" s="55">
        <f>COUNTIF(FEV!$D$6,$E13)+COUNTIF(FEV!$D$16,$E13)+COUNTIF(FEV!$D$26,$E13)+COUNTIF(FEV!$D$37,$E13)+COUNTIF(FEV!$D$47,$E13)+COUNTIF(FEV!$D$57,$E13)+COUNTIF(FEV!$D$67,$E13)+COUNTIF(FEV!$D$77,$E13)+COUNTIF(FEV!$D$87,$E13)+COUNTIF(FEV!$D$97,$E13)+COUNTIF(FEV!$D$107,$E13)+COUNTIF(FEV!$D$117,$E13)+COUNTIF(FEV!$D$127,$E13)+COUNTIF(FEV!$D$137,$E13)+COUNTIF(FEV!$D$147,$E13)+COUNTIF(FEV!$D$157,$E13)+COUNTIF(FEV!$D$167,$E13)+COUNTIF(FEV!$D$177,$E13)+COUNTIF(FEV!$D$187,$E13)+COUNTIF(FEV!$D$197,$E13)+COUNTIF(FEV!$D$207,$E13)+COUNTIF(FEV!$D$217,$E13)+COUNTIF(FEV!$D$227,$E13)+COUNTIF(FEV!$D$237,$E13)+COUNTIF(FEV!$D$247,$E13)+COUNTIF(FEV!$D$257,$E13)+COUNTIF(FEV!$D$267,$E13)+COUNTIF(FEV!$D$277,$E13)+COUNTIF(FEV!$D$287,$E13)+COUNTIF(FEV!$D$297,$E13)+COUNTIF(FEV!$D$307:D314,$E13)</f>
        <v>0</v>
      </c>
      <c r="N13" s="55">
        <f>COUNTIF(JANVIER!$E$6,$E13)+COUNTIF(JANVIER!$E$16,$E13)+COUNTIF(JANVIER!$E$26,$E13)+COUNTIF(JANVIER!$E$37,$E13)+COUNTIF(JANVIER!$E$47,$E13)+COUNTIF(JANVIER!$E$57,$E13)+COUNTIF(JANVIER!$E$67,$E13)+COUNTIF(JANVIER!$E$77,$E13)+COUNTIF(JANVIER!$E$87,$E13)+COUNTIF(JANVIER!$E$97,$E13)+COUNTIF(JANVIER!$E$107,$E13)+COUNTIF(JANVIER!$E$117,$E13)+COUNTIF(JANVIER!$E$127,$E13)+COUNTIF(JANVIER!$E$137,$E13)+COUNTIF(JANVIER!$E$147,$E13)+COUNTIF(JANVIER!$E$157,$E13)+COUNTIF(JANVIER!$E$167,$E13)+COUNTIF(JANVIER!$E$177,$E13)+COUNTIF(JANVIER!$E$187,$E13)+COUNTIF(JANVIER!$E$197,$E13)+COUNTIF(JANVIER!$E$207,$E13)+COUNTIF(JANVIER!$E$217,$E13)+COUNTIF(JANVIER!$E$227,$E13)+COUNTIF(JANVIER!$E$237,$E13)+COUNTIF(JANVIER!$E$247,$E13)+COUNTIF(JANVIER!$E$257,$E13)+COUNTIF(JANVIER!$E$267,$E13)+COUNTIF(JANVIER!$E$277,$E13)+COUNTIF(JANVIER!$E$287,$E13)+COUNTIF(JANVIER!$E$297,$E13)+COUNTIF(JANVIER!$E$307:E314,$E13)</f>
        <v>0</v>
      </c>
      <c r="O13" s="55">
        <f>COUNTIF(JANVIER!$D$7,$E13)+COUNTIF(JANVIER!$D$17,$E13)+COUNTIF(JANVIER!$D$27,$E13)+COUNTIF(JANVIER!$D$38,$E13)+COUNTIF(JANVIER!$D$48,$E13)+COUNTIF(JANVIER!$D$58,$E13)+COUNTIF(JANVIER!$D$68,$E13)+COUNTIF(JANVIER!$D$78,$E13)+COUNTIF(JANVIER!$D$88,$E13)+COUNTIF(JANVIER!$D$98,$E13)+COUNTIF(JANVIER!$D$108,$E13)+COUNTIF(JANVIER!$D$118,$E13)+COUNTIF(JANVIER!$D$128,$E13)+COUNTIF(JANVIER!$D$138,$E13)+COUNTIF(JANVIER!$D$148,$E13)+COUNTIF(JANVIER!$D$158,$E13)+COUNTIF(JANVIER!$D$168,$E13)+COUNTIF(JANVIER!$D$178,$E13)+COUNTIF(JANVIER!$D$188,$E13)+COUNTIF(JANVIER!$D$198,$E13)+COUNTIF(JANVIER!$D$208,$E13)+COUNTIF(JANVIER!$D$218,$E13)+COUNTIF(JANVIER!$D$228,$E13)+COUNTIF(JANVIER!$D$238,$E13)+COUNTIF(JANVIER!$D$248,$E13)+COUNTIF(JANVIER!$D$258,$E13)+COUNTIF(JANVIER!$D$268,$E13)+COUNTIF(JANVIER!$D$278,$E13)+COUNTIF(JANVIER!$D$288,$E13)+COUNTIF(JANVIER!$D$298,$E13)+COUNTIF(JANVIER!$D$308:F314,$E13)</f>
        <v>0</v>
      </c>
      <c r="P13" s="55">
        <f>COUNTIF(JANVIER!$E$7,$E13)+COUNTIF(JANVIER!$E$17,$E13)+COUNTIF(JANVIER!$E$27,$E13)+COUNTIF(JANVIER!$E$38,$E13)+COUNTIF(JANVIER!$E$48,$E13)+COUNTIF(JANVIER!$E$58,$E13)+COUNTIF(JANVIER!$E$68,$E13)+COUNTIF(JANVIER!$E$78,$E13)+COUNTIF(JANVIER!$E$88,$E13)+COUNTIF(JANVIER!$E$98,$E13)+COUNTIF(JANVIER!$E$108,$E13)+COUNTIF(JANVIER!$E$118,$E13)+COUNTIF(JANVIER!$E$128,$E13)+COUNTIF(JANVIER!$E$138,$E13)+COUNTIF(JANVIER!$E$148,$E13)+COUNTIF(JANVIER!$E$158,$E13)+COUNTIF(JANVIER!$E$168,$E13)+COUNTIF(JANVIER!$E$178,$E13)+COUNTIF(JANVIER!$E$188,$E13)+COUNTIF(JANVIER!$E$198,$E13)+COUNTIF(JANVIER!$E$208,$E13)+COUNTIF(JANVIER!$E$218,$E13)+COUNTIF(JANVIER!$E$228,$E13)+COUNTIF(JANVIER!$E$238,$E13)+COUNTIF(JANVIER!$E$248,$E13)+COUNTIF(JANVIER!$E$258,$E13)+COUNTIF(JANVIER!$E$268,$E13)+COUNTIF(JANVIER!$E$278,$E13)+COUNTIF(JANVIER!$E$288,$E13)+COUNTIF(JANVIER!$E$298,$E13)+COUNTIF(JANVIER!$E$308:G314,$E13)</f>
        <v>0</v>
      </c>
      <c r="Q13" s="48">
        <f>COUNTIF(JANVIER!$D$8,$E13)+COUNTIF(JANVIER!$D$18,$E13)+COUNTIF(JANVIER!$D$28,$E13)+COUNTIF(JANVIER!$D$39,$E13)+COUNTIF(JANVIER!$D$49,$E13)+COUNTIF(JANVIER!$D$59,$E13)+COUNTIF(JANVIER!$D$69,$E13)+COUNTIF(JANVIER!$D$79,$E13)+COUNTIF(JANVIER!$D$89,$E13)+COUNTIF(JANVIER!$D$99,$E13)+COUNTIF(JANVIER!$D$109,$E13)+COUNTIF(JANVIER!$D$119,$E13)+COUNTIF(JANVIER!$D$129,$E13)+COUNTIF(JANVIER!$D$139,$E13)+COUNTIF(JANVIER!$D$149,$E13)+COUNTIF(JANVIER!$D$159,$E13)+COUNTIF(JANVIER!$D$169,$E13)+COUNTIF(JANVIER!$D$179,$E13)+COUNTIF(JANVIER!$D$189,$E13)+COUNTIF(JANVIER!$D$199,$E13)+COUNTIF(JANVIER!$D$209,$E13)+COUNTIF(JANVIER!$D$219,$E13)+COUNTIF(JANVIER!$D$229,$E13)+COUNTIF(JANVIER!$D$239,$E13)+COUNTIF(JANVIER!$D$249,$E13)+COUNTIF(JANVIER!$D$259,$E13)+COUNTIF(JANVIER!$D$269,$E13)+COUNTIF(JANVIER!$D$279,$E13)+COUNTIF(JANVIER!$D$289,$E13)+COUNTIF(JANVIER!$D$299,$E13)+COUNTIF(JANVIER!$D$309:H314,$E13)</f>
        <v>0</v>
      </c>
      <c r="R13" s="99">
        <f>COUNTIF(JANVIER!$E$8,$E13)+COUNTIF(JANVIER!$E$18,$E13)+COUNTIF(JANVIER!$E$28,$E13)+COUNTIF(JANVIER!$E$39,$E13)+COUNTIF(JANVIER!$E$49,$E13)+COUNTIF(JANVIER!$E$59,$E13)+COUNTIF(JANVIER!$E$69,$E13)+COUNTIF(JANVIER!$E$79,$E13)+COUNTIF(JANVIER!$E$89,$E13)+COUNTIF(JANVIER!$E$99,$E13)+COUNTIF(JANVIER!$E$109,$E13)+COUNTIF(JANVIER!$E$119,$E13)+COUNTIF(JANVIER!$E$129,$E13)+COUNTIF(JANVIER!$E$139,$E13)+COUNTIF(JANVIER!$E$149,$E13)+COUNTIF(JANVIER!$E$159,$E13)+COUNTIF(JANVIER!$E$169,$E13)+COUNTIF(JANVIER!$E$179,$E13)+COUNTIF(JANVIER!$E$189,$E13)+COUNTIF(JANVIER!$E$199,$E13)+COUNTIF(JANVIER!$E$209,$E13)+COUNTIF(JANVIER!$E$219,$E13)+COUNTIF(JANVIER!$E$229,$E13)+COUNTIF(JANVIER!$E$239,$E13)+COUNTIF(JANVIER!$E$249,$E13)+COUNTIF(JANVIER!$E$259,$E13)+COUNTIF(JANVIER!$E$269,$E13)+COUNTIF(JANVIER!$E$279,$E13)+COUNTIF(JANVIER!$E$289,$E13)+COUNTIF(JANVIER!$E$299,$E13)+COUNTIF(JANVIER!$E$309,$E13)</f>
        <v>0</v>
      </c>
      <c r="S13" s="48">
        <f t="shared" si="8"/>
        <v>0</v>
      </c>
      <c r="T13" s="98">
        <f t="shared" si="8"/>
        <v>0</v>
      </c>
      <c r="U13" s="49">
        <f t="shared" si="9"/>
        <v>0</v>
      </c>
      <c r="V13" s="80"/>
      <c r="W13" s="55">
        <f>COUNTIF(JANVIER!$G$6,$E13)+COUNTIF(JANVIER!$G$16,$E13)+COUNTIF(JANVIER!$G$26,$E13)+COUNTIF(JANVIER!$G$37,$E13)+COUNTIF(JANVIER!$G$47,$E13)+COUNTIF(JANVIER!$G$57,$E13)+COUNTIF(JANVIER!$G$67,$E13)+COUNTIF(JANVIER!$G$77,$E13)+COUNTIF(JANVIER!$G$87,$E13)+COUNTIF(JANVIER!$G$97,$E13)+COUNTIF(JANVIER!$G$107,$E13)+COUNTIF(JANVIER!$G$117,$E13)+COUNTIF(JANVIER!$G$127,$E13)+COUNTIF(JANVIER!$G$137,$E13)+COUNTIF(JANVIER!$G$147,$E13)+COUNTIF(JANVIER!$G$157,$E13)+COUNTIF(JANVIER!$G$167,$E13)+COUNTIF(JANVIER!$G$177,$E13)+COUNTIF(JANVIER!$G$187,$E13)+COUNTIF(JANVIER!$G$197,$E13)+COUNTIF(JANVIER!$G$207,$E13)+COUNTIF(JANVIER!$G$217,$E13)+COUNTIF(JANVIER!$G$227,$E13)+COUNTIF(JANVIER!$G$237,$E13)+COUNTIF(JANVIER!$G$247,$E13)+COUNTIF(JANVIER!$G$257,$E13)+COUNTIF(JANVIER!$G$267,$E13)+COUNTIF(JANVIER!$G$277,$E13)+COUNTIF(JANVIER!$G$287,$E13)+COUNTIF(JANVIER!$G$297,$E13)+COUNTIF(JANVIER!$G$307:N314,$E13)</f>
        <v>0</v>
      </c>
      <c r="X13" s="55">
        <f>COUNTIF(JANVIER!$H$6,$E13)+COUNTIF(JANVIER!$H$16,$E13)+COUNTIF(JANVIER!$H$26,$E13)+COUNTIF(JANVIER!$H$37,$E13)+COUNTIF(JANVIER!$H$47,$E13)+COUNTIF(JANVIER!$H$57,$E13)+COUNTIF(JANVIER!$H$67,$E13)+COUNTIF(JANVIER!$H$77,$E13)+COUNTIF(JANVIER!$H$87,$E13)+COUNTIF(JANVIER!$H$97,$E13)+COUNTIF(JANVIER!$H$107,$E13)+COUNTIF(JANVIER!$H$117,$E13)+COUNTIF(JANVIER!$H$127,$E13)+COUNTIF(JANVIER!$H$137,$E13)+COUNTIF(JANVIER!$H$147,$E13)+COUNTIF(JANVIER!$H$157,$E13)+COUNTIF(JANVIER!$H$167,$E13)+COUNTIF(JANVIER!$H$177,$E13)+COUNTIF(JANVIER!$H$187,$E13)+COUNTIF(JANVIER!$H$197,$E13)+COUNTIF(JANVIER!$H$207,$E13)+COUNTIF(JANVIER!$H$217,$E13)+COUNTIF(JANVIER!$H$227,$E13)+COUNTIF(JANVIER!$H$237,$E13)+COUNTIF(JANVIER!$H$247,$E13)+COUNTIF(JANVIER!$H$257,$E13)+COUNTIF(JANVIER!$H$267,$E13)+COUNTIF(JANVIER!$H$277,$E13)+COUNTIF(JANVIER!$H$287,$E13)+COUNTIF(JANVIER!$H$297,$E13)+COUNTIF(JANVIER!$H$307:O314,$E13)</f>
        <v>0</v>
      </c>
      <c r="Y13" s="55">
        <f>COUNTIF(JANVIER!$G$7,$E13)+COUNTIF(JANVIER!$G$17,$E13)+COUNTIF(JANVIER!$G$27,$E13)+COUNTIF(JANVIER!$G$38,$E13)+COUNTIF(JANVIER!$G$48,$E13)+COUNTIF(JANVIER!$G$58,$E13)+COUNTIF(JANVIER!$G$68,$E13)+COUNTIF(JANVIER!$G$78,$E13)+COUNTIF(JANVIER!$G$88,$E13)+COUNTIF(JANVIER!$G$98,$E13)+COUNTIF(JANVIER!$G$108,$E13)+COUNTIF(JANVIER!$G$118,$E13)+COUNTIF(JANVIER!$G$128,$E13)+COUNTIF(JANVIER!$G$138,$E13)+COUNTIF(JANVIER!$G$148,$E13)+COUNTIF(JANVIER!$G$158,$E13)+COUNTIF(JANVIER!$G$168,$E13)+COUNTIF(JANVIER!$G$178,$E13)+COUNTIF(JANVIER!$G$188,$E13)+COUNTIF(JANVIER!$G$198,$E13)+COUNTIF(JANVIER!$G$208,$E13)+COUNTIF(JANVIER!$G$218,$E13)+COUNTIF(JANVIER!$G$228,$E13)+COUNTIF(JANVIER!$G$238,$E13)+COUNTIF(JANVIER!$G$248,$E13)+COUNTIF(JANVIER!$G$258,$E13)+COUNTIF(JANVIER!$G$268,$E13)+COUNTIF(JANVIER!$G$278,$E13)+COUNTIF(JANVIER!$G$288,$E13)+COUNTIF(JANVIER!$G$298,$E13)+COUNTIF(JANVIER!$G$308:P314,$E13)</f>
        <v>0</v>
      </c>
      <c r="Z13" s="55">
        <f>COUNTIF(JANVIER!$H$7,$E13)+COUNTIF(JANVIER!$H$17,$E13)+COUNTIF(JANVIER!$H$27,$E13)+COUNTIF(JANVIER!$H$38,$E13)+COUNTIF(JANVIER!$H$48,$E13)+COUNTIF(JANVIER!$H$58,$E13)+COUNTIF(JANVIER!$H$68,$E13)+COUNTIF(JANVIER!$H$78,$E13)+COUNTIF(JANVIER!$H$88,$E13)+COUNTIF(JANVIER!$H$98,$E13)+COUNTIF(JANVIER!$H$108,$E13)+COUNTIF(JANVIER!$H$118,$E13)+COUNTIF(JANVIER!$H$128,$E13)+COUNTIF(JANVIER!$H$138,$E13)+COUNTIF(JANVIER!$H$148,$E13)+COUNTIF(JANVIER!$H$158,$E13)+COUNTIF(JANVIER!$H$168,$E13)+COUNTIF(JANVIER!$H$178,$E13)+COUNTIF(JANVIER!$H$188,$E13)+COUNTIF(JANVIER!$H$198,$E13)+COUNTIF(JANVIER!$H$208,$E13)+COUNTIF(JANVIER!$H$218,$E13)+COUNTIF(JANVIER!$H$228,$E13)+COUNTIF(JANVIER!$H$238,$E13)+COUNTIF(JANVIER!$H$248,$E13)+COUNTIF(JANVIER!$H$258,$E13)+COUNTIF(JANVIER!$H$268,$E13)+COUNTIF(JANVIER!$H$278,$E13)+COUNTIF(JANVIER!$H$288,$E13)+COUNTIF(JANVIER!$H$298,$E13)+COUNTIF(JANVIER!$H$308:P314,$E13)</f>
        <v>0</v>
      </c>
      <c r="AA13" s="56">
        <f>COUNTIF(JANVIER!$G$8,$E13)+COUNTIF(JANVIER!$G$18,$E13)+COUNTIF(JANVIER!$G$28,$E13)+COUNTIF(JANVIER!$G$39,$E13)+COUNTIF(JANVIER!$G$49,$E13)+COUNTIF(JANVIER!$G$59,$E13)+COUNTIF(JANVIER!$G$69,$E13)+COUNTIF(JANVIER!$G$79,$E13)+COUNTIF(JANVIER!$G$89,$E13)+COUNTIF(JANVIER!$G$99,$E13)+COUNTIF(JANVIER!$G$109,$E13)+COUNTIF(JANVIER!$G$119,$E13)+COUNTIF(JANVIER!$G$129,$E13)+COUNTIF(JANVIER!$G$139,$E13)+COUNTIF(JANVIER!$G$149,$E13)+COUNTIF(JANVIER!$G$159,$E13)+COUNTIF(JANVIER!$G$169,$E13)+COUNTIF(JANVIER!$G$179,$E13)+COUNTIF(JANVIER!$G$189,$E13)+COUNTIF(JANVIER!$G$199,$E13)+COUNTIF(JANVIER!$G$209,$E13)+COUNTIF(JANVIER!$G$219,$E13)+COUNTIF(JANVIER!$G$229,$E13)+COUNTIF(JANVIER!$G$239,$E13)+COUNTIF(JANVIER!$G$249,$E13)+COUNTIF(JANVIER!$G$259,$E13)+COUNTIF(JANVIER!$G$269,$E13)+COUNTIF(JANVIER!$G$279,$E13)+COUNTIF(JANVIER!$G$289,$E13)+COUNTIF(JANVIER!$G$299,$E13)+COUNTIF(JANVIER!$G$309:R314,$E13)</f>
        <v>0</v>
      </c>
      <c r="AB13" s="56">
        <f>COUNTIF(JANVIER!$H$8,$E13)+COUNTIF(JANVIER!$H$18,$E13)+COUNTIF(JANVIER!$H$28,$E13)+COUNTIF(JANVIER!$H$39,$E13)+COUNTIF(JANVIER!$H$49,$E13)+COUNTIF(JANVIER!$H$59,$E13)+COUNTIF(JANVIER!$H$69,$E13)+COUNTIF(JANVIER!$H$79,$E13)+COUNTIF(JANVIER!$H$89,$E13)+COUNTIF(JANVIER!$H$99,$E13)+COUNTIF(JANVIER!$H$109,$E13)+COUNTIF(JANVIER!$H$119,$E13)+COUNTIF(JANVIER!$H$129,$E13)+COUNTIF(JANVIER!$H$139,$E13)+COUNTIF(JANVIER!$H$149,$E13)+COUNTIF(JANVIER!$H$159,$E13)+COUNTIF(JANVIER!$H$169,$E13)+COUNTIF(JANVIER!$H$179,$E13)+COUNTIF(JANVIER!$H$189,$E13)+COUNTIF(JANVIER!$H$199,$E13)+COUNTIF(JANVIER!$H$209,$E13)+COUNTIF(JANVIER!$H$219,$E13)+COUNTIF(JANVIER!$H$229,$E13)+COUNTIF(JANVIER!$H$239,$E13)+COUNTIF(JANVIER!$H$249,$E13)+COUNTIF(JANVIER!$H$259,$E13)+COUNTIF(JANVIER!$H$269,$E13)+COUNTIF(JANVIER!$H$279,$E13)+COUNTIF(JANVIER!$H$289,$E13)+COUNTIF(JANVIER!$H$299,$E13)+COUNTIF(JANVIER!$H$309,$E13)</f>
        <v>0</v>
      </c>
      <c r="AC13" s="80">
        <f t="shared" si="10"/>
        <v>0</v>
      </c>
      <c r="AD13" s="80">
        <f t="shared" si="11"/>
        <v>0</v>
      </c>
      <c r="AE13" s="80">
        <f t="shared" si="12"/>
        <v>0</v>
      </c>
      <c r="AF13" s="80"/>
      <c r="AG13" s="55">
        <f>COUNTIF(JANVIER!J$6,$E13)+COUNTIF(JANVIER!$J$16,$E13)+COUNTIF(JANVIER!$J$26,$E13)+COUNTIF(JANVIER!$J$37,$E13)+COUNTIF(JANVIER!$J$47,$E13)+COUNTIF(JANVIER!$J$57,$E13)+COUNTIF(JANVIER!$J$67,$E13)+COUNTIF(JANVIER!$J$77,$E13)+COUNTIF(JANVIER!$J$87,$E13)+COUNTIF(JANVIER!$J$97,$E13)+COUNTIF(JANVIER!$J$107,$E13)+COUNTIF(JANVIER!$J$117,$E13)+COUNTIF(JANVIER!$J$127,$E13)+COUNTIF(JANVIER!$J$137,$E13)+COUNTIF(JANVIER!$J$147,$E13)+COUNTIF(JANVIER!$J$157,$E13)+COUNTIF(JANVIER!$J$167,$E13)+COUNTIF(JANVIER!$J$177,$E13)+COUNTIF(JANVIER!$J$187,$E13)+COUNTIF(JANVIER!$J$197,$E13)+COUNTIF(JANVIER!$J$207,$E13)+COUNTIF(JANVIER!$J$217,$E13)+COUNTIF(JANVIER!$J$227,$E13)+COUNTIF(JANVIER!$J$237,$E13)+COUNTIF(JANVIER!$J$247,$E13)+COUNTIF(JANVIER!$J$257,$E13)+COUNTIF(JANVIER!$J$267,$E13)+COUNTIF(JANVIER!$J$277,$E13)+COUNTIF(JANVIER!$J$287,$E13)+COUNTIF(JANVIER!$J$297,$E13)+COUNTIF(JANVIER!$J$307,$E13)</f>
        <v>0</v>
      </c>
      <c r="AH13" s="55">
        <f>COUNTIF(JANVIER!K$6,$E13)+COUNTIF(JANVIER!$K$16,$E13)+COUNTIF(JANVIER!$K$26,$E13)+COUNTIF(JANVIER!$K$37,$E13)+COUNTIF(JANVIER!$K$47,$E13)+COUNTIF(JANVIER!$K$57,$E13)+COUNTIF(JANVIER!$K$67,$E13)+COUNTIF(JANVIER!$K$77,$E13)+COUNTIF(JANVIER!$K$87,$E13)+COUNTIF(JANVIER!$K$97,$E13)+COUNTIF(JANVIER!$K$107,$E13)+COUNTIF(JANVIER!$K$117,$E13)+COUNTIF(JANVIER!$K$127,$E13)+COUNTIF(JANVIER!$K$137,$E13)+COUNTIF(JANVIER!$K$147,$E13)+COUNTIF(JANVIER!$K$157,$E13)+COUNTIF(JANVIER!$K$167,$E13)+COUNTIF(JANVIER!$K$177,$E13)+COUNTIF(JANVIER!$K$187,$E13)+COUNTIF(JANVIER!$K$197,$E13)+COUNTIF(JANVIER!$K$207,$E13)+COUNTIF(JANVIER!$K$217,$E13)+COUNTIF(JANVIER!$K$227,$E13)+COUNTIF(JANVIER!$K$237,$E13)+COUNTIF(JANVIER!$K$247,$E13)+COUNTIF(JANVIER!$K$257,$E13)+COUNTIF(JANVIER!$K$267,$E13)+COUNTIF(JANVIER!$K$277,$E13)+COUNTIF(JANVIER!$K$287,$E13)+COUNTIF(JANVIER!$K$297,$E13)+COUNTIF(JANVIER!$K$307,$E13)</f>
        <v>0</v>
      </c>
      <c r="AI13" s="55">
        <f>COUNTIF(JANVIER!$J$7,$E13)+COUNTIF(JANVIER!$J$17,$E13)+COUNTIF(JANVIER!$J$27,$E13)+COUNTIF(JANVIER!$J$38,$E13)+COUNTIF(JANVIER!$J$48,$E13)+COUNTIF(JANVIER!$J$58,$E13)+COUNTIF(JANVIER!$J$68,$E13)+COUNTIF(JANVIER!$J$78,$E13)+COUNTIF(JANVIER!$J$88,$E13)+COUNTIF(JANVIER!$J$98,$E13)+COUNTIF(JANVIER!$J$108,$E13)+COUNTIF(JANVIER!$J$118,$E13)+COUNTIF(JANVIER!$J$128,$E13)+COUNTIF(JANVIER!$J$138,$E13)+COUNTIF(JANVIER!$J$148,$E13)+COUNTIF(JANVIER!$J$158,$E13)+COUNTIF(JANVIER!$J$168,$E13)+COUNTIF(JANVIER!$J$178,$E13)+COUNTIF(JANVIER!$J$188,$E13)+COUNTIF(JANVIER!$J$198,$E13)+COUNTIF(JANVIER!$J$208,$E13)+COUNTIF(JANVIER!$J$218,$E13)+COUNTIF(JANVIER!$J$228,$E13)+COUNTIF(JANVIER!$J$238,$E13)+COUNTIF(JANVIER!$J$248,$E13)+COUNTIF(JANVIER!$J$258,$E13)+COUNTIF(JANVIER!$J$268,$E13)+COUNTIF(JANVIER!$J$278,$E13)+COUNTIF(JANVIER!$J$288,$E13)+COUNTIF(JANVIER!$J$298,$E13)+COUNTIF(JANVIER!$J$308,$E13)</f>
        <v>0</v>
      </c>
      <c r="AJ13" s="55">
        <f>COUNTIF(JANVIER!$K$7,$E13)+COUNTIF(JANVIER!$K$17,$E13)+COUNTIF(JANVIER!$K$27,$E13)+COUNTIF(JANVIER!$K$38,$E13)+COUNTIF(JANVIER!$K$48,$E13)+COUNTIF(JANVIER!$K$58,$E13)+COUNTIF(JANVIER!$K$68,$E13)+COUNTIF(JANVIER!$K$78,$E13)+COUNTIF(JANVIER!$K$88,$E13)+COUNTIF(JANVIER!$K$98,$E13)+COUNTIF(JANVIER!$K$108,$E13)+COUNTIF(JANVIER!$K$118,$E13)+COUNTIF(JANVIER!$K$128,$E13)+COUNTIF(JANVIER!$K$138,$E13)+COUNTIF(JANVIER!$K$148,$E13)+COUNTIF(JANVIER!$K$158,$E13)+COUNTIF(JANVIER!$K$168,$E13)+COUNTIF(JANVIER!$K$178,$E13)+COUNTIF(JANVIER!$K$188,$E13)+COUNTIF(JANVIER!$K$198,$E13)+COUNTIF(JANVIER!$K$208,$E13)+COUNTIF(JANVIER!$K$218,$E13)+COUNTIF(JANVIER!$K$228,$E13)+COUNTIF(JANVIER!$K$238,$E13)+COUNTIF(JANVIER!$K$248,$E13)+COUNTIF(JANVIER!$K$258,$E13)+COUNTIF(JANVIER!$K$268,$E13)+COUNTIF(JANVIER!$K$278,$E13)+COUNTIF(JANVIER!$K$288,$E13)+COUNTIF(JANVIER!$K$298,$E13)+COUNTIF(JANVIER!$K$308,$E13)</f>
        <v>0</v>
      </c>
      <c r="AK13" s="55">
        <f>COUNTIF(JANVIER!J$8,$E13)+COUNTIF(JANVIER!$J$18,$E13)+COUNTIF(JANVIER!$J$28,$E13)+COUNTIF(JANVIER!$J$39,$E13)+COUNTIF(JANVIER!$J$49,$E13)+COUNTIF(JANVIER!$J$59,$E13)+COUNTIF(JANVIER!$J$69,$E13)+COUNTIF(JANVIER!$J$79,$E13)+COUNTIF(JANVIER!$J$89,$E13)+COUNTIF(JANVIER!$J$99,$E13)+COUNTIF(JANVIER!$J$109,$E13)+COUNTIF(JANVIER!$J$119,$E13)+COUNTIF(JANVIER!$J$129,$E13)+COUNTIF(JANVIER!$J$139,$E13)+COUNTIF(JANVIER!$J$149,$E13)+COUNTIF(JANVIER!$J$159,$E13)+COUNTIF(JANVIER!$J$169,$E13)+COUNTIF(JANVIER!$J$179,$E13)+COUNTIF(JANVIER!$J$189,$E13)+COUNTIF(JANVIER!$J$199,$E13)+COUNTIF(JANVIER!$J$209,$E13)+COUNTIF(JANVIER!$J$219,$E13)+COUNTIF(JANVIER!$J$229,$E13)+COUNTIF(JANVIER!$J$239,$E13)+COUNTIF(JANVIER!$J$249,$E13)+COUNTIF(JANVIER!$J$259,$E13)+COUNTIF(JANVIER!$J$269,$E13)+COUNTIF(JANVIER!$J$279,$E13)+COUNTIF(JANVIER!$J$289,$E13)+COUNTIF(JANVIER!$J$299,$E13)+COUNTIF(JANVIER!$J$309,$E13)</f>
        <v>0</v>
      </c>
      <c r="AL13" s="55">
        <f>COUNTIF(JANVIER!K$8,$E13)+COUNTIF(JANVIER!$K$18,$E13)+COUNTIF(JANVIER!$K$28,$E13)+COUNTIF(JANVIER!$K$39,$E13)+COUNTIF(JANVIER!$K$49,$E13)+COUNTIF(JANVIER!$K$59,$E13)+COUNTIF(JANVIER!$K$69,$E13)+COUNTIF(JANVIER!$K$79,$E13)+COUNTIF(JANVIER!$K$89,$E13)+COUNTIF(JANVIER!$K$99,$E13)+COUNTIF(JANVIER!$K$109,$E13)+COUNTIF(JANVIER!$K$119,$E13)+COUNTIF(JANVIER!$K$129,$E13)+COUNTIF(JANVIER!$K$139,$E13)+COUNTIF(JANVIER!$K$149,$E13)+COUNTIF(JANVIER!$K$159,$E13)+COUNTIF(JANVIER!$K$169,$E13)+COUNTIF(JANVIER!$K$179,$E13)+COUNTIF(JANVIER!$K$189,$E13)+COUNTIF(JANVIER!$K$199,$E13)+COUNTIF(JANVIER!$K$209,$E13)+COUNTIF(JANVIER!$K$219,$E13)+COUNTIF(JANVIER!$K$229,$E13)+COUNTIF(JANVIER!$K$239,$E13)+COUNTIF(JANVIER!$K$249,$E13)+COUNTIF(JANVIER!$K$259,$E13)+COUNTIF(JANVIER!$K$269,$E13)+COUNTIF(JANVIER!$K$279,$E13)+COUNTIF(JANVIER!$K$289,$E13)+COUNTIF(JANVIER!$K$299,$E13)+COUNTIF(JANVIER!$K$309,$E13)</f>
        <v>0</v>
      </c>
      <c r="AM13" s="55">
        <f>COUNTIF(JANVIER!J$9,$E13)+COUNTIF(JANVIER!$J$19,$E13)+COUNTIF(JANVIER!$J$29,$E13)+COUNTIF(JANVIER!$J$40,$E13)+COUNTIF(JANVIER!$J$50,$E13)+COUNTIF(JANVIER!$J$60,$E13)+COUNTIF(JANVIER!$J$70,$E13)+COUNTIF(JANVIER!$J$80,$E13)+COUNTIF(JANVIER!$J$90,$E13)+COUNTIF(JANVIER!$J$100,$E13)+COUNTIF(JANVIER!$J$110,$E13)+COUNTIF(JANVIER!$J$120,$E13)+COUNTIF(JANVIER!$J$130,$E13)+COUNTIF(JANVIER!$J$140,$E13)+COUNTIF(JANVIER!$J$150,$E13)+COUNTIF(JANVIER!$J$160,$E13)+COUNTIF(JANVIER!$J$170,$E13)+COUNTIF(JANVIER!$J$180,$E13)+COUNTIF(JANVIER!$J$190,$E13)+COUNTIF(JANVIER!$J$200,$E13)+COUNTIF(JANVIER!$J$210,$E13)+COUNTIF(JANVIER!$J$220,$E13)+COUNTIF(JANVIER!$J$230,$E13)+COUNTIF(JANVIER!$J$240,$E13)+COUNTIF(JANVIER!$J$250,$E13)+COUNTIF(JANVIER!$J$260,$E13)+COUNTIF(JANVIER!$J$270,$E13)+COUNTIF(JANVIER!$J$280,$E13)+COUNTIF(JANVIER!$J$290,$E13)+COUNTIF(JANVIER!$J$300,$E13)+COUNTIF(JANVIER!$J$310,$E13)</f>
        <v>0</v>
      </c>
      <c r="AN13" s="55">
        <f>COUNTIF(JANVIER!K$9,$E13)+COUNTIF(JANVIER!$K$19,$E13)+COUNTIF(JANVIER!$K$29,$E13)+COUNTIF(JANVIER!$K$40,$E13)+COUNTIF(JANVIER!$K$50,$E13)+COUNTIF(JANVIER!$K$60,$E13)+COUNTIF(JANVIER!$K$70,$E13)+COUNTIF(JANVIER!$K$80,$E13)+COUNTIF(JANVIER!$K$90,$E13)+COUNTIF(JANVIER!$K$100,$E13)+COUNTIF(JANVIER!$K$110,$E13)+COUNTIF(JANVIER!$K$120,$E13)+COUNTIF(JANVIER!$K$130,$E13)+COUNTIF(JANVIER!$K$140,$E13)+COUNTIF(JANVIER!$K$150,$E13)+COUNTIF(JANVIER!$K$160,$E13)+COUNTIF(JANVIER!$K$170,$E13)+COUNTIF(JANVIER!$K$180,$E13)+COUNTIF(JANVIER!$K$190,$E13)+COUNTIF(JANVIER!$K$200,$E13)+COUNTIF(JANVIER!$K$210,$E13)+COUNTIF(JANVIER!$K$220,$E13)+COUNTIF(JANVIER!$K$230,$E13)+COUNTIF(JANVIER!$K$240,$E13)+COUNTIF(JANVIER!$K$250,$E13)+COUNTIF(JANVIER!$K$260,$E13)+COUNTIF(JANVIER!$K$270,$E13)+COUNTIF(JANVIER!$K$280,$E13)+COUNTIF(JANVIER!$K$290,$E13)+COUNTIF(JANVIER!$K$300,$E13)+COUNTIF(JANVIER!$K$310,$E13)</f>
        <v>0</v>
      </c>
      <c r="AO13" s="55">
        <f>COUNTIF(JANVIER!J$10,$E13)+COUNTIF(JANVIER!$J$20,$E13)+COUNTIF(JANVIER!$J$30,$E13)+COUNTIF(JANVIER!$J$41,$E13)+COUNTIF(JANVIER!$J$51,$E13)+COUNTIF(JANVIER!$J$61,$E13)+COUNTIF(JANVIER!$J$71,$E13)+COUNTIF(JANVIER!$J$81,$E13)+COUNTIF(JANVIER!$J$91,$E13)+COUNTIF(JANVIER!$J$101,$E13)+COUNTIF(JANVIER!$J$111,$E13)+COUNTIF(JANVIER!$J$121,$E13)+COUNTIF(JANVIER!$J$131,$E13)+COUNTIF(JANVIER!$J$141,$E13)+COUNTIF(JANVIER!$J$151,$E13)+COUNTIF(JANVIER!$J$161,$E13)+COUNTIF(JANVIER!$J$171,$E13)+COUNTIF(JANVIER!$J$181,$E13)+COUNTIF(JANVIER!$J$191,$E13)+COUNTIF(JANVIER!$J$201,$E13)+COUNTIF(JANVIER!$J$211,$E13)+COUNTIF(JANVIER!$J$221,$E13)+COUNTIF(JANVIER!$J$231,$E13)+COUNTIF(JANVIER!$J$241,$E13)+COUNTIF(JANVIER!$J$251,$E13)+COUNTIF(JANVIER!$J$261,$E13)+COUNTIF(JANVIER!$J$271,$E13)+COUNTIF(JANVIER!$J$281,$E13)+COUNTIF(JANVIER!$J$291,$E13)+COUNTIF(JANVIER!$J$301,$E13)+COUNTIF(JANVIER!$J$311,$E13)</f>
        <v>0</v>
      </c>
      <c r="AP13" s="55">
        <f>COUNTIF(JANVIER!K$10,$E13)+COUNTIF(JANVIER!$K$20,$E13)+COUNTIF(JANVIER!$K$30,$E13)+COUNTIF(JANVIER!$K$40,$E13)+COUNTIF(JANVIER!$K$50,$E13)+COUNTIF(JANVIER!$K$60,$E13)+COUNTIF(JANVIER!$K$70,$E13)+COUNTIF(JANVIER!$K$80,$E13)+COUNTIF(JANVIER!$K$90,$E13)+COUNTIF(JANVIER!$K$100,$E13)+COUNTIF(JANVIER!$K$110,$E13)+COUNTIF(JANVIER!$K$120,$E13)+COUNTIF(JANVIER!$K$130,$E13)+COUNTIF(JANVIER!$K$140,$E13)+COUNTIF(JANVIER!$K$150,$E13)+COUNTIF(JANVIER!$K$160,$E13)+COUNTIF(JANVIER!$K$170,$E13)+COUNTIF(JANVIER!$K$180,$E13)+COUNTIF(JANVIER!$K$190,$E13)+COUNTIF(JANVIER!$K$200,$E13)+COUNTIF(JANVIER!$K$210,$E13)+COUNTIF(JANVIER!$K$220,$E13)+COUNTIF(JANVIER!$K$230,$E13)+COUNTIF(JANVIER!$K$240,$E13)+COUNTIF(JANVIER!$K$250,$E13)+COUNTIF(JANVIER!$K$260,$E13)+COUNTIF(JANVIER!$K$270,$E13)+COUNTIF(JANVIER!$K$280,$E13)+COUNTIF(JANVIER!$K$290,$E13)+COUNTIF(JANVIER!$K$300,$E13)+COUNTIF(JANVIER!$K$310,$E13)</f>
        <v>0</v>
      </c>
      <c r="AQ13" s="55">
        <f>COUNTIF(JANVIER!J$11,$E13)+COUNTIF(JANVIER!$J$21,$E13)+COUNTIF(JANVIER!$J$31,$E13)+COUNTIF(JANVIER!$J$42,$E13)+COUNTIF(JANVIER!$J$52,$E13)+COUNTIF(JANVIER!$J$62,$E13)+COUNTIF(JANVIER!$J$72,$E13)+COUNTIF(JANVIER!$J$82,$E13)+COUNTIF(JANVIER!$J$92,$E13)+COUNTIF(JANVIER!$J$102,$E13)+COUNTIF(JANVIER!$J$112,$E13)+COUNTIF(JANVIER!$J$122,$E13)+COUNTIF(JANVIER!$J$132,$E13)+COUNTIF(JANVIER!$J$142,$E13)+COUNTIF(JANVIER!$J$152,$E13)+COUNTIF(JANVIER!$J$162,$E13)+COUNTIF(JANVIER!$J$172,$E13)+COUNTIF(JANVIER!$J$182,$E13)+COUNTIF(JANVIER!$J$192,$E13)+COUNTIF(JANVIER!$J$202,$E13)+COUNTIF(JANVIER!$J$212,$E13)+COUNTIF(JANVIER!$J$222,$E13)+COUNTIF(JANVIER!$J$232,$E13)+COUNTIF(JANVIER!$J$242,$E13)+COUNTIF(JANVIER!$J$252,$E13)+COUNTIF(JANVIER!$J$262,$E13)+COUNTIF(JANVIER!$J$272,$E13)+COUNTIF(JANVIER!$J$282,$E13)+COUNTIF(JANVIER!$J$292,$E13)+COUNTIF(JANVIER!$J$302,$E13)+COUNTIF(JANVIER!$J$312,$E13)</f>
        <v>0</v>
      </c>
      <c r="AR13" s="55">
        <f>COUNTIF(JANVIER!K$11,$E13)+COUNTIF(JANVIER!$K$21,$E13)+COUNTIF(JANVIER!$K$32,$E13)+COUNTIF(JANVIER!$K$42,$E13)+COUNTIF(JANVIER!$K$52,$E13)+COUNTIF(JANVIER!$K$62,$E13)+COUNTIF(JANVIER!$K$72,$E13)+COUNTIF(JANVIER!$K$82,$E13)+COUNTIF(JANVIER!$K$92,$E13)+COUNTIF(JANVIER!$K$102,$E13)+COUNTIF(JANVIER!$K$112,$E13)+COUNTIF(JANVIER!$K$122,$E13)+COUNTIF(JANVIER!$K$132,$E13)+COUNTIF(JANVIER!$K$142,$E13)+COUNTIF(JANVIER!$K$152,$E13)+COUNTIF(JANVIER!$K$162,$E13)+COUNTIF(JANVIER!$K$172,$E13)+COUNTIF(JANVIER!$K$182,$E13)+COUNTIF(JANVIER!$K$192,$E13)+COUNTIF(JANVIER!$K$202,$E13)+COUNTIF(JANVIER!$K$212,$E13)+COUNTIF(JANVIER!$K$222,$E13)+COUNTIF(JANVIER!$K$232,$E13)+COUNTIF(JANVIER!$K$242,$E13)+COUNTIF(JANVIER!$K$252,$E13)+COUNTIF(JANVIER!$K$262,$E13)+COUNTIF(JANVIER!$K$272,$E13)+COUNTIF(JANVIER!$K$282,$E13)+COUNTIF(JANVIER!$K$292,$E13)+COUNTIF(JANVIER!$K$302,$E13)+COUNTIF(JANVIER!$K$312,$E13)</f>
        <v>0</v>
      </c>
      <c r="AS13" s="80"/>
      <c r="AT13" s="55">
        <f>COUNTIF(JANVIER!M$6,$E13)+COUNTIF(JANVIER!$M$16,$E13)+COUNTIF(JANVIER!$M$26,$E13)+COUNTIF(JANVIER!$M$37,$E13)+COUNTIF(JANVIER!$M$47,$E13)+COUNTIF(JANVIER!$M$57,$E13)+COUNTIF(JANVIER!$M$67,$E13)+COUNTIF(JANVIER!$M$77,$E13)+COUNTIF(JANVIER!$M$87,$E13)+COUNTIF(JANVIER!$M$97,$E13)+COUNTIF(JANVIER!$M$107,$E13)+COUNTIF(JANVIER!$M$117,$E13)+COUNTIF(JANVIER!$M$127,$E13)+COUNTIF(JANVIER!$M$137,$E13)+COUNTIF(JANVIER!$M$147,$E13)+COUNTIF(JANVIER!$M$157,$E13)+COUNTIF(JANVIER!$M$167,$E13)+COUNTIF(JANVIER!$M$177,$E13)+COUNTIF(JANVIER!$M$187,$E13)+COUNTIF(JANVIER!$M$197,$E13)+COUNTIF(JANVIER!$M$207,$E13)+COUNTIF(JANVIER!$M$217,$E13)+COUNTIF(JANVIER!$M$227,$E13)+COUNTIF(JANVIER!$M$237,$E13)+COUNTIF(JANVIER!$M$247,$E13)+COUNTIF(JANVIER!$M$257,$E13)+COUNTIF(JANVIER!$M$267,$E13)+COUNTIF(JANVIER!$M$277,$E13)+COUNTIF(JANVIER!$M$287,$E13)+COUNTIF(JANVIER!$M$297,$E13)+COUNTIF(JANVIER!$M$307,$E13)</f>
        <v>0</v>
      </c>
      <c r="AU13" s="55">
        <f>COUNTIF(JANVIER!N$6,$E13)+COUNTIF(JANVIER!$N$16,$E13)+COUNTIF(JANVIER!$N$26,$E13)+COUNTIF(JANVIER!$N$37,$E13)+COUNTIF(JANVIER!$N$47,$E13)+COUNTIF(JANVIER!$N$57,$E13)+COUNTIF(JANVIER!$N$67,$E13)+COUNTIF(JANVIER!$N$77,$E13)+COUNTIF(JANVIER!$N$87,$E13)+COUNTIF(JANVIER!$N$97,$E13)+COUNTIF(JANVIER!$N$107,$E13)+COUNTIF(JANVIER!$N$117,$E13)+COUNTIF(JANVIER!$N$127,$E13)+COUNTIF(JANVIER!$N$137,$E13)+COUNTIF(JANVIER!$N$147,$E13)+COUNTIF(JANVIER!$N$157,$E13)+COUNTIF(JANVIER!$N$167,$E13)+COUNTIF(JANVIER!$N$177,$E13)+COUNTIF(JANVIER!$N$187,$E13)+COUNTIF(JANVIER!$N$197,$E13)+COUNTIF(JANVIER!$N$207,$E13)+COUNTIF(JANVIER!$N$217,$E13)+COUNTIF(JANVIER!$N$227,$E13)+COUNTIF(JANVIER!$N$237,$E13)+COUNTIF(JANVIER!$N$247,$E13)+COUNTIF(JANVIER!$N$257,$E13)+COUNTIF(JANVIER!$N$267,$E13)+COUNTIF(JANVIER!$N$277,$E13)+COUNTIF(JANVIER!$N$287,$E13)+COUNTIF(JANVIER!$N$297,$E13)+COUNTIF(JANVIER!$N$307,$E13)</f>
        <v>0</v>
      </c>
      <c r="AV13" s="55">
        <f>COUNTIF(JANVIER!$M$7,$E13)+COUNTIF(JANVIER!$M$17,$E13)+COUNTIF(JANVIER!$M$27,$E13)+COUNTIF(JANVIER!$M$38,$E13)+COUNTIF(JANVIER!$M$48,$E13)+COUNTIF(JANVIER!$M$58,$E13)+COUNTIF(JANVIER!$M$68,$E13)+COUNTIF(JANVIER!$M$78,$E13)+COUNTIF(JANVIER!$M$88,$E13)+COUNTIF(JANVIER!$M$98,$E13)+COUNTIF(JANVIER!$M$108,$E13)+COUNTIF(JANVIER!$M$118,$E13)+COUNTIF(JANVIER!$M$128,$E13)+COUNTIF(JANVIER!$M$138,$E13)+COUNTIF(JANVIER!$M$148,$E13)+COUNTIF(JANVIER!$M$158,$E13)+COUNTIF(JANVIER!$M$168,$E13)+COUNTIF(JANVIER!$M$178,$E13)+COUNTIF(JANVIER!$M$188,$E13)+COUNTIF(JANVIER!$M$198,$E13)+COUNTIF(JANVIER!$M$208,$E13)+COUNTIF(JANVIER!$M$218,$E13)+COUNTIF(JANVIER!$M$228,$E13)+COUNTIF(JANVIER!$M$238,$E13)+COUNTIF(JANVIER!$M$248,$E13)+COUNTIF(JANVIER!$M$258,$E13)+COUNTIF(JANVIER!$M$268,$E13)+COUNTIF(JANVIER!$M$278,$E13)+COUNTIF(JANVIER!$M$288,$E13)+COUNTIF(JANVIER!$M$298,$E13)+COUNTIF(JANVIER!$M$308,$E13)</f>
        <v>0</v>
      </c>
      <c r="AW13" s="55">
        <f>COUNTIF(JANVIER!N$7,$E13)+COUNTIF(JANVIER!$N$17,$E13)+COUNTIF(JANVIER!$N$27,$E13)+COUNTIF(JANVIER!$N$38,$E13)+COUNTIF(JANVIER!$N$48,$E13)+COUNTIF(JANVIER!$N$58,$E13)+COUNTIF(JANVIER!$N$68,$E13)+COUNTIF(JANVIER!$N$78,$E13)+COUNTIF(JANVIER!$N$88,$E13)+COUNTIF(JANVIER!$N$98,$E13)+COUNTIF(JANVIER!$N$108,$E13)+COUNTIF(JANVIER!$N$118,$E13)+COUNTIF(JANVIER!$N$128,$E13)+COUNTIF(JANVIER!$N$138,$E13)+COUNTIF(JANVIER!$N$148,$E13)+COUNTIF(JANVIER!$N$158,$E13)+COUNTIF(JANVIER!$N$168,$E13)+COUNTIF(JANVIER!$N$178,$E13)+COUNTIF(JANVIER!$N$188,$E13)+COUNTIF(JANVIER!$N$198,$E13)+COUNTIF(JANVIER!$N$208,$E13)+COUNTIF(JANVIER!$N$218,$E13)+COUNTIF(JANVIER!$N$228,$E13)+COUNTIF(JANVIER!$N$238,$E13)+COUNTIF(JANVIER!$N$248,$E13)+COUNTIF(JANVIER!$N$258,$E13)+COUNTIF(JANVIER!$N$268,$E13)+COUNTIF(JANVIER!$N$278,$E13)+COUNTIF(JANVIER!$N$288,$E13)+COUNTIF(JANVIER!$N$298,$E13)+COUNTIF(JANVIER!$N$308,$E13)</f>
        <v>0</v>
      </c>
      <c r="AX13" s="48">
        <f>COUNTIF(JANVIER!M$8,$E13)+COUNTIF(JANVIER!$M$18,$E13)+COUNTIF(JANVIER!$M$28,$E13)+COUNTIF(JANVIER!$M$39,$E13)+COUNTIF(JANVIER!$M$49,$E13)+COUNTIF(JANVIER!$M$59,$E13)+COUNTIF(JANVIER!$M$69,$E13)+COUNTIF(JANVIER!$M$79,$E13)+COUNTIF(JANVIER!$M$89,$E13)+COUNTIF(JANVIER!$M$99,$E13)+COUNTIF(JANVIER!$M$109,$E13)+COUNTIF(JANVIER!$M$119,$E13)+COUNTIF(JANVIER!$M$129,$E13)+COUNTIF(JANVIER!$M$139,$E13)+COUNTIF(JANVIER!$M$149,$E13)+COUNTIF(JANVIER!$M$159,$E13)+COUNTIF(JANVIER!$M$169,$E13)+COUNTIF(JANVIER!$M$179,$E13)+COUNTIF(JANVIER!$M$189,$E13)+COUNTIF(JANVIER!$M$199,$E13)+COUNTIF(JANVIER!$M$209,$E13)+COUNTIF(JANVIER!$M$219,$E13)+COUNTIF(JANVIER!$M$229,$E13)+COUNTIF(JANVIER!$M$239,$E13)+COUNTIF(JANVIER!$M$249,$E13)+COUNTIF(JANVIER!$M$259,$E13)+COUNTIF(JANVIER!$M$269,$E13)+COUNTIF(JANVIER!$M$279,$E13)+COUNTIF(JANVIER!$M$289,$E13)+COUNTIF(JANVIER!$M$299,$E13)+COUNTIF(JANVIER!$M$309,$E13)</f>
        <v>0</v>
      </c>
      <c r="AY13" s="49">
        <f>COUNTIF(JANVIER!N$8,$E13)+COUNTIF(JANVIER!$N$18,$E13)+COUNTIF(JANVIER!$N$28,$E13)+COUNTIF(JANVIER!$N$39,$E13)+COUNTIF(JANVIER!$N$49,$E13)+COUNTIF(JANVIER!$N$59,$E13)+COUNTIF(JANVIER!$N$69,$E13)+COUNTIF(JANVIER!$N$79,$E13)+COUNTIF(JANVIER!$N$89,$E13)+COUNTIF(JANVIER!$N$99,$E13)+COUNTIF(JANVIER!$N$109,$E13)+COUNTIF(JANVIER!$N$119,$E13)+COUNTIF(JANVIER!$N$129,$E13)+COUNTIF(JANVIER!$N$139,$E13)+COUNTIF(JANVIER!$N$149,$E13)+COUNTIF(JANVIER!$N$159,$E13)+COUNTIF(JANVIER!$N$169,$E13)+COUNTIF(JANVIER!$N$179,$E13)+COUNTIF(JANVIER!$N$189,$E13)+COUNTIF(JANVIER!$N$199,$E13)+COUNTIF(JANVIER!$N$209,$E13)+COUNTIF(JANVIER!$N$219,$E13)+COUNTIF(JANVIER!$N$229,$E13)+COUNTIF(JANVIER!$N$239,$E13)+COUNTIF(JANVIER!$N$249,$E13)+COUNTIF(JANVIER!$N$259,$E13)+COUNTIF(JANVIER!$N$269,$E13)+COUNTIF(JANVIER!$N$279,$E13)+COUNTIF(JANVIER!$N$289,$E13)+COUNTIF(JANVIER!$N$299,$E13)+COUNTIF(JANVIER!$N$309,$E13)</f>
        <v>0</v>
      </c>
      <c r="AZ13" s="48">
        <f>COUNTIF(JANVIER!M$9,$E13)+COUNTIF(JANVIER!$M$19,$E13)+COUNTIF(JANVIER!$M$29,$E13)+COUNTIF(JANVIER!$M$40,$E13)+COUNTIF(JANVIER!$M$50,$E13)+COUNTIF(JANVIER!$M$60,$E13)+COUNTIF(JANVIER!$M$70,$E13)+COUNTIF(JANVIER!$M$80,$E13)+COUNTIF(JANVIER!$M$90,$E13)+COUNTIF(JANVIER!$M$100,$E13)+COUNTIF(JANVIER!$M$110,$E13)+COUNTIF(JANVIER!$M$120,$E13)+COUNTIF(JANVIER!$M$130,$E13)+COUNTIF(JANVIER!$M$140,$E13)+COUNTIF(JANVIER!$M$150,$E13)+COUNTIF(JANVIER!$M$160,$E13)+COUNTIF(JANVIER!$M$170,$E13)+COUNTIF(JANVIER!$M$180,$E13)+COUNTIF(JANVIER!$M$190,$E13)+COUNTIF(JANVIER!$M$200,$E13)+COUNTIF(JANVIER!$M$210,$E13)+COUNTIF(JANVIER!$M$220,$E13)+COUNTIF(JANVIER!$M$230,$E13)+COUNTIF(JANVIER!$M$240,$E13)+COUNTIF(JANVIER!$M$250,$E13)+COUNTIF(JANVIER!$M$260,$E13)+COUNTIF(JANVIER!$M$270,$E13)+COUNTIF(JANVIER!$M$280,$E13)+COUNTIF(JANVIER!$M$290,$E13)+COUNTIF(JANVIER!$M$300,$E13)+COUNTIF(JANVIER!$M$310,$E13)</f>
        <v>0</v>
      </c>
      <c r="BA13" s="49">
        <f>COUNTIF(JANVIER!N$9,$E13)+COUNTIF(JANVIER!$N$19,$E13)+COUNTIF(JANVIER!$N$29,$E13)+COUNTIF(JANVIER!$N$40,$E13)+COUNTIF(JANVIER!$N$50,$E13)+COUNTIF(JANVIER!$N$60,$E13)+COUNTIF(JANVIER!$N$70,$E13)+COUNTIF(JANVIER!$N$80,$E13)+COUNTIF(JANVIER!$N$90,$E13)+COUNTIF(JANVIER!$N$100,$E13)+COUNTIF(JANVIER!$N$110,$E13)+COUNTIF(JANVIER!$N$120,$E13)+COUNTIF(JANVIER!$N$130,$E13)+COUNTIF(JANVIER!$N$140,$E13)+COUNTIF(JANVIER!$N$150,$E13)+COUNTIF(JANVIER!$N$160,$E13)+COUNTIF(JANVIER!$N$170,$E13)+COUNTIF(JANVIER!$N$180,$E13)+COUNTIF(JANVIER!$N$190,$E13)+COUNTIF(JANVIER!$N$200,$E13)+COUNTIF(JANVIER!$N$210,$E13)+COUNTIF(JANVIER!$N$220,$E13)+COUNTIF(JANVIER!$N$230,$E13)+COUNTIF(JANVIER!$N$240,$E13)+COUNTIF(JANVIER!$N$250,$E13)+COUNTIF(JANVIER!$N$260,$E13)+COUNTIF(JANVIER!$N$270,$E13)+COUNTIF(JANVIER!$N$280,$E13)+COUNTIF(JANVIER!$N$290,$E13)+COUNTIF(JANVIER!$N$300,$E13)+COUNTIF(JANVIER!$N$310,$E13)</f>
        <v>0</v>
      </c>
      <c r="BB13" s="80"/>
      <c r="BC13" s="55">
        <f t="shared" si="0"/>
        <v>10</v>
      </c>
      <c r="BD13" s="56">
        <f t="shared" si="13"/>
        <v>10</v>
      </c>
      <c r="BE13" s="55">
        <f t="shared" si="1"/>
        <v>10</v>
      </c>
      <c r="BF13" s="56">
        <f t="shared" si="2"/>
        <v>9</v>
      </c>
      <c r="BG13" s="48">
        <f t="shared" si="14"/>
        <v>10</v>
      </c>
      <c r="BH13" s="49">
        <f t="shared" si="15"/>
        <v>9</v>
      </c>
      <c r="BI13" s="80"/>
      <c r="BJ13" s="55">
        <f t="shared" si="3"/>
        <v>8</v>
      </c>
      <c r="BK13" s="56">
        <f t="shared" si="16"/>
        <v>8</v>
      </c>
      <c r="BL13" s="55">
        <f t="shared" si="4"/>
        <v>9</v>
      </c>
      <c r="BM13" s="56">
        <f t="shared" si="5"/>
        <v>9</v>
      </c>
    </row>
    <row r="14" spans="2:74" x14ac:dyDescent="0.25">
      <c r="B14" s="109"/>
      <c r="C14" s="56">
        <f>COUNTIF(JANVIER!$A$6:$B$6,B14)+COUNTIF(JANVIER!$A$16:$B$16,B14)+COUNTIF(JANVIER!$A$26:$B$26,B14)+COUNTIF(JANVIER!$A$37:$B$37,B14)+COUNTIF(JANVIER!$A$47:$B$47,B14)+COUNTIF(JANVIER!$A$57:$B$57,B14)+COUNTIF(JANVIER!$A$67:$B$67,B14)+COUNTIF(JANVIER!$A$77:$B$77,B14)+COUNTIF(JANVIER!$A$87:$B$87,B14)+COUNTIF(JANVIER!$A$97:$B$97,B14)+COUNTIF(JANVIER!$A$107:$B$107,B14)+COUNTIF(JANVIER!$A$117:$B$117,B14)+COUNTIF(JANVIER!$A$127:$B$127,B14)+COUNTIF(JANVIER!$A$137:$B$137,B14)+COUNTIF(JANVIER!$A$147:$B$147,B14)+COUNTIF(JANVIER!$A$157:$B$157,B14)+COUNTIF(JANVIER!$A$167:$B$167,B14)+COUNTIF(JANVIER!$A$177:$B$177,B14)+COUNTIF(JANVIER!$A$187:$B$187,B14)+COUNTIF(JANVIER!$A$197:$B$197,B14)+COUNTIF(JANVIER!$A$207:$B$207,B14)+COUNTIF(JANVIER!$A$217:$B$217,B14)+COUNTIF(JANVIER!$A$227:$B$227,B14)+COUNTIF(JANVIER!$A$237:$B$237,B14)+COUNTIF(JANVIER!$A$247:$B$247,B14)+COUNTIF(JANVIER!$A$257:$B$257,B14)+COUNTIF(JANVIER!$A$267:$B$267,B14)+COUNTIF(JANVIER!$A$277:$B$277,B14)+COUNTIF(JANVIER!$A$287:$B$287,B14)+COUNTIF(JANVIER!$A$297:$B$297,B14)+COUNTIF(JANVIER!$A$307:$B$307,B14)</f>
        <v>0</v>
      </c>
      <c r="E14" s="43"/>
      <c r="F14" s="117"/>
      <c r="G14" s="55">
        <f>COUNTIF(JANVIER!$A$8,$E14)+COUNTIF(JANVIER!$A$18,$E14)+COUNTIF(JANVIER!$A$276,$E14)+COUNTIF(JANVIER!$A$39,$E14)+COUNTIF(JANVIER!$A$49,$E14)+COUNTIF(JANVIER!$A$59,$E14)+COUNTIF(JANVIER!$A$69,$E14)+COUNTIF(JANVIER!$A$79,$E14)+COUNTIF(JANVIER!$A$87,$E14)+COUNTIF(JANVIER!$A$99,$E14)+COUNTIF(JANVIER!$A$109,$E14)+COUNTIF(JANVIER!$A$119,$E14)+COUNTIF(JANVIER!$A$129,$E14)+COUNTIF(JANVIER!$A$139,$E14)+COUNTIF(JANVIER!$A$149,$E14)+COUNTIF(JANVIER!$A$159,$E14)+COUNTIF(JANVIER!$A$169,$E14)+COUNTIF(JANVIER!$A$179,$E14)+COUNTIF(JANVIER!$A$189,$E14)+COUNTIF(JANVIER!$A$199,$E14)+COUNTIF(JANVIER!$A$209,$E14)+COUNTIF(JANVIER!$A$219,$E14)+COUNTIF(JANVIER!$A$229,$E14)+COUNTIF(JANVIER!$A$239,$E14)+COUNTIF(JANVIER!$A$249,$E14)+COUNTIF(JANVIER!$A$259,$E14)+COUNTIF(JANVIER!$A$269,$E14)+COUNTIF(JANVIER!$A$279,$E14)+COUNTIF(JANVIER!$A$289,$E14)+COUNTIF(JANVIER!$A$299,$E14)+COUNTIF(JANVIER!$A$307:$D$309,$E14)</f>
        <v>0</v>
      </c>
      <c r="H14" s="55">
        <f>COUNTIF(JANVIER!$B$8,$E14)+COUNTIF(JANVIER!$B$18,$E14)+COUNTIF(JANVIER!$B$28,$E14)+COUNTIF(JANVIER!$B$39,$E14)+COUNTIF(JANVIER!$B$49,$E14)+COUNTIF(JANVIER!$B$59,$E14)+COUNTIF(JANVIER!$B$69,$E14)+COUNTIF(JANVIER!$B$79,$E14)+COUNTIF(JANVIER!$B$89,$E14)+COUNTIF(JANVIER!$B$99,$E14)+COUNTIF(JANVIER!$B$109,$E14)+COUNTIF(JANVIER!$B$119,$E14)+COUNTIF(JANVIER!$B$129,$E14)+COUNTIF(JANVIER!$B$139,$E14)+COUNTIF(JANVIER!$B$149,$E14)+COUNTIF(JANVIER!$B$159,$E14)+COUNTIF(JANVIER!$B$169,$E14)+COUNTIF(JANVIER!$B$179,$E14)+COUNTIF(JANVIER!$B$189,$E14)+COUNTIF(JANVIER!$B$199,$E14)+COUNTIF(JANVIER!$B$209,$E14)+COUNTIF(JANVIER!$B$219,$E14)+COUNTIF(JANVIER!$B$229,$E14)+COUNTIF(JANVIER!$B$239,$E14)+COUNTIF(JANVIER!$B$249,$E14)+COUNTIF(JANVIER!$B$259,$E14)+COUNTIF(JANVIER!$B$269,$E14)+COUNTIF(JANVIER!$B$279,$E14)+COUNTIF(JANVIER!$B$289,$E14)+COUNTIF(JANVIER!$B$299,$E14)+COUNTIF(JANVIER!$B$309,$E14)</f>
        <v>0</v>
      </c>
      <c r="I14" s="124">
        <f t="shared" si="6"/>
        <v>0</v>
      </c>
      <c r="J14" s="124">
        <f t="shared" si="6"/>
        <v>0</v>
      </c>
      <c r="K14" s="124">
        <f t="shared" si="7"/>
        <v>0</v>
      </c>
      <c r="L14" s="117"/>
      <c r="M14" s="55">
        <f>COUNTIF(FEV!$D$6,$E14)+COUNTIF(FEV!$D$16,$E14)+COUNTIF(FEV!$D$26,$E14)+COUNTIF(FEV!$D$37,$E14)+COUNTIF(FEV!$D$47,$E14)+COUNTIF(FEV!$D$57,$E14)+COUNTIF(FEV!$D$67,$E14)+COUNTIF(FEV!$D$77,$E14)+COUNTIF(FEV!$D$87,$E14)+COUNTIF(FEV!$D$97,$E14)+COUNTIF(FEV!$D$107,$E14)+COUNTIF(FEV!$D$117,$E14)+COUNTIF(FEV!$D$127,$E14)+COUNTIF(FEV!$D$137,$E14)+COUNTIF(FEV!$D$147,$E14)+COUNTIF(FEV!$D$157,$E14)+COUNTIF(FEV!$D$167,$E14)+COUNTIF(FEV!$D$177,$E14)+COUNTIF(FEV!$D$187,$E14)+COUNTIF(FEV!$D$197,$E14)+COUNTIF(FEV!$D$207,$E14)+COUNTIF(FEV!$D$217,$E14)+COUNTIF(FEV!$D$227,$E14)+COUNTIF(FEV!$D$237,$E14)+COUNTIF(FEV!$D$247,$E14)+COUNTIF(FEV!$D$257,$E14)+COUNTIF(FEV!$D$267,$E14)+COUNTIF(FEV!$D$277,$E14)+COUNTIF(FEV!$D$287,$E14)+COUNTIF(FEV!$D$297,$E14)+COUNTIF(FEV!$D$307:D315,$E14)</f>
        <v>0</v>
      </c>
      <c r="N14" s="55">
        <f>COUNTIF(JANVIER!$E$6,$E14)+COUNTIF(JANVIER!$E$16,$E14)+COUNTIF(JANVIER!$E$26,$E14)+COUNTIF(JANVIER!$E$37,$E14)+COUNTIF(JANVIER!$E$47,$E14)+COUNTIF(JANVIER!$E$57,$E14)+COUNTIF(JANVIER!$E$67,$E14)+COUNTIF(JANVIER!$E$77,$E14)+COUNTIF(JANVIER!$E$87,$E14)+COUNTIF(JANVIER!$E$97,$E14)+COUNTIF(JANVIER!$E$107,$E14)+COUNTIF(JANVIER!$E$117,$E14)+COUNTIF(JANVIER!$E$127,$E14)+COUNTIF(JANVIER!$E$137,$E14)+COUNTIF(JANVIER!$E$147,$E14)+COUNTIF(JANVIER!$E$157,$E14)+COUNTIF(JANVIER!$E$167,$E14)+COUNTIF(JANVIER!$E$177,$E14)+COUNTIF(JANVIER!$E$187,$E14)+COUNTIF(JANVIER!$E$197,$E14)+COUNTIF(JANVIER!$E$207,$E14)+COUNTIF(JANVIER!$E$217,$E14)+COUNTIF(JANVIER!$E$227,$E14)+COUNTIF(JANVIER!$E$237,$E14)+COUNTIF(JANVIER!$E$247,$E14)+COUNTIF(JANVIER!$E$257,$E14)+COUNTIF(JANVIER!$E$267,$E14)+COUNTIF(JANVIER!$E$277,$E14)+COUNTIF(JANVIER!$E$287,$E14)+COUNTIF(JANVIER!$E$297,$E14)+COUNTIF(JANVIER!$E$307:E315,$E14)</f>
        <v>0</v>
      </c>
      <c r="O14" s="55">
        <f>COUNTIF(JANVIER!$D$7,$E14)+COUNTIF(JANVIER!$D$17,$E14)+COUNTIF(JANVIER!$D$27,$E14)+COUNTIF(JANVIER!$D$38,$E14)+COUNTIF(JANVIER!$D$48,$E14)+COUNTIF(JANVIER!$D$58,$E14)+COUNTIF(JANVIER!$D$68,$E14)+COUNTIF(JANVIER!$D$78,$E14)+COUNTIF(JANVIER!$D$88,$E14)+COUNTIF(JANVIER!$D$98,$E14)+COUNTIF(JANVIER!$D$108,$E14)+COUNTIF(JANVIER!$D$118,$E14)+COUNTIF(JANVIER!$D$128,$E14)+COUNTIF(JANVIER!$D$138,$E14)+COUNTIF(JANVIER!$D$148,$E14)+COUNTIF(JANVIER!$D$158,$E14)+COUNTIF(JANVIER!$D$168,$E14)+COUNTIF(JANVIER!$D$178,$E14)+COUNTIF(JANVIER!$D$188,$E14)+COUNTIF(JANVIER!$D$198,$E14)+COUNTIF(JANVIER!$D$208,$E14)+COUNTIF(JANVIER!$D$218,$E14)+COUNTIF(JANVIER!$D$228,$E14)+COUNTIF(JANVIER!$D$238,$E14)+COUNTIF(JANVIER!$D$248,$E14)+COUNTIF(JANVIER!$D$258,$E14)+COUNTIF(JANVIER!$D$268,$E14)+COUNTIF(JANVIER!$D$278,$E14)+COUNTIF(JANVIER!$D$288,$E14)+COUNTIF(JANVIER!$D$298,$E14)+COUNTIF(JANVIER!$D$308:F315,$E14)</f>
        <v>0</v>
      </c>
      <c r="P14" s="55">
        <f>COUNTIF(JANVIER!$E$7,$E14)+COUNTIF(JANVIER!$E$17,$E14)+COUNTIF(JANVIER!$E$27,$E14)+COUNTIF(JANVIER!$E$38,$E14)+COUNTIF(JANVIER!$E$48,$E14)+COUNTIF(JANVIER!$E$58,$E14)+COUNTIF(JANVIER!$E$68,$E14)+COUNTIF(JANVIER!$E$78,$E14)+COUNTIF(JANVIER!$E$88,$E14)+COUNTIF(JANVIER!$E$98,$E14)+COUNTIF(JANVIER!$E$108,$E14)+COUNTIF(JANVIER!$E$118,$E14)+COUNTIF(JANVIER!$E$128,$E14)+COUNTIF(JANVIER!$E$138,$E14)+COUNTIF(JANVIER!$E$148,$E14)+COUNTIF(JANVIER!$E$158,$E14)+COUNTIF(JANVIER!$E$168,$E14)+COUNTIF(JANVIER!$E$178,$E14)+COUNTIF(JANVIER!$E$188,$E14)+COUNTIF(JANVIER!$E$198,$E14)+COUNTIF(JANVIER!$E$208,$E14)+COUNTIF(JANVIER!$E$218,$E14)+COUNTIF(JANVIER!$E$228,$E14)+COUNTIF(JANVIER!$E$238,$E14)+COUNTIF(JANVIER!$E$248,$E14)+COUNTIF(JANVIER!$E$258,$E14)+COUNTIF(JANVIER!$E$268,$E14)+COUNTIF(JANVIER!$E$278,$E14)+COUNTIF(JANVIER!$E$288,$E14)+COUNTIF(JANVIER!$E$298,$E14)+COUNTIF(JANVIER!$E$308:G315,$E14)</f>
        <v>0</v>
      </c>
      <c r="Q14" s="48">
        <f>COUNTIF(JANVIER!$D$8,$E14)+COUNTIF(JANVIER!$D$18,$E14)+COUNTIF(JANVIER!$D$28,$E14)+COUNTIF(JANVIER!$D$39,$E14)+COUNTIF(JANVIER!$D$49,$E14)+COUNTIF(JANVIER!$D$59,$E14)+COUNTIF(JANVIER!$D$69,$E14)+COUNTIF(JANVIER!$D$79,$E14)+COUNTIF(JANVIER!$D$89,$E14)+COUNTIF(JANVIER!$D$99,$E14)+COUNTIF(JANVIER!$D$109,$E14)+COUNTIF(JANVIER!$D$119,$E14)+COUNTIF(JANVIER!$D$129,$E14)+COUNTIF(JANVIER!$D$139,$E14)+COUNTIF(JANVIER!$D$149,$E14)+COUNTIF(JANVIER!$D$159,$E14)+COUNTIF(JANVIER!$D$169,$E14)+COUNTIF(JANVIER!$D$179,$E14)+COUNTIF(JANVIER!$D$189,$E14)+COUNTIF(JANVIER!$D$199,$E14)+COUNTIF(JANVIER!$D$209,$E14)+COUNTIF(JANVIER!$D$219,$E14)+COUNTIF(JANVIER!$D$229,$E14)+COUNTIF(JANVIER!$D$239,$E14)+COUNTIF(JANVIER!$D$249,$E14)+COUNTIF(JANVIER!$D$259,$E14)+COUNTIF(JANVIER!$D$269,$E14)+COUNTIF(JANVIER!$D$279,$E14)+COUNTIF(JANVIER!$D$289,$E14)+COUNTIF(JANVIER!$D$299,$E14)+COUNTIF(JANVIER!$D$309:H315,$E14)</f>
        <v>0</v>
      </c>
      <c r="R14" s="99">
        <f>COUNTIF(JANVIER!$E$8,$E14)+COUNTIF(JANVIER!$E$18,$E14)+COUNTIF(JANVIER!$E$28,$E14)+COUNTIF(JANVIER!$E$39,$E14)+COUNTIF(JANVIER!$E$49,$E14)+COUNTIF(JANVIER!$E$59,$E14)+COUNTIF(JANVIER!$E$69,$E14)+COUNTIF(JANVIER!$E$79,$E14)+COUNTIF(JANVIER!$E$89,$E14)+COUNTIF(JANVIER!$E$99,$E14)+COUNTIF(JANVIER!$E$109,$E14)+COUNTIF(JANVIER!$E$119,$E14)+COUNTIF(JANVIER!$E$129,$E14)+COUNTIF(JANVIER!$E$139,$E14)+COUNTIF(JANVIER!$E$149,$E14)+COUNTIF(JANVIER!$E$159,$E14)+COUNTIF(JANVIER!$E$169,$E14)+COUNTIF(JANVIER!$E$179,$E14)+COUNTIF(JANVIER!$E$189,$E14)+COUNTIF(JANVIER!$E$199,$E14)+COUNTIF(JANVIER!$E$209,$E14)+COUNTIF(JANVIER!$E$219,$E14)+COUNTIF(JANVIER!$E$229,$E14)+COUNTIF(JANVIER!$E$239,$E14)+COUNTIF(JANVIER!$E$249,$E14)+COUNTIF(JANVIER!$E$259,$E14)+COUNTIF(JANVIER!$E$269,$E14)+COUNTIF(JANVIER!$E$279,$E14)+COUNTIF(JANVIER!$E$289,$E14)+COUNTIF(JANVIER!$E$299,$E14)+COUNTIF(JANVIER!$E$309,$E14)</f>
        <v>0</v>
      </c>
      <c r="S14" s="48">
        <f>SUM(M14+O14+Q14)</f>
        <v>0</v>
      </c>
      <c r="T14" s="98">
        <f t="shared" si="8"/>
        <v>0</v>
      </c>
      <c r="U14" s="49">
        <f t="shared" si="9"/>
        <v>0</v>
      </c>
      <c r="V14" s="80"/>
      <c r="W14" s="55">
        <f>COUNTIF(JANVIER!$G$6,$E14)+COUNTIF(JANVIER!$G$16,$E14)+COUNTIF(JANVIER!$G$26,$E14)+COUNTIF(JANVIER!$G$37,$E14)+COUNTIF(JANVIER!$G$47,$E14)+COUNTIF(JANVIER!$G$57,$E14)+COUNTIF(JANVIER!$G$67,$E14)+COUNTIF(JANVIER!$G$77,$E14)+COUNTIF(JANVIER!$G$87,$E14)+COUNTIF(JANVIER!$G$97,$E14)+COUNTIF(JANVIER!$G$107,$E14)+COUNTIF(JANVIER!$G$117,$E14)+COUNTIF(JANVIER!$G$127,$E14)+COUNTIF(JANVIER!$G$137,$E14)+COUNTIF(JANVIER!$G$147,$E14)+COUNTIF(JANVIER!$G$157,$E14)+COUNTIF(JANVIER!$G$167,$E14)+COUNTIF(JANVIER!$G$177,$E14)+COUNTIF(JANVIER!$G$187,$E14)+COUNTIF(JANVIER!$G$197,$E14)+COUNTIF(JANVIER!$G$207,$E14)+COUNTIF(JANVIER!$G$217,$E14)+COUNTIF(JANVIER!$G$227,$E14)+COUNTIF(JANVIER!$G$237,$E14)+COUNTIF(JANVIER!$G$247,$E14)+COUNTIF(JANVIER!$G$257,$E14)+COUNTIF(JANVIER!$G$267,$E14)+COUNTIF(JANVIER!$G$277,$E14)+COUNTIF(JANVIER!$G$287,$E14)+COUNTIF(JANVIER!$G$297,$E14)+COUNTIF(JANVIER!$G$307:N315,$E14)</f>
        <v>0</v>
      </c>
      <c r="X14" s="55">
        <f>COUNTIF(JANVIER!$H$6,$E14)+COUNTIF(JANVIER!$H$16,$E14)+COUNTIF(JANVIER!$H$26,$E14)+COUNTIF(JANVIER!$H$37,$E14)+COUNTIF(JANVIER!$H$47,$E14)+COUNTIF(JANVIER!$H$57,$E14)+COUNTIF(JANVIER!$H$67,$E14)+COUNTIF(JANVIER!$H$77,$E14)+COUNTIF(JANVIER!$H$87,$E14)+COUNTIF(JANVIER!$H$97,$E14)+COUNTIF(JANVIER!$H$107,$E14)+COUNTIF(JANVIER!$H$117,$E14)+COUNTIF(JANVIER!$H$127,$E14)+COUNTIF(JANVIER!$H$137,$E14)+COUNTIF(JANVIER!$H$147,$E14)+COUNTIF(JANVIER!$H$157,$E14)+COUNTIF(JANVIER!$H$167,$E14)+COUNTIF(JANVIER!$H$177,$E14)+COUNTIF(JANVIER!$H$187,$E14)+COUNTIF(JANVIER!$H$197,$E14)+COUNTIF(JANVIER!$H$207,$E14)+COUNTIF(JANVIER!$H$217,$E14)+COUNTIF(JANVIER!$H$227,$E14)+COUNTIF(JANVIER!$H$237,$E14)+COUNTIF(JANVIER!$H$247,$E14)+COUNTIF(JANVIER!$H$257,$E14)+COUNTIF(JANVIER!$H$267,$E14)+COUNTIF(JANVIER!$H$277,$E14)+COUNTIF(JANVIER!$H$287,$E14)+COUNTIF(JANVIER!$H$297,$E14)+COUNTIF(JANVIER!$H$307:O315,$E14)</f>
        <v>0</v>
      </c>
      <c r="Y14" s="55">
        <f>COUNTIF(JANVIER!$G$7,$E14)+COUNTIF(JANVIER!$G$17,$E14)+COUNTIF(JANVIER!$G$27,$E14)+COUNTIF(JANVIER!$G$38,$E14)+COUNTIF(JANVIER!$G$48,$E14)+COUNTIF(JANVIER!$G$58,$E14)+COUNTIF(JANVIER!$G$68,$E14)+COUNTIF(JANVIER!$G$78,$E14)+COUNTIF(JANVIER!$G$88,$E14)+COUNTIF(JANVIER!$G$98,$E14)+COUNTIF(JANVIER!$G$108,$E14)+COUNTIF(JANVIER!$G$118,$E14)+COUNTIF(JANVIER!$G$128,$E14)+COUNTIF(JANVIER!$G$138,$E14)+COUNTIF(JANVIER!$G$148,$E14)+COUNTIF(JANVIER!$G$158,$E14)+COUNTIF(JANVIER!$G$168,$E14)+COUNTIF(JANVIER!$G$178,$E14)+COUNTIF(JANVIER!$G$188,$E14)+COUNTIF(JANVIER!$G$198,$E14)+COUNTIF(JANVIER!$G$208,$E14)+COUNTIF(JANVIER!$G$218,$E14)+COUNTIF(JANVIER!$G$228,$E14)+COUNTIF(JANVIER!$G$238,$E14)+COUNTIF(JANVIER!$G$248,$E14)+COUNTIF(JANVIER!$G$258,$E14)+COUNTIF(JANVIER!$G$268,$E14)+COUNTIF(JANVIER!$G$278,$E14)+COUNTIF(JANVIER!$G$288,$E14)+COUNTIF(JANVIER!$G$298,$E14)+COUNTIF(JANVIER!$G$308:P315,$E14)</f>
        <v>0</v>
      </c>
      <c r="Z14" s="55">
        <f>COUNTIF(JANVIER!$H$7,$E14)+COUNTIF(JANVIER!$H$17,$E14)+COUNTIF(JANVIER!$H$27,$E14)+COUNTIF(JANVIER!$H$38,$E14)+COUNTIF(JANVIER!$H$48,$E14)+COUNTIF(JANVIER!$H$58,$E14)+COUNTIF(JANVIER!$H$68,$E14)+COUNTIF(JANVIER!$H$78,$E14)+COUNTIF(JANVIER!$H$88,$E14)+COUNTIF(JANVIER!$H$98,$E14)+COUNTIF(JANVIER!$H$108,$E14)+COUNTIF(JANVIER!$H$118,$E14)+COUNTIF(JANVIER!$H$128,$E14)+COUNTIF(JANVIER!$H$138,$E14)+COUNTIF(JANVIER!$H$148,$E14)+COUNTIF(JANVIER!$H$158,$E14)+COUNTIF(JANVIER!$H$168,$E14)+COUNTIF(JANVIER!$H$178,$E14)+COUNTIF(JANVIER!$H$188,$E14)+COUNTIF(JANVIER!$H$198,$E14)+COUNTIF(JANVIER!$H$208,$E14)+COUNTIF(JANVIER!$H$218,$E14)+COUNTIF(JANVIER!$H$228,$E14)+COUNTIF(JANVIER!$H$238,$E14)+COUNTIF(JANVIER!$H$248,$E14)+COUNTIF(JANVIER!$H$258,$E14)+COUNTIF(JANVIER!$H$268,$E14)+COUNTIF(JANVIER!$H$278,$E14)+COUNTIF(JANVIER!$H$288,$E14)+COUNTIF(JANVIER!$H$298,$E14)+COUNTIF(JANVIER!$H$308:P315,$E14)</f>
        <v>0</v>
      </c>
      <c r="AA14" s="56">
        <f>COUNTIF(JANVIER!$G$8,$E14)+COUNTIF(JANVIER!$G$18,$E14)+COUNTIF(JANVIER!$G$28,$E14)+COUNTIF(JANVIER!$G$39,$E14)+COUNTIF(JANVIER!$G$49,$E14)+COUNTIF(JANVIER!$G$59,$E14)+COUNTIF(JANVIER!$G$69,$E14)+COUNTIF(JANVIER!$G$79,$E14)+COUNTIF(JANVIER!$G$89,$E14)+COUNTIF(JANVIER!$G$99,$E14)+COUNTIF(JANVIER!$G$109,$E14)+COUNTIF(JANVIER!$G$119,$E14)+COUNTIF(JANVIER!$G$129,$E14)+COUNTIF(JANVIER!$G$139,$E14)+COUNTIF(JANVIER!$G$149,$E14)+COUNTIF(JANVIER!$G$159,$E14)+COUNTIF(JANVIER!$G$169,$E14)+COUNTIF(JANVIER!$G$179,$E14)+COUNTIF(JANVIER!$G$189,$E14)+COUNTIF(JANVIER!$G$199,$E14)+COUNTIF(JANVIER!$G$209,$E14)+COUNTIF(JANVIER!$G$219,$E14)+COUNTIF(JANVIER!$G$229,$E14)+COUNTIF(JANVIER!$G$239,$E14)+COUNTIF(JANVIER!$G$249,$E14)+COUNTIF(JANVIER!$G$259,$E14)+COUNTIF(JANVIER!$G$269,$E14)+COUNTIF(JANVIER!$G$279,$E14)+COUNTIF(JANVIER!$G$289,$E14)+COUNTIF(JANVIER!$G$299,$E14)+COUNTIF(JANVIER!$G$309:R315,$E14)</f>
        <v>0</v>
      </c>
      <c r="AB14" s="56">
        <f>COUNTIF(JANVIER!$H$8,$E14)+COUNTIF(JANVIER!$H$18,$E14)+COUNTIF(JANVIER!$H$28,$E14)+COUNTIF(JANVIER!$H$39,$E14)+COUNTIF(JANVIER!$H$49,$E14)+COUNTIF(JANVIER!$H$59,$E14)+COUNTIF(JANVIER!$H$69,$E14)+COUNTIF(JANVIER!$H$79,$E14)+COUNTIF(JANVIER!$H$89,$E14)+COUNTIF(JANVIER!$H$99,$E14)+COUNTIF(JANVIER!$H$109,$E14)+COUNTIF(JANVIER!$H$119,$E14)+COUNTIF(JANVIER!$H$129,$E14)+COUNTIF(JANVIER!$H$139,$E14)+COUNTIF(JANVIER!$H$149,$E14)+COUNTIF(JANVIER!$H$159,$E14)+COUNTIF(JANVIER!$H$169,$E14)+COUNTIF(JANVIER!$H$179,$E14)+COUNTIF(JANVIER!$H$189,$E14)+COUNTIF(JANVIER!$H$199,$E14)+COUNTIF(JANVIER!$H$209,$E14)+COUNTIF(JANVIER!$H$219,$E14)+COUNTIF(JANVIER!$H$229,$E14)+COUNTIF(JANVIER!$H$239,$E14)+COUNTIF(JANVIER!$H$249,$E14)+COUNTIF(JANVIER!$H$259,$E14)+COUNTIF(JANVIER!$H$269,$E14)+COUNTIF(JANVIER!$H$279,$E14)+COUNTIF(JANVIER!$H$289,$E14)+COUNTIF(JANVIER!$H$299,$E14)+COUNTIF(JANVIER!$H$309,$E14)</f>
        <v>0</v>
      </c>
      <c r="AC14" s="80">
        <f t="shared" si="10"/>
        <v>0</v>
      </c>
      <c r="AD14" s="80">
        <f t="shared" si="11"/>
        <v>0</v>
      </c>
      <c r="AE14" s="80">
        <f t="shared" si="12"/>
        <v>0</v>
      </c>
      <c r="AF14" s="80"/>
      <c r="AG14" s="55">
        <f>COUNTIF(JANVIER!J$6,$E14)+COUNTIF(JANVIER!$J$16,$E14)+COUNTIF(JANVIER!$J$26,$E14)+COUNTIF(JANVIER!$J$37,$E14)+COUNTIF(JANVIER!$J$47,$E14)+COUNTIF(JANVIER!$J$57,$E14)+COUNTIF(JANVIER!$J$67,$E14)+COUNTIF(JANVIER!$J$77,$E14)+COUNTIF(JANVIER!$J$87,$E14)+COUNTIF(JANVIER!$J$97,$E14)+COUNTIF(JANVIER!$J$107,$E14)+COUNTIF(JANVIER!$J$117,$E14)+COUNTIF(JANVIER!$J$127,$E14)+COUNTIF(JANVIER!$J$137,$E14)+COUNTIF(JANVIER!$J$147,$E14)+COUNTIF(JANVIER!$J$157,$E14)+COUNTIF(JANVIER!$J$167,$E14)+COUNTIF(JANVIER!$J$177,$E14)+COUNTIF(JANVIER!$J$187,$E14)+COUNTIF(JANVIER!$J$197,$E14)+COUNTIF(JANVIER!$J$207,$E14)+COUNTIF(JANVIER!$J$217,$E14)+COUNTIF(JANVIER!$J$227,$E14)+COUNTIF(JANVIER!$J$237,$E14)+COUNTIF(JANVIER!$J$247,$E14)+COUNTIF(JANVIER!$J$257,$E14)+COUNTIF(JANVIER!$J$267,$E14)+COUNTIF(JANVIER!$J$277,$E14)+COUNTIF(JANVIER!$J$287,$E14)+COUNTIF(JANVIER!$J$297,$E14)+COUNTIF(JANVIER!$J$307,$E14)</f>
        <v>0</v>
      </c>
      <c r="AH14" s="55">
        <f>COUNTIF(JANVIER!K$6,$E14)+COUNTIF(JANVIER!$K$16,$E14)+COUNTIF(JANVIER!$K$26,$E14)+COUNTIF(JANVIER!$K$37,$E14)+COUNTIF(JANVIER!$K$47,$E14)+COUNTIF(JANVIER!$K$57,$E14)+COUNTIF(JANVIER!$K$67,$E14)+COUNTIF(JANVIER!$K$77,$E14)+COUNTIF(JANVIER!$K$87,$E14)+COUNTIF(JANVIER!$K$97,$E14)+COUNTIF(JANVIER!$K$107,$E14)+COUNTIF(JANVIER!$K$117,$E14)+COUNTIF(JANVIER!$K$127,$E14)+COUNTIF(JANVIER!$K$137,$E14)+COUNTIF(JANVIER!$K$147,$E14)+COUNTIF(JANVIER!$K$157,$E14)+COUNTIF(JANVIER!$K$167,$E14)+COUNTIF(JANVIER!$K$177,$E14)+COUNTIF(JANVIER!$K$187,$E14)+COUNTIF(JANVIER!$K$197,$E14)+COUNTIF(JANVIER!$K$207,$E14)+COUNTIF(JANVIER!$K$217,$E14)+COUNTIF(JANVIER!$K$227,$E14)+COUNTIF(JANVIER!$K$237,$E14)+COUNTIF(JANVIER!$K$247,$E14)+COUNTIF(JANVIER!$K$257,$E14)+COUNTIF(JANVIER!$K$267,$E14)+COUNTIF(JANVIER!$K$277,$E14)+COUNTIF(JANVIER!$K$287,$E14)+COUNTIF(JANVIER!$K$297,$E14)+COUNTIF(JANVIER!$K$307,$E14)</f>
        <v>0</v>
      </c>
      <c r="AI14" s="55">
        <f>COUNTIF(JANVIER!$J$7,$E14)+COUNTIF(JANVIER!$J$17,$E14)+COUNTIF(JANVIER!$J$27,$E14)+COUNTIF(JANVIER!$J$38,$E14)+COUNTIF(JANVIER!$J$48,$E14)+COUNTIF(JANVIER!$J$58,$E14)+COUNTIF(JANVIER!$J$68,$E14)+COUNTIF(JANVIER!$J$78,$E14)+COUNTIF(JANVIER!$J$88,$E14)+COUNTIF(JANVIER!$J$98,$E14)+COUNTIF(JANVIER!$J$108,$E14)+COUNTIF(JANVIER!$J$118,$E14)+COUNTIF(JANVIER!$J$128,$E14)+COUNTIF(JANVIER!$J$138,$E14)+COUNTIF(JANVIER!$J$148,$E14)+COUNTIF(JANVIER!$J$158,$E14)+COUNTIF(JANVIER!$J$168,$E14)+COUNTIF(JANVIER!$J$178,$E14)+COUNTIF(JANVIER!$J$188,$E14)+COUNTIF(JANVIER!$J$198,$E14)+COUNTIF(JANVIER!$J$208,$E14)+COUNTIF(JANVIER!$J$218,$E14)+COUNTIF(JANVIER!$J$228,$E14)+COUNTIF(JANVIER!$J$238,$E14)+COUNTIF(JANVIER!$J$248,$E14)+COUNTIF(JANVIER!$J$258,$E14)+COUNTIF(JANVIER!$J$268,$E14)+COUNTIF(JANVIER!$J$278,$E14)+COUNTIF(JANVIER!$J$288,$E14)+COUNTIF(JANVIER!$J$298,$E14)+COUNTIF(JANVIER!$J$308,$E14)</f>
        <v>0</v>
      </c>
      <c r="AJ14" s="55">
        <f>COUNTIF(JANVIER!$K$7,$E14)+COUNTIF(JANVIER!$K$17,$E14)+COUNTIF(JANVIER!$K$27,$E14)+COUNTIF(JANVIER!$K$38,$E14)+COUNTIF(JANVIER!$K$48,$E14)+COUNTIF(JANVIER!$K$58,$E14)+COUNTIF(JANVIER!$K$68,$E14)+COUNTIF(JANVIER!$K$78,$E14)+COUNTIF(JANVIER!$K$88,$E14)+COUNTIF(JANVIER!$K$98,$E14)+COUNTIF(JANVIER!$K$108,$E14)+COUNTIF(JANVIER!$K$118,$E14)+COUNTIF(JANVIER!$K$128,$E14)+COUNTIF(JANVIER!$K$138,$E14)+COUNTIF(JANVIER!$K$148,$E14)+COUNTIF(JANVIER!$K$158,$E14)+COUNTIF(JANVIER!$K$168,$E14)+COUNTIF(JANVIER!$K$178,$E14)+COUNTIF(JANVIER!$K$188,$E14)+COUNTIF(JANVIER!$K$198,$E14)+COUNTIF(JANVIER!$K$208,$E14)+COUNTIF(JANVIER!$K$218,$E14)+COUNTIF(JANVIER!$K$228,$E14)+COUNTIF(JANVIER!$K$238,$E14)+COUNTIF(JANVIER!$K$248,$E14)+COUNTIF(JANVIER!$K$258,$E14)+COUNTIF(JANVIER!$K$268,$E14)+COUNTIF(JANVIER!$K$278,$E14)+COUNTIF(JANVIER!$K$288,$E14)+COUNTIF(JANVIER!$K$298,$E14)+COUNTIF(JANVIER!$K$308,$E14)</f>
        <v>0</v>
      </c>
      <c r="AK14" s="55">
        <f>COUNTIF(JANVIER!J$8,$E14)+COUNTIF(JANVIER!$J$18,$E14)+COUNTIF(JANVIER!$J$28,$E14)+COUNTIF(JANVIER!$J$39,$E14)+COUNTIF(JANVIER!$J$49,$E14)+COUNTIF(JANVIER!$J$59,$E14)+COUNTIF(JANVIER!$J$69,$E14)+COUNTIF(JANVIER!$J$79,$E14)+COUNTIF(JANVIER!$J$89,$E14)+COUNTIF(JANVIER!$J$99,$E14)+COUNTIF(JANVIER!$J$109,$E14)+COUNTIF(JANVIER!$J$119,$E14)+COUNTIF(JANVIER!$J$129,$E14)+COUNTIF(JANVIER!$J$139,$E14)+COUNTIF(JANVIER!$J$149,$E14)+COUNTIF(JANVIER!$J$159,$E14)+COUNTIF(JANVIER!$J$169,$E14)+COUNTIF(JANVIER!$J$179,$E14)+COUNTIF(JANVIER!$J$189,$E14)+COUNTIF(JANVIER!$J$199,$E14)+COUNTIF(JANVIER!$J$209,$E14)+COUNTIF(JANVIER!$J$219,$E14)+COUNTIF(JANVIER!$J$229,$E14)+COUNTIF(JANVIER!$J$239,$E14)+COUNTIF(JANVIER!$J$249,$E14)+COUNTIF(JANVIER!$J$259,$E14)+COUNTIF(JANVIER!$J$269,$E14)+COUNTIF(JANVIER!$J$279,$E14)+COUNTIF(JANVIER!$J$289,$E14)+COUNTIF(JANVIER!$J$299,$E14)+COUNTIF(JANVIER!$J$309,$E14)</f>
        <v>0</v>
      </c>
      <c r="AL14" s="55">
        <f>COUNTIF(JANVIER!K$8,$E14)+COUNTIF(JANVIER!$K$18,$E14)+COUNTIF(JANVIER!$K$28,$E14)+COUNTIF(JANVIER!$K$39,$E14)+COUNTIF(JANVIER!$K$49,$E14)+COUNTIF(JANVIER!$K$59,$E14)+COUNTIF(JANVIER!$K$69,$E14)+COUNTIF(JANVIER!$K$79,$E14)+COUNTIF(JANVIER!$K$89,$E14)+COUNTIF(JANVIER!$K$99,$E14)+COUNTIF(JANVIER!$K$109,$E14)+COUNTIF(JANVIER!$K$119,$E14)+COUNTIF(JANVIER!$K$129,$E14)+COUNTIF(JANVIER!$K$139,$E14)+COUNTIF(JANVIER!$K$149,$E14)+COUNTIF(JANVIER!$K$159,$E14)+COUNTIF(JANVIER!$K$169,$E14)+COUNTIF(JANVIER!$K$179,$E14)+COUNTIF(JANVIER!$K$189,$E14)+COUNTIF(JANVIER!$K$199,$E14)+COUNTIF(JANVIER!$K$209,$E14)+COUNTIF(JANVIER!$K$219,$E14)+COUNTIF(JANVIER!$K$229,$E14)+COUNTIF(JANVIER!$K$239,$E14)+COUNTIF(JANVIER!$K$249,$E14)+COUNTIF(JANVIER!$K$259,$E14)+COUNTIF(JANVIER!$K$269,$E14)+COUNTIF(JANVIER!$K$279,$E14)+COUNTIF(JANVIER!$K$289,$E14)+COUNTIF(JANVIER!$K$299,$E14)+COUNTIF(JANVIER!$K$309,$E14)</f>
        <v>0</v>
      </c>
      <c r="AM14" s="55">
        <f>COUNTIF(JANVIER!J$9,$E14)+COUNTIF(JANVIER!$J$19,$E14)+COUNTIF(JANVIER!$J$29,$E14)+COUNTIF(JANVIER!$J$40,$E14)+COUNTIF(JANVIER!$J$50,$E14)+COUNTIF(JANVIER!$J$60,$E14)+COUNTIF(JANVIER!$J$70,$E14)+COUNTIF(JANVIER!$J$80,$E14)+COUNTIF(JANVIER!$J$90,$E14)+COUNTIF(JANVIER!$J$100,$E14)+COUNTIF(JANVIER!$J$110,$E14)+COUNTIF(JANVIER!$J$120,$E14)+COUNTIF(JANVIER!$J$130,$E14)+COUNTIF(JANVIER!$J$140,$E14)+COUNTIF(JANVIER!$J$150,$E14)+COUNTIF(JANVIER!$J$160,$E14)+COUNTIF(JANVIER!$J$170,$E14)+COUNTIF(JANVIER!$J$180,$E14)+COUNTIF(JANVIER!$J$190,$E14)+COUNTIF(JANVIER!$J$200,$E14)+COUNTIF(JANVIER!$J$210,$E14)+COUNTIF(JANVIER!$J$220,$E14)+COUNTIF(JANVIER!$J$230,$E14)+COUNTIF(JANVIER!$J$240,$E14)+COUNTIF(JANVIER!$J$250,$E14)+COUNTIF(JANVIER!$J$260,$E14)+COUNTIF(JANVIER!$J$270,$E14)+COUNTIF(JANVIER!$J$280,$E14)+COUNTIF(JANVIER!$J$290,$E14)+COUNTIF(JANVIER!$J$300,$E14)+COUNTIF(JANVIER!$J$310,$E14)</f>
        <v>0</v>
      </c>
      <c r="AN14" s="55">
        <f>COUNTIF(JANVIER!K$9,$E14)+COUNTIF(JANVIER!$K$19,$E14)+COUNTIF(JANVIER!$K$29,$E14)+COUNTIF(JANVIER!$K$40,$E14)+COUNTIF(JANVIER!$K$50,$E14)+COUNTIF(JANVIER!$K$60,$E14)+COUNTIF(JANVIER!$K$70,$E14)+COUNTIF(JANVIER!$K$80,$E14)+COUNTIF(JANVIER!$K$90,$E14)+COUNTIF(JANVIER!$K$100,$E14)+COUNTIF(JANVIER!$K$110,$E14)+COUNTIF(JANVIER!$K$120,$E14)+COUNTIF(JANVIER!$K$130,$E14)+COUNTIF(JANVIER!$K$140,$E14)+COUNTIF(JANVIER!$K$150,$E14)+COUNTIF(JANVIER!$K$160,$E14)+COUNTIF(JANVIER!$K$170,$E14)+COUNTIF(JANVIER!$K$180,$E14)+COUNTIF(JANVIER!$K$190,$E14)+COUNTIF(JANVIER!$K$200,$E14)+COUNTIF(JANVIER!$K$210,$E14)+COUNTIF(JANVIER!$K$220,$E14)+COUNTIF(JANVIER!$K$230,$E14)+COUNTIF(JANVIER!$K$240,$E14)+COUNTIF(JANVIER!$K$250,$E14)+COUNTIF(JANVIER!$K$260,$E14)+COUNTIF(JANVIER!$K$270,$E14)+COUNTIF(JANVIER!$K$280,$E14)+COUNTIF(JANVIER!$K$290,$E14)+COUNTIF(JANVIER!$K$300,$E14)+COUNTIF(JANVIER!$K$310,$E14)</f>
        <v>0</v>
      </c>
      <c r="AO14" s="55">
        <f>COUNTIF(JANVIER!J$10,$E14)+COUNTIF(JANVIER!$J$20,$E14)+COUNTIF(JANVIER!$J$30,$E14)+COUNTIF(JANVIER!$J$41,$E14)+COUNTIF(JANVIER!$J$51,$E14)+COUNTIF(JANVIER!$J$61,$E14)+COUNTIF(JANVIER!$J$71,$E14)+COUNTIF(JANVIER!$J$81,$E14)+COUNTIF(JANVIER!$J$91,$E14)+COUNTIF(JANVIER!$J$101,$E14)+COUNTIF(JANVIER!$J$111,$E14)+COUNTIF(JANVIER!$J$121,$E14)+COUNTIF(JANVIER!$J$131,$E14)+COUNTIF(JANVIER!$J$141,$E14)+COUNTIF(JANVIER!$J$151,$E14)+COUNTIF(JANVIER!$J$161,$E14)+COUNTIF(JANVIER!$J$171,$E14)+COUNTIF(JANVIER!$J$181,$E14)+COUNTIF(JANVIER!$J$191,$E14)+COUNTIF(JANVIER!$J$201,$E14)+COUNTIF(JANVIER!$J$211,$E14)+COUNTIF(JANVIER!$J$221,$E14)+COUNTIF(JANVIER!$J$231,$E14)+COUNTIF(JANVIER!$J$241,$E14)+COUNTIF(JANVIER!$J$251,$E14)+COUNTIF(JANVIER!$J$261,$E14)+COUNTIF(JANVIER!$J$271,$E14)+COUNTIF(JANVIER!$J$281,$E14)+COUNTIF(JANVIER!$J$291,$E14)+COUNTIF(JANVIER!$J$301,$E14)+COUNTIF(JANVIER!$J$311,$E14)</f>
        <v>0</v>
      </c>
      <c r="AP14" s="55">
        <f>COUNTIF(JANVIER!K$10,$E14)+COUNTIF(JANVIER!$K$20,$E14)+COUNTIF(JANVIER!$K$30,$E14)+COUNTIF(JANVIER!$K$40,$E14)+COUNTIF(JANVIER!$K$50,$E14)+COUNTIF(JANVIER!$K$60,$E14)+COUNTIF(JANVIER!$K$70,$E14)+COUNTIF(JANVIER!$K$80,$E14)+COUNTIF(JANVIER!$K$90,$E14)+COUNTIF(JANVIER!$K$100,$E14)+COUNTIF(JANVIER!$K$110,$E14)+COUNTIF(JANVIER!$K$120,$E14)+COUNTIF(JANVIER!$K$130,$E14)+COUNTIF(JANVIER!$K$140,$E14)+COUNTIF(JANVIER!$K$150,$E14)+COUNTIF(JANVIER!$K$160,$E14)+COUNTIF(JANVIER!$K$170,$E14)+COUNTIF(JANVIER!$K$180,$E14)+COUNTIF(JANVIER!$K$190,$E14)+COUNTIF(JANVIER!$K$200,$E14)+COUNTIF(JANVIER!$K$210,$E14)+COUNTIF(JANVIER!$K$220,$E14)+COUNTIF(JANVIER!$K$230,$E14)+COUNTIF(JANVIER!$K$240,$E14)+COUNTIF(JANVIER!$K$250,$E14)+COUNTIF(JANVIER!$K$260,$E14)+COUNTIF(JANVIER!$K$270,$E14)+COUNTIF(JANVIER!$K$280,$E14)+COUNTIF(JANVIER!$K$290,$E14)+COUNTIF(JANVIER!$K$300,$E14)+COUNTIF(JANVIER!$K$310,$E14)</f>
        <v>0</v>
      </c>
      <c r="AQ14" s="55">
        <f>COUNTIF(JANVIER!J$11,$E14)+COUNTIF(JANVIER!$J$21,$E14)+COUNTIF(JANVIER!$J$31,$E14)+COUNTIF(JANVIER!$J$42,$E14)+COUNTIF(JANVIER!$J$52,$E14)+COUNTIF(JANVIER!$J$62,$E14)+COUNTIF(JANVIER!$J$72,$E14)+COUNTIF(JANVIER!$J$82,$E14)+COUNTIF(JANVIER!$J$92,$E14)+COUNTIF(JANVIER!$J$102,$E14)+COUNTIF(JANVIER!$J$112,$E14)+COUNTIF(JANVIER!$J$122,$E14)+COUNTIF(JANVIER!$J$132,$E14)+COUNTIF(JANVIER!$J$142,$E14)+COUNTIF(JANVIER!$J$152,$E14)+COUNTIF(JANVIER!$J$162,$E14)+COUNTIF(JANVIER!$J$172,$E14)+COUNTIF(JANVIER!$J$182,$E14)+COUNTIF(JANVIER!$J$192,$E14)+COUNTIF(JANVIER!$J$202,$E14)+COUNTIF(JANVIER!$J$212,$E14)+COUNTIF(JANVIER!$J$222,$E14)+COUNTIF(JANVIER!$J$232,$E14)+COUNTIF(JANVIER!$J$242,$E14)+COUNTIF(JANVIER!$J$252,$E14)+COUNTIF(JANVIER!$J$262,$E14)+COUNTIF(JANVIER!$J$272,$E14)+COUNTIF(JANVIER!$J$282,$E14)+COUNTIF(JANVIER!$J$292,$E14)+COUNTIF(JANVIER!$J$302,$E14)+COUNTIF(JANVIER!$J$312,$E14)</f>
        <v>0</v>
      </c>
      <c r="AR14" s="55">
        <f>COUNTIF(JANVIER!K$11,$E14)+COUNTIF(JANVIER!$K$21,$E14)+COUNTIF(JANVIER!$K$32,$E14)+COUNTIF(JANVIER!$K$42,$E14)+COUNTIF(JANVIER!$K$52,$E14)+COUNTIF(JANVIER!$K$62,$E14)+COUNTIF(JANVIER!$K$72,$E14)+COUNTIF(JANVIER!$K$82,$E14)+COUNTIF(JANVIER!$K$92,$E14)+COUNTIF(JANVIER!$K$102,$E14)+COUNTIF(JANVIER!$K$112,$E14)+COUNTIF(JANVIER!$K$122,$E14)+COUNTIF(JANVIER!$K$132,$E14)+COUNTIF(JANVIER!$K$142,$E14)+COUNTIF(JANVIER!$K$152,$E14)+COUNTIF(JANVIER!$K$162,$E14)+COUNTIF(JANVIER!$K$172,$E14)+COUNTIF(JANVIER!$K$182,$E14)+COUNTIF(JANVIER!$K$192,$E14)+COUNTIF(JANVIER!$K$202,$E14)+COUNTIF(JANVIER!$K$212,$E14)+COUNTIF(JANVIER!$K$222,$E14)+COUNTIF(JANVIER!$K$232,$E14)+COUNTIF(JANVIER!$K$242,$E14)+COUNTIF(JANVIER!$K$252,$E14)+COUNTIF(JANVIER!$K$262,$E14)+COUNTIF(JANVIER!$K$272,$E14)+COUNTIF(JANVIER!$K$282,$E14)+COUNTIF(JANVIER!$K$292,$E14)+COUNTIF(JANVIER!$K$302,$E14)+COUNTIF(JANVIER!$K$312,$E14)</f>
        <v>0</v>
      </c>
      <c r="AS14" s="80"/>
      <c r="AT14" s="55">
        <f>COUNTIF(JANVIER!M$6,$E14)+COUNTIF(JANVIER!$M$16,$E14)+COUNTIF(JANVIER!$M$26,$E14)+COUNTIF(JANVIER!$M$37,$E14)+COUNTIF(JANVIER!$M$47,$E14)+COUNTIF(JANVIER!$M$57,$E14)+COUNTIF(JANVIER!$M$67,$E14)+COUNTIF(JANVIER!$M$77,$E14)+COUNTIF(JANVIER!$M$87,$E14)+COUNTIF(JANVIER!$M$97,$E14)+COUNTIF(JANVIER!$M$107,$E14)+COUNTIF(JANVIER!$M$117,$E14)+COUNTIF(JANVIER!$M$127,$E14)+COUNTIF(JANVIER!$M$137,$E14)+COUNTIF(JANVIER!$M$147,$E14)+COUNTIF(JANVIER!$M$157,$E14)+COUNTIF(JANVIER!$M$167,$E14)+COUNTIF(JANVIER!$M$177,$E14)+COUNTIF(JANVIER!$M$187,$E14)+COUNTIF(JANVIER!$M$197,$E14)+COUNTIF(JANVIER!$M$207,$E14)+COUNTIF(JANVIER!$M$217,$E14)+COUNTIF(JANVIER!$M$227,$E14)+COUNTIF(JANVIER!$M$237,$E14)+COUNTIF(JANVIER!$M$247,$E14)+COUNTIF(JANVIER!$M$257,$E14)+COUNTIF(JANVIER!$M$267,$E14)+COUNTIF(JANVIER!$M$277,$E14)+COUNTIF(JANVIER!$M$287,$E14)+COUNTIF(JANVIER!$M$297,$E14)+COUNTIF(JANVIER!$M$307,$E14)</f>
        <v>0</v>
      </c>
      <c r="AU14" s="55">
        <f>COUNTIF(JANVIER!N$6,$E14)+COUNTIF(JANVIER!$N$16,$E14)+COUNTIF(JANVIER!$N$26,$E14)+COUNTIF(JANVIER!$N$37,$E14)+COUNTIF(JANVIER!$N$47,$E14)+COUNTIF(JANVIER!$N$57,$E14)+COUNTIF(JANVIER!$N$67,$E14)+COUNTIF(JANVIER!$N$77,$E14)+COUNTIF(JANVIER!$N$87,$E14)+COUNTIF(JANVIER!$N$97,$E14)+COUNTIF(JANVIER!$N$107,$E14)+COUNTIF(JANVIER!$N$117,$E14)+COUNTIF(JANVIER!$N$127,$E14)+COUNTIF(JANVIER!$N$137,$E14)+COUNTIF(JANVIER!$N$147,$E14)+COUNTIF(JANVIER!$N$157,$E14)+COUNTIF(JANVIER!$N$167,$E14)+COUNTIF(JANVIER!$N$177,$E14)+COUNTIF(JANVIER!$N$187,$E14)+COUNTIF(JANVIER!$N$197,$E14)+COUNTIF(JANVIER!$N$207,$E14)+COUNTIF(JANVIER!$N$217,$E14)+COUNTIF(JANVIER!$N$227,$E14)+COUNTIF(JANVIER!$N$237,$E14)+COUNTIF(JANVIER!$N$247,$E14)+COUNTIF(JANVIER!$N$257,$E14)+COUNTIF(JANVIER!$N$267,$E14)+COUNTIF(JANVIER!$N$277,$E14)+COUNTIF(JANVIER!$N$287,$E14)+COUNTIF(JANVIER!$N$297,$E14)+COUNTIF(JANVIER!$N$307,$E14)</f>
        <v>0</v>
      </c>
      <c r="AV14" s="55">
        <f>COUNTIF(JANVIER!$M$7,$E14)+COUNTIF(JANVIER!$M$17,$E14)+COUNTIF(JANVIER!$M$27,$E14)+COUNTIF(JANVIER!$M$38,$E14)+COUNTIF(JANVIER!$M$48,$E14)+COUNTIF(JANVIER!$M$58,$E14)+COUNTIF(JANVIER!$M$68,$E14)+COUNTIF(JANVIER!$M$78,$E14)+COUNTIF(JANVIER!$M$88,$E14)+COUNTIF(JANVIER!$M$98,$E14)+COUNTIF(JANVIER!$M$108,$E14)+COUNTIF(JANVIER!$M$118,$E14)+COUNTIF(JANVIER!$M$128,$E14)+COUNTIF(JANVIER!$M$138,$E14)+COUNTIF(JANVIER!$M$148,$E14)+COUNTIF(JANVIER!$M$158,$E14)+COUNTIF(JANVIER!$M$168,$E14)+COUNTIF(JANVIER!$M$178,$E14)+COUNTIF(JANVIER!$M$188,$E14)+COUNTIF(JANVIER!$M$198,$E14)+COUNTIF(JANVIER!$M$208,$E14)+COUNTIF(JANVIER!$M$218,$E14)+COUNTIF(JANVIER!$M$228,$E14)+COUNTIF(JANVIER!$M$238,$E14)+COUNTIF(JANVIER!$M$248,$E14)+COUNTIF(JANVIER!$M$258,$E14)+COUNTIF(JANVIER!$M$268,$E14)+COUNTIF(JANVIER!$M$278,$E14)+COUNTIF(JANVIER!$M$288,$E14)+COUNTIF(JANVIER!$M$298,$E14)+COUNTIF(JANVIER!$M$308,$E14)</f>
        <v>0</v>
      </c>
      <c r="AW14" s="55">
        <f>COUNTIF(JANVIER!N$7,$E14)+COUNTIF(JANVIER!$N$17,$E14)+COUNTIF(JANVIER!$N$27,$E14)+COUNTIF(JANVIER!$N$38,$E14)+COUNTIF(JANVIER!$N$48,$E14)+COUNTIF(JANVIER!$N$58,$E14)+COUNTIF(JANVIER!$N$68,$E14)+COUNTIF(JANVIER!$N$78,$E14)+COUNTIF(JANVIER!$N$88,$E14)+COUNTIF(JANVIER!$N$98,$E14)+COUNTIF(JANVIER!$N$108,$E14)+COUNTIF(JANVIER!$N$118,$E14)+COUNTIF(JANVIER!$N$128,$E14)+COUNTIF(JANVIER!$N$138,$E14)+COUNTIF(JANVIER!$N$148,$E14)+COUNTIF(JANVIER!$N$158,$E14)+COUNTIF(JANVIER!$N$168,$E14)+COUNTIF(JANVIER!$N$178,$E14)+COUNTIF(JANVIER!$N$188,$E14)+COUNTIF(JANVIER!$N$198,$E14)+COUNTIF(JANVIER!$N$208,$E14)+COUNTIF(JANVIER!$N$218,$E14)+COUNTIF(JANVIER!$N$228,$E14)+COUNTIF(JANVIER!$N$238,$E14)+COUNTIF(JANVIER!$N$248,$E14)+COUNTIF(JANVIER!$N$258,$E14)+COUNTIF(JANVIER!$N$268,$E14)+COUNTIF(JANVIER!$N$278,$E14)+COUNTIF(JANVIER!$N$288,$E14)+COUNTIF(JANVIER!$N$298,$E14)+COUNTIF(JANVIER!$N$308,$E14)</f>
        <v>0</v>
      </c>
      <c r="AX14" s="48">
        <f>COUNTIF(JANVIER!M$8,$E14)+COUNTIF(JANVIER!$M$18,$E14)+COUNTIF(JANVIER!$M$28,$E14)+COUNTIF(JANVIER!$M$39,$E14)+COUNTIF(JANVIER!$M$49,$E14)+COUNTIF(JANVIER!$M$59,$E14)+COUNTIF(JANVIER!$M$69,$E14)+COUNTIF(JANVIER!$M$79,$E14)+COUNTIF(JANVIER!$M$89,$E14)+COUNTIF(JANVIER!$M$99,$E14)+COUNTIF(JANVIER!$M$109,$E14)+COUNTIF(JANVIER!$M$119,$E14)+COUNTIF(JANVIER!$M$129,$E14)+COUNTIF(JANVIER!$M$139,$E14)+COUNTIF(JANVIER!$M$149,$E14)+COUNTIF(JANVIER!$M$159,$E14)+COUNTIF(JANVIER!$M$169,$E14)+COUNTIF(JANVIER!$M$179,$E14)+COUNTIF(JANVIER!$M$189,$E14)+COUNTIF(JANVIER!$M$199,$E14)+COUNTIF(JANVIER!$M$209,$E14)+COUNTIF(JANVIER!$M$219,$E14)+COUNTIF(JANVIER!$M$229,$E14)+COUNTIF(JANVIER!$M$239,$E14)+COUNTIF(JANVIER!$M$249,$E14)+COUNTIF(JANVIER!$M$259,$E14)+COUNTIF(JANVIER!$M$269,$E14)+COUNTIF(JANVIER!$M$279,$E14)+COUNTIF(JANVIER!$M$289,$E14)+COUNTIF(JANVIER!$M$299,$E14)+COUNTIF(JANVIER!$M$309,$E14)</f>
        <v>0</v>
      </c>
      <c r="AY14" s="49">
        <f>COUNTIF(JANVIER!N$8,$E14)+COUNTIF(JANVIER!$N$18,$E14)+COUNTIF(JANVIER!$N$28,$E14)+COUNTIF(JANVIER!$N$39,$E14)+COUNTIF(JANVIER!$N$49,$E14)+COUNTIF(JANVIER!$N$59,$E14)+COUNTIF(JANVIER!$N$69,$E14)+COUNTIF(JANVIER!$N$79,$E14)+COUNTIF(JANVIER!$N$89,$E14)+COUNTIF(JANVIER!$N$99,$E14)+COUNTIF(JANVIER!$N$109,$E14)+COUNTIF(JANVIER!$N$119,$E14)+COUNTIF(JANVIER!$N$129,$E14)+COUNTIF(JANVIER!$N$139,$E14)+COUNTIF(JANVIER!$N$149,$E14)+COUNTIF(JANVIER!$N$159,$E14)+COUNTIF(JANVIER!$N$169,$E14)+COUNTIF(JANVIER!$N$179,$E14)+COUNTIF(JANVIER!$N$189,$E14)+COUNTIF(JANVIER!$N$199,$E14)+COUNTIF(JANVIER!$N$209,$E14)+COUNTIF(JANVIER!$N$219,$E14)+COUNTIF(JANVIER!$N$229,$E14)+COUNTIF(JANVIER!$N$239,$E14)+COUNTIF(JANVIER!$N$249,$E14)+COUNTIF(JANVIER!$N$259,$E14)+COUNTIF(JANVIER!$N$269,$E14)+COUNTIF(JANVIER!$N$279,$E14)+COUNTIF(JANVIER!$N$289,$E14)+COUNTIF(JANVIER!$N$299,$E14)+COUNTIF(JANVIER!$N$309,$E14)</f>
        <v>0</v>
      </c>
      <c r="AZ14" s="48">
        <f>COUNTIF(JANVIER!M$9,$E14)+COUNTIF(JANVIER!$M$19,$E14)+COUNTIF(JANVIER!$M$29,$E14)+COUNTIF(JANVIER!$M$40,$E14)+COUNTIF(JANVIER!$M$50,$E14)+COUNTIF(JANVIER!$M$60,$E14)+COUNTIF(JANVIER!$M$70,$E14)+COUNTIF(JANVIER!$M$80,$E14)+COUNTIF(JANVIER!$M$90,$E14)+COUNTIF(JANVIER!$M$100,$E14)+COUNTIF(JANVIER!$M$110,$E14)+COUNTIF(JANVIER!$M$120,$E14)+COUNTIF(JANVIER!$M$130,$E14)+COUNTIF(JANVIER!$M$140,$E14)+COUNTIF(JANVIER!$M$150,$E14)+COUNTIF(JANVIER!$M$160,$E14)+COUNTIF(JANVIER!$M$170,$E14)+COUNTIF(JANVIER!$M$180,$E14)+COUNTIF(JANVIER!$M$190,$E14)+COUNTIF(JANVIER!$M$200,$E14)+COUNTIF(JANVIER!$M$210,$E14)+COUNTIF(JANVIER!$M$220,$E14)+COUNTIF(JANVIER!$M$230,$E14)+COUNTIF(JANVIER!$M$240,$E14)+COUNTIF(JANVIER!$M$250,$E14)+COUNTIF(JANVIER!$M$260,$E14)+COUNTIF(JANVIER!$M$270,$E14)+COUNTIF(JANVIER!$M$280,$E14)+COUNTIF(JANVIER!$M$290,$E14)+COUNTIF(JANVIER!$M$300,$E14)+COUNTIF(JANVIER!$M$310,$E14)</f>
        <v>0</v>
      </c>
      <c r="BA14" s="49">
        <f>COUNTIF(JANVIER!N$9,$E14)+COUNTIF(JANVIER!$N$19,$E14)+COUNTIF(JANVIER!$N$29,$E14)+COUNTIF(JANVIER!$N$40,$E14)+COUNTIF(JANVIER!$N$50,$E14)+COUNTIF(JANVIER!$N$60,$E14)+COUNTIF(JANVIER!$N$70,$E14)+COUNTIF(JANVIER!$N$80,$E14)+COUNTIF(JANVIER!$N$90,$E14)+COUNTIF(JANVIER!$N$100,$E14)+COUNTIF(JANVIER!$N$110,$E14)+COUNTIF(JANVIER!$N$120,$E14)+COUNTIF(JANVIER!$N$130,$E14)+COUNTIF(JANVIER!$N$140,$E14)+COUNTIF(JANVIER!$N$150,$E14)+COUNTIF(JANVIER!$N$160,$E14)+COUNTIF(JANVIER!$N$170,$E14)+COUNTIF(JANVIER!$N$180,$E14)+COUNTIF(JANVIER!$N$190,$E14)+COUNTIF(JANVIER!$N$200,$E14)+COUNTIF(JANVIER!$N$210,$E14)+COUNTIF(JANVIER!$N$220,$E14)+COUNTIF(JANVIER!$N$230,$E14)+COUNTIF(JANVIER!$N$240,$E14)+COUNTIF(JANVIER!$N$250,$E14)+COUNTIF(JANVIER!$N$260,$E14)+COUNTIF(JANVIER!$N$270,$E14)+COUNTIF(JANVIER!$N$280,$E14)+COUNTIF(JANVIER!$N$290,$E14)+COUNTIF(JANVIER!$N$300,$E14)+COUNTIF(JANVIER!$N$310,$E14)</f>
        <v>0</v>
      </c>
      <c r="BB14" s="80"/>
      <c r="BC14" s="55">
        <f t="shared" si="0"/>
        <v>10</v>
      </c>
      <c r="BD14" s="56">
        <f t="shared" si="13"/>
        <v>10</v>
      </c>
      <c r="BE14" s="55">
        <f t="shared" si="1"/>
        <v>10</v>
      </c>
      <c r="BF14" s="56">
        <f t="shared" si="2"/>
        <v>9</v>
      </c>
      <c r="BG14" s="48">
        <f t="shared" si="14"/>
        <v>10</v>
      </c>
      <c r="BH14" s="49">
        <f t="shared" si="15"/>
        <v>9</v>
      </c>
      <c r="BI14" s="80"/>
      <c r="BJ14" s="55">
        <f t="shared" si="3"/>
        <v>8</v>
      </c>
      <c r="BK14" s="56">
        <f t="shared" si="16"/>
        <v>8</v>
      </c>
      <c r="BL14" s="55">
        <f t="shared" si="4"/>
        <v>9</v>
      </c>
      <c r="BM14" s="56">
        <f t="shared" si="5"/>
        <v>9</v>
      </c>
    </row>
    <row r="15" spans="2:74" x14ac:dyDescent="0.25">
      <c r="B15" s="109"/>
      <c r="C15" s="56">
        <f>COUNTIF(JANVIER!$A$6:$B$6,B15)+COUNTIF(JANVIER!$A$16:$B$16,B15)+COUNTIF(JANVIER!$A$26:$B$26,B15)+COUNTIF(JANVIER!$A$37:$B$37,B15)+COUNTIF(JANVIER!$A$47:$B$47,B15)+COUNTIF(JANVIER!$A$57:$B$57,B15)+COUNTIF(JANVIER!$A$67:$B$67,B15)+COUNTIF(JANVIER!$A$77:$B$77,B15)+COUNTIF(JANVIER!$A$87:$B$87,B15)+COUNTIF(JANVIER!$A$97:$B$97,B15)+COUNTIF(JANVIER!$A$107:$B$107,B15)+COUNTIF(JANVIER!$A$117:$B$117,B15)+COUNTIF(JANVIER!$A$127:$B$127,B15)+COUNTIF(JANVIER!$A$137:$B$137,B15)+COUNTIF(JANVIER!$A$147:$B$147,B15)+COUNTIF(JANVIER!$A$157:$B$157,B15)+COUNTIF(JANVIER!$A$167:$B$167,B15)+COUNTIF(JANVIER!$A$177:$B$177,B15)+COUNTIF(JANVIER!$A$187:$B$187,B15)+COUNTIF(JANVIER!$A$197:$B$197,B15)+COUNTIF(JANVIER!$A$207:$B$207,B15)+COUNTIF(JANVIER!$A$217:$B$217,B15)+COUNTIF(JANVIER!$A$227:$B$227,B15)+COUNTIF(JANVIER!$A$237:$B$237,B15)+COUNTIF(JANVIER!$A$247:$B$247,B15)+COUNTIF(JANVIER!$A$257:$B$257,B15)+COUNTIF(JANVIER!$A$267:$B$267,B15)+COUNTIF(JANVIER!$A$277:$B$277,B15)+COUNTIF(JANVIER!$A$287:$B$287,B15)+COUNTIF(JANVIER!$A$297:$B$297,B15)+COUNTIF(JANVIER!$A$307:$B$307,B15)</f>
        <v>0</v>
      </c>
      <c r="E15" s="43"/>
      <c r="F15" s="117"/>
      <c r="G15" s="55">
        <f>COUNTIF(JANVIER!$A$8,$E15)+COUNTIF(JANVIER!$A$18,$E15)+COUNTIF(JANVIER!$A$276,$E15)+COUNTIF(JANVIER!$A$39,$E15)+COUNTIF(JANVIER!$A$49,$E15)+COUNTIF(JANVIER!$A$59,$E15)+COUNTIF(JANVIER!$A$69,$E15)+COUNTIF(JANVIER!$A$79,$E15)+COUNTIF(JANVIER!$A$87,$E15)+COUNTIF(JANVIER!$A$99,$E15)+COUNTIF(JANVIER!$A$109,$E15)+COUNTIF(JANVIER!$A$119,$E15)+COUNTIF(JANVIER!$A$129,$E15)+COUNTIF(JANVIER!$A$139,$E15)+COUNTIF(JANVIER!$A$149,$E15)+COUNTIF(JANVIER!$A$159,$E15)+COUNTIF(JANVIER!$A$169,$E15)+COUNTIF(JANVIER!$A$179,$E15)+COUNTIF(JANVIER!$A$189,$E15)+COUNTIF(JANVIER!$A$199,$E15)+COUNTIF(JANVIER!$A$209,$E15)+COUNTIF(JANVIER!$A$219,$E15)+COUNTIF(JANVIER!$A$229,$E15)+COUNTIF(JANVIER!$A$239,$E15)+COUNTIF(JANVIER!$A$249,$E15)+COUNTIF(JANVIER!$A$259,$E15)+COUNTIF(JANVIER!$A$269,$E15)+COUNTIF(JANVIER!$A$279,$E15)+COUNTIF(JANVIER!$A$289,$E15)+COUNTIF(JANVIER!$A$299,$E15)+COUNTIF(JANVIER!$A$307:$D$309,$E15)</f>
        <v>0</v>
      </c>
      <c r="H15" s="55">
        <f>COUNTIF(JANVIER!$B$8,$E15)+COUNTIF(JANVIER!$B$18,$E15)+COUNTIF(JANVIER!$B$28,$E15)+COUNTIF(JANVIER!$B$39,$E15)+COUNTIF(JANVIER!$B$49,$E15)+COUNTIF(JANVIER!$B$59,$E15)+COUNTIF(JANVIER!$B$69,$E15)+COUNTIF(JANVIER!$B$79,$E15)+COUNTIF(JANVIER!$B$89,$E15)+COUNTIF(JANVIER!$B$99,$E15)+COUNTIF(JANVIER!$B$109,$E15)+COUNTIF(JANVIER!$B$119,$E15)+COUNTIF(JANVIER!$B$129,$E15)+COUNTIF(JANVIER!$B$139,$E15)+COUNTIF(JANVIER!$B$149,$E15)+COUNTIF(JANVIER!$B$159,$E15)+COUNTIF(JANVIER!$B$169,$E15)+COUNTIF(JANVIER!$B$179,$E15)+COUNTIF(JANVIER!$B$189,$E15)+COUNTIF(JANVIER!$B$199,$E15)+COUNTIF(JANVIER!$B$209,$E15)+COUNTIF(JANVIER!$B$219,$E15)+COUNTIF(JANVIER!$B$229,$E15)+COUNTIF(JANVIER!$B$239,$E15)+COUNTIF(JANVIER!$B$249,$E15)+COUNTIF(JANVIER!$B$259,$E15)+COUNTIF(JANVIER!$B$269,$E15)+COUNTIF(JANVIER!$B$279,$E15)+COUNTIF(JANVIER!$B$289,$E15)+COUNTIF(JANVIER!$B$299,$E15)+COUNTIF(JANVIER!$B$309,$E15)</f>
        <v>0</v>
      </c>
      <c r="I15" s="124">
        <f t="shared" si="6"/>
        <v>0</v>
      </c>
      <c r="J15" s="124">
        <f t="shared" si="6"/>
        <v>0</v>
      </c>
      <c r="K15" s="124">
        <f t="shared" si="7"/>
        <v>0</v>
      </c>
      <c r="L15" s="117"/>
      <c r="M15" s="55">
        <f>COUNTIF(FEV!$D$6,$E15)+COUNTIF(FEV!$D$16,$E15)+COUNTIF(FEV!$D$26,$E15)+COUNTIF(FEV!$D$37,$E15)+COUNTIF(FEV!$D$47,$E15)+COUNTIF(FEV!$D$57,$E15)+COUNTIF(FEV!$D$67,$E15)+COUNTIF(FEV!$D$77,$E15)+COUNTIF(FEV!$D$87,$E15)+COUNTIF(FEV!$D$97,$E15)+COUNTIF(FEV!$D$107,$E15)+COUNTIF(FEV!$D$117,$E15)+COUNTIF(FEV!$D$127,$E15)+COUNTIF(FEV!$D$137,$E15)+COUNTIF(FEV!$D$147,$E15)+COUNTIF(FEV!$D$157,$E15)+COUNTIF(FEV!$D$167,$E15)+COUNTIF(FEV!$D$177,$E15)+COUNTIF(FEV!$D$187,$E15)+COUNTIF(FEV!$D$197,$E15)+COUNTIF(FEV!$D$207,$E15)+COUNTIF(FEV!$D$217,$E15)+COUNTIF(FEV!$D$227,$E15)+COUNTIF(FEV!$D$237,$E15)+COUNTIF(FEV!$D$247,$E15)+COUNTIF(FEV!$D$257,$E15)+COUNTIF(FEV!$D$267,$E15)+COUNTIF(FEV!$D$277,$E15)+COUNTIF(FEV!$D$287,$E15)+COUNTIF(FEV!$D$297,$E15)+COUNTIF(FEV!$D$307:D316,$E15)</f>
        <v>0</v>
      </c>
      <c r="N15" s="55">
        <f>COUNTIF(JANVIER!$E$6,$E15)+COUNTIF(JANVIER!$E$16,$E15)+COUNTIF(JANVIER!$E$26,$E15)+COUNTIF(JANVIER!$E$37,$E15)+COUNTIF(JANVIER!$E$47,$E15)+COUNTIF(JANVIER!$E$57,$E15)+COUNTIF(JANVIER!$E$67,$E15)+COUNTIF(JANVIER!$E$77,$E15)+COUNTIF(JANVIER!$E$87,$E15)+COUNTIF(JANVIER!$E$97,$E15)+COUNTIF(JANVIER!$E$107,$E15)+COUNTIF(JANVIER!$E$117,$E15)+COUNTIF(JANVIER!$E$127,$E15)+COUNTIF(JANVIER!$E$137,$E15)+COUNTIF(JANVIER!$E$147,$E15)+COUNTIF(JANVIER!$E$157,$E15)+COUNTIF(JANVIER!$E$167,$E15)+COUNTIF(JANVIER!$E$177,$E15)+COUNTIF(JANVIER!$E$187,$E15)+COUNTIF(JANVIER!$E$197,$E15)+COUNTIF(JANVIER!$E$207,$E15)+COUNTIF(JANVIER!$E$217,$E15)+COUNTIF(JANVIER!$E$227,$E15)+COUNTIF(JANVIER!$E$237,$E15)+COUNTIF(JANVIER!$E$247,$E15)+COUNTIF(JANVIER!$E$257,$E15)+COUNTIF(JANVIER!$E$267,$E15)+COUNTIF(JANVIER!$E$277,$E15)+COUNTIF(JANVIER!$E$287,$E15)+COUNTIF(JANVIER!$E$297,$E15)+COUNTIF(JANVIER!$E$307:E316,$E15)</f>
        <v>0</v>
      </c>
      <c r="O15" s="55">
        <f>COUNTIF(JANVIER!$D$7,$E15)+COUNTIF(JANVIER!$D$17,$E15)+COUNTIF(JANVIER!$D$27,$E15)+COUNTIF(JANVIER!$D$38,$E15)+COUNTIF(JANVIER!$D$48,$E15)+COUNTIF(JANVIER!$D$58,$E15)+COUNTIF(JANVIER!$D$68,$E15)+COUNTIF(JANVIER!$D$78,$E15)+COUNTIF(JANVIER!$D$88,$E15)+COUNTIF(JANVIER!$D$98,$E15)+COUNTIF(JANVIER!$D$108,$E15)+COUNTIF(JANVIER!$D$118,$E15)+COUNTIF(JANVIER!$D$128,$E15)+COUNTIF(JANVIER!$D$138,$E15)+COUNTIF(JANVIER!$D$148,$E15)+COUNTIF(JANVIER!$D$158,$E15)+COUNTIF(JANVIER!$D$168,$E15)+COUNTIF(JANVIER!$D$178,$E15)+COUNTIF(JANVIER!$D$188,$E15)+COUNTIF(JANVIER!$D$198,$E15)+COUNTIF(JANVIER!$D$208,$E15)+COUNTIF(JANVIER!$D$218,$E15)+COUNTIF(JANVIER!$D$228,$E15)+COUNTIF(JANVIER!$D$238,$E15)+COUNTIF(JANVIER!$D$248,$E15)+COUNTIF(JANVIER!$D$258,$E15)+COUNTIF(JANVIER!$D$268,$E15)+COUNTIF(JANVIER!$D$278,$E15)+COUNTIF(JANVIER!$D$288,$E15)+COUNTIF(JANVIER!$D$298,$E15)+COUNTIF(JANVIER!$D$308:F316,$E15)</f>
        <v>0</v>
      </c>
      <c r="P15" s="55">
        <f>COUNTIF(JANVIER!$E$7,$E15)+COUNTIF(JANVIER!$E$17,$E15)+COUNTIF(JANVIER!$E$27,$E15)+COUNTIF(JANVIER!$E$38,$E15)+COUNTIF(JANVIER!$E$48,$E15)+COUNTIF(JANVIER!$E$58,$E15)+COUNTIF(JANVIER!$E$68,$E15)+COUNTIF(JANVIER!$E$78,$E15)+COUNTIF(JANVIER!$E$88,$E15)+COUNTIF(JANVIER!$E$98,$E15)+COUNTIF(JANVIER!$E$108,$E15)+COUNTIF(JANVIER!$E$118,$E15)+COUNTIF(JANVIER!$E$128,$E15)+COUNTIF(JANVIER!$E$138,$E15)+COUNTIF(JANVIER!$E$148,$E15)+COUNTIF(JANVIER!$E$158,$E15)+COUNTIF(JANVIER!$E$168,$E15)+COUNTIF(JANVIER!$E$178,$E15)+COUNTIF(JANVIER!$E$188,$E15)+COUNTIF(JANVIER!$E$198,$E15)+COUNTIF(JANVIER!$E$208,$E15)+COUNTIF(JANVIER!$E$218,$E15)+COUNTIF(JANVIER!$E$228,$E15)+COUNTIF(JANVIER!$E$238,$E15)+COUNTIF(JANVIER!$E$248,$E15)+COUNTIF(JANVIER!$E$258,$E15)+COUNTIF(JANVIER!$E$268,$E15)+COUNTIF(JANVIER!$E$278,$E15)+COUNTIF(JANVIER!$E$288,$E15)+COUNTIF(JANVIER!$E$298,$E15)+COUNTIF(JANVIER!$E$308:G316,$E15)</f>
        <v>0</v>
      </c>
      <c r="Q15" s="48">
        <f>COUNTIF(JANVIER!$D$8,$E15)+COUNTIF(JANVIER!$D$18,$E15)+COUNTIF(JANVIER!$D$28,$E15)+COUNTIF(JANVIER!$D$39,$E15)+COUNTIF(JANVIER!$D$49,$E15)+COUNTIF(JANVIER!$D$59,$E15)+COUNTIF(JANVIER!$D$69,$E15)+COUNTIF(JANVIER!$D$79,$E15)+COUNTIF(JANVIER!$D$89,$E15)+COUNTIF(JANVIER!$D$99,$E15)+COUNTIF(JANVIER!$D$109,$E15)+COUNTIF(JANVIER!$D$119,$E15)+COUNTIF(JANVIER!$D$129,$E15)+COUNTIF(JANVIER!$D$139,$E15)+COUNTIF(JANVIER!$D$149,$E15)+COUNTIF(JANVIER!$D$159,$E15)+COUNTIF(JANVIER!$D$169,$E15)+COUNTIF(JANVIER!$D$179,$E15)+COUNTIF(JANVIER!$D$189,$E15)+COUNTIF(JANVIER!$D$199,$E15)+COUNTIF(JANVIER!$D$209,$E15)+COUNTIF(JANVIER!$D$219,$E15)+COUNTIF(JANVIER!$D$229,$E15)+COUNTIF(JANVIER!$D$239,$E15)+COUNTIF(JANVIER!$D$249,$E15)+COUNTIF(JANVIER!$D$259,$E15)+COUNTIF(JANVIER!$D$269,$E15)+COUNTIF(JANVIER!$D$279,$E15)+COUNTIF(JANVIER!$D$289,$E15)+COUNTIF(JANVIER!$D$299,$E15)+COUNTIF(JANVIER!$D$309:H316,$E15)</f>
        <v>0</v>
      </c>
      <c r="R15" s="99">
        <f>COUNTIF(JANVIER!$E$8,$E15)+COUNTIF(JANVIER!$E$18,$E15)+COUNTIF(JANVIER!$E$28,$E15)+COUNTIF(JANVIER!$E$39,$E15)+COUNTIF(JANVIER!$E$49,$E15)+COUNTIF(JANVIER!$E$59,$E15)+COUNTIF(JANVIER!$E$69,$E15)+COUNTIF(JANVIER!$E$79,$E15)+COUNTIF(JANVIER!$E$89,$E15)+COUNTIF(JANVIER!$E$99,$E15)+COUNTIF(JANVIER!$E$109,$E15)+COUNTIF(JANVIER!$E$119,$E15)+COUNTIF(JANVIER!$E$129,$E15)+COUNTIF(JANVIER!$E$139,$E15)+COUNTIF(JANVIER!$E$149,$E15)+COUNTIF(JANVIER!$E$159,$E15)+COUNTIF(JANVIER!$E$169,$E15)+COUNTIF(JANVIER!$E$179,$E15)+COUNTIF(JANVIER!$E$189,$E15)+COUNTIF(JANVIER!$E$199,$E15)+COUNTIF(JANVIER!$E$209,$E15)+COUNTIF(JANVIER!$E$219,$E15)+COUNTIF(JANVIER!$E$229,$E15)+COUNTIF(JANVIER!$E$239,$E15)+COUNTIF(JANVIER!$E$249,$E15)+COUNTIF(JANVIER!$E$259,$E15)+COUNTIF(JANVIER!$E$269,$E15)+COUNTIF(JANVIER!$E$279,$E15)+COUNTIF(JANVIER!$E$289,$E15)+COUNTIF(JANVIER!$E$299,$E15)+COUNTIF(JANVIER!$E$309,$E15)</f>
        <v>0</v>
      </c>
      <c r="S15" s="48">
        <f t="shared" si="8"/>
        <v>0</v>
      </c>
      <c r="T15" s="98">
        <f t="shared" si="8"/>
        <v>0</v>
      </c>
      <c r="U15" s="49">
        <f t="shared" si="9"/>
        <v>0</v>
      </c>
      <c r="V15" s="80"/>
      <c r="W15" s="55">
        <f>COUNTIF(JANVIER!$G$6,$E15)+COUNTIF(JANVIER!$G$16,$E15)+COUNTIF(JANVIER!$G$26,$E15)+COUNTIF(JANVIER!$G$37,$E15)+COUNTIF(JANVIER!$G$47,$E15)+COUNTIF(JANVIER!$G$57,$E15)+COUNTIF(JANVIER!$G$67,$E15)+COUNTIF(JANVIER!$G$77,$E15)+COUNTIF(JANVIER!$G$87,$E15)+COUNTIF(JANVIER!$G$97,$E15)+COUNTIF(JANVIER!$G$107,$E15)+COUNTIF(JANVIER!$G$117,$E15)+COUNTIF(JANVIER!$G$127,$E15)+COUNTIF(JANVIER!$G$137,$E15)+COUNTIF(JANVIER!$G$147,$E15)+COUNTIF(JANVIER!$G$157,$E15)+COUNTIF(JANVIER!$G$167,$E15)+COUNTIF(JANVIER!$G$177,$E15)+COUNTIF(JANVIER!$G$187,$E15)+COUNTIF(JANVIER!$G$197,$E15)+COUNTIF(JANVIER!$G$207,$E15)+COUNTIF(JANVIER!$G$217,$E15)+COUNTIF(JANVIER!$G$227,$E15)+COUNTIF(JANVIER!$G$237,$E15)+COUNTIF(JANVIER!$G$247,$E15)+COUNTIF(JANVIER!$G$257,$E15)+COUNTIF(JANVIER!$G$267,$E15)+COUNTIF(JANVIER!$G$277,$E15)+COUNTIF(JANVIER!$G$287,$E15)+COUNTIF(JANVIER!$G$297,$E15)+COUNTIF(JANVIER!$G$307:N316,$E15)</f>
        <v>0</v>
      </c>
      <c r="X15" s="55">
        <f>COUNTIF(JANVIER!$H$6,$E15)+COUNTIF(JANVIER!$H$16,$E15)+COUNTIF(JANVIER!$H$26,$E15)+COUNTIF(JANVIER!$H$37,$E15)+COUNTIF(JANVIER!$H$47,$E15)+COUNTIF(JANVIER!$H$57,$E15)+COUNTIF(JANVIER!$H$67,$E15)+COUNTIF(JANVIER!$H$77,$E15)+COUNTIF(JANVIER!$H$87,$E15)+COUNTIF(JANVIER!$H$97,$E15)+COUNTIF(JANVIER!$H$107,$E15)+COUNTIF(JANVIER!$H$117,$E15)+COUNTIF(JANVIER!$H$127,$E15)+COUNTIF(JANVIER!$H$137,$E15)+COUNTIF(JANVIER!$H$147,$E15)+COUNTIF(JANVIER!$H$157,$E15)+COUNTIF(JANVIER!$H$167,$E15)+COUNTIF(JANVIER!$H$177,$E15)+COUNTIF(JANVIER!$H$187,$E15)+COUNTIF(JANVIER!$H$197,$E15)+COUNTIF(JANVIER!$H$207,$E15)+COUNTIF(JANVIER!$H$217,$E15)+COUNTIF(JANVIER!$H$227,$E15)+COUNTIF(JANVIER!$H$237,$E15)+COUNTIF(JANVIER!$H$247,$E15)+COUNTIF(JANVIER!$H$257,$E15)+COUNTIF(JANVIER!$H$267,$E15)+COUNTIF(JANVIER!$H$277,$E15)+COUNTIF(JANVIER!$H$287,$E15)+COUNTIF(JANVIER!$H$297,$E15)+COUNTIF(JANVIER!$H$307:O316,$E15)</f>
        <v>0</v>
      </c>
      <c r="Y15" s="55">
        <f>COUNTIF(JANVIER!$G$7,$E15)+COUNTIF(JANVIER!$G$17,$E15)+COUNTIF(JANVIER!$G$27,$E15)+COUNTIF(JANVIER!$G$38,$E15)+COUNTIF(JANVIER!$G$48,$E15)+COUNTIF(JANVIER!$G$58,$E15)+COUNTIF(JANVIER!$G$68,$E15)+COUNTIF(JANVIER!$G$78,$E15)+COUNTIF(JANVIER!$G$88,$E15)+COUNTIF(JANVIER!$G$98,$E15)+COUNTIF(JANVIER!$G$108,$E15)+COUNTIF(JANVIER!$G$118,$E15)+COUNTIF(JANVIER!$G$128,$E15)+COUNTIF(JANVIER!$G$138,$E15)+COUNTIF(JANVIER!$G$148,$E15)+COUNTIF(JANVIER!$G$158,$E15)+COUNTIF(JANVIER!$G$168,$E15)+COUNTIF(JANVIER!$G$178,$E15)+COUNTIF(JANVIER!$G$188,$E15)+COUNTIF(JANVIER!$G$198,$E15)+COUNTIF(JANVIER!$G$208,$E15)+COUNTIF(JANVIER!$G$218,$E15)+COUNTIF(JANVIER!$G$228,$E15)+COUNTIF(JANVIER!$G$238,$E15)+COUNTIF(JANVIER!$G$248,$E15)+COUNTIF(JANVIER!$G$258,$E15)+COUNTIF(JANVIER!$G$268,$E15)+COUNTIF(JANVIER!$G$278,$E15)+COUNTIF(JANVIER!$G$288,$E15)+COUNTIF(JANVIER!$G$298,$E15)+COUNTIF(JANVIER!$G$308:P316,$E15)</f>
        <v>0</v>
      </c>
      <c r="Z15" s="55">
        <f>COUNTIF(JANVIER!$H$7,$E15)+COUNTIF(JANVIER!$H$17,$E15)+COUNTIF(JANVIER!$H$27,$E15)+COUNTIF(JANVIER!$H$38,$E15)+COUNTIF(JANVIER!$H$48,$E15)+COUNTIF(JANVIER!$H$58,$E15)+COUNTIF(JANVIER!$H$68,$E15)+COUNTIF(JANVIER!$H$78,$E15)+COUNTIF(JANVIER!$H$88,$E15)+COUNTIF(JANVIER!$H$98,$E15)+COUNTIF(JANVIER!$H$108,$E15)+COUNTIF(JANVIER!$H$118,$E15)+COUNTIF(JANVIER!$H$128,$E15)+COUNTIF(JANVIER!$H$138,$E15)+COUNTIF(JANVIER!$H$148,$E15)+COUNTIF(JANVIER!$H$158,$E15)+COUNTIF(JANVIER!$H$168,$E15)+COUNTIF(JANVIER!$H$178,$E15)+COUNTIF(JANVIER!$H$188,$E15)+COUNTIF(JANVIER!$H$198,$E15)+COUNTIF(JANVIER!$H$208,$E15)+COUNTIF(JANVIER!$H$218,$E15)+COUNTIF(JANVIER!$H$228,$E15)+COUNTIF(JANVIER!$H$238,$E15)+COUNTIF(JANVIER!$H$248,$E15)+COUNTIF(JANVIER!$H$258,$E15)+COUNTIF(JANVIER!$H$268,$E15)+COUNTIF(JANVIER!$H$278,$E15)+COUNTIF(JANVIER!$H$288,$E15)+COUNTIF(JANVIER!$H$298,$E15)+COUNTIF(JANVIER!$H$308:P316,$E15)</f>
        <v>0</v>
      </c>
      <c r="AA15" s="56">
        <f>COUNTIF(JANVIER!$G$8,$E15)+COUNTIF(JANVIER!$G$18,$E15)+COUNTIF(JANVIER!$G$28,$E15)+COUNTIF(JANVIER!$G$39,$E15)+COUNTIF(JANVIER!$G$49,$E15)+COUNTIF(JANVIER!$G$59,$E15)+COUNTIF(JANVIER!$G$69,$E15)+COUNTIF(JANVIER!$G$79,$E15)+COUNTIF(JANVIER!$G$89,$E15)+COUNTIF(JANVIER!$G$99,$E15)+COUNTIF(JANVIER!$G$109,$E15)+COUNTIF(JANVIER!$G$119,$E15)+COUNTIF(JANVIER!$G$129,$E15)+COUNTIF(JANVIER!$G$139,$E15)+COUNTIF(JANVIER!$G$149,$E15)+COUNTIF(JANVIER!$G$159,$E15)+COUNTIF(JANVIER!$G$169,$E15)+COUNTIF(JANVIER!$G$179,$E15)+COUNTIF(JANVIER!$G$189,$E15)+COUNTIF(JANVIER!$G$199,$E15)+COUNTIF(JANVIER!$G$209,$E15)+COUNTIF(JANVIER!$G$219,$E15)+COUNTIF(JANVIER!$G$229,$E15)+COUNTIF(JANVIER!$G$239,$E15)+COUNTIF(JANVIER!$G$249,$E15)+COUNTIF(JANVIER!$G$259,$E15)+COUNTIF(JANVIER!$G$269,$E15)+COUNTIF(JANVIER!$G$279,$E15)+COUNTIF(JANVIER!$G$289,$E15)+COUNTIF(JANVIER!$G$299,$E15)+COUNTIF(JANVIER!$G$309:R316,$E15)</f>
        <v>0</v>
      </c>
      <c r="AB15" s="56">
        <f>COUNTIF(JANVIER!$H$8,$E15)+COUNTIF(JANVIER!$H$18,$E15)+COUNTIF(JANVIER!$H$28,$E15)+COUNTIF(JANVIER!$H$39,$E15)+COUNTIF(JANVIER!$H$49,$E15)+COUNTIF(JANVIER!$H$59,$E15)+COUNTIF(JANVIER!$H$69,$E15)+COUNTIF(JANVIER!$H$79,$E15)+COUNTIF(JANVIER!$H$89,$E15)+COUNTIF(JANVIER!$H$99,$E15)+COUNTIF(JANVIER!$H$109,$E15)+COUNTIF(JANVIER!$H$119,$E15)+COUNTIF(JANVIER!$H$129,$E15)+COUNTIF(JANVIER!$H$139,$E15)+COUNTIF(JANVIER!$H$149,$E15)+COUNTIF(JANVIER!$H$159,$E15)+COUNTIF(JANVIER!$H$169,$E15)+COUNTIF(JANVIER!$H$179,$E15)+COUNTIF(JANVIER!$H$189,$E15)+COUNTIF(JANVIER!$H$199,$E15)+COUNTIF(JANVIER!$H$209,$E15)+COUNTIF(JANVIER!$H$219,$E15)+COUNTIF(JANVIER!$H$229,$E15)+COUNTIF(JANVIER!$H$239,$E15)+COUNTIF(JANVIER!$H$249,$E15)+COUNTIF(JANVIER!$H$259,$E15)+COUNTIF(JANVIER!$H$269,$E15)+COUNTIF(JANVIER!$H$279,$E15)+COUNTIF(JANVIER!$H$289,$E15)+COUNTIF(JANVIER!$H$299,$E15)+COUNTIF(JANVIER!$H$309,$E15)</f>
        <v>0</v>
      </c>
      <c r="AC15" s="80">
        <f t="shared" si="10"/>
        <v>0</v>
      </c>
      <c r="AD15" s="80">
        <f t="shared" si="11"/>
        <v>0</v>
      </c>
      <c r="AE15" s="80">
        <f t="shared" si="12"/>
        <v>0</v>
      </c>
      <c r="AF15" s="80"/>
      <c r="AG15" s="55">
        <f>COUNTIF(JANVIER!J$6,$E15)+COUNTIF(JANVIER!$J$16,$E15)+COUNTIF(JANVIER!$J$26,$E15)+COUNTIF(JANVIER!$J$37,$E15)+COUNTIF(JANVIER!$J$47,$E15)+COUNTIF(JANVIER!$J$57,$E15)+COUNTIF(JANVIER!$J$67,$E15)+COUNTIF(JANVIER!$J$77,$E15)+COUNTIF(JANVIER!$J$87,$E15)+COUNTIF(JANVIER!$J$97,$E15)+COUNTIF(JANVIER!$J$107,$E15)+COUNTIF(JANVIER!$J$117,$E15)+COUNTIF(JANVIER!$J$127,$E15)+COUNTIF(JANVIER!$J$137,$E15)+COUNTIF(JANVIER!$J$147,$E15)+COUNTIF(JANVIER!$J$157,$E15)+COUNTIF(JANVIER!$J$167,$E15)+COUNTIF(JANVIER!$J$177,$E15)+COUNTIF(JANVIER!$J$187,$E15)+COUNTIF(JANVIER!$J$197,$E15)+COUNTIF(JANVIER!$J$207,$E15)+COUNTIF(JANVIER!$J$217,$E15)+COUNTIF(JANVIER!$J$227,$E15)+COUNTIF(JANVIER!$J$237,$E15)+COUNTIF(JANVIER!$J$247,$E15)+COUNTIF(JANVIER!$J$257,$E15)+COUNTIF(JANVIER!$J$267,$E15)+COUNTIF(JANVIER!$J$277,$E15)+COUNTIF(JANVIER!$J$287,$E15)+COUNTIF(JANVIER!$J$297,$E15)+COUNTIF(JANVIER!$J$307,$E15)</f>
        <v>0</v>
      </c>
      <c r="AH15" s="55">
        <f>COUNTIF(JANVIER!K$6,$E15)+COUNTIF(JANVIER!$K$16,$E15)+COUNTIF(JANVIER!$K$26,$E15)+COUNTIF(JANVIER!$K$37,$E15)+COUNTIF(JANVIER!$K$47,$E15)+COUNTIF(JANVIER!$K$57,$E15)+COUNTIF(JANVIER!$K$67,$E15)+COUNTIF(JANVIER!$K$77,$E15)+COUNTIF(JANVIER!$K$87,$E15)+COUNTIF(JANVIER!$K$97,$E15)+COUNTIF(JANVIER!$K$107,$E15)+COUNTIF(JANVIER!$K$117,$E15)+COUNTIF(JANVIER!$K$127,$E15)+COUNTIF(JANVIER!$K$137,$E15)+COUNTIF(JANVIER!$K$147,$E15)+COUNTIF(JANVIER!$K$157,$E15)+COUNTIF(JANVIER!$K$167,$E15)+COUNTIF(JANVIER!$K$177,$E15)+COUNTIF(JANVIER!$K$187,$E15)+COUNTIF(JANVIER!$K$197,$E15)+COUNTIF(JANVIER!$K$207,$E15)+COUNTIF(JANVIER!$K$217,$E15)+COUNTIF(JANVIER!$K$227,$E15)+COUNTIF(JANVIER!$K$237,$E15)+COUNTIF(JANVIER!$K$247,$E15)+COUNTIF(JANVIER!$K$257,$E15)+COUNTIF(JANVIER!$K$267,$E15)+COUNTIF(JANVIER!$K$277,$E15)+COUNTIF(JANVIER!$K$287,$E15)+COUNTIF(JANVIER!$K$297,$E15)+COUNTIF(JANVIER!$K$307,$E15)</f>
        <v>0</v>
      </c>
      <c r="AI15" s="55">
        <f>COUNTIF(JANVIER!$J$7,$E15)+COUNTIF(JANVIER!$J$17,$E15)+COUNTIF(JANVIER!$J$27,$E15)+COUNTIF(JANVIER!$J$38,$E15)+COUNTIF(JANVIER!$J$48,$E15)+COUNTIF(JANVIER!$J$58,$E15)+COUNTIF(JANVIER!$J$68,$E15)+COUNTIF(JANVIER!$J$78,$E15)+COUNTIF(JANVIER!$J$88,$E15)+COUNTIF(JANVIER!$J$98,$E15)+COUNTIF(JANVIER!$J$108,$E15)+COUNTIF(JANVIER!$J$118,$E15)+COUNTIF(JANVIER!$J$128,$E15)+COUNTIF(JANVIER!$J$138,$E15)+COUNTIF(JANVIER!$J$148,$E15)+COUNTIF(JANVIER!$J$158,$E15)+COUNTIF(JANVIER!$J$168,$E15)+COUNTIF(JANVIER!$J$178,$E15)+COUNTIF(JANVIER!$J$188,$E15)+COUNTIF(JANVIER!$J$198,$E15)+COUNTIF(JANVIER!$J$208,$E15)+COUNTIF(JANVIER!$J$218,$E15)+COUNTIF(JANVIER!$J$228,$E15)+COUNTIF(JANVIER!$J$238,$E15)+COUNTIF(JANVIER!$J$248,$E15)+COUNTIF(JANVIER!$J$258,$E15)+COUNTIF(JANVIER!$J$268,$E15)+COUNTIF(JANVIER!$J$278,$E15)+COUNTIF(JANVIER!$J$288,$E15)+COUNTIF(JANVIER!$J$298,$E15)+COUNTIF(JANVIER!$J$308,$E15)</f>
        <v>0</v>
      </c>
      <c r="AJ15" s="55">
        <f>COUNTIF(JANVIER!$K$7,$E15)+COUNTIF(JANVIER!$K$17,$E15)+COUNTIF(JANVIER!$K$27,$E15)+COUNTIF(JANVIER!$K$38,$E15)+COUNTIF(JANVIER!$K$48,$E15)+COUNTIF(JANVIER!$K$58,$E15)+COUNTIF(JANVIER!$K$68,$E15)+COUNTIF(JANVIER!$K$78,$E15)+COUNTIF(JANVIER!$K$88,$E15)+COUNTIF(JANVIER!$K$98,$E15)+COUNTIF(JANVIER!$K$108,$E15)+COUNTIF(JANVIER!$K$118,$E15)+COUNTIF(JANVIER!$K$128,$E15)+COUNTIF(JANVIER!$K$138,$E15)+COUNTIF(JANVIER!$K$148,$E15)+COUNTIF(JANVIER!$K$158,$E15)+COUNTIF(JANVIER!$K$168,$E15)+COUNTIF(JANVIER!$K$178,$E15)+COUNTIF(JANVIER!$K$188,$E15)+COUNTIF(JANVIER!$K$198,$E15)+COUNTIF(JANVIER!$K$208,$E15)+COUNTIF(JANVIER!$K$218,$E15)+COUNTIF(JANVIER!$K$228,$E15)+COUNTIF(JANVIER!$K$238,$E15)+COUNTIF(JANVIER!$K$248,$E15)+COUNTIF(JANVIER!$K$258,$E15)+COUNTIF(JANVIER!$K$268,$E15)+COUNTIF(JANVIER!$K$278,$E15)+COUNTIF(JANVIER!$K$288,$E15)+COUNTIF(JANVIER!$K$298,$E15)+COUNTIF(JANVIER!$K$308,$E15)</f>
        <v>0</v>
      </c>
      <c r="AK15" s="55">
        <f>COUNTIF(JANVIER!J$8,$E15)+COUNTIF(JANVIER!$J$18,$E15)+COUNTIF(JANVIER!$J$28,$E15)+COUNTIF(JANVIER!$J$39,$E15)+COUNTIF(JANVIER!$J$49,$E15)+COUNTIF(JANVIER!$J$59,$E15)+COUNTIF(JANVIER!$J$69,$E15)+COUNTIF(JANVIER!$J$79,$E15)+COUNTIF(JANVIER!$J$89,$E15)+COUNTIF(JANVIER!$J$99,$E15)+COUNTIF(JANVIER!$J$109,$E15)+COUNTIF(JANVIER!$J$119,$E15)+COUNTIF(JANVIER!$J$129,$E15)+COUNTIF(JANVIER!$J$139,$E15)+COUNTIF(JANVIER!$J$149,$E15)+COUNTIF(JANVIER!$J$159,$E15)+COUNTIF(JANVIER!$J$169,$E15)+COUNTIF(JANVIER!$J$179,$E15)+COUNTIF(JANVIER!$J$189,$E15)+COUNTIF(JANVIER!$J$199,$E15)+COUNTIF(JANVIER!$J$209,$E15)+COUNTIF(JANVIER!$J$219,$E15)+COUNTIF(JANVIER!$J$229,$E15)+COUNTIF(JANVIER!$J$239,$E15)+COUNTIF(JANVIER!$J$249,$E15)+COUNTIF(JANVIER!$J$259,$E15)+COUNTIF(JANVIER!$J$269,$E15)+COUNTIF(JANVIER!$J$279,$E15)+COUNTIF(JANVIER!$J$289,$E15)+COUNTIF(JANVIER!$J$299,$E15)+COUNTIF(JANVIER!$J$309,$E15)</f>
        <v>0</v>
      </c>
      <c r="AL15" s="55">
        <f>COUNTIF(JANVIER!K$8,$E15)+COUNTIF(JANVIER!$K$18,$E15)+COUNTIF(JANVIER!$K$28,$E15)+COUNTIF(JANVIER!$K$39,$E15)+COUNTIF(JANVIER!$K$49,$E15)+COUNTIF(JANVIER!$K$59,$E15)+COUNTIF(JANVIER!$K$69,$E15)+COUNTIF(JANVIER!$K$79,$E15)+COUNTIF(JANVIER!$K$89,$E15)+COUNTIF(JANVIER!$K$99,$E15)+COUNTIF(JANVIER!$K$109,$E15)+COUNTIF(JANVIER!$K$119,$E15)+COUNTIF(JANVIER!$K$129,$E15)+COUNTIF(JANVIER!$K$139,$E15)+COUNTIF(JANVIER!$K$149,$E15)+COUNTIF(JANVIER!$K$159,$E15)+COUNTIF(JANVIER!$K$169,$E15)+COUNTIF(JANVIER!$K$179,$E15)+COUNTIF(JANVIER!$K$189,$E15)+COUNTIF(JANVIER!$K$199,$E15)+COUNTIF(JANVIER!$K$209,$E15)+COUNTIF(JANVIER!$K$219,$E15)+COUNTIF(JANVIER!$K$229,$E15)+COUNTIF(JANVIER!$K$239,$E15)+COUNTIF(JANVIER!$K$249,$E15)+COUNTIF(JANVIER!$K$259,$E15)+COUNTIF(JANVIER!$K$269,$E15)+COUNTIF(JANVIER!$K$279,$E15)+COUNTIF(JANVIER!$K$289,$E15)+COUNTIF(JANVIER!$K$299,$E15)+COUNTIF(JANVIER!$K$309,$E15)</f>
        <v>0</v>
      </c>
      <c r="AM15" s="55">
        <f>COUNTIF(JANVIER!J$9,$E15)+COUNTIF(JANVIER!$J$19,$E15)+COUNTIF(JANVIER!$J$29,$E15)+COUNTIF(JANVIER!$J$40,$E15)+COUNTIF(JANVIER!$J$50,$E15)+COUNTIF(JANVIER!$J$60,$E15)+COUNTIF(JANVIER!$J$70,$E15)+COUNTIF(JANVIER!$J$80,$E15)+COUNTIF(JANVIER!$J$90,$E15)+COUNTIF(JANVIER!$J$100,$E15)+COUNTIF(JANVIER!$J$110,$E15)+COUNTIF(JANVIER!$J$120,$E15)+COUNTIF(JANVIER!$J$130,$E15)+COUNTIF(JANVIER!$J$140,$E15)+COUNTIF(JANVIER!$J$150,$E15)+COUNTIF(JANVIER!$J$160,$E15)+COUNTIF(JANVIER!$J$170,$E15)+COUNTIF(JANVIER!$J$180,$E15)+COUNTIF(JANVIER!$J$190,$E15)+COUNTIF(JANVIER!$J$200,$E15)+COUNTIF(JANVIER!$J$210,$E15)+COUNTIF(JANVIER!$J$220,$E15)+COUNTIF(JANVIER!$J$230,$E15)+COUNTIF(JANVIER!$J$240,$E15)+COUNTIF(JANVIER!$J$250,$E15)+COUNTIF(JANVIER!$J$260,$E15)+COUNTIF(JANVIER!$J$270,$E15)+COUNTIF(JANVIER!$J$280,$E15)+COUNTIF(JANVIER!$J$290,$E15)+COUNTIF(JANVIER!$J$300,$E15)+COUNTIF(JANVIER!$J$310,$E15)</f>
        <v>0</v>
      </c>
      <c r="AN15" s="55">
        <f>COUNTIF(JANVIER!K$9,$E15)+COUNTIF(JANVIER!$K$19,$E15)+COUNTIF(JANVIER!$K$29,$E15)+COUNTIF(JANVIER!$K$40,$E15)+COUNTIF(JANVIER!$K$50,$E15)+COUNTIF(JANVIER!$K$60,$E15)+COUNTIF(JANVIER!$K$70,$E15)+COUNTIF(JANVIER!$K$80,$E15)+COUNTIF(JANVIER!$K$90,$E15)+COUNTIF(JANVIER!$K$100,$E15)+COUNTIF(JANVIER!$K$110,$E15)+COUNTIF(JANVIER!$K$120,$E15)+COUNTIF(JANVIER!$K$130,$E15)+COUNTIF(JANVIER!$K$140,$E15)+COUNTIF(JANVIER!$K$150,$E15)+COUNTIF(JANVIER!$K$160,$E15)+COUNTIF(JANVIER!$K$170,$E15)+COUNTIF(JANVIER!$K$180,$E15)+COUNTIF(JANVIER!$K$190,$E15)+COUNTIF(JANVIER!$K$200,$E15)+COUNTIF(JANVIER!$K$210,$E15)+COUNTIF(JANVIER!$K$220,$E15)+COUNTIF(JANVIER!$K$230,$E15)+COUNTIF(JANVIER!$K$240,$E15)+COUNTIF(JANVIER!$K$250,$E15)+COUNTIF(JANVIER!$K$260,$E15)+COUNTIF(JANVIER!$K$270,$E15)+COUNTIF(JANVIER!$K$280,$E15)+COUNTIF(JANVIER!$K$290,$E15)+COUNTIF(JANVIER!$K$300,$E15)+COUNTIF(JANVIER!$K$310,$E15)</f>
        <v>0</v>
      </c>
      <c r="AO15" s="55">
        <f>COUNTIF(JANVIER!J$10,$E15)+COUNTIF(JANVIER!$J$20,$E15)+COUNTIF(JANVIER!$J$30,$E15)+COUNTIF(JANVIER!$J$41,$E15)+COUNTIF(JANVIER!$J$51,$E15)+COUNTIF(JANVIER!$J$61,$E15)+COUNTIF(JANVIER!$J$71,$E15)+COUNTIF(JANVIER!$J$81,$E15)+COUNTIF(JANVIER!$J$91,$E15)+COUNTIF(JANVIER!$J$101,$E15)+COUNTIF(JANVIER!$J$111,$E15)+COUNTIF(JANVIER!$J$121,$E15)+COUNTIF(JANVIER!$J$131,$E15)+COUNTIF(JANVIER!$J$141,$E15)+COUNTIF(JANVIER!$J$151,$E15)+COUNTIF(JANVIER!$J$161,$E15)+COUNTIF(JANVIER!$J$171,$E15)+COUNTIF(JANVIER!$J$181,$E15)+COUNTIF(JANVIER!$J$191,$E15)+COUNTIF(JANVIER!$J$201,$E15)+COUNTIF(JANVIER!$J$211,$E15)+COUNTIF(JANVIER!$J$221,$E15)+COUNTIF(JANVIER!$J$231,$E15)+COUNTIF(JANVIER!$J$241,$E15)+COUNTIF(JANVIER!$J$251,$E15)+COUNTIF(JANVIER!$J$261,$E15)+COUNTIF(JANVIER!$J$271,$E15)+COUNTIF(JANVIER!$J$281,$E15)+COUNTIF(JANVIER!$J$291,$E15)+COUNTIF(JANVIER!$J$301,$E15)+COUNTIF(JANVIER!$J$311,$E15)</f>
        <v>0</v>
      </c>
      <c r="AP15" s="55">
        <f>COUNTIF(JANVIER!K$10,$E15)+COUNTIF(JANVIER!$K$20,$E15)+COUNTIF(JANVIER!$K$30,$E15)+COUNTIF(JANVIER!$K$40,$E15)+COUNTIF(JANVIER!$K$50,$E15)+COUNTIF(JANVIER!$K$60,$E15)+COUNTIF(JANVIER!$K$70,$E15)+COUNTIF(JANVIER!$K$80,$E15)+COUNTIF(JANVIER!$K$90,$E15)+COUNTIF(JANVIER!$K$100,$E15)+COUNTIF(JANVIER!$K$110,$E15)+COUNTIF(JANVIER!$K$120,$E15)+COUNTIF(JANVIER!$K$130,$E15)+COUNTIF(JANVIER!$K$140,$E15)+COUNTIF(JANVIER!$K$150,$E15)+COUNTIF(JANVIER!$K$160,$E15)+COUNTIF(JANVIER!$K$170,$E15)+COUNTIF(JANVIER!$K$180,$E15)+COUNTIF(JANVIER!$K$190,$E15)+COUNTIF(JANVIER!$K$200,$E15)+COUNTIF(JANVIER!$K$210,$E15)+COUNTIF(JANVIER!$K$220,$E15)+COUNTIF(JANVIER!$K$230,$E15)+COUNTIF(JANVIER!$K$240,$E15)+COUNTIF(JANVIER!$K$250,$E15)+COUNTIF(JANVIER!$K$260,$E15)+COUNTIF(JANVIER!$K$270,$E15)+COUNTIF(JANVIER!$K$280,$E15)+COUNTIF(JANVIER!$K$290,$E15)+COUNTIF(JANVIER!$K$300,$E15)+COUNTIF(JANVIER!$K$310,$E15)</f>
        <v>0</v>
      </c>
      <c r="AQ15" s="55">
        <f>COUNTIF(JANVIER!J$11,$E15)+COUNTIF(JANVIER!$J$21,$E15)+COUNTIF(JANVIER!$J$31,$E15)+COUNTIF(JANVIER!$J$42,$E15)+COUNTIF(JANVIER!$J$52,$E15)+COUNTIF(JANVIER!$J$62,$E15)+COUNTIF(JANVIER!$J$72,$E15)+COUNTIF(JANVIER!$J$82,$E15)+COUNTIF(JANVIER!$J$92,$E15)+COUNTIF(JANVIER!$J$102,$E15)+COUNTIF(JANVIER!$J$112,$E15)+COUNTIF(JANVIER!$J$122,$E15)+COUNTIF(JANVIER!$J$132,$E15)+COUNTIF(JANVIER!$J$142,$E15)+COUNTIF(JANVIER!$J$152,$E15)+COUNTIF(JANVIER!$J$162,$E15)+COUNTIF(JANVIER!$J$172,$E15)+COUNTIF(JANVIER!$J$182,$E15)+COUNTIF(JANVIER!$J$192,$E15)+COUNTIF(JANVIER!$J$202,$E15)+COUNTIF(JANVIER!$J$212,$E15)+COUNTIF(JANVIER!$J$222,$E15)+COUNTIF(JANVIER!$J$232,$E15)+COUNTIF(JANVIER!$J$242,$E15)+COUNTIF(JANVIER!$J$252,$E15)+COUNTIF(JANVIER!$J$262,$E15)+COUNTIF(JANVIER!$J$272,$E15)+COUNTIF(JANVIER!$J$282,$E15)+COUNTIF(JANVIER!$J$292,$E15)+COUNTIF(JANVIER!$J$302,$E15)+COUNTIF(JANVIER!$J$312,$E15)</f>
        <v>0</v>
      </c>
      <c r="AR15" s="55">
        <f>COUNTIF(JANVIER!K$11,$E15)+COUNTIF(JANVIER!$K$21,$E15)+COUNTIF(JANVIER!$K$32,$E15)+COUNTIF(JANVIER!$K$42,$E15)+COUNTIF(JANVIER!$K$52,$E15)+COUNTIF(JANVIER!$K$62,$E15)+COUNTIF(JANVIER!$K$72,$E15)+COUNTIF(JANVIER!$K$82,$E15)+COUNTIF(JANVIER!$K$92,$E15)+COUNTIF(JANVIER!$K$102,$E15)+COUNTIF(JANVIER!$K$112,$E15)+COUNTIF(JANVIER!$K$122,$E15)+COUNTIF(JANVIER!$K$132,$E15)+COUNTIF(JANVIER!$K$142,$E15)+COUNTIF(JANVIER!$K$152,$E15)+COUNTIF(JANVIER!$K$162,$E15)+COUNTIF(JANVIER!$K$172,$E15)+COUNTIF(JANVIER!$K$182,$E15)+COUNTIF(JANVIER!$K$192,$E15)+COUNTIF(JANVIER!$K$202,$E15)+COUNTIF(JANVIER!$K$212,$E15)+COUNTIF(JANVIER!$K$222,$E15)+COUNTIF(JANVIER!$K$232,$E15)+COUNTIF(JANVIER!$K$242,$E15)+COUNTIF(JANVIER!$K$252,$E15)+COUNTIF(JANVIER!$K$262,$E15)+COUNTIF(JANVIER!$K$272,$E15)+COUNTIF(JANVIER!$K$282,$E15)+COUNTIF(JANVIER!$K$292,$E15)+COUNTIF(JANVIER!$K$302,$E15)+COUNTIF(JANVIER!$K$312,$E15)</f>
        <v>0</v>
      </c>
      <c r="AS15" s="80"/>
      <c r="AT15" s="55">
        <f>COUNTIF(JANVIER!M$6,$E15)+COUNTIF(JANVIER!$M$16,$E15)+COUNTIF(JANVIER!$M$26,$E15)+COUNTIF(JANVIER!$M$37,$E15)+COUNTIF(JANVIER!$M$47,$E15)+COUNTIF(JANVIER!$M$57,$E15)+COUNTIF(JANVIER!$M$67,$E15)+COUNTIF(JANVIER!$M$77,$E15)+COUNTIF(JANVIER!$M$87,$E15)+COUNTIF(JANVIER!$M$97,$E15)+COUNTIF(JANVIER!$M$107,$E15)+COUNTIF(JANVIER!$M$117,$E15)+COUNTIF(JANVIER!$M$127,$E15)+COUNTIF(JANVIER!$M$137,$E15)+COUNTIF(JANVIER!$M$147,$E15)+COUNTIF(JANVIER!$M$157,$E15)+COUNTIF(JANVIER!$M$167,$E15)+COUNTIF(JANVIER!$M$177,$E15)+COUNTIF(JANVIER!$M$187,$E15)+COUNTIF(JANVIER!$M$197,$E15)+COUNTIF(JANVIER!$M$207,$E15)+COUNTIF(JANVIER!$M$217,$E15)+COUNTIF(JANVIER!$M$227,$E15)+COUNTIF(JANVIER!$M$237,$E15)+COUNTIF(JANVIER!$M$247,$E15)+COUNTIF(JANVIER!$M$257,$E15)+COUNTIF(JANVIER!$M$267,$E15)+COUNTIF(JANVIER!$M$277,$E15)+COUNTIF(JANVIER!$M$287,$E15)+COUNTIF(JANVIER!$M$297,$E15)+COUNTIF(JANVIER!$M$307,$E15)</f>
        <v>0</v>
      </c>
      <c r="AU15" s="55">
        <f>COUNTIF(JANVIER!N$6,$E15)+COUNTIF(JANVIER!$N$16,$E15)+COUNTIF(JANVIER!$N$26,$E15)+COUNTIF(JANVIER!$N$37,$E15)+COUNTIF(JANVIER!$N$47,$E15)+COUNTIF(JANVIER!$N$57,$E15)+COUNTIF(JANVIER!$N$67,$E15)+COUNTIF(JANVIER!$N$77,$E15)+COUNTIF(JANVIER!$N$87,$E15)+COUNTIF(JANVIER!$N$97,$E15)+COUNTIF(JANVIER!$N$107,$E15)+COUNTIF(JANVIER!$N$117,$E15)+COUNTIF(JANVIER!$N$127,$E15)+COUNTIF(JANVIER!$N$137,$E15)+COUNTIF(JANVIER!$N$147,$E15)+COUNTIF(JANVIER!$N$157,$E15)+COUNTIF(JANVIER!$N$167,$E15)+COUNTIF(JANVIER!$N$177,$E15)+COUNTIF(JANVIER!$N$187,$E15)+COUNTIF(JANVIER!$N$197,$E15)+COUNTIF(JANVIER!$N$207,$E15)+COUNTIF(JANVIER!$N$217,$E15)+COUNTIF(JANVIER!$N$227,$E15)+COUNTIF(JANVIER!$N$237,$E15)+COUNTIF(JANVIER!$N$247,$E15)+COUNTIF(JANVIER!$N$257,$E15)+COUNTIF(JANVIER!$N$267,$E15)+COUNTIF(JANVIER!$N$277,$E15)+COUNTIF(JANVIER!$N$287,$E15)+COUNTIF(JANVIER!$N$297,$E15)+COUNTIF(JANVIER!$N$307,$E15)</f>
        <v>0</v>
      </c>
      <c r="AV15" s="55">
        <f>COUNTIF(JANVIER!$M$7,$E15)+COUNTIF(JANVIER!$M$17,$E15)+COUNTIF(JANVIER!$M$27,$E15)+COUNTIF(JANVIER!$M$38,$E15)+COUNTIF(JANVIER!$M$48,$E15)+COUNTIF(JANVIER!$M$58,$E15)+COUNTIF(JANVIER!$M$68,$E15)+COUNTIF(JANVIER!$M$78,$E15)+COUNTIF(JANVIER!$M$88,$E15)+COUNTIF(JANVIER!$M$98,$E15)+COUNTIF(JANVIER!$M$108,$E15)+COUNTIF(JANVIER!$M$118,$E15)+COUNTIF(JANVIER!$M$128,$E15)+COUNTIF(JANVIER!$M$138,$E15)+COUNTIF(JANVIER!$M$148,$E15)+COUNTIF(JANVIER!$M$158,$E15)+COUNTIF(JANVIER!$M$168,$E15)+COUNTIF(JANVIER!$M$178,$E15)+COUNTIF(JANVIER!$M$188,$E15)+COUNTIF(JANVIER!$M$198,$E15)+COUNTIF(JANVIER!$M$208,$E15)+COUNTIF(JANVIER!$M$218,$E15)+COUNTIF(JANVIER!$M$228,$E15)+COUNTIF(JANVIER!$M$238,$E15)+COUNTIF(JANVIER!$M$248,$E15)+COUNTIF(JANVIER!$M$258,$E15)+COUNTIF(JANVIER!$M$268,$E15)+COUNTIF(JANVIER!$M$278,$E15)+COUNTIF(JANVIER!$M$288,$E15)+COUNTIF(JANVIER!$M$298,$E15)+COUNTIF(JANVIER!$M$308,$E15)</f>
        <v>0</v>
      </c>
      <c r="AW15" s="55">
        <f>COUNTIF(JANVIER!N$7,$E15)+COUNTIF(JANVIER!$N$17,$E15)+COUNTIF(JANVIER!$N$27,$E15)+COUNTIF(JANVIER!$N$38,$E15)+COUNTIF(JANVIER!$N$48,$E15)+COUNTIF(JANVIER!$N$58,$E15)+COUNTIF(JANVIER!$N$68,$E15)+COUNTIF(JANVIER!$N$78,$E15)+COUNTIF(JANVIER!$N$88,$E15)+COUNTIF(JANVIER!$N$98,$E15)+COUNTIF(JANVIER!$N$108,$E15)+COUNTIF(JANVIER!$N$118,$E15)+COUNTIF(JANVIER!$N$128,$E15)+COUNTIF(JANVIER!$N$138,$E15)+COUNTIF(JANVIER!$N$148,$E15)+COUNTIF(JANVIER!$N$158,$E15)+COUNTIF(JANVIER!$N$168,$E15)+COUNTIF(JANVIER!$N$178,$E15)+COUNTIF(JANVIER!$N$188,$E15)+COUNTIF(JANVIER!$N$198,$E15)+COUNTIF(JANVIER!$N$208,$E15)+COUNTIF(JANVIER!$N$218,$E15)+COUNTIF(JANVIER!$N$228,$E15)+COUNTIF(JANVIER!$N$238,$E15)+COUNTIF(JANVIER!$N$248,$E15)+COUNTIF(JANVIER!$N$258,$E15)+COUNTIF(JANVIER!$N$268,$E15)+COUNTIF(JANVIER!$N$278,$E15)+COUNTIF(JANVIER!$N$288,$E15)+COUNTIF(JANVIER!$N$298,$E15)+COUNTIF(JANVIER!$N$308,$E15)</f>
        <v>0</v>
      </c>
      <c r="AX15" s="48">
        <f>COUNTIF(JANVIER!M$8,$E15)+COUNTIF(JANVIER!$M$18,$E15)+COUNTIF(JANVIER!$M$28,$E15)+COUNTIF(JANVIER!$M$39,$E15)+COUNTIF(JANVIER!$M$49,$E15)+COUNTIF(JANVIER!$M$59,$E15)+COUNTIF(JANVIER!$M$69,$E15)+COUNTIF(JANVIER!$M$79,$E15)+COUNTIF(JANVIER!$M$89,$E15)+COUNTIF(JANVIER!$M$99,$E15)+COUNTIF(JANVIER!$M$109,$E15)+COUNTIF(JANVIER!$M$119,$E15)+COUNTIF(JANVIER!$M$129,$E15)+COUNTIF(JANVIER!$M$139,$E15)+COUNTIF(JANVIER!$M$149,$E15)+COUNTIF(JANVIER!$M$159,$E15)+COUNTIF(JANVIER!$M$169,$E15)+COUNTIF(JANVIER!$M$179,$E15)+COUNTIF(JANVIER!$M$189,$E15)+COUNTIF(JANVIER!$M$199,$E15)+COUNTIF(JANVIER!$M$209,$E15)+COUNTIF(JANVIER!$M$219,$E15)+COUNTIF(JANVIER!$M$229,$E15)+COUNTIF(JANVIER!$M$239,$E15)+COUNTIF(JANVIER!$M$249,$E15)+COUNTIF(JANVIER!$M$259,$E15)+COUNTIF(JANVIER!$M$269,$E15)+COUNTIF(JANVIER!$M$279,$E15)+COUNTIF(JANVIER!$M$289,$E15)+COUNTIF(JANVIER!$M$299,$E15)+COUNTIF(JANVIER!$M$309,$E15)</f>
        <v>0</v>
      </c>
      <c r="AY15" s="49">
        <f>COUNTIF(JANVIER!N$8,$E15)+COUNTIF(JANVIER!$N$18,$E15)+COUNTIF(JANVIER!$N$28,$E15)+COUNTIF(JANVIER!$N$39,$E15)+COUNTIF(JANVIER!$N$49,$E15)+COUNTIF(JANVIER!$N$59,$E15)+COUNTIF(JANVIER!$N$69,$E15)+COUNTIF(JANVIER!$N$79,$E15)+COUNTIF(JANVIER!$N$89,$E15)+COUNTIF(JANVIER!$N$99,$E15)+COUNTIF(JANVIER!$N$109,$E15)+COUNTIF(JANVIER!$N$119,$E15)+COUNTIF(JANVIER!$N$129,$E15)+COUNTIF(JANVIER!$N$139,$E15)+COUNTIF(JANVIER!$N$149,$E15)+COUNTIF(JANVIER!$N$159,$E15)+COUNTIF(JANVIER!$N$169,$E15)+COUNTIF(JANVIER!$N$179,$E15)+COUNTIF(JANVIER!$N$189,$E15)+COUNTIF(JANVIER!$N$199,$E15)+COUNTIF(JANVIER!$N$209,$E15)+COUNTIF(JANVIER!$N$219,$E15)+COUNTIF(JANVIER!$N$229,$E15)+COUNTIF(JANVIER!$N$239,$E15)+COUNTIF(JANVIER!$N$249,$E15)+COUNTIF(JANVIER!$N$259,$E15)+COUNTIF(JANVIER!$N$269,$E15)+COUNTIF(JANVIER!$N$279,$E15)+COUNTIF(JANVIER!$N$289,$E15)+COUNTIF(JANVIER!$N$299,$E15)+COUNTIF(JANVIER!$N$309,$E15)</f>
        <v>0</v>
      </c>
      <c r="AZ15" s="48">
        <f>COUNTIF(JANVIER!M$9,$E15)+COUNTIF(JANVIER!$M$19,$E15)+COUNTIF(JANVIER!$M$29,$E15)+COUNTIF(JANVIER!$M$40,$E15)+COUNTIF(JANVIER!$M$50,$E15)+COUNTIF(JANVIER!$M$60,$E15)+COUNTIF(JANVIER!$M$70,$E15)+COUNTIF(JANVIER!$M$80,$E15)+COUNTIF(JANVIER!$M$90,$E15)+COUNTIF(JANVIER!$M$100,$E15)+COUNTIF(JANVIER!$M$110,$E15)+COUNTIF(JANVIER!$M$120,$E15)+COUNTIF(JANVIER!$M$130,$E15)+COUNTIF(JANVIER!$M$140,$E15)+COUNTIF(JANVIER!$M$150,$E15)+COUNTIF(JANVIER!$M$160,$E15)+COUNTIF(JANVIER!$M$170,$E15)+COUNTIF(JANVIER!$M$180,$E15)+COUNTIF(JANVIER!$M$190,$E15)+COUNTIF(JANVIER!$M$200,$E15)+COUNTIF(JANVIER!$M$210,$E15)+COUNTIF(JANVIER!$M$220,$E15)+COUNTIF(JANVIER!$M$230,$E15)+COUNTIF(JANVIER!$M$240,$E15)+COUNTIF(JANVIER!$M$250,$E15)+COUNTIF(JANVIER!$M$260,$E15)+COUNTIF(JANVIER!$M$270,$E15)+COUNTIF(JANVIER!$M$280,$E15)+COUNTIF(JANVIER!$M$290,$E15)+COUNTIF(JANVIER!$M$300,$E15)+COUNTIF(JANVIER!$M$310,$E15)</f>
        <v>0</v>
      </c>
      <c r="BA15" s="49">
        <f>COUNTIF(JANVIER!N$9,$E15)+COUNTIF(JANVIER!$N$19,$E15)+COUNTIF(JANVIER!$N$29,$E15)+COUNTIF(JANVIER!$N$40,$E15)+COUNTIF(JANVIER!$N$50,$E15)+COUNTIF(JANVIER!$N$60,$E15)+COUNTIF(JANVIER!$N$70,$E15)+COUNTIF(JANVIER!$N$80,$E15)+COUNTIF(JANVIER!$N$90,$E15)+COUNTIF(JANVIER!$N$100,$E15)+COUNTIF(JANVIER!$N$110,$E15)+COUNTIF(JANVIER!$N$120,$E15)+COUNTIF(JANVIER!$N$130,$E15)+COUNTIF(JANVIER!$N$140,$E15)+COUNTIF(JANVIER!$N$150,$E15)+COUNTIF(JANVIER!$N$160,$E15)+COUNTIF(JANVIER!$N$170,$E15)+COUNTIF(JANVIER!$N$180,$E15)+COUNTIF(JANVIER!$N$190,$E15)+COUNTIF(JANVIER!$N$200,$E15)+COUNTIF(JANVIER!$N$210,$E15)+COUNTIF(JANVIER!$N$220,$E15)+COUNTIF(JANVIER!$N$230,$E15)+COUNTIF(JANVIER!$N$240,$E15)+COUNTIF(JANVIER!$N$250,$E15)+COUNTIF(JANVIER!$N$260,$E15)+COUNTIF(JANVIER!$N$270,$E15)+COUNTIF(JANVIER!$N$280,$E15)+COUNTIF(JANVIER!$N$290,$E15)+COUNTIF(JANVIER!$N$300,$E15)+COUNTIF(JANVIER!$N$310,$E15)</f>
        <v>0</v>
      </c>
      <c r="BB15" s="80"/>
      <c r="BC15" s="55">
        <f t="shared" si="0"/>
        <v>10</v>
      </c>
      <c r="BD15" s="56">
        <f t="shared" si="13"/>
        <v>10</v>
      </c>
      <c r="BE15" s="55">
        <f t="shared" si="1"/>
        <v>10</v>
      </c>
      <c r="BF15" s="56">
        <f t="shared" si="2"/>
        <v>9</v>
      </c>
      <c r="BG15" s="48">
        <f t="shared" si="14"/>
        <v>10</v>
      </c>
      <c r="BH15" s="49">
        <f t="shared" si="15"/>
        <v>9</v>
      </c>
      <c r="BI15" s="80"/>
      <c r="BJ15" s="55">
        <f t="shared" si="3"/>
        <v>8</v>
      </c>
      <c r="BK15" s="56">
        <f t="shared" si="16"/>
        <v>8</v>
      </c>
      <c r="BL15" s="55">
        <f t="shared" si="4"/>
        <v>9</v>
      </c>
      <c r="BM15" s="56">
        <f t="shared" si="5"/>
        <v>9</v>
      </c>
    </row>
    <row r="16" spans="2:74" x14ac:dyDescent="0.25">
      <c r="B16" s="109"/>
      <c r="C16" s="56">
        <f>COUNTIF(JANVIER!$A$6:$B$6,B16)+COUNTIF(JANVIER!$A$16:$B$16,B16)+COUNTIF(JANVIER!$A$26:$B$26,B16)+COUNTIF(JANVIER!$A$37:$B$37,B16)+COUNTIF(JANVIER!$A$47:$B$47,B16)+COUNTIF(JANVIER!$A$57:$B$57,B16)+COUNTIF(JANVIER!$A$67:$B$67,B16)+COUNTIF(JANVIER!$A$77:$B$77,B16)+COUNTIF(JANVIER!$A$87:$B$87,B16)+COUNTIF(JANVIER!$A$97:$B$97,B16)+COUNTIF(JANVIER!$A$107:$B$107,B16)+COUNTIF(JANVIER!$A$117:$B$117,B16)+COUNTIF(JANVIER!$A$127:$B$127,B16)+COUNTIF(JANVIER!$A$137:$B$137,B16)+COUNTIF(JANVIER!$A$147:$B$147,B16)+COUNTIF(JANVIER!$A$157:$B$157,B16)+COUNTIF(JANVIER!$A$167:$B$167,B16)+COUNTIF(JANVIER!$A$177:$B$177,B16)+COUNTIF(JANVIER!$A$187:$B$187,B16)+COUNTIF(JANVIER!$A$197:$B$197,B16)+COUNTIF(JANVIER!$A$207:$B$207,B16)+COUNTIF(JANVIER!$A$217:$B$217,B16)+COUNTIF(JANVIER!$A$227:$B$227,B16)+COUNTIF(JANVIER!$A$237:$B$237,B16)+COUNTIF(JANVIER!$A$247:$B$247,B16)+COUNTIF(JANVIER!$A$257:$B$257,B16)+COUNTIF(JANVIER!$A$267:$B$267,B16)+COUNTIF(JANVIER!$A$277:$B$277,B16)+COUNTIF(JANVIER!$A$287:$B$287,B16)+COUNTIF(JANVIER!$A$297:$B$297,B16)+COUNTIF(JANVIER!$A$307:$B$307,B16)</f>
        <v>0</v>
      </c>
      <c r="E16" s="43"/>
      <c r="F16" s="117"/>
      <c r="G16" s="55">
        <f>COUNTIF(JANVIER!$A$8,$E16)+COUNTIF(JANVIER!$A$18,$E16)+COUNTIF(JANVIER!$A$276,$E16)+COUNTIF(JANVIER!$A$39,$E16)+COUNTIF(JANVIER!$A$49,$E16)+COUNTIF(JANVIER!$A$59,$E16)+COUNTIF(JANVIER!$A$69,$E16)+COUNTIF(JANVIER!$A$79,$E16)+COUNTIF(JANVIER!$A$87,$E16)+COUNTIF(JANVIER!$A$99,$E16)+COUNTIF(JANVIER!$A$109,$E16)+COUNTIF(JANVIER!$A$119,$E16)+COUNTIF(JANVIER!$A$129,$E16)+COUNTIF(JANVIER!$A$139,$E16)+COUNTIF(JANVIER!$A$149,$E16)+COUNTIF(JANVIER!$A$159,$E16)+COUNTIF(JANVIER!$A$169,$E16)+COUNTIF(JANVIER!$A$179,$E16)+COUNTIF(JANVIER!$A$189,$E16)+COUNTIF(JANVIER!$A$199,$E16)+COUNTIF(JANVIER!$A$209,$E16)+COUNTIF(JANVIER!$A$219,$E16)+COUNTIF(JANVIER!$A$229,$E16)+COUNTIF(JANVIER!$A$239,$E16)+COUNTIF(JANVIER!$A$249,$E16)+COUNTIF(JANVIER!$A$259,$E16)+COUNTIF(JANVIER!$A$269,$E16)+COUNTIF(JANVIER!$A$279,$E16)+COUNTIF(JANVIER!$A$289,$E16)+COUNTIF(JANVIER!$A$299,$E16)+COUNTIF(JANVIER!$A$307:$D$309,$E16)</f>
        <v>0</v>
      </c>
      <c r="H16" s="55">
        <f>COUNTIF(JANVIER!$B$8,$E16)+COUNTIF(JANVIER!$B$18,$E16)+COUNTIF(JANVIER!$B$28,$E16)+COUNTIF(JANVIER!$B$39,$E16)+COUNTIF(JANVIER!$B$49,$E16)+COUNTIF(JANVIER!$B$59,$E16)+COUNTIF(JANVIER!$B$69,$E16)+COUNTIF(JANVIER!$B$79,$E16)+COUNTIF(JANVIER!$B$89,$E16)+COUNTIF(JANVIER!$B$99,$E16)+COUNTIF(JANVIER!$B$109,$E16)+COUNTIF(JANVIER!$B$119,$E16)+COUNTIF(JANVIER!$B$129,$E16)+COUNTIF(JANVIER!$B$139,$E16)+COUNTIF(JANVIER!$B$149,$E16)+COUNTIF(JANVIER!$B$159,$E16)+COUNTIF(JANVIER!$B$169,$E16)+COUNTIF(JANVIER!$B$179,$E16)+COUNTIF(JANVIER!$B$189,$E16)+COUNTIF(JANVIER!$B$199,$E16)+COUNTIF(JANVIER!$B$209,$E16)+COUNTIF(JANVIER!$B$219,$E16)+COUNTIF(JANVIER!$B$229,$E16)+COUNTIF(JANVIER!$B$239,$E16)+COUNTIF(JANVIER!$B$249,$E16)+COUNTIF(JANVIER!$B$259,$E16)+COUNTIF(JANVIER!$B$269,$E16)+COUNTIF(JANVIER!$B$279,$E16)+COUNTIF(JANVIER!$B$289,$E16)+COUNTIF(JANVIER!$B$299,$E16)+COUNTIF(JANVIER!$B$309,$E16)</f>
        <v>0</v>
      </c>
      <c r="I16" s="124">
        <f t="shared" si="6"/>
        <v>0</v>
      </c>
      <c r="J16" s="124">
        <f t="shared" si="6"/>
        <v>0</v>
      </c>
      <c r="K16" s="124">
        <f t="shared" si="7"/>
        <v>0</v>
      </c>
      <c r="L16" s="117"/>
      <c r="M16" s="55">
        <f>COUNTIF(FEV!$D$6,$E16)+COUNTIF(FEV!$D$16,$E16)+COUNTIF(FEV!$D$26,$E16)+COUNTIF(FEV!$D$37,$E16)+COUNTIF(FEV!$D$47,$E16)+COUNTIF(FEV!$D$57,$E16)+COUNTIF(FEV!$D$67,$E16)+COUNTIF(FEV!$D$77,$E16)+COUNTIF(FEV!$D$87,$E16)+COUNTIF(FEV!$D$97,$E16)+COUNTIF(FEV!$D$107,$E16)+COUNTIF(FEV!$D$117,$E16)+COUNTIF(FEV!$D$127,$E16)+COUNTIF(FEV!$D$137,$E16)+COUNTIF(FEV!$D$147,$E16)+COUNTIF(FEV!$D$157,$E16)+COUNTIF(FEV!$D$167,$E16)+COUNTIF(FEV!$D$177,$E16)+COUNTIF(FEV!$D$187,$E16)+COUNTIF(FEV!$D$197,$E16)+COUNTIF(FEV!$D$207,$E16)+COUNTIF(FEV!$D$217,$E16)+COUNTIF(FEV!$D$227,$E16)+COUNTIF(FEV!$D$237,$E16)+COUNTIF(FEV!$D$247,$E16)+COUNTIF(FEV!$D$257,$E16)+COUNTIF(FEV!$D$267,$E16)+COUNTIF(FEV!$D$277,$E16)+COUNTIF(FEV!$D$287,$E16)+COUNTIF(FEV!$D$297,$E16)+COUNTIF(FEV!$D$307:D317,$E16)</f>
        <v>0</v>
      </c>
      <c r="N16" s="55">
        <f>COUNTIF(JANVIER!$E$6,$E16)+COUNTIF(JANVIER!$E$16,$E16)+COUNTIF(JANVIER!$E$26,$E16)+COUNTIF(JANVIER!$E$37,$E16)+COUNTIF(JANVIER!$E$47,$E16)+COUNTIF(JANVIER!$E$57,$E16)+COUNTIF(JANVIER!$E$67,$E16)+COUNTIF(JANVIER!$E$77,$E16)+COUNTIF(JANVIER!$E$87,$E16)+COUNTIF(JANVIER!$E$97,$E16)+COUNTIF(JANVIER!$E$107,$E16)+COUNTIF(JANVIER!$E$117,$E16)+COUNTIF(JANVIER!$E$127,$E16)+COUNTIF(JANVIER!$E$137,$E16)+COUNTIF(JANVIER!$E$147,$E16)+COUNTIF(JANVIER!$E$157,$E16)+COUNTIF(JANVIER!$E$167,$E16)+COUNTIF(JANVIER!$E$177,$E16)+COUNTIF(JANVIER!$E$187,$E16)+COUNTIF(JANVIER!$E$197,$E16)+COUNTIF(JANVIER!$E$207,$E16)+COUNTIF(JANVIER!$E$217,$E16)+COUNTIF(JANVIER!$E$227,$E16)+COUNTIF(JANVIER!$E$237,$E16)+COUNTIF(JANVIER!$E$247,$E16)+COUNTIF(JANVIER!$E$257,$E16)+COUNTIF(JANVIER!$E$267,$E16)+COUNTIF(JANVIER!$E$277,$E16)+COUNTIF(JANVIER!$E$287,$E16)+COUNTIF(JANVIER!$E$297,$E16)+COUNTIF(JANVIER!$E$307:E317,$E16)</f>
        <v>0</v>
      </c>
      <c r="O16" s="55">
        <f>COUNTIF(JANVIER!$D$7,$E16)+COUNTIF(JANVIER!$D$17,$E16)+COUNTIF(JANVIER!$D$27,$E16)+COUNTIF(JANVIER!$D$38,$E16)+COUNTIF(JANVIER!$D$48,$E16)+COUNTIF(JANVIER!$D$58,$E16)+COUNTIF(JANVIER!$D$68,$E16)+COUNTIF(JANVIER!$D$78,$E16)+COUNTIF(JANVIER!$D$88,$E16)+COUNTIF(JANVIER!$D$98,$E16)+COUNTIF(JANVIER!$D$108,$E16)+COUNTIF(JANVIER!$D$118,$E16)+COUNTIF(JANVIER!$D$128,$E16)+COUNTIF(JANVIER!$D$138,$E16)+COUNTIF(JANVIER!$D$148,$E16)+COUNTIF(JANVIER!$D$158,$E16)+COUNTIF(JANVIER!$D$168,$E16)+COUNTIF(JANVIER!$D$178,$E16)+COUNTIF(JANVIER!$D$188,$E16)+COUNTIF(JANVIER!$D$198,$E16)+COUNTIF(JANVIER!$D$208,$E16)+COUNTIF(JANVIER!$D$218,$E16)+COUNTIF(JANVIER!$D$228,$E16)+COUNTIF(JANVIER!$D$238,$E16)+COUNTIF(JANVIER!$D$248,$E16)+COUNTIF(JANVIER!$D$258,$E16)+COUNTIF(JANVIER!$D$268,$E16)+COUNTIF(JANVIER!$D$278,$E16)+COUNTIF(JANVIER!$D$288,$E16)+COUNTIF(JANVIER!$D$298,$E16)+COUNTIF(JANVIER!$D$308:F317,$E16)</f>
        <v>0</v>
      </c>
      <c r="P16" s="55">
        <f>COUNTIF(JANVIER!$E$7,$E16)+COUNTIF(JANVIER!$E$17,$E16)+COUNTIF(JANVIER!$E$27,$E16)+COUNTIF(JANVIER!$E$38,$E16)+COUNTIF(JANVIER!$E$48,$E16)+COUNTIF(JANVIER!$E$58,$E16)+COUNTIF(JANVIER!$E$68,$E16)+COUNTIF(JANVIER!$E$78,$E16)+COUNTIF(JANVIER!$E$88,$E16)+COUNTIF(JANVIER!$E$98,$E16)+COUNTIF(JANVIER!$E$108,$E16)+COUNTIF(JANVIER!$E$118,$E16)+COUNTIF(JANVIER!$E$128,$E16)+COUNTIF(JANVIER!$E$138,$E16)+COUNTIF(JANVIER!$E$148,$E16)+COUNTIF(JANVIER!$E$158,$E16)+COUNTIF(JANVIER!$E$168,$E16)+COUNTIF(JANVIER!$E$178,$E16)+COUNTIF(JANVIER!$E$188,$E16)+COUNTIF(JANVIER!$E$198,$E16)+COUNTIF(JANVIER!$E$208,$E16)+COUNTIF(JANVIER!$E$218,$E16)+COUNTIF(JANVIER!$E$228,$E16)+COUNTIF(JANVIER!$E$238,$E16)+COUNTIF(JANVIER!$E$248,$E16)+COUNTIF(JANVIER!$E$258,$E16)+COUNTIF(JANVIER!$E$268,$E16)+COUNTIF(JANVIER!$E$278,$E16)+COUNTIF(JANVIER!$E$288,$E16)+COUNTIF(JANVIER!$E$298,$E16)+COUNTIF(JANVIER!$E$308:G317,$E16)</f>
        <v>0</v>
      </c>
      <c r="Q16" s="48">
        <f>COUNTIF(JANVIER!$D$8,$E16)+COUNTIF(JANVIER!$D$18,$E16)+COUNTIF(JANVIER!$D$28,$E16)+COUNTIF(JANVIER!$D$39,$E16)+COUNTIF(JANVIER!$D$49,$E16)+COUNTIF(JANVIER!$D$59,$E16)+COUNTIF(JANVIER!$D$69,$E16)+COUNTIF(JANVIER!$D$79,$E16)+COUNTIF(JANVIER!$D$89,$E16)+COUNTIF(JANVIER!$D$99,$E16)+COUNTIF(JANVIER!$D$109,$E16)+COUNTIF(JANVIER!$D$119,$E16)+COUNTIF(JANVIER!$D$129,$E16)+COUNTIF(JANVIER!$D$139,$E16)+COUNTIF(JANVIER!$D$149,$E16)+COUNTIF(JANVIER!$D$159,$E16)+COUNTIF(JANVIER!$D$169,$E16)+COUNTIF(JANVIER!$D$179,$E16)+COUNTIF(JANVIER!$D$189,$E16)+COUNTIF(JANVIER!$D$199,$E16)+COUNTIF(JANVIER!$D$209,$E16)+COUNTIF(JANVIER!$D$219,$E16)+COUNTIF(JANVIER!$D$229,$E16)+COUNTIF(JANVIER!$D$239,$E16)+COUNTIF(JANVIER!$D$249,$E16)+COUNTIF(JANVIER!$D$259,$E16)+COUNTIF(JANVIER!$D$269,$E16)+COUNTIF(JANVIER!$D$279,$E16)+COUNTIF(JANVIER!$D$289,$E16)+COUNTIF(JANVIER!$D$299,$E16)+COUNTIF(JANVIER!$D$309:H317,$E16)</f>
        <v>0</v>
      </c>
      <c r="R16" s="99">
        <f>COUNTIF(JANVIER!$E$8,$E16)+COUNTIF(JANVIER!$E$18,$E16)+COUNTIF(JANVIER!$E$28,$E16)+COUNTIF(JANVIER!$E$39,$E16)+COUNTIF(JANVIER!$E$49,$E16)+COUNTIF(JANVIER!$E$59,$E16)+COUNTIF(JANVIER!$E$69,$E16)+COUNTIF(JANVIER!$E$79,$E16)+COUNTIF(JANVIER!$E$89,$E16)+COUNTIF(JANVIER!$E$99,$E16)+COUNTIF(JANVIER!$E$109,$E16)+COUNTIF(JANVIER!$E$119,$E16)+COUNTIF(JANVIER!$E$129,$E16)+COUNTIF(JANVIER!$E$139,$E16)+COUNTIF(JANVIER!$E$149,$E16)+COUNTIF(JANVIER!$E$159,$E16)+COUNTIF(JANVIER!$E$169,$E16)+COUNTIF(JANVIER!$E$179,$E16)+COUNTIF(JANVIER!$E$189,$E16)+COUNTIF(JANVIER!$E$199,$E16)+COUNTIF(JANVIER!$E$209,$E16)+COUNTIF(JANVIER!$E$219,$E16)+COUNTIF(JANVIER!$E$229,$E16)+COUNTIF(JANVIER!$E$239,$E16)+COUNTIF(JANVIER!$E$249,$E16)+COUNTIF(JANVIER!$E$259,$E16)+COUNTIF(JANVIER!$E$269,$E16)+COUNTIF(JANVIER!$E$279,$E16)+COUNTIF(JANVIER!$E$289,$E16)+COUNTIF(JANVIER!$E$299,$E16)+COUNTIF(JANVIER!$E$309,$E16)</f>
        <v>0</v>
      </c>
      <c r="S16" s="48">
        <f t="shared" si="8"/>
        <v>0</v>
      </c>
      <c r="T16" s="98">
        <f t="shared" si="8"/>
        <v>0</v>
      </c>
      <c r="U16" s="49">
        <f t="shared" si="9"/>
        <v>0</v>
      </c>
      <c r="V16" s="80"/>
      <c r="W16" s="55">
        <f>COUNTIF(JANVIER!$G$6,$E16)+COUNTIF(JANVIER!$G$16,$E16)+COUNTIF(JANVIER!$G$26,$E16)+COUNTIF(JANVIER!$G$37,$E16)+COUNTIF(JANVIER!$G$47,$E16)+COUNTIF(JANVIER!$G$57,$E16)+COUNTIF(JANVIER!$G$67,$E16)+COUNTIF(JANVIER!$G$77,$E16)+COUNTIF(JANVIER!$G$87,$E16)+COUNTIF(JANVIER!$G$97,$E16)+COUNTIF(JANVIER!$G$107,$E16)+COUNTIF(JANVIER!$G$117,$E16)+COUNTIF(JANVIER!$G$127,$E16)+COUNTIF(JANVIER!$G$137,$E16)+COUNTIF(JANVIER!$G$147,$E16)+COUNTIF(JANVIER!$G$157,$E16)+COUNTIF(JANVIER!$G$167,$E16)+COUNTIF(JANVIER!$G$177,$E16)+COUNTIF(JANVIER!$G$187,$E16)+COUNTIF(JANVIER!$G$197,$E16)+COUNTIF(JANVIER!$G$207,$E16)+COUNTIF(JANVIER!$G$217,$E16)+COUNTIF(JANVIER!$G$227,$E16)+COUNTIF(JANVIER!$G$237,$E16)+COUNTIF(JANVIER!$G$247,$E16)+COUNTIF(JANVIER!$G$257,$E16)+COUNTIF(JANVIER!$G$267,$E16)+COUNTIF(JANVIER!$G$277,$E16)+COUNTIF(JANVIER!$G$287,$E16)+COUNTIF(JANVIER!$G$297,$E16)+COUNTIF(JANVIER!$G$307:N317,$E16)</f>
        <v>0</v>
      </c>
      <c r="X16" s="55">
        <f>COUNTIF(JANVIER!$H$6,$E16)+COUNTIF(JANVIER!$H$16,$E16)+COUNTIF(JANVIER!$H$26,$E16)+COUNTIF(JANVIER!$H$37,$E16)+COUNTIF(JANVIER!$H$47,$E16)+COUNTIF(JANVIER!$H$57,$E16)+COUNTIF(JANVIER!$H$67,$E16)+COUNTIF(JANVIER!$H$77,$E16)+COUNTIF(JANVIER!$H$87,$E16)+COUNTIF(JANVIER!$H$97,$E16)+COUNTIF(JANVIER!$H$107,$E16)+COUNTIF(JANVIER!$H$117,$E16)+COUNTIF(JANVIER!$H$127,$E16)+COUNTIF(JANVIER!$H$137,$E16)+COUNTIF(JANVIER!$H$147,$E16)+COUNTIF(JANVIER!$H$157,$E16)+COUNTIF(JANVIER!$H$167,$E16)+COUNTIF(JANVIER!$H$177,$E16)+COUNTIF(JANVIER!$H$187,$E16)+COUNTIF(JANVIER!$H$197,$E16)+COUNTIF(JANVIER!$H$207,$E16)+COUNTIF(JANVIER!$H$217,$E16)+COUNTIF(JANVIER!$H$227,$E16)+COUNTIF(JANVIER!$H$237,$E16)+COUNTIF(JANVIER!$H$247,$E16)+COUNTIF(JANVIER!$H$257,$E16)+COUNTIF(JANVIER!$H$267,$E16)+COUNTIF(JANVIER!$H$277,$E16)+COUNTIF(JANVIER!$H$287,$E16)+COUNTIF(JANVIER!$H$297,$E16)+COUNTIF(JANVIER!$H$307:O317,$E16)</f>
        <v>0</v>
      </c>
      <c r="Y16" s="55">
        <f>COUNTIF(JANVIER!$G$7,$E16)+COUNTIF(JANVIER!$G$17,$E16)+COUNTIF(JANVIER!$G$27,$E16)+COUNTIF(JANVIER!$G$38,$E16)+COUNTIF(JANVIER!$G$48,$E16)+COUNTIF(JANVIER!$G$58,$E16)+COUNTIF(JANVIER!$G$68,$E16)+COUNTIF(JANVIER!$G$78,$E16)+COUNTIF(JANVIER!$G$88,$E16)+COUNTIF(JANVIER!$G$98,$E16)+COUNTIF(JANVIER!$G$108,$E16)+COUNTIF(JANVIER!$G$118,$E16)+COUNTIF(JANVIER!$G$128,$E16)+COUNTIF(JANVIER!$G$138,$E16)+COUNTIF(JANVIER!$G$148,$E16)+COUNTIF(JANVIER!$G$158,$E16)+COUNTIF(JANVIER!$G$168,$E16)+COUNTIF(JANVIER!$G$178,$E16)+COUNTIF(JANVIER!$G$188,$E16)+COUNTIF(JANVIER!$G$198,$E16)+COUNTIF(JANVIER!$G$208,$E16)+COUNTIF(JANVIER!$G$218,$E16)+COUNTIF(JANVIER!$G$228,$E16)+COUNTIF(JANVIER!$G$238,$E16)+COUNTIF(JANVIER!$G$248,$E16)+COUNTIF(JANVIER!$G$258,$E16)+COUNTIF(JANVIER!$G$268,$E16)+COUNTIF(JANVIER!$G$278,$E16)+COUNTIF(JANVIER!$G$288,$E16)+COUNTIF(JANVIER!$G$298,$E16)+COUNTIF(JANVIER!$G$308:P317,$E16)</f>
        <v>0</v>
      </c>
      <c r="Z16" s="55">
        <f>COUNTIF(JANVIER!$H$7,$E16)+COUNTIF(JANVIER!$H$17,$E16)+COUNTIF(JANVIER!$H$27,$E16)+COUNTIF(JANVIER!$H$38,$E16)+COUNTIF(JANVIER!$H$48,$E16)+COUNTIF(JANVIER!$H$58,$E16)+COUNTIF(JANVIER!$H$68,$E16)+COUNTIF(JANVIER!$H$78,$E16)+COUNTIF(JANVIER!$H$88,$E16)+COUNTIF(JANVIER!$H$98,$E16)+COUNTIF(JANVIER!$H$108,$E16)+COUNTIF(JANVIER!$H$118,$E16)+COUNTIF(JANVIER!$H$128,$E16)+COUNTIF(JANVIER!$H$138,$E16)+COUNTIF(JANVIER!$H$148,$E16)+COUNTIF(JANVIER!$H$158,$E16)+COUNTIF(JANVIER!$H$168,$E16)+COUNTIF(JANVIER!$H$178,$E16)+COUNTIF(JANVIER!$H$188,$E16)+COUNTIF(JANVIER!$H$198,$E16)+COUNTIF(JANVIER!$H$208,$E16)+COUNTIF(JANVIER!$H$218,$E16)+COUNTIF(JANVIER!$H$228,$E16)+COUNTIF(JANVIER!$H$238,$E16)+COUNTIF(JANVIER!$H$248,$E16)+COUNTIF(JANVIER!$H$258,$E16)+COUNTIF(JANVIER!$H$268,$E16)+COUNTIF(JANVIER!$H$278,$E16)+COUNTIF(JANVIER!$H$288,$E16)+COUNTIF(JANVIER!$H$298,$E16)+COUNTIF(JANVIER!$H$308:P317,$E16)</f>
        <v>0</v>
      </c>
      <c r="AA16" s="56">
        <f>COUNTIF(JANVIER!$G$8,$E16)+COUNTIF(JANVIER!$G$18,$E16)+COUNTIF(JANVIER!$G$28,$E16)+COUNTIF(JANVIER!$G$39,$E16)+COUNTIF(JANVIER!$G$49,$E16)+COUNTIF(JANVIER!$G$59,$E16)+COUNTIF(JANVIER!$G$69,$E16)+COUNTIF(JANVIER!$G$79,$E16)+COUNTIF(JANVIER!$G$89,$E16)+COUNTIF(JANVIER!$G$99,$E16)+COUNTIF(JANVIER!$G$109,$E16)+COUNTIF(JANVIER!$G$119,$E16)+COUNTIF(JANVIER!$G$129,$E16)+COUNTIF(JANVIER!$G$139,$E16)+COUNTIF(JANVIER!$G$149,$E16)+COUNTIF(JANVIER!$G$159,$E16)+COUNTIF(JANVIER!$G$169,$E16)+COUNTIF(JANVIER!$G$179,$E16)+COUNTIF(JANVIER!$G$189,$E16)+COUNTIF(JANVIER!$G$199,$E16)+COUNTIF(JANVIER!$G$209,$E16)+COUNTIF(JANVIER!$G$219,$E16)+COUNTIF(JANVIER!$G$229,$E16)+COUNTIF(JANVIER!$G$239,$E16)+COUNTIF(JANVIER!$G$249,$E16)+COUNTIF(JANVIER!$G$259,$E16)+COUNTIF(JANVIER!$G$269,$E16)+COUNTIF(JANVIER!$G$279,$E16)+COUNTIF(JANVIER!$G$289,$E16)+COUNTIF(JANVIER!$G$299,$E16)+COUNTIF(JANVIER!$G$309:R317,$E16)</f>
        <v>0</v>
      </c>
      <c r="AB16" s="56">
        <f>COUNTIF(JANVIER!$H$8,$E16)+COUNTIF(JANVIER!$H$18,$E16)+COUNTIF(JANVIER!$H$28,$E16)+COUNTIF(JANVIER!$H$39,$E16)+COUNTIF(JANVIER!$H$49,$E16)+COUNTIF(JANVIER!$H$59,$E16)+COUNTIF(JANVIER!$H$69,$E16)+COUNTIF(JANVIER!$H$79,$E16)+COUNTIF(JANVIER!$H$89,$E16)+COUNTIF(JANVIER!$H$99,$E16)+COUNTIF(JANVIER!$H$109,$E16)+COUNTIF(JANVIER!$H$119,$E16)+COUNTIF(JANVIER!$H$129,$E16)+COUNTIF(JANVIER!$H$139,$E16)+COUNTIF(JANVIER!$H$149,$E16)+COUNTIF(JANVIER!$H$159,$E16)+COUNTIF(JANVIER!$H$169,$E16)+COUNTIF(JANVIER!$H$179,$E16)+COUNTIF(JANVIER!$H$189,$E16)+COUNTIF(JANVIER!$H$199,$E16)+COUNTIF(JANVIER!$H$209,$E16)+COUNTIF(JANVIER!$H$219,$E16)+COUNTIF(JANVIER!$H$229,$E16)+COUNTIF(JANVIER!$H$239,$E16)+COUNTIF(JANVIER!$H$249,$E16)+COUNTIF(JANVIER!$H$259,$E16)+COUNTIF(JANVIER!$H$269,$E16)+COUNTIF(JANVIER!$H$279,$E16)+COUNTIF(JANVIER!$H$289,$E16)+COUNTIF(JANVIER!$H$299,$E16)+COUNTIF(JANVIER!$H$309,$E16)</f>
        <v>0</v>
      </c>
      <c r="AC16" s="80">
        <f t="shared" si="10"/>
        <v>0</v>
      </c>
      <c r="AD16" s="80">
        <f t="shared" si="11"/>
        <v>0</v>
      </c>
      <c r="AE16" s="80">
        <f t="shared" si="12"/>
        <v>0</v>
      </c>
      <c r="AF16" s="80"/>
      <c r="AG16" s="55">
        <f>COUNTIF(JANVIER!J$6,$E16)+COUNTIF(JANVIER!$J$16,$E16)+COUNTIF(JANVIER!$J$26,$E16)+COUNTIF(JANVIER!$J$37,$E16)+COUNTIF(JANVIER!$J$47,$E16)+COUNTIF(JANVIER!$J$57,$E16)+COUNTIF(JANVIER!$J$67,$E16)+COUNTIF(JANVIER!$J$77,$E16)+COUNTIF(JANVIER!$J$87,$E16)+COUNTIF(JANVIER!$J$97,$E16)+COUNTIF(JANVIER!$J$107,$E16)+COUNTIF(JANVIER!$J$117,$E16)+COUNTIF(JANVIER!$J$127,$E16)+COUNTIF(JANVIER!$J$137,$E16)+COUNTIF(JANVIER!$J$147,$E16)+COUNTIF(JANVIER!$J$157,$E16)+COUNTIF(JANVIER!$J$167,$E16)+COUNTIF(JANVIER!$J$177,$E16)+COUNTIF(JANVIER!$J$187,$E16)+COUNTIF(JANVIER!$J$197,$E16)+COUNTIF(JANVIER!$J$207,$E16)+COUNTIF(JANVIER!$J$217,$E16)+COUNTIF(JANVIER!$J$227,$E16)+COUNTIF(JANVIER!$J$237,$E16)+COUNTIF(JANVIER!$J$247,$E16)+COUNTIF(JANVIER!$J$257,$E16)+COUNTIF(JANVIER!$J$267,$E16)+COUNTIF(JANVIER!$J$277,$E16)+COUNTIF(JANVIER!$J$287,$E16)+COUNTIF(JANVIER!$J$297,$E16)+COUNTIF(JANVIER!$J$307,$E16)</f>
        <v>0</v>
      </c>
      <c r="AH16" s="55">
        <f>COUNTIF(JANVIER!K$6,$E16)+COUNTIF(JANVIER!$K$16,$E16)+COUNTIF(JANVIER!$K$26,$E16)+COUNTIF(JANVIER!$K$37,$E16)+COUNTIF(JANVIER!$K$47,$E16)+COUNTIF(JANVIER!$K$57,$E16)+COUNTIF(JANVIER!$K$67,$E16)+COUNTIF(JANVIER!$K$77,$E16)+COUNTIF(JANVIER!$K$87,$E16)+COUNTIF(JANVIER!$K$97,$E16)+COUNTIF(JANVIER!$K$107,$E16)+COUNTIF(JANVIER!$K$117,$E16)+COUNTIF(JANVIER!$K$127,$E16)+COUNTIF(JANVIER!$K$137,$E16)+COUNTIF(JANVIER!$K$147,$E16)+COUNTIF(JANVIER!$K$157,$E16)+COUNTIF(JANVIER!$K$167,$E16)+COUNTIF(JANVIER!$K$177,$E16)+COUNTIF(JANVIER!$K$187,$E16)+COUNTIF(JANVIER!$K$197,$E16)+COUNTIF(JANVIER!$K$207,$E16)+COUNTIF(JANVIER!$K$217,$E16)+COUNTIF(JANVIER!$K$227,$E16)+COUNTIF(JANVIER!$K$237,$E16)+COUNTIF(JANVIER!$K$247,$E16)+COUNTIF(JANVIER!$K$257,$E16)+COUNTIF(JANVIER!$K$267,$E16)+COUNTIF(JANVIER!$K$277,$E16)+COUNTIF(JANVIER!$K$287,$E16)+COUNTIF(JANVIER!$K$297,$E16)+COUNTIF(JANVIER!$K$307,$E16)</f>
        <v>0</v>
      </c>
      <c r="AI16" s="55">
        <f>COUNTIF(JANVIER!$J$7,$E16)+COUNTIF(JANVIER!$J$17,$E16)+COUNTIF(JANVIER!$J$27,$E16)+COUNTIF(JANVIER!$J$38,$E16)+COUNTIF(JANVIER!$J$48,$E16)+COUNTIF(JANVIER!$J$58,$E16)+COUNTIF(JANVIER!$J$68,$E16)+COUNTIF(JANVIER!$J$78,$E16)+COUNTIF(JANVIER!$J$88,$E16)+COUNTIF(JANVIER!$J$98,$E16)+COUNTIF(JANVIER!$J$108,$E16)+COUNTIF(JANVIER!$J$118,$E16)+COUNTIF(JANVIER!$J$128,$E16)+COUNTIF(JANVIER!$J$138,$E16)+COUNTIF(JANVIER!$J$148,$E16)+COUNTIF(JANVIER!$J$158,$E16)+COUNTIF(JANVIER!$J$168,$E16)+COUNTIF(JANVIER!$J$178,$E16)+COUNTIF(JANVIER!$J$188,$E16)+COUNTIF(JANVIER!$J$198,$E16)+COUNTIF(JANVIER!$J$208,$E16)+COUNTIF(JANVIER!$J$218,$E16)+COUNTIF(JANVIER!$J$228,$E16)+COUNTIF(JANVIER!$J$238,$E16)+COUNTIF(JANVIER!$J$248,$E16)+COUNTIF(JANVIER!$J$258,$E16)+COUNTIF(JANVIER!$J$268,$E16)+COUNTIF(JANVIER!$J$278,$E16)+COUNTIF(JANVIER!$J$288,$E16)+COUNTIF(JANVIER!$J$298,$E16)+COUNTIF(JANVIER!$J$308,$E16)</f>
        <v>0</v>
      </c>
      <c r="AJ16" s="55">
        <f>COUNTIF(JANVIER!$K$7,$E16)+COUNTIF(JANVIER!$K$17,$E16)+COUNTIF(JANVIER!$K$27,$E16)+COUNTIF(JANVIER!$K$38,$E16)+COUNTIF(JANVIER!$K$48,$E16)+COUNTIF(JANVIER!$K$58,$E16)+COUNTIF(JANVIER!$K$68,$E16)+COUNTIF(JANVIER!$K$78,$E16)+COUNTIF(JANVIER!$K$88,$E16)+COUNTIF(JANVIER!$K$98,$E16)+COUNTIF(JANVIER!$K$108,$E16)+COUNTIF(JANVIER!$K$118,$E16)+COUNTIF(JANVIER!$K$128,$E16)+COUNTIF(JANVIER!$K$138,$E16)+COUNTIF(JANVIER!$K$148,$E16)+COUNTIF(JANVIER!$K$158,$E16)+COUNTIF(JANVIER!$K$168,$E16)+COUNTIF(JANVIER!$K$178,$E16)+COUNTIF(JANVIER!$K$188,$E16)+COUNTIF(JANVIER!$K$198,$E16)+COUNTIF(JANVIER!$K$208,$E16)+COUNTIF(JANVIER!$K$218,$E16)+COUNTIF(JANVIER!$K$228,$E16)+COUNTIF(JANVIER!$K$238,$E16)+COUNTIF(JANVIER!$K$248,$E16)+COUNTIF(JANVIER!$K$258,$E16)+COUNTIF(JANVIER!$K$268,$E16)+COUNTIF(JANVIER!$K$278,$E16)+COUNTIF(JANVIER!$K$288,$E16)+COUNTIF(JANVIER!$K$298,$E16)+COUNTIF(JANVIER!$K$308,$E16)</f>
        <v>0</v>
      </c>
      <c r="AK16" s="55">
        <f>COUNTIF(JANVIER!J$8,$E16)+COUNTIF(JANVIER!$J$18,$E16)+COUNTIF(JANVIER!$J$28,$E16)+COUNTIF(JANVIER!$J$39,$E16)+COUNTIF(JANVIER!$J$49,$E16)+COUNTIF(JANVIER!$J$59,$E16)+COUNTIF(JANVIER!$J$69,$E16)+COUNTIF(JANVIER!$J$79,$E16)+COUNTIF(JANVIER!$J$89,$E16)+COUNTIF(JANVIER!$J$99,$E16)+COUNTIF(JANVIER!$J$109,$E16)+COUNTIF(JANVIER!$J$119,$E16)+COUNTIF(JANVIER!$J$129,$E16)+COUNTIF(JANVIER!$J$139,$E16)+COUNTIF(JANVIER!$J$149,$E16)+COUNTIF(JANVIER!$J$159,$E16)+COUNTIF(JANVIER!$J$169,$E16)+COUNTIF(JANVIER!$J$179,$E16)+COUNTIF(JANVIER!$J$189,$E16)+COUNTIF(JANVIER!$J$199,$E16)+COUNTIF(JANVIER!$J$209,$E16)+COUNTIF(JANVIER!$J$219,$E16)+COUNTIF(JANVIER!$J$229,$E16)+COUNTIF(JANVIER!$J$239,$E16)+COUNTIF(JANVIER!$J$249,$E16)+COUNTIF(JANVIER!$J$259,$E16)+COUNTIF(JANVIER!$J$269,$E16)+COUNTIF(JANVIER!$J$279,$E16)+COUNTIF(JANVIER!$J$289,$E16)+COUNTIF(JANVIER!$J$299,$E16)+COUNTIF(JANVIER!$J$309,$E16)</f>
        <v>0</v>
      </c>
      <c r="AL16" s="55">
        <f>COUNTIF(JANVIER!K$8,$E16)+COUNTIF(JANVIER!$K$18,$E16)+COUNTIF(JANVIER!$K$28,$E16)+COUNTIF(JANVIER!$K$39,$E16)+COUNTIF(JANVIER!$K$49,$E16)+COUNTIF(JANVIER!$K$59,$E16)+COUNTIF(JANVIER!$K$69,$E16)+COUNTIF(JANVIER!$K$79,$E16)+COUNTIF(JANVIER!$K$89,$E16)+COUNTIF(JANVIER!$K$99,$E16)+COUNTIF(JANVIER!$K$109,$E16)+COUNTIF(JANVIER!$K$119,$E16)+COUNTIF(JANVIER!$K$129,$E16)+COUNTIF(JANVIER!$K$139,$E16)+COUNTIF(JANVIER!$K$149,$E16)+COUNTIF(JANVIER!$K$159,$E16)+COUNTIF(JANVIER!$K$169,$E16)+COUNTIF(JANVIER!$K$179,$E16)+COUNTIF(JANVIER!$K$189,$E16)+COUNTIF(JANVIER!$K$199,$E16)+COUNTIF(JANVIER!$K$209,$E16)+COUNTIF(JANVIER!$K$219,$E16)+COUNTIF(JANVIER!$K$229,$E16)+COUNTIF(JANVIER!$K$239,$E16)+COUNTIF(JANVIER!$K$249,$E16)+COUNTIF(JANVIER!$K$259,$E16)+COUNTIF(JANVIER!$K$269,$E16)+COUNTIF(JANVIER!$K$279,$E16)+COUNTIF(JANVIER!$K$289,$E16)+COUNTIF(JANVIER!$K$299,$E16)+COUNTIF(JANVIER!$K$309,$E16)</f>
        <v>0</v>
      </c>
      <c r="AM16" s="55">
        <f>COUNTIF(JANVIER!J$9,$E16)+COUNTIF(JANVIER!$J$19,$E16)+COUNTIF(JANVIER!$J$29,$E16)+COUNTIF(JANVIER!$J$40,$E16)+COUNTIF(JANVIER!$J$50,$E16)+COUNTIF(JANVIER!$J$60,$E16)+COUNTIF(JANVIER!$J$70,$E16)+COUNTIF(JANVIER!$J$80,$E16)+COUNTIF(JANVIER!$J$90,$E16)+COUNTIF(JANVIER!$J$100,$E16)+COUNTIF(JANVIER!$J$110,$E16)+COUNTIF(JANVIER!$J$120,$E16)+COUNTIF(JANVIER!$J$130,$E16)+COUNTIF(JANVIER!$J$140,$E16)+COUNTIF(JANVIER!$J$150,$E16)+COUNTIF(JANVIER!$J$160,$E16)+COUNTIF(JANVIER!$J$170,$E16)+COUNTIF(JANVIER!$J$180,$E16)+COUNTIF(JANVIER!$J$190,$E16)+COUNTIF(JANVIER!$J$200,$E16)+COUNTIF(JANVIER!$J$210,$E16)+COUNTIF(JANVIER!$J$220,$E16)+COUNTIF(JANVIER!$J$230,$E16)+COUNTIF(JANVIER!$J$240,$E16)+COUNTIF(JANVIER!$J$250,$E16)+COUNTIF(JANVIER!$J$260,$E16)+COUNTIF(JANVIER!$J$270,$E16)+COUNTIF(JANVIER!$J$280,$E16)+COUNTIF(JANVIER!$J$290,$E16)+COUNTIF(JANVIER!$J$300,$E16)+COUNTIF(JANVIER!$J$310,$E16)</f>
        <v>0</v>
      </c>
      <c r="AN16" s="55">
        <f>COUNTIF(JANVIER!K$9,$E16)+COUNTIF(JANVIER!$K$19,$E16)+COUNTIF(JANVIER!$K$29,$E16)+COUNTIF(JANVIER!$K$40,$E16)+COUNTIF(JANVIER!$K$50,$E16)+COUNTIF(JANVIER!$K$60,$E16)+COUNTIF(JANVIER!$K$70,$E16)+COUNTIF(JANVIER!$K$80,$E16)+COUNTIF(JANVIER!$K$90,$E16)+COUNTIF(JANVIER!$K$100,$E16)+COUNTIF(JANVIER!$K$110,$E16)+COUNTIF(JANVIER!$K$120,$E16)+COUNTIF(JANVIER!$K$130,$E16)+COUNTIF(JANVIER!$K$140,$E16)+COUNTIF(JANVIER!$K$150,$E16)+COUNTIF(JANVIER!$K$160,$E16)+COUNTIF(JANVIER!$K$170,$E16)+COUNTIF(JANVIER!$K$180,$E16)+COUNTIF(JANVIER!$K$190,$E16)+COUNTIF(JANVIER!$K$200,$E16)+COUNTIF(JANVIER!$K$210,$E16)+COUNTIF(JANVIER!$K$220,$E16)+COUNTIF(JANVIER!$K$230,$E16)+COUNTIF(JANVIER!$K$240,$E16)+COUNTIF(JANVIER!$K$250,$E16)+COUNTIF(JANVIER!$K$260,$E16)+COUNTIF(JANVIER!$K$270,$E16)+COUNTIF(JANVIER!$K$280,$E16)+COUNTIF(JANVIER!$K$290,$E16)+COUNTIF(JANVIER!$K$300,$E16)+COUNTIF(JANVIER!$K$310,$E16)</f>
        <v>0</v>
      </c>
      <c r="AO16" s="55">
        <f>COUNTIF(JANVIER!J$10,$E16)+COUNTIF(JANVIER!$J$20,$E16)+COUNTIF(JANVIER!$J$30,$E16)+COUNTIF(JANVIER!$J$41,$E16)+COUNTIF(JANVIER!$J$51,$E16)+COUNTIF(JANVIER!$J$61,$E16)+COUNTIF(JANVIER!$J$71,$E16)+COUNTIF(JANVIER!$J$81,$E16)+COUNTIF(JANVIER!$J$91,$E16)+COUNTIF(JANVIER!$J$101,$E16)+COUNTIF(JANVIER!$J$111,$E16)+COUNTIF(JANVIER!$J$121,$E16)+COUNTIF(JANVIER!$J$131,$E16)+COUNTIF(JANVIER!$J$141,$E16)+COUNTIF(JANVIER!$J$151,$E16)+COUNTIF(JANVIER!$J$161,$E16)+COUNTIF(JANVIER!$J$171,$E16)+COUNTIF(JANVIER!$J$181,$E16)+COUNTIF(JANVIER!$J$191,$E16)+COUNTIF(JANVIER!$J$201,$E16)+COUNTIF(JANVIER!$J$211,$E16)+COUNTIF(JANVIER!$J$221,$E16)+COUNTIF(JANVIER!$J$231,$E16)+COUNTIF(JANVIER!$J$241,$E16)+COUNTIF(JANVIER!$J$251,$E16)+COUNTIF(JANVIER!$J$261,$E16)+COUNTIF(JANVIER!$J$271,$E16)+COUNTIF(JANVIER!$J$281,$E16)+COUNTIF(JANVIER!$J$291,$E16)+COUNTIF(JANVIER!$J$301,$E16)+COUNTIF(JANVIER!$J$311,$E16)</f>
        <v>0</v>
      </c>
      <c r="AP16" s="55">
        <f>COUNTIF(JANVIER!K$10,$E16)+COUNTIF(JANVIER!$K$20,$E16)+COUNTIF(JANVIER!$K$30,$E16)+COUNTIF(JANVIER!$K$40,$E16)+COUNTIF(JANVIER!$K$50,$E16)+COUNTIF(JANVIER!$K$60,$E16)+COUNTIF(JANVIER!$K$70,$E16)+COUNTIF(JANVIER!$K$80,$E16)+COUNTIF(JANVIER!$K$90,$E16)+COUNTIF(JANVIER!$K$100,$E16)+COUNTIF(JANVIER!$K$110,$E16)+COUNTIF(JANVIER!$K$120,$E16)+COUNTIF(JANVIER!$K$130,$E16)+COUNTIF(JANVIER!$K$140,$E16)+COUNTIF(JANVIER!$K$150,$E16)+COUNTIF(JANVIER!$K$160,$E16)+COUNTIF(JANVIER!$K$170,$E16)+COUNTIF(JANVIER!$K$180,$E16)+COUNTIF(JANVIER!$K$190,$E16)+COUNTIF(JANVIER!$K$200,$E16)+COUNTIF(JANVIER!$K$210,$E16)+COUNTIF(JANVIER!$K$220,$E16)+COUNTIF(JANVIER!$K$230,$E16)+COUNTIF(JANVIER!$K$240,$E16)+COUNTIF(JANVIER!$K$250,$E16)+COUNTIF(JANVIER!$K$260,$E16)+COUNTIF(JANVIER!$K$270,$E16)+COUNTIF(JANVIER!$K$280,$E16)+COUNTIF(JANVIER!$K$290,$E16)+COUNTIF(JANVIER!$K$300,$E16)+COUNTIF(JANVIER!$K$310,$E16)</f>
        <v>0</v>
      </c>
      <c r="AQ16" s="55">
        <f>COUNTIF(JANVIER!J$11,$E16)+COUNTIF(JANVIER!$J$21,$E16)+COUNTIF(JANVIER!$J$31,$E16)+COUNTIF(JANVIER!$J$42,$E16)+COUNTIF(JANVIER!$J$52,$E16)+COUNTIF(JANVIER!$J$62,$E16)+COUNTIF(JANVIER!$J$72,$E16)+COUNTIF(JANVIER!$J$82,$E16)+COUNTIF(JANVIER!$J$92,$E16)+COUNTIF(JANVIER!$J$102,$E16)+COUNTIF(JANVIER!$J$112,$E16)+COUNTIF(JANVIER!$J$122,$E16)+COUNTIF(JANVIER!$J$132,$E16)+COUNTIF(JANVIER!$J$142,$E16)+COUNTIF(JANVIER!$J$152,$E16)+COUNTIF(JANVIER!$J$162,$E16)+COUNTIF(JANVIER!$J$172,$E16)+COUNTIF(JANVIER!$J$182,$E16)+COUNTIF(JANVIER!$J$192,$E16)+COUNTIF(JANVIER!$J$202,$E16)+COUNTIF(JANVIER!$J$212,$E16)+COUNTIF(JANVIER!$J$222,$E16)+COUNTIF(JANVIER!$J$232,$E16)+COUNTIF(JANVIER!$J$242,$E16)+COUNTIF(JANVIER!$J$252,$E16)+COUNTIF(JANVIER!$J$262,$E16)+COUNTIF(JANVIER!$J$272,$E16)+COUNTIF(JANVIER!$J$282,$E16)+COUNTIF(JANVIER!$J$292,$E16)+COUNTIF(JANVIER!$J$302,$E16)+COUNTIF(JANVIER!$J$312,$E16)</f>
        <v>0</v>
      </c>
      <c r="AR16" s="55">
        <f>COUNTIF(JANVIER!K$11,$E16)+COUNTIF(JANVIER!$K$21,$E16)+COUNTIF(JANVIER!$K$32,$E16)+COUNTIF(JANVIER!$K$42,$E16)+COUNTIF(JANVIER!$K$52,$E16)+COUNTIF(JANVIER!$K$62,$E16)+COUNTIF(JANVIER!$K$72,$E16)+COUNTIF(JANVIER!$K$82,$E16)+COUNTIF(JANVIER!$K$92,$E16)+COUNTIF(JANVIER!$K$102,$E16)+COUNTIF(JANVIER!$K$112,$E16)+COUNTIF(JANVIER!$K$122,$E16)+COUNTIF(JANVIER!$K$132,$E16)+COUNTIF(JANVIER!$K$142,$E16)+COUNTIF(JANVIER!$K$152,$E16)+COUNTIF(JANVIER!$K$162,$E16)+COUNTIF(JANVIER!$K$172,$E16)+COUNTIF(JANVIER!$K$182,$E16)+COUNTIF(JANVIER!$K$192,$E16)+COUNTIF(JANVIER!$K$202,$E16)+COUNTIF(JANVIER!$K$212,$E16)+COUNTIF(JANVIER!$K$222,$E16)+COUNTIF(JANVIER!$K$232,$E16)+COUNTIF(JANVIER!$K$242,$E16)+COUNTIF(JANVIER!$K$252,$E16)+COUNTIF(JANVIER!$K$262,$E16)+COUNTIF(JANVIER!$K$272,$E16)+COUNTIF(JANVIER!$K$282,$E16)+COUNTIF(JANVIER!$K$292,$E16)+COUNTIF(JANVIER!$K$302,$E16)+COUNTIF(JANVIER!$K$312,$E16)</f>
        <v>0</v>
      </c>
      <c r="AS16" s="80"/>
      <c r="AT16" s="55">
        <f>COUNTIF(JANVIER!M$6,$E16)+COUNTIF(JANVIER!$M$16,$E16)+COUNTIF(JANVIER!$M$26,$E16)+COUNTIF(JANVIER!$M$37,$E16)+COUNTIF(JANVIER!$M$47,$E16)+COUNTIF(JANVIER!$M$57,$E16)+COUNTIF(JANVIER!$M$67,$E16)+COUNTIF(JANVIER!$M$77,$E16)+COUNTIF(JANVIER!$M$87,$E16)+COUNTIF(JANVIER!$M$97,$E16)+COUNTIF(JANVIER!$M$107,$E16)+COUNTIF(JANVIER!$M$117,$E16)+COUNTIF(JANVIER!$M$127,$E16)+COUNTIF(JANVIER!$M$137,$E16)+COUNTIF(JANVIER!$M$147,$E16)+COUNTIF(JANVIER!$M$157,$E16)+COUNTIF(JANVIER!$M$167,$E16)+COUNTIF(JANVIER!$M$177,$E16)+COUNTIF(JANVIER!$M$187,$E16)+COUNTIF(JANVIER!$M$197,$E16)+COUNTIF(JANVIER!$M$207,$E16)+COUNTIF(JANVIER!$M$217,$E16)+COUNTIF(JANVIER!$M$227,$E16)+COUNTIF(JANVIER!$M$237,$E16)+COUNTIF(JANVIER!$M$247,$E16)+COUNTIF(JANVIER!$M$257,$E16)+COUNTIF(JANVIER!$M$267,$E16)+COUNTIF(JANVIER!$M$277,$E16)+COUNTIF(JANVIER!$M$287,$E16)+COUNTIF(JANVIER!$M$297,$E16)+COUNTIF(JANVIER!$M$307,$E16)</f>
        <v>0</v>
      </c>
      <c r="AU16" s="55">
        <f>COUNTIF(JANVIER!N$6,$E16)+COUNTIF(JANVIER!$N$16,$E16)+COUNTIF(JANVIER!$N$26,$E16)+COUNTIF(JANVIER!$N$37,$E16)+COUNTIF(JANVIER!$N$47,$E16)+COUNTIF(JANVIER!$N$57,$E16)+COUNTIF(JANVIER!$N$67,$E16)+COUNTIF(JANVIER!$N$77,$E16)+COUNTIF(JANVIER!$N$87,$E16)+COUNTIF(JANVIER!$N$97,$E16)+COUNTIF(JANVIER!$N$107,$E16)+COUNTIF(JANVIER!$N$117,$E16)+COUNTIF(JANVIER!$N$127,$E16)+COUNTIF(JANVIER!$N$137,$E16)+COUNTIF(JANVIER!$N$147,$E16)+COUNTIF(JANVIER!$N$157,$E16)+COUNTIF(JANVIER!$N$167,$E16)+COUNTIF(JANVIER!$N$177,$E16)+COUNTIF(JANVIER!$N$187,$E16)+COUNTIF(JANVIER!$N$197,$E16)+COUNTIF(JANVIER!$N$207,$E16)+COUNTIF(JANVIER!$N$217,$E16)+COUNTIF(JANVIER!$N$227,$E16)+COUNTIF(JANVIER!$N$237,$E16)+COUNTIF(JANVIER!$N$247,$E16)+COUNTIF(JANVIER!$N$257,$E16)+COUNTIF(JANVIER!$N$267,$E16)+COUNTIF(JANVIER!$N$277,$E16)+COUNTIF(JANVIER!$N$287,$E16)+COUNTIF(JANVIER!$N$297,$E16)+COUNTIF(JANVIER!$N$307,$E16)</f>
        <v>0</v>
      </c>
      <c r="AV16" s="55">
        <f>COUNTIF(JANVIER!$M$7,$E16)+COUNTIF(JANVIER!$M$17,$E16)+COUNTIF(JANVIER!$M$27,$E16)+COUNTIF(JANVIER!$M$38,$E16)+COUNTIF(JANVIER!$M$48,$E16)+COUNTIF(JANVIER!$M$58,$E16)+COUNTIF(JANVIER!$M$68,$E16)+COUNTIF(JANVIER!$M$78,$E16)+COUNTIF(JANVIER!$M$88,$E16)+COUNTIF(JANVIER!$M$98,$E16)+COUNTIF(JANVIER!$M$108,$E16)+COUNTIF(JANVIER!$M$118,$E16)+COUNTIF(JANVIER!$M$128,$E16)+COUNTIF(JANVIER!$M$138,$E16)+COUNTIF(JANVIER!$M$148,$E16)+COUNTIF(JANVIER!$M$158,$E16)+COUNTIF(JANVIER!$M$168,$E16)+COUNTIF(JANVIER!$M$178,$E16)+COUNTIF(JANVIER!$M$188,$E16)+COUNTIF(JANVIER!$M$198,$E16)+COUNTIF(JANVIER!$M$208,$E16)+COUNTIF(JANVIER!$M$218,$E16)+COUNTIF(JANVIER!$M$228,$E16)+COUNTIF(JANVIER!$M$238,$E16)+COUNTIF(JANVIER!$M$248,$E16)+COUNTIF(JANVIER!$M$258,$E16)+COUNTIF(JANVIER!$M$268,$E16)+COUNTIF(JANVIER!$M$278,$E16)+COUNTIF(JANVIER!$M$288,$E16)+COUNTIF(JANVIER!$M$298,$E16)+COUNTIF(JANVIER!$M$308,$E16)</f>
        <v>0</v>
      </c>
      <c r="AW16" s="55">
        <f>COUNTIF(JANVIER!N$7,$E16)+COUNTIF(JANVIER!$N$17,$E16)+COUNTIF(JANVIER!$N$27,$E16)+COUNTIF(JANVIER!$N$38,$E16)+COUNTIF(JANVIER!$N$48,$E16)+COUNTIF(JANVIER!$N$58,$E16)+COUNTIF(JANVIER!$N$68,$E16)+COUNTIF(JANVIER!$N$78,$E16)+COUNTIF(JANVIER!$N$88,$E16)+COUNTIF(JANVIER!$N$98,$E16)+COUNTIF(JANVIER!$N$108,$E16)+COUNTIF(JANVIER!$N$118,$E16)+COUNTIF(JANVIER!$N$128,$E16)+COUNTIF(JANVIER!$N$138,$E16)+COUNTIF(JANVIER!$N$148,$E16)+COUNTIF(JANVIER!$N$158,$E16)+COUNTIF(JANVIER!$N$168,$E16)+COUNTIF(JANVIER!$N$178,$E16)+COUNTIF(JANVIER!$N$188,$E16)+COUNTIF(JANVIER!$N$198,$E16)+COUNTIF(JANVIER!$N$208,$E16)+COUNTIF(JANVIER!$N$218,$E16)+COUNTIF(JANVIER!$N$228,$E16)+COUNTIF(JANVIER!$N$238,$E16)+COUNTIF(JANVIER!$N$248,$E16)+COUNTIF(JANVIER!$N$258,$E16)+COUNTIF(JANVIER!$N$268,$E16)+COUNTIF(JANVIER!$N$278,$E16)+COUNTIF(JANVIER!$N$288,$E16)+COUNTIF(JANVIER!$N$298,$E16)+COUNTIF(JANVIER!$N$308,$E16)</f>
        <v>0</v>
      </c>
      <c r="AX16" s="48">
        <f>COUNTIF(JANVIER!M$8,$E16)+COUNTIF(JANVIER!$M$18,$E16)+COUNTIF(JANVIER!$M$28,$E16)+COUNTIF(JANVIER!$M$39,$E16)+COUNTIF(JANVIER!$M$49,$E16)+COUNTIF(JANVIER!$M$59,$E16)+COUNTIF(JANVIER!$M$69,$E16)+COUNTIF(JANVIER!$M$79,$E16)+COUNTIF(JANVIER!$M$89,$E16)+COUNTIF(JANVIER!$M$99,$E16)+COUNTIF(JANVIER!$M$109,$E16)+COUNTIF(JANVIER!$M$119,$E16)+COUNTIF(JANVIER!$M$129,$E16)+COUNTIF(JANVIER!$M$139,$E16)+COUNTIF(JANVIER!$M$149,$E16)+COUNTIF(JANVIER!$M$159,$E16)+COUNTIF(JANVIER!$M$169,$E16)+COUNTIF(JANVIER!$M$179,$E16)+COUNTIF(JANVIER!$M$189,$E16)+COUNTIF(JANVIER!$M$199,$E16)+COUNTIF(JANVIER!$M$209,$E16)+COUNTIF(JANVIER!$M$219,$E16)+COUNTIF(JANVIER!$M$229,$E16)+COUNTIF(JANVIER!$M$239,$E16)+COUNTIF(JANVIER!$M$249,$E16)+COUNTIF(JANVIER!$M$259,$E16)+COUNTIF(JANVIER!$M$269,$E16)+COUNTIF(JANVIER!$M$279,$E16)+COUNTIF(JANVIER!$M$289,$E16)+COUNTIF(JANVIER!$M$299,$E16)+COUNTIF(JANVIER!$M$309,$E16)</f>
        <v>0</v>
      </c>
      <c r="AY16" s="49">
        <f>COUNTIF(JANVIER!N$8,$E16)+COUNTIF(JANVIER!$N$18,$E16)+COUNTIF(JANVIER!$N$28,$E16)+COUNTIF(JANVIER!$N$39,$E16)+COUNTIF(JANVIER!$N$49,$E16)+COUNTIF(JANVIER!$N$59,$E16)+COUNTIF(JANVIER!$N$69,$E16)+COUNTIF(JANVIER!$N$79,$E16)+COUNTIF(JANVIER!$N$89,$E16)+COUNTIF(JANVIER!$N$99,$E16)+COUNTIF(JANVIER!$N$109,$E16)+COUNTIF(JANVIER!$N$119,$E16)+COUNTIF(JANVIER!$N$129,$E16)+COUNTIF(JANVIER!$N$139,$E16)+COUNTIF(JANVIER!$N$149,$E16)+COUNTIF(JANVIER!$N$159,$E16)+COUNTIF(JANVIER!$N$169,$E16)+COUNTIF(JANVIER!$N$179,$E16)+COUNTIF(JANVIER!$N$189,$E16)+COUNTIF(JANVIER!$N$199,$E16)+COUNTIF(JANVIER!$N$209,$E16)+COUNTIF(JANVIER!$N$219,$E16)+COUNTIF(JANVIER!$N$229,$E16)+COUNTIF(JANVIER!$N$239,$E16)+COUNTIF(JANVIER!$N$249,$E16)+COUNTIF(JANVIER!$N$259,$E16)+COUNTIF(JANVIER!$N$269,$E16)+COUNTIF(JANVIER!$N$279,$E16)+COUNTIF(JANVIER!$N$289,$E16)+COUNTIF(JANVIER!$N$299,$E16)+COUNTIF(JANVIER!$N$309,$E16)</f>
        <v>0</v>
      </c>
      <c r="AZ16" s="48">
        <f>COUNTIF(JANVIER!M$9,$E16)+COUNTIF(JANVIER!$M$19,$E16)+COUNTIF(JANVIER!$M$29,$E16)+COUNTIF(JANVIER!$M$40,$E16)+COUNTIF(JANVIER!$M$50,$E16)+COUNTIF(JANVIER!$M$60,$E16)+COUNTIF(JANVIER!$M$70,$E16)+COUNTIF(JANVIER!$M$80,$E16)+COUNTIF(JANVIER!$M$90,$E16)+COUNTIF(JANVIER!$M$100,$E16)+COUNTIF(JANVIER!$M$110,$E16)+COUNTIF(JANVIER!$M$120,$E16)+COUNTIF(JANVIER!$M$130,$E16)+COUNTIF(JANVIER!$M$140,$E16)+COUNTIF(JANVIER!$M$150,$E16)+COUNTIF(JANVIER!$M$160,$E16)+COUNTIF(JANVIER!$M$170,$E16)+COUNTIF(JANVIER!$M$180,$E16)+COUNTIF(JANVIER!$M$190,$E16)+COUNTIF(JANVIER!$M$200,$E16)+COUNTIF(JANVIER!$M$210,$E16)+COUNTIF(JANVIER!$M$220,$E16)+COUNTIF(JANVIER!$M$230,$E16)+COUNTIF(JANVIER!$M$240,$E16)+COUNTIF(JANVIER!$M$250,$E16)+COUNTIF(JANVIER!$M$260,$E16)+COUNTIF(JANVIER!$M$270,$E16)+COUNTIF(JANVIER!$M$280,$E16)+COUNTIF(JANVIER!$M$290,$E16)+COUNTIF(JANVIER!$M$300,$E16)+COUNTIF(JANVIER!$M$310,$E16)</f>
        <v>0</v>
      </c>
      <c r="BA16" s="49">
        <f>COUNTIF(JANVIER!N$9,$E16)+COUNTIF(JANVIER!$N$19,$E16)+COUNTIF(JANVIER!$N$29,$E16)+COUNTIF(JANVIER!$N$40,$E16)+COUNTIF(JANVIER!$N$50,$E16)+COUNTIF(JANVIER!$N$60,$E16)+COUNTIF(JANVIER!$N$70,$E16)+COUNTIF(JANVIER!$N$80,$E16)+COUNTIF(JANVIER!$N$90,$E16)+COUNTIF(JANVIER!$N$100,$E16)+COUNTIF(JANVIER!$N$110,$E16)+COUNTIF(JANVIER!$N$120,$E16)+COUNTIF(JANVIER!$N$130,$E16)+COUNTIF(JANVIER!$N$140,$E16)+COUNTIF(JANVIER!$N$150,$E16)+COUNTIF(JANVIER!$N$160,$E16)+COUNTIF(JANVIER!$N$170,$E16)+COUNTIF(JANVIER!$N$180,$E16)+COUNTIF(JANVIER!$N$190,$E16)+COUNTIF(JANVIER!$N$200,$E16)+COUNTIF(JANVIER!$N$210,$E16)+COUNTIF(JANVIER!$N$220,$E16)+COUNTIF(JANVIER!$N$230,$E16)+COUNTIF(JANVIER!$N$240,$E16)+COUNTIF(JANVIER!$N$250,$E16)+COUNTIF(JANVIER!$N$260,$E16)+COUNTIF(JANVIER!$N$270,$E16)+COUNTIF(JANVIER!$N$280,$E16)+COUNTIF(JANVIER!$N$290,$E16)+COUNTIF(JANVIER!$N$300,$E16)+COUNTIF(JANVIER!$N$310,$E16)</f>
        <v>0</v>
      </c>
      <c r="BB16" s="80"/>
      <c r="BC16" s="55">
        <f t="shared" si="0"/>
        <v>10</v>
      </c>
      <c r="BD16" s="56">
        <f t="shared" si="13"/>
        <v>10</v>
      </c>
      <c r="BE16" s="55">
        <f t="shared" si="1"/>
        <v>10</v>
      </c>
      <c r="BF16" s="56">
        <f t="shared" si="2"/>
        <v>9</v>
      </c>
      <c r="BG16" s="48">
        <f t="shared" si="14"/>
        <v>10</v>
      </c>
      <c r="BH16" s="49">
        <f t="shared" si="15"/>
        <v>9</v>
      </c>
      <c r="BI16" s="80"/>
      <c r="BJ16" s="55">
        <f t="shared" si="3"/>
        <v>8</v>
      </c>
      <c r="BK16" s="56">
        <f t="shared" si="16"/>
        <v>8</v>
      </c>
      <c r="BL16" s="55">
        <f t="shared" si="4"/>
        <v>9</v>
      </c>
      <c r="BM16" s="56">
        <f t="shared" si="5"/>
        <v>9</v>
      </c>
    </row>
    <row r="17" spans="2:65" x14ac:dyDescent="0.25">
      <c r="B17" s="109"/>
      <c r="C17" s="56">
        <f>COUNTIF(JANVIER!$A$6:$B$6,B17)+COUNTIF(JANVIER!$A$16:$B$16,B17)+COUNTIF(JANVIER!$A$26:$B$26,B17)+COUNTIF(JANVIER!$A$37:$B$37,B17)+COUNTIF(JANVIER!$A$47:$B$47,B17)+COUNTIF(JANVIER!$A$57:$B$57,B17)+COUNTIF(JANVIER!$A$67:$B$67,B17)+COUNTIF(JANVIER!$A$77:$B$77,B17)+COUNTIF(JANVIER!$A$87:$B$87,B17)+COUNTIF(JANVIER!$A$97:$B$97,B17)+COUNTIF(JANVIER!$A$107:$B$107,B17)+COUNTIF(JANVIER!$A$117:$B$117,B17)+COUNTIF(JANVIER!$A$127:$B$127,B17)+COUNTIF(JANVIER!$A$137:$B$137,B17)+COUNTIF(JANVIER!$A$147:$B$147,B17)+COUNTIF(JANVIER!$A$157:$B$157,B17)+COUNTIF(JANVIER!$A$167:$B$167,B17)+COUNTIF(JANVIER!$A$177:$B$177,B17)+COUNTIF(JANVIER!$A$187:$B$187,B17)+COUNTIF(JANVIER!$A$197:$B$197,B17)+COUNTIF(JANVIER!$A$207:$B$207,B17)+COUNTIF(JANVIER!$A$217:$B$217,B17)+COUNTIF(JANVIER!$A$227:$B$227,B17)+COUNTIF(JANVIER!$A$237:$B$237,B17)+COUNTIF(JANVIER!$A$247:$B$247,B17)+COUNTIF(JANVIER!$A$257:$B$257,B17)+COUNTIF(JANVIER!$A$267:$B$267,B17)+COUNTIF(JANVIER!$A$277:$B$277,B17)+COUNTIF(JANVIER!$A$287:$B$287,B17)+COUNTIF(JANVIER!$A$297:$B$297,B17)+COUNTIF(JANVIER!$A$307:$B$307,B17)</f>
        <v>0</v>
      </c>
      <c r="E17" s="43"/>
      <c r="F17" s="117"/>
      <c r="G17" s="55">
        <f>COUNTIF(JANVIER!$A$8,$E17)+COUNTIF(JANVIER!$A$18,$E17)+COUNTIF(JANVIER!$A$276,$E17)+COUNTIF(JANVIER!$A$39,$E17)+COUNTIF(JANVIER!$A$49,$E17)+COUNTIF(JANVIER!$A$59,$E17)+COUNTIF(JANVIER!$A$69,$E17)+COUNTIF(JANVIER!$A$79,$E17)+COUNTIF(JANVIER!$A$87,$E17)+COUNTIF(JANVIER!$A$99,$E17)+COUNTIF(JANVIER!$A$109,$E17)+COUNTIF(JANVIER!$A$119,$E17)+COUNTIF(JANVIER!$A$129,$E17)+COUNTIF(JANVIER!$A$139,$E17)+COUNTIF(JANVIER!$A$149,$E17)+COUNTIF(JANVIER!$A$159,$E17)+COUNTIF(JANVIER!$A$169,$E17)+COUNTIF(JANVIER!$A$179,$E17)+COUNTIF(JANVIER!$A$189,$E17)+COUNTIF(JANVIER!$A$199,$E17)+COUNTIF(JANVIER!$A$209,$E17)+COUNTIF(JANVIER!$A$219,$E17)+COUNTIF(JANVIER!$A$229,$E17)+COUNTIF(JANVIER!$A$239,$E17)+COUNTIF(JANVIER!$A$249,$E17)+COUNTIF(JANVIER!$A$259,$E17)+COUNTIF(JANVIER!$A$269,$E17)+COUNTIF(JANVIER!$A$279,$E17)+COUNTIF(JANVIER!$A$289,$E17)+COUNTIF(JANVIER!$A$299,$E17)+COUNTIF(JANVIER!$A$307:$D$309,$E17)</f>
        <v>0</v>
      </c>
      <c r="H17" s="55">
        <f>COUNTIF(JANVIER!$B$8,$E17)+COUNTIF(JANVIER!$B$18,$E17)+COUNTIF(JANVIER!$B$28,$E17)+COUNTIF(JANVIER!$B$39,$E17)+COUNTIF(JANVIER!$B$49,$E17)+COUNTIF(JANVIER!$B$59,$E17)+COUNTIF(JANVIER!$B$69,$E17)+COUNTIF(JANVIER!$B$79,$E17)+COUNTIF(JANVIER!$B$89,$E17)+COUNTIF(JANVIER!$B$99,$E17)+COUNTIF(JANVIER!$B$109,$E17)+COUNTIF(JANVIER!$B$119,$E17)+COUNTIF(JANVIER!$B$129,$E17)+COUNTIF(JANVIER!$B$139,$E17)+COUNTIF(JANVIER!$B$149,$E17)+COUNTIF(JANVIER!$B$159,$E17)+COUNTIF(JANVIER!$B$169,$E17)+COUNTIF(JANVIER!$B$179,$E17)+COUNTIF(JANVIER!$B$189,$E17)+COUNTIF(JANVIER!$B$199,$E17)+COUNTIF(JANVIER!$B$209,$E17)+COUNTIF(JANVIER!$B$219,$E17)+COUNTIF(JANVIER!$B$229,$E17)+COUNTIF(JANVIER!$B$239,$E17)+COUNTIF(JANVIER!$B$249,$E17)+COUNTIF(JANVIER!$B$259,$E17)+COUNTIF(JANVIER!$B$269,$E17)+COUNTIF(JANVIER!$B$279,$E17)+COUNTIF(JANVIER!$B$289,$E17)+COUNTIF(JANVIER!$B$299,$E17)+COUNTIF(JANVIER!$B$309,$E17)</f>
        <v>0</v>
      </c>
      <c r="I17" s="124">
        <f t="shared" si="6"/>
        <v>0</v>
      </c>
      <c r="J17" s="124">
        <f t="shared" si="6"/>
        <v>0</v>
      </c>
      <c r="K17" s="124">
        <f t="shared" si="7"/>
        <v>0</v>
      </c>
      <c r="L17" s="117"/>
      <c r="M17" s="55">
        <f>COUNTIF(FEV!$D$6,$E17)+COUNTIF(FEV!$D$16,$E17)+COUNTIF(FEV!$D$26,$E17)+COUNTIF(FEV!$D$37,$E17)+COUNTIF(FEV!$D$47,$E17)+COUNTIF(FEV!$D$57,$E17)+COUNTIF(FEV!$D$67,$E17)+COUNTIF(FEV!$D$77,$E17)+COUNTIF(FEV!$D$87,$E17)+COUNTIF(FEV!$D$97,$E17)+COUNTIF(FEV!$D$107,$E17)+COUNTIF(FEV!$D$117,$E17)+COUNTIF(FEV!$D$127,$E17)+COUNTIF(FEV!$D$137,$E17)+COUNTIF(FEV!$D$147,$E17)+COUNTIF(FEV!$D$157,$E17)+COUNTIF(FEV!$D$167,$E17)+COUNTIF(FEV!$D$177,$E17)+COUNTIF(FEV!$D$187,$E17)+COUNTIF(FEV!$D$197,$E17)+COUNTIF(FEV!$D$207,$E17)+COUNTIF(FEV!$D$217,$E17)+COUNTIF(FEV!$D$227,$E17)+COUNTIF(FEV!$D$237,$E17)+COUNTIF(FEV!$D$247,$E17)+COUNTIF(FEV!$D$257,$E17)+COUNTIF(FEV!$D$267,$E17)+COUNTIF(FEV!$D$277,$E17)+COUNTIF(FEV!$D$287,$E17)+COUNTIF(FEV!$D$297,$E17)+COUNTIF(FEV!$D$307:D318,$E17)</f>
        <v>0</v>
      </c>
      <c r="N17" s="55">
        <f>COUNTIF(JANVIER!$E$6,$E17)+COUNTIF(JANVIER!$E$16,$E17)+COUNTIF(JANVIER!$E$26,$E17)+COUNTIF(JANVIER!$E$37,$E17)+COUNTIF(JANVIER!$E$47,$E17)+COUNTIF(JANVIER!$E$57,$E17)+COUNTIF(JANVIER!$E$67,$E17)+COUNTIF(JANVIER!$E$77,$E17)+COUNTIF(JANVIER!$E$87,$E17)+COUNTIF(JANVIER!$E$97,$E17)+COUNTIF(JANVIER!$E$107,$E17)+COUNTIF(JANVIER!$E$117,$E17)+COUNTIF(JANVIER!$E$127,$E17)+COUNTIF(JANVIER!$E$137,$E17)+COUNTIF(JANVIER!$E$147,$E17)+COUNTIF(JANVIER!$E$157,$E17)+COUNTIF(JANVIER!$E$167,$E17)+COUNTIF(JANVIER!$E$177,$E17)+COUNTIF(JANVIER!$E$187,$E17)+COUNTIF(JANVIER!$E$197,$E17)+COUNTIF(JANVIER!$E$207,$E17)+COUNTIF(JANVIER!$E$217,$E17)+COUNTIF(JANVIER!$E$227,$E17)+COUNTIF(JANVIER!$E$237,$E17)+COUNTIF(JANVIER!$E$247,$E17)+COUNTIF(JANVIER!$E$257,$E17)+COUNTIF(JANVIER!$E$267,$E17)+COUNTIF(JANVIER!$E$277,$E17)+COUNTIF(JANVIER!$E$287,$E17)+COUNTIF(JANVIER!$E$297,$E17)+COUNTIF(JANVIER!$E$307:E318,$E17)</f>
        <v>0</v>
      </c>
      <c r="O17" s="55">
        <f>COUNTIF(JANVIER!$D$7,$E17)+COUNTIF(JANVIER!$D$17,$E17)+COUNTIF(JANVIER!$D$27,$E17)+COUNTIF(JANVIER!$D$38,$E17)+COUNTIF(JANVIER!$D$48,$E17)+COUNTIF(JANVIER!$D$58,$E17)+COUNTIF(JANVIER!$D$68,$E17)+COUNTIF(JANVIER!$D$78,$E17)+COUNTIF(JANVIER!$D$88,$E17)+COUNTIF(JANVIER!$D$98,$E17)+COUNTIF(JANVIER!$D$108,$E17)+COUNTIF(JANVIER!$D$118,$E17)+COUNTIF(JANVIER!$D$128,$E17)+COUNTIF(JANVIER!$D$138,$E17)+COUNTIF(JANVIER!$D$148,$E17)+COUNTIF(JANVIER!$D$158,$E17)+COUNTIF(JANVIER!$D$168,$E17)+COUNTIF(JANVIER!$D$178,$E17)+COUNTIF(JANVIER!$D$188,$E17)+COUNTIF(JANVIER!$D$198,$E17)+COUNTIF(JANVIER!$D$208,$E17)+COUNTIF(JANVIER!$D$218,$E17)+COUNTIF(JANVIER!$D$228,$E17)+COUNTIF(JANVIER!$D$238,$E17)+COUNTIF(JANVIER!$D$248,$E17)+COUNTIF(JANVIER!$D$258,$E17)+COUNTIF(JANVIER!$D$268,$E17)+COUNTIF(JANVIER!$D$278,$E17)+COUNTIF(JANVIER!$D$288,$E17)+COUNTIF(JANVIER!$D$298,$E17)+COUNTIF(JANVIER!$D$308:F318,$E17)</f>
        <v>0</v>
      </c>
      <c r="P17" s="55">
        <f>COUNTIF(JANVIER!$E$7,$E17)+COUNTIF(JANVIER!$E$17,$E17)+COUNTIF(JANVIER!$E$27,$E17)+COUNTIF(JANVIER!$E$38,$E17)+COUNTIF(JANVIER!$E$48,$E17)+COUNTIF(JANVIER!$E$58,$E17)+COUNTIF(JANVIER!$E$68,$E17)+COUNTIF(JANVIER!$E$78,$E17)+COUNTIF(JANVIER!$E$88,$E17)+COUNTIF(JANVIER!$E$98,$E17)+COUNTIF(JANVIER!$E$108,$E17)+COUNTIF(JANVIER!$E$118,$E17)+COUNTIF(JANVIER!$E$128,$E17)+COUNTIF(JANVIER!$E$138,$E17)+COUNTIF(JANVIER!$E$148,$E17)+COUNTIF(JANVIER!$E$158,$E17)+COUNTIF(JANVIER!$E$168,$E17)+COUNTIF(JANVIER!$E$178,$E17)+COUNTIF(JANVIER!$E$188,$E17)+COUNTIF(JANVIER!$E$198,$E17)+COUNTIF(JANVIER!$E$208,$E17)+COUNTIF(JANVIER!$E$218,$E17)+COUNTIF(JANVIER!$E$228,$E17)+COUNTIF(JANVIER!$E$238,$E17)+COUNTIF(JANVIER!$E$248,$E17)+COUNTIF(JANVIER!$E$258,$E17)+COUNTIF(JANVIER!$E$268,$E17)+COUNTIF(JANVIER!$E$278,$E17)+COUNTIF(JANVIER!$E$288,$E17)+COUNTIF(JANVIER!$E$298,$E17)+COUNTIF(JANVIER!$E$308:G318,$E17)</f>
        <v>0</v>
      </c>
      <c r="Q17" s="48">
        <f>COUNTIF(JANVIER!$D$8,$E17)+COUNTIF(JANVIER!$D$18,$E17)+COUNTIF(JANVIER!$D$28,$E17)+COUNTIF(JANVIER!$D$39,$E17)+COUNTIF(JANVIER!$D$49,$E17)+COUNTIF(JANVIER!$D$59,$E17)+COUNTIF(JANVIER!$D$69,$E17)+COUNTIF(JANVIER!$D$79,$E17)+COUNTIF(JANVIER!$D$89,$E17)+COUNTIF(JANVIER!$D$99,$E17)+COUNTIF(JANVIER!$D$109,$E17)+COUNTIF(JANVIER!$D$119,$E17)+COUNTIF(JANVIER!$D$129,$E17)+COUNTIF(JANVIER!$D$139,$E17)+COUNTIF(JANVIER!$D$149,$E17)+COUNTIF(JANVIER!$D$159,$E17)+COUNTIF(JANVIER!$D$169,$E17)+COUNTIF(JANVIER!$D$179,$E17)+COUNTIF(JANVIER!$D$189,$E17)+COUNTIF(JANVIER!$D$199,$E17)+COUNTIF(JANVIER!$D$209,$E17)+COUNTIF(JANVIER!$D$219,$E17)+COUNTIF(JANVIER!$D$229,$E17)+COUNTIF(JANVIER!$D$239,$E17)+COUNTIF(JANVIER!$D$249,$E17)+COUNTIF(JANVIER!$D$259,$E17)+COUNTIF(JANVIER!$D$269,$E17)+COUNTIF(JANVIER!$D$279,$E17)+COUNTIF(JANVIER!$D$289,$E17)+COUNTIF(JANVIER!$D$299,$E17)+COUNTIF(JANVIER!$D$309:H318,$E17)</f>
        <v>0</v>
      </c>
      <c r="R17" s="99">
        <f>COUNTIF(JANVIER!$E$8,$E17)+COUNTIF(JANVIER!$E$18,$E17)+COUNTIF(JANVIER!$E$28,$E17)+COUNTIF(JANVIER!$E$39,$E17)+COUNTIF(JANVIER!$E$49,$E17)+COUNTIF(JANVIER!$E$59,$E17)+COUNTIF(JANVIER!$E$69,$E17)+COUNTIF(JANVIER!$E$79,$E17)+COUNTIF(JANVIER!$E$89,$E17)+COUNTIF(JANVIER!$E$99,$E17)+COUNTIF(JANVIER!$E$109,$E17)+COUNTIF(JANVIER!$E$119,$E17)+COUNTIF(JANVIER!$E$129,$E17)+COUNTIF(JANVIER!$E$139,$E17)+COUNTIF(JANVIER!$E$149,$E17)+COUNTIF(JANVIER!$E$159,$E17)+COUNTIF(JANVIER!$E$169,$E17)+COUNTIF(JANVIER!$E$179,$E17)+COUNTIF(JANVIER!$E$189,$E17)+COUNTIF(JANVIER!$E$199,$E17)+COUNTIF(JANVIER!$E$209,$E17)+COUNTIF(JANVIER!$E$219,$E17)+COUNTIF(JANVIER!$E$229,$E17)+COUNTIF(JANVIER!$E$239,$E17)+COUNTIF(JANVIER!$E$249,$E17)+COUNTIF(JANVIER!$E$259,$E17)+COUNTIF(JANVIER!$E$269,$E17)+COUNTIF(JANVIER!$E$279,$E17)+COUNTIF(JANVIER!$E$289,$E17)+COUNTIF(JANVIER!$E$299,$E17)+COUNTIF(JANVIER!$E$309,$E17)</f>
        <v>0</v>
      </c>
      <c r="S17" s="48">
        <f t="shared" si="8"/>
        <v>0</v>
      </c>
      <c r="T17" s="98">
        <f t="shared" si="8"/>
        <v>0</v>
      </c>
      <c r="U17" s="49">
        <f t="shared" si="9"/>
        <v>0</v>
      </c>
      <c r="V17" s="80"/>
      <c r="W17" s="55">
        <f>COUNTIF(JANVIER!$G$6,$E17)+COUNTIF(JANVIER!$G$16,$E17)+COUNTIF(JANVIER!$G$26,$E17)+COUNTIF(JANVIER!$G$37,$E17)+COUNTIF(JANVIER!$G$47,$E17)+COUNTIF(JANVIER!$G$57,$E17)+COUNTIF(JANVIER!$G$67,$E17)+COUNTIF(JANVIER!$G$77,$E17)+COUNTIF(JANVIER!$G$87,$E17)+COUNTIF(JANVIER!$G$97,$E17)+COUNTIF(JANVIER!$G$107,$E17)+COUNTIF(JANVIER!$G$117,$E17)+COUNTIF(JANVIER!$G$127,$E17)+COUNTIF(JANVIER!$G$137,$E17)+COUNTIF(JANVIER!$G$147,$E17)+COUNTIF(JANVIER!$G$157,$E17)+COUNTIF(JANVIER!$G$167,$E17)+COUNTIF(JANVIER!$G$177,$E17)+COUNTIF(JANVIER!$G$187,$E17)+COUNTIF(JANVIER!$G$197,$E17)+COUNTIF(JANVIER!$G$207,$E17)+COUNTIF(JANVIER!$G$217,$E17)+COUNTIF(JANVIER!$G$227,$E17)+COUNTIF(JANVIER!$G$237,$E17)+COUNTIF(JANVIER!$G$247,$E17)+COUNTIF(JANVIER!$G$257,$E17)+COUNTIF(JANVIER!$G$267,$E17)+COUNTIF(JANVIER!$G$277,$E17)+COUNTIF(JANVIER!$G$287,$E17)+COUNTIF(JANVIER!$G$297,$E17)+COUNTIF(JANVIER!$G$307:N318,$E17)</f>
        <v>0</v>
      </c>
      <c r="X17" s="55">
        <f>COUNTIF(JANVIER!$H$6,$E17)+COUNTIF(JANVIER!$H$16,$E17)+COUNTIF(JANVIER!$H$26,$E17)+COUNTIF(JANVIER!$H$37,$E17)+COUNTIF(JANVIER!$H$47,$E17)+COUNTIF(JANVIER!$H$57,$E17)+COUNTIF(JANVIER!$H$67,$E17)+COUNTIF(JANVIER!$H$77,$E17)+COUNTIF(JANVIER!$H$87,$E17)+COUNTIF(JANVIER!$H$97,$E17)+COUNTIF(JANVIER!$H$107,$E17)+COUNTIF(JANVIER!$H$117,$E17)+COUNTIF(JANVIER!$H$127,$E17)+COUNTIF(JANVIER!$H$137,$E17)+COUNTIF(JANVIER!$H$147,$E17)+COUNTIF(JANVIER!$H$157,$E17)+COUNTIF(JANVIER!$H$167,$E17)+COUNTIF(JANVIER!$H$177,$E17)+COUNTIF(JANVIER!$H$187,$E17)+COUNTIF(JANVIER!$H$197,$E17)+COUNTIF(JANVIER!$H$207,$E17)+COUNTIF(JANVIER!$H$217,$E17)+COUNTIF(JANVIER!$H$227,$E17)+COUNTIF(JANVIER!$H$237,$E17)+COUNTIF(JANVIER!$H$247,$E17)+COUNTIF(JANVIER!$H$257,$E17)+COUNTIF(JANVIER!$H$267,$E17)+COUNTIF(JANVIER!$H$277,$E17)+COUNTIF(JANVIER!$H$287,$E17)+COUNTIF(JANVIER!$H$297,$E17)+COUNTIF(JANVIER!$H$307:O318,$E17)</f>
        <v>0</v>
      </c>
      <c r="Y17" s="55">
        <f>COUNTIF(JANVIER!$G$7,$E17)+COUNTIF(JANVIER!$G$17,$E17)+COUNTIF(JANVIER!$G$27,$E17)+COUNTIF(JANVIER!$G$38,$E17)+COUNTIF(JANVIER!$G$48,$E17)+COUNTIF(JANVIER!$G$58,$E17)+COUNTIF(JANVIER!$G$68,$E17)+COUNTIF(JANVIER!$G$78,$E17)+COUNTIF(JANVIER!$G$88,$E17)+COUNTIF(JANVIER!$G$98,$E17)+COUNTIF(JANVIER!$G$108,$E17)+COUNTIF(JANVIER!$G$118,$E17)+COUNTIF(JANVIER!$G$128,$E17)+COUNTIF(JANVIER!$G$138,$E17)+COUNTIF(JANVIER!$G$148,$E17)+COUNTIF(JANVIER!$G$158,$E17)+COUNTIF(JANVIER!$G$168,$E17)+COUNTIF(JANVIER!$G$178,$E17)+COUNTIF(JANVIER!$G$188,$E17)+COUNTIF(JANVIER!$G$198,$E17)+COUNTIF(JANVIER!$G$208,$E17)+COUNTIF(JANVIER!$G$218,$E17)+COUNTIF(JANVIER!$G$228,$E17)+COUNTIF(JANVIER!$G$238,$E17)+COUNTIF(JANVIER!$G$248,$E17)+COUNTIF(JANVIER!$G$258,$E17)+COUNTIF(JANVIER!$G$268,$E17)+COUNTIF(JANVIER!$G$278,$E17)+COUNTIF(JANVIER!$G$288,$E17)+COUNTIF(JANVIER!$G$298,$E17)+COUNTIF(JANVIER!$G$308:P318,$E17)</f>
        <v>0</v>
      </c>
      <c r="Z17" s="55">
        <f>COUNTIF(JANVIER!$H$7,$E17)+COUNTIF(JANVIER!$H$17,$E17)+COUNTIF(JANVIER!$H$27,$E17)+COUNTIF(JANVIER!$H$38,$E17)+COUNTIF(JANVIER!$H$48,$E17)+COUNTIF(JANVIER!$H$58,$E17)+COUNTIF(JANVIER!$H$68,$E17)+COUNTIF(JANVIER!$H$78,$E17)+COUNTIF(JANVIER!$H$88,$E17)+COUNTIF(JANVIER!$H$98,$E17)+COUNTIF(JANVIER!$H$108,$E17)+COUNTIF(JANVIER!$H$118,$E17)+COUNTIF(JANVIER!$H$128,$E17)+COUNTIF(JANVIER!$H$138,$E17)+COUNTIF(JANVIER!$H$148,$E17)+COUNTIF(JANVIER!$H$158,$E17)+COUNTIF(JANVIER!$H$168,$E17)+COUNTIF(JANVIER!$H$178,$E17)+COUNTIF(JANVIER!$H$188,$E17)+COUNTIF(JANVIER!$H$198,$E17)+COUNTIF(JANVIER!$H$208,$E17)+COUNTIF(JANVIER!$H$218,$E17)+COUNTIF(JANVIER!$H$228,$E17)+COUNTIF(JANVIER!$H$238,$E17)+COUNTIF(JANVIER!$H$248,$E17)+COUNTIF(JANVIER!$H$258,$E17)+COUNTIF(JANVIER!$H$268,$E17)+COUNTIF(JANVIER!$H$278,$E17)+COUNTIF(JANVIER!$H$288,$E17)+COUNTIF(JANVIER!$H$298,$E17)+COUNTIF(JANVIER!$H$308:P318,$E17)</f>
        <v>0</v>
      </c>
      <c r="AA17" s="56">
        <f>COUNTIF(JANVIER!$G$8,$E17)+COUNTIF(JANVIER!$G$18,$E17)+COUNTIF(JANVIER!$G$28,$E17)+COUNTIF(JANVIER!$G$39,$E17)+COUNTIF(JANVIER!$G$49,$E17)+COUNTIF(JANVIER!$G$59,$E17)+COUNTIF(JANVIER!$G$69,$E17)+COUNTIF(JANVIER!$G$79,$E17)+COUNTIF(JANVIER!$G$89,$E17)+COUNTIF(JANVIER!$G$99,$E17)+COUNTIF(JANVIER!$G$109,$E17)+COUNTIF(JANVIER!$G$119,$E17)+COUNTIF(JANVIER!$G$129,$E17)+COUNTIF(JANVIER!$G$139,$E17)+COUNTIF(JANVIER!$G$149,$E17)+COUNTIF(JANVIER!$G$159,$E17)+COUNTIF(JANVIER!$G$169,$E17)+COUNTIF(JANVIER!$G$179,$E17)+COUNTIF(JANVIER!$G$189,$E17)+COUNTIF(JANVIER!$G$199,$E17)+COUNTIF(JANVIER!$G$209,$E17)+COUNTIF(JANVIER!$G$219,$E17)+COUNTIF(JANVIER!$G$229,$E17)+COUNTIF(JANVIER!$G$239,$E17)+COUNTIF(JANVIER!$G$249,$E17)+COUNTIF(JANVIER!$G$259,$E17)+COUNTIF(JANVIER!$G$269,$E17)+COUNTIF(JANVIER!$G$279,$E17)+COUNTIF(JANVIER!$G$289,$E17)+COUNTIF(JANVIER!$G$299,$E17)+COUNTIF(JANVIER!$G$309:R318,$E17)</f>
        <v>0</v>
      </c>
      <c r="AB17" s="56">
        <f>COUNTIF(JANVIER!$H$8,$E17)+COUNTIF(JANVIER!$H$18,$E17)+COUNTIF(JANVIER!$H$28,$E17)+COUNTIF(JANVIER!$H$39,$E17)+COUNTIF(JANVIER!$H$49,$E17)+COUNTIF(JANVIER!$H$59,$E17)+COUNTIF(JANVIER!$H$69,$E17)+COUNTIF(JANVIER!$H$79,$E17)+COUNTIF(JANVIER!$H$89,$E17)+COUNTIF(JANVIER!$H$99,$E17)+COUNTIF(JANVIER!$H$109,$E17)+COUNTIF(JANVIER!$H$119,$E17)+COUNTIF(JANVIER!$H$129,$E17)+COUNTIF(JANVIER!$H$139,$E17)+COUNTIF(JANVIER!$H$149,$E17)+COUNTIF(JANVIER!$H$159,$E17)+COUNTIF(JANVIER!$H$169,$E17)+COUNTIF(JANVIER!$H$179,$E17)+COUNTIF(JANVIER!$H$189,$E17)+COUNTIF(JANVIER!$H$199,$E17)+COUNTIF(JANVIER!$H$209,$E17)+COUNTIF(JANVIER!$H$219,$E17)+COUNTIF(JANVIER!$H$229,$E17)+COUNTIF(JANVIER!$H$239,$E17)+COUNTIF(JANVIER!$H$249,$E17)+COUNTIF(JANVIER!$H$259,$E17)+COUNTIF(JANVIER!$H$269,$E17)+COUNTIF(JANVIER!$H$279,$E17)+COUNTIF(JANVIER!$H$289,$E17)+COUNTIF(JANVIER!$H$299,$E17)+COUNTIF(JANVIER!$H$309,$E17)</f>
        <v>0</v>
      </c>
      <c r="AC17" s="80">
        <f t="shared" si="10"/>
        <v>0</v>
      </c>
      <c r="AD17" s="80">
        <f t="shared" si="11"/>
        <v>0</v>
      </c>
      <c r="AE17" s="80">
        <f t="shared" si="12"/>
        <v>0</v>
      </c>
      <c r="AF17" s="80"/>
      <c r="AG17" s="55">
        <f>COUNTIF(JANVIER!J$6,$E17)+COUNTIF(JANVIER!$J$16,$E17)+COUNTIF(JANVIER!$J$26,$E17)+COUNTIF(JANVIER!$J$37,$E17)+COUNTIF(JANVIER!$J$47,$E17)+COUNTIF(JANVIER!$J$57,$E17)+COUNTIF(JANVIER!$J$67,$E17)+COUNTIF(JANVIER!$J$77,$E17)+COUNTIF(JANVIER!$J$87,$E17)+COUNTIF(JANVIER!$J$97,$E17)+COUNTIF(JANVIER!$J$107,$E17)+COUNTIF(JANVIER!$J$117,$E17)+COUNTIF(JANVIER!$J$127,$E17)+COUNTIF(JANVIER!$J$137,$E17)+COUNTIF(JANVIER!$J$147,$E17)+COUNTIF(JANVIER!$J$157,$E17)+COUNTIF(JANVIER!$J$167,$E17)+COUNTIF(JANVIER!$J$177,$E17)+COUNTIF(JANVIER!$J$187,$E17)+COUNTIF(JANVIER!$J$197,$E17)+COUNTIF(JANVIER!$J$207,$E17)+COUNTIF(JANVIER!$J$217,$E17)+COUNTIF(JANVIER!$J$227,$E17)+COUNTIF(JANVIER!$J$237,$E17)+COUNTIF(JANVIER!$J$247,$E17)+COUNTIF(JANVIER!$J$257,$E17)+COUNTIF(JANVIER!$J$267,$E17)+COUNTIF(JANVIER!$J$277,$E17)+COUNTIF(JANVIER!$J$287,$E17)+COUNTIF(JANVIER!$J$297,$E17)+COUNTIF(JANVIER!$J$307,$E17)</f>
        <v>0</v>
      </c>
      <c r="AH17" s="55">
        <f>COUNTIF(JANVIER!K$6,$E17)+COUNTIF(JANVIER!$K$16,$E17)+COUNTIF(JANVIER!$K$26,$E17)+COUNTIF(JANVIER!$K$37,$E17)+COUNTIF(JANVIER!$K$47,$E17)+COUNTIF(JANVIER!$K$57,$E17)+COUNTIF(JANVIER!$K$67,$E17)+COUNTIF(JANVIER!$K$77,$E17)+COUNTIF(JANVIER!$K$87,$E17)+COUNTIF(JANVIER!$K$97,$E17)+COUNTIF(JANVIER!$K$107,$E17)+COUNTIF(JANVIER!$K$117,$E17)+COUNTIF(JANVIER!$K$127,$E17)+COUNTIF(JANVIER!$K$137,$E17)+COUNTIF(JANVIER!$K$147,$E17)+COUNTIF(JANVIER!$K$157,$E17)+COUNTIF(JANVIER!$K$167,$E17)+COUNTIF(JANVIER!$K$177,$E17)+COUNTIF(JANVIER!$K$187,$E17)+COUNTIF(JANVIER!$K$197,$E17)+COUNTIF(JANVIER!$K$207,$E17)+COUNTIF(JANVIER!$K$217,$E17)+COUNTIF(JANVIER!$K$227,$E17)+COUNTIF(JANVIER!$K$237,$E17)+COUNTIF(JANVIER!$K$247,$E17)+COUNTIF(JANVIER!$K$257,$E17)+COUNTIF(JANVIER!$K$267,$E17)+COUNTIF(JANVIER!$K$277,$E17)+COUNTIF(JANVIER!$K$287,$E17)+COUNTIF(JANVIER!$K$297,$E17)+COUNTIF(JANVIER!$K$307,$E17)</f>
        <v>0</v>
      </c>
      <c r="AI17" s="55">
        <f>COUNTIF(JANVIER!$J$7,$E17)+COUNTIF(JANVIER!$J$17,$E17)+COUNTIF(JANVIER!$J$27,$E17)+COUNTIF(JANVIER!$J$38,$E17)+COUNTIF(JANVIER!$J$48,$E17)+COUNTIF(JANVIER!$J$58,$E17)+COUNTIF(JANVIER!$J$68,$E17)+COUNTIF(JANVIER!$J$78,$E17)+COUNTIF(JANVIER!$J$88,$E17)+COUNTIF(JANVIER!$J$98,$E17)+COUNTIF(JANVIER!$J$108,$E17)+COUNTIF(JANVIER!$J$118,$E17)+COUNTIF(JANVIER!$J$128,$E17)+COUNTIF(JANVIER!$J$138,$E17)+COUNTIF(JANVIER!$J$148,$E17)+COUNTIF(JANVIER!$J$158,$E17)+COUNTIF(JANVIER!$J$168,$E17)+COUNTIF(JANVIER!$J$178,$E17)+COUNTIF(JANVIER!$J$188,$E17)+COUNTIF(JANVIER!$J$198,$E17)+COUNTIF(JANVIER!$J$208,$E17)+COUNTIF(JANVIER!$J$218,$E17)+COUNTIF(JANVIER!$J$228,$E17)+COUNTIF(JANVIER!$J$238,$E17)+COUNTIF(JANVIER!$J$248,$E17)+COUNTIF(JANVIER!$J$258,$E17)+COUNTIF(JANVIER!$J$268,$E17)+COUNTIF(JANVIER!$J$278,$E17)+COUNTIF(JANVIER!$J$288,$E17)+COUNTIF(JANVIER!$J$298,$E17)+COUNTIF(JANVIER!$J$308,$E17)</f>
        <v>0</v>
      </c>
      <c r="AJ17" s="55">
        <f>COUNTIF(JANVIER!$K$7,$E17)+COUNTIF(JANVIER!$K$17,$E17)+COUNTIF(JANVIER!$K$27,$E17)+COUNTIF(JANVIER!$K$38,$E17)+COUNTIF(JANVIER!$K$48,$E17)+COUNTIF(JANVIER!$K$58,$E17)+COUNTIF(JANVIER!$K$68,$E17)+COUNTIF(JANVIER!$K$78,$E17)+COUNTIF(JANVIER!$K$88,$E17)+COUNTIF(JANVIER!$K$98,$E17)+COUNTIF(JANVIER!$K$108,$E17)+COUNTIF(JANVIER!$K$118,$E17)+COUNTIF(JANVIER!$K$128,$E17)+COUNTIF(JANVIER!$K$138,$E17)+COUNTIF(JANVIER!$K$148,$E17)+COUNTIF(JANVIER!$K$158,$E17)+COUNTIF(JANVIER!$K$168,$E17)+COUNTIF(JANVIER!$K$178,$E17)+COUNTIF(JANVIER!$K$188,$E17)+COUNTIF(JANVIER!$K$198,$E17)+COUNTIF(JANVIER!$K$208,$E17)+COUNTIF(JANVIER!$K$218,$E17)+COUNTIF(JANVIER!$K$228,$E17)+COUNTIF(JANVIER!$K$238,$E17)+COUNTIF(JANVIER!$K$248,$E17)+COUNTIF(JANVIER!$K$258,$E17)+COUNTIF(JANVIER!$K$268,$E17)+COUNTIF(JANVIER!$K$278,$E17)+COUNTIF(JANVIER!$K$288,$E17)+COUNTIF(JANVIER!$K$298,$E17)+COUNTIF(JANVIER!$K$308,$E17)</f>
        <v>0</v>
      </c>
      <c r="AK17" s="55">
        <f>COUNTIF(JANVIER!J$8,$E17)+COUNTIF(JANVIER!$J$18,$E17)+COUNTIF(JANVIER!$J$28,$E17)+COUNTIF(JANVIER!$J$39,$E17)+COUNTIF(JANVIER!$J$49,$E17)+COUNTIF(JANVIER!$J$59,$E17)+COUNTIF(JANVIER!$J$69,$E17)+COUNTIF(JANVIER!$J$79,$E17)+COUNTIF(JANVIER!$J$89,$E17)+COUNTIF(JANVIER!$J$99,$E17)+COUNTIF(JANVIER!$J$109,$E17)+COUNTIF(JANVIER!$J$119,$E17)+COUNTIF(JANVIER!$J$129,$E17)+COUNTIF(JANVIER!$J$139,$E17)+COUNTIF(JANVIER!$J$149,$E17)+COUNTIF(JANVIER!$J$159,$E17)+COUNTIF(JANVIER!$J$169,$E17)+COUNTIF(JANVIER!$J$179,$E17)+COUNTIF(JANVIER!$J$189,$E17)+COUNTIF(JANVIER!$J$199,$E17)+COUNTIF(JANVIER!$J$209,$E17)+COUNTIF(JANVIER!$J$219,$E17)+COUNTIF(JANVIER!$J$229,$E17)+COUNTIF(JANVIER!$J$239,$E17)+COUNTIF(JANVIER!$J$249,$E17)+COUNTIF(JANVIER!$J$259,$E17)+COUNTIF(JANVIER!$J$269,$E17)+COUNTIF(JANVIER!$J$279,$E17)+COUNTIF(JANVIER!$J$289,$E17)+COUNTIF(JANVIER!$J$299,$E17)+COUNTIF(JANVIER!$J$309,$E17)</f>
        <v>0</v>
      </c>
      <c r="AL17" s="55">
        <f>COUNTIF(JANVIER!K$8,$E17)+COUNTIF(JANVIER!$K$18,$E17)+COUNTIF(JANVIER!$K$28,$E17)+COUNTIF(JANVIER!$K$39,$E17)+COUNTIF(JANVIER!$K$49,$E17)+COUNTIF(JANVIER!$K$59,$E17)+COUNTIF(JANVIER!$K$69,$E17)+COUNTIF(JANVIER!$K$79,$E17)+COUNTIF(JANVIER!$K$89,$E17)+COUNTIF(JANVIER!$K$99,$E17)+COUNTIF(JANVIER!$K$109,$E17)+COUNTIF(JANVIER!$K$119,$E17)+COUNTIF(JANVIER!$K$129,$E17)+COUNTIF(JANVIER!$K$139,$E17)+COUNTIF(JANVIER!$K$149,$E17)+COUNTIF(JANVIER!$K$159,$E17)+COUNTIF(JANVIER!$K$169,$E17)+COUNTIF(JANVIER!$K$179,$E17)+COUNTIF(JANVIER!$K$189,$E17)+COUNTIF(JANVIER!$K$199,$E17)+COUNTIF(JANVIER!$K$209,$E17)+COUNTIF(JANVIER!$K$219,$E17)+COUNTIF(JANVIER!$K$229,$E17)+COUNTIF(JANVIER!$K$239,$E17)+COUNTIF(JANVIER!$K$249,$E17)+COUNTIF(JANVIER!$K$259,$E17)+COUNTIF(JANVIER!$K$269,$E17)+COUNTIF(JANVIER!$K$279,$E17)+COUNTIF(JANVIER!$K$289,$E17)+COUNTIF(JANVIER!$K$299,$E17)+COUNTIF(JANVIER!$K$309,$E17)</f>
        <v>0</v>
      </c>
      <c r="AM17" s="55">
        <f>COUNTIF(JANVIER!J$9,$E17)+COUNTIF(JANVIER!$J$19,$E17)+COUNTIF(JANVIER!$J$29,$E17)+COUNTIF(JANVIER!$J$40,$E17)+COUNTIF(JANVIER!$J$50,$E17)+COUNTIF(JANVIER!$J$60,$E17)+COUNTIF(JANVIER!$J$70,$E17)+COUNTIF(JANVIER!$J$80,$E17)+COUNTIF(JANVIER!$J$90,$E17)+COUNTIF(JANVIER!$J$100,$E17)+COUNTIF(JANVIER!$J$110,$E17)+COUNTIF(JANVIER!$J$120,$E17)+COUNTIF(JANVIER!$J$130,$E17)+COUNTIF(JANVIER!$J$140,$E17)+COUNTIF(JANVIER!$J$150,$E17)+COUNTIF(JANVIER!$J$160,$E17)+COUNTIF(JANVIER!$J$170,$E17)+COUNTIF(JANVIER!$J$180,$E17)+COUNTIF(JANVIER!$J$190,$E17)+COUNTIF(JANVIER!$J$200,$E17)+COUNTIF(JANVIER!$J$210,$E17)+COUNTIF(JANVIER!$J$220,$E17)+COUNTIF(JANVIER!$J$230,$E17)+COUNTIF(JANVIER!$J$240,$E17)+COUNTIF(JANVIER!$J$250,$E17)+COUNTIF(JANVIER!$J$260,$E17)+COUNTIF(JANVIER!$J$270,$E17)+COUNTIF(JANVIER!$J$280,$E17)+COUNTIF(JANVIER!$J$290,$E17)+COUNTIF(JANVIER!$J$300,$E17)+COUNTIF(JANVIER!$J$310,$E17)</f>
        <v>0</v>
      </c>
      <c r="AN17" s="55">
        <f>COUNTIF(JANVIER!K$9,$E17)+COUNTIF(JANVIER!$K$19,$E17)+COUNTIF(JANVIER!$K$29,$E17)+COUNTIF(JANVIER!$K$40,$E17)+COUNTIF(JANVIER!$K$50,$E17)+COUNTIF(JANVIER!$K$60,$E17)+COUNTIF(JANVIER!$K$70,$E17)+COUNTIF(JANVIER!$K$80,$E17)+COUNTIF(JANVIER!$K$90,$E17)+COUNTIF(JANVIER!$K$100,$E17)+COUNTIF(JANVIER!$K$110,$E17)+COUNTIF(JANVIER!$K$120,$E17)+COUNTIF(JANVIER!$K$130,$E17)+COUNTIF(JANVIER!$K$140,$E17)+COUNTIF(JANVIER!$K$150,$E17)+COUNTIF(JANVIER!$K$160,$E17)+COUNTIF(JANVIER!$K$170,$E17)+COUNTIF(JANVIER!$K$180,$E17)+COUNTIF(JANVIER!$K$190,$E17)+COUNTIF(JANVIER!$K$200,$E17)+COUNTIF(JANVIER!$K$210,$E17)+COUNTIF(JANVIER!$K$220,$E17)+COUNTIF(JANVIER!$K$230,$E17)+COUNTIF(JANVIER!$K$240,$E17)+COUNTIF(JANVIER!$K$250,$E17)+COUNTIF(JANVIER!$K$260,$E17)+COUNTIF(JANVIER!$K$270,$E17)+COUNTIF(JANVIER!$K$280,$E17)+COUNTIF(JANVIER!$K$290,$E17)+COUNTIF(JANVIER!$K$300,$E17)+COUNTIF(JANVIER!$K$310,$E17)</f>
        <v>0</v>
      </c>
      <c r="AO17" s="55">
        <f>COUNTIF(JANVIER!J$10,$E17)+COUNTIF(JANVIER!$J$20,$E17)+COUNTIF(JANVIER!$J$30,$E17)+COUNTIF(JANVIER!$J$41,$E17)+COUNTIF(JANVIER!$J$51,$E17)+COUNTIF(JANVIER!$J$61,$E17)+COUNTIF(JANVIER!$J$71,$E17)+COUNTIF(JANVIER!$J$81,$E17)+COUNTIF(JANVIER!$J$91,$E17)+COUNTIF(JANVIER!$J$101,$E17)+COUNTIF(JANVIER!$J$111,$E17)+COUNTIF(JANVIER!$J$121,$E17)+COUNTIF(JANVIER!$J$131,$E17)+COUNTIF(JANVIER!$J$141,$E17)+COUNTIF(JANVIER!$J$151,$E17)+COUNTIF(JANVIER!$J$161,$E17)+COUNTIF(JANVIER!$J$171,$E17)+COUNTIF(JANVIER!$J$181,$E17)+COUNTIF(JANVIER!$J$191,$E17)+COUNTIF(JANVIER!$J$201,$E17)+COUNTIF(JANVIER!$J$211,$E17)+COUNTIF(JANVIER!$J$221,$E17)+COUNTIF(JANVIER!$J$231,$E17)+COUNTIF(JANVIER!$J$241,$E17)+COUNTIF(JANVIER!$J$251,$E17)+COUNTIF(JANVIER!$J$261,$E17)+COUNTIF(JANVIER!$J$271,$E17)+COUNTIF(JANVIER!$J$281,$E17)+COUNTIF(JANVIER!$J$291,$E17)+COUNTIF(JANVIER!$J$301,$E17)+COUNTIF(JANVIER!$J$311,$E17)</f>
        <v>0</v>
      </c>
      <c r="AP17" s="55">
        <f>COUNTIF(JANVIER!K$10,$E17)+COUNTIF(JANVIER!$K$20,$E17)+COUNTIF(JANVIER!$K$30,$E17)+COUNTIF(JANVIER!$K$40,$E17)+COUNTIF(JANVIER!$K$50,$E17)+COUNTIF(JANVIER!$K$60,$E17)+COUNTIF(JANVIER!$K$70,$E17)+COUNTIF(JANVIER!$K$80,$E17)+COUNTIF(JANVIER!$K$90,$E17)+COUNTIF(JANVIER!$K$100,$E17)+COUNTIF(JANVIER!$K$110,$E17)+COUNTIF(JANVIER!$K$120,$E17)+COUNTIF(JANVIER!$K$130,$E17)+COUNTIF(JANVIER!$K$140,$E17)+COUNTIF(JANVIER!$K$150,$E17)+COUNTIF(JANVIER!$K$160,$E17)+COUNTIF(JANVIER!$K$170,$E17)+COUNTIF(JANVIER!$K$180,$E17)+COUNTIF(JANVIER!$K$190,$E17)+COUNTIF(JANVIER!$K$200,$E17)+COUNTIF(JANVIER!$K$210,$E17)+COUNTIF(JANVIER!$K$220,$E17)+COUNTIF(JANVIER!$K$230,$E17)+COUNTIF(JANVIER!$K$240,$E17)+COUNTIF(JANVIER!$K$250,$E17)+COUNTIF(JANVIER!$K$260,$E17)+COUNTIF(JANVIER!$K$270,$E17)+COUNTIF(JANVIER!$K$280,$E17)+COUNTIF(JANVIER!$K$290,$E17)+COUNTIF(JANVIER!$K$300,$E17)+COUNTIF(JANVIER!$K$310,$E17)</f>
        <v>0</v>
      </c>
      <c r="AQ17" s="55">
        <f>COUNTIF(JANVIER!J$11,$E17)+COUNTIF(JANVIER!$J$21,$E17)+COUNTIF(JANVIER!$J$31,$E17)+COUNTIF(JANVIER!$J$42,$E17)+COUNTIF(JANVIER!$J$52,$E17)+COUNTIF(JANVIER!$J$62,$E17)+COUNTIF(JANVIER!$J$72,$E17)+COUNTIF(JANVIER!$J$82,$E17)+COUNTIF(JANVIER!$J$92,$E17)+COUNTIF(JANVIER!$J$102,$E17)+COUNTIF(JANVIER!$J$112,$E17)+COUNTIF(JANVIER!$J$122,$E17)+COUNTIF(JANVIER!$J$132,$E17)+COUNTIF(JANVIER!$J$142,$E17)+COUNTIF(JANVIER!$J$152,$E17)+COUNTIF(JANVIER!$J$162,$E17)+COUNTIF(JANVIER!$J$172,$E17)+COUNTIF(JANVIER!$J$182,$E17)+COUNTIF(JANVIER!$J$192,$E17)+COUNTIF(JANVIER!$J$202,$E17)+COUNTIF(JANVIER!$J$212,$E17)+COUNTIF(JANVIER!$J$222,$E17)+COUNTIF(JANVIER!$J$232,$E17)+COUNTIF(JANVIER!$J$242,$E17)+COUNTIF(JANVIER!$J$252,$E17)+COUNTIF(JANVIER!$J$262,$E17)+COUNTIF(JANVIER!$J$272,$E17)+COUNTIF(JANVIER!$J$282,$E17)+COUNTIF(JANVIER!$J$292,$E17)+COUNTIF(JANVIER!$J$302,$E17)+COUNTIF(JANVIER!$J$312,$E17)</f>
        <v>0</v>
      </c>
      <c r="AR17" s="55">
        <f>COUNTIF(JANVIER!K$11,$E17)+COUNTIF(JANVIER!$K$21,$E17)+COUNTIF(JANVIER!$K$32,$E17)+COUNTIF(JANVIER!$K$42,$E17)+COUNTIF(JANVIER!$K$52,$E17)+COUNTIF(JANVIER!$K$62,$E17)+COUNTIF(JANVIER!$K$72,$E17)+COUNTIF(JANVIER!$K$82,$E17)+COUNTIF(JANVIER!$K$92,$E17)+COUNTIF(JANVIER!$K$102,$E17)+COUNTIF(JANVIER!$K$112,$E17)+COUNTIF(JANVIER!$K$122,$E17)+COUNTIF(JANVIER!$K$132,$E17)+COUNTIF(JANVIER!$K$142,$E17)+COUNTIF(JANVIER!$K$152,$E17)+COUNTIF(JANVIER!$K$162,$E17)+COUNTIF(JANVIER!$K$172,$E17)+COUNTIF(JANVIER!$K$182,$E17)+COUNTIF(JANVIER!$K$192,$E17)+COUNTIF(JANVIER!$K$202,$E17)+COUNTIF(JANVIER!$K$212,$E17)+COUNTIF(JANVIER!$K$222,$E17)+COUNTIF(JANVIER!$K$232,$E17)+COUNTIF(JANVIER!$K$242,$E17)+COUNTIF(JANVIER!$K$252,$E17)+COUNTIF(JANVIER!$K$262,$E17)+COUNTIF(JANVIER!$K$272,$E17)+COUNTIF(JANVIER!$K$282,$E17)+COUNTIF(JANVIER!$K$292,$E17)+COUNTIF(JANVIER!$K$302,$E17)+COUNTIF(JANVIER!$K$312,$E17)</f>
        <v>0</v>
      </c>
      <c r="AS17" s="80"/>
      <c r="AT17" s="55">
        <f>COUNTIF(JANVIER!M$6,$E17)+COUNTIF(JANVIER!$M$16,$E17)+COUNTIF(JANVIER!$M$26,$E17)+COUNTIF(JANVIER!$M$37,$E17)+COUNTIF(JANVIER!$M$47,$E17)+COUNTIF(JANVIER!$M$57,$E17)+COUNTIF(JANVIER!$M$67,$E17)+COUNTIF(JANVIER!$M$77,$E17)+COUNTIF(JANVIER!$M$87,$E17)+COUNTIF(JANVIER!$M$97,$E17)+COUNTIF(JANVIER!$M$107,$E17)+COUNTIF(JANVIER!$M$117,$E17)+COUNTIF(JANVIER!$M$127,$E17)+COUNTIF(JANVIER!$M$137,$E17)+COUNTIF(JANVIER!$M$147,$E17)+COUNTIF(JANVIER!$M$157,$E17)+COUNTIF(JANVIER!$M$167,$E17)+COUNTIF(JANVIER!$M$177,$E17)+COUNTIF(JANVIER!$M$187,$E17)+COUNTIF(JANVIER!$M$197,$E17)+COUNTIF(JANVIER!$M$207,$E17)+COUNTIF(JANVIER!$M$217,$E17)+COUNTIF(JANVIER!$M$227,$E17)+COUNTIF(JANVIER!$M$237,$E17)+COUNTIF(JANVIER!$M$247,$E17)+COUNTIF(JANVIER!$M$257,$E17)+COUNTIF(JANVIER!$M$267,$E17)+COUNTIF(JANVIER!$M$277,$E17)+COUNTIF(JANVIER!$M$287,$E17)+COUNTIF(JANVIER!$M$297,$E17)+COUNTIF(JANVIER!$M$307,$E17)</f>
        <v>0</v>
      </c>
      <c r="AU17" s="55">
        <f>COUNTIF(JANVIER!N$6,$E17)+COUNTIF(JANVIER!$N$16,$E17)+COUNTIF(JANVIER!$N$26,$E17)+COUNTIF(JANVIER!$N$37,$E17)+COUNTIF(JANVIER!$N$47,$E17)+COUNTIF(JANVIER!$N$57,$E17)+COUNTIF(JANVIER!$N$67,$E17)+COUNTIF(JANVIER!$N$77,$E17)+COUNTIF(JANVIER!$N$87,$E17)+COUNTIF(JANVIER!$N$97,$E17)+COUNTIF(JANVIER!$N$107,$E17)+COUNTIF(JANVIER!$N$117,$E17)+COUNTIF(JANVIER!$N$127,$E17)+COUNTIF(JANVIER!$N$137,$E17)+COUNTIF(JANVIER!$N$147,$E17)+COUNTIF(JANVIER!$N$157,$E17)+COUNTIF(JANVIER!$N$167,$E17)+COUNTIF(JANVIER!$N$177,$E17)+COUNTIF(JANVIER!$N$187,$E17)+COUNTIF(JANVIER!$N$197,$E17)+COUNTIF(JANVIER!$N$207,$E17)+COUNTIF(JANVIER!$N$217,$E17)+COUNTIF(JANVIER!$N$227,$E17)+COUNTIF(JANVIER!$N$237,$E17)+COUNTIF(JANVIER!$N$247,$E17)+COUNTIF(JANVIER!$N$257,$E17)+COUNTIF(JANVIER!$N$267,$E17)+COUNTIF(JANVIER!$N$277,$E17)+COUNTIF(JANVIER!$N$287,$E17)+COUNTIF(JANVIER!$N$297,$E17)+COUNTIF(JANVIER!$N$307,$E17)</f>
        <v>0</v>
      </c>
      <c r="AV17" s="55">
        <f>COUNTIF(JANVIER!$M$7,$E17)+COUNTIF(JANVIER!$M$17,$E17)+COUNTIF(JANVIER!$M$27,$E17)+COUNTIF(JANVIER!$M$38,$E17)+COUNTIF(JANVIER!$M$48,$E17)+COUNTIF(JANVIER!$M$58,$E17)+COUNTIF(JANVIER!$M$68,$E17)+COUNTIF(JANVIER!$M$78,$E17)+COUNTIF(JANVIER!$M$88,$E17)+COUNTIF(JANVIER!$M$98,$E17)+COUNTIF(JANVIER!$M$108,$E17)+COUNTIF(JANVIER!$M$118,$E17)+COUNTIF(JANVIER!$M$128,$E17)+COUNTIF(JANVIER!$M$138,$E17)+COUNTIF(JANVIER!$M$148,$E17)+COUNTIF(JANVIER!$M$158,$E17)+COUNTIF(JANVIER!$M$168,$E17)+COUNTIF(JANVIER!$M$178,$E17)+COUNTIF(JANVIER!$M$188,$E17)+COUNTIF(JANVIER!$M$198,$E17)+COUNTIF(JANVIER!$M$208,$E17)+COUNTIF(JANVIER!$M$218,$E17)+COUNTIF(JANVIER!$M$228,$E17)+COUNTIF(JANVIER!$M$238,$E17)+COUNTIF(JANVIER!$M$248,$E17)+COUNTIF(JANVIER!$M$258,$E17)+COUNTIF(JANVIER!$M$268,$E17)+COUNTIF(JANVIER!$M$278,$E17)+COUNTIF(JANVIER!$M$288,$E17)+COUNTIF(JANVIER!$M$298,$E17)+COUNTIF(JANVIER!$M$308,$E17)</f>
        <v>0</v>
      </c>
      <c r="AW17" s="55">
        <f>COUNTIF(JANVIER!N$7,$E17)+COUNTIF(JANVIER!$N$17,$E17)+COUNTIF(JANVIER!$N$27,$E17)+COUNTIF(JANVIER!$N$38,$E17)+COUNTIF(JANVIER!$N$48,$E17)+COUNTIF(JANVIER!$N$58,$E17)+COUNTIF(JANVIER!$N$68,$E17)+COUNTIF(JANVIER!$N$78,$E17)+COUNTIF(JANVIER!$N$88,$E17)+COUNTIF(JANVIER!$N$98,$E17)+COUNTIF(JANVIER!$N$108,$E17)+COUNTIF(JANVIER!$N$118,$E17)+COUNTIF(JANVIER!$N$128,$E17)+COUNTIF(JANVIER!$N$138,$E17)+COUNTIF(JANVIER!$N$148,$E17)+COUNTIF(JANVIER!$N$158,$E17)+COUNTIF(JANVIER!$N$168,$E17)+COUNTIF(JANVIER!$N$178,$E17)+COUNTIF(JANVIER!$N$188,$E17)+COUNTIF(JANVIER!$N$198,$E17)+COUNTIF(JANVIER!$N$208,$E17)+COUNTIF(JANVIER!$N$218,$E17)+COUNTIF(JANVIER!$N$228,$E17)+COUNTIF(JANVIER!$N$238,$E17)+COUNTIF(JANVIER!$N$248,$E17)+COUNTIF(JANVIER!$N$258,$E17)+COUNTIF(JANVIER!$N$268,$E17)+COUNTIF(JANVIER!$N$278,$E17)+COUNTIF(JANVIER!$N$288,$E17)+COUNTIF(JANVIER!$N$298,$E17)+COUNTIF(JANVIER!$N$308,$E17)</f>
        <v>0</v>
      </c>
      <c r="AX17" s="48">
        <f>COUNTIF(JANVIER!M$8,$E17)+COUNTIF(JANVIER!$M$18,$E17)+COUNTIF(JANVIER!$M$28,$E17)+COUNTIF(JANVIER!$M$39,$E17)+COUNTIF(JANVIER!$M$49,$E17)+COUNTIF(JANVIER!$M$59,$E17)+COUNTIF(JANVIER!$M$69,$E17)+COUNTIF(JANVIER!$M$79,$E17)+COUNTIF(JANVIER!$M$89,$E17)+COUNTIF(JANVIER!$M$99,$E17)+COUNTIF(JANVIER!$M$109,$E17)+COUNTIF(JANVIER!$M$119,$E17)+COUNTIF(JANVIER!$M$129,$E17)+COUNTIF(JANVIER!$M$139,$E17)+COUNTIF(JANVIER!$M$149,$E17)+COUNTIF(JANVIER!$M$159,$E17)+COUNTIF(JANVIER!$M$169,$E17)+COUNTIF(JANVIER!$M$179,$E17)+COUNTIF(JANVIER!$M$189,$E17)+COUNTIF(JANVIER!$M$199,$E17)+COUNTIF(JANVIER!$M$209,$E17)+COUNTIF(JANVIER!$M$219,$E17)+COUNTIF(JANVIER!$M$229,$E17)+COUNTIF(JANVIER!$M$239,$E17)+COUNTIF(JANVIER!$M$249,$E17)+COUNTIF(JANVIER!$M$259,$E17)+COUNTIF(JANVIER!$M$269,$E17)+COUNTIF(JANVIER!$M$279,$E17)+COUNTIF(JANVIER!$M$289,$E17)+COUNTIF(JANVIER!$M$299,$E17)+COUNTIF(JANVIER!$M$309,$E17)</f>
        <v>0</v>
      </c>
      <c r="AY17" s="49">
        <f>COUNTIF(JANVIER!N$8,$E17)+COUNTIF(JANVIER!$N$18,$E17)+COUNTIF(JANVIER!$N$28,$E17)+COUNTIF(JANVIER!$N$39,$E17)+COUNTIF(JANVIER!$N$49,$E17)+COUNTIF(JANVIER!$N$59,$E17)+COUNTIF(JANVIER!$N$69,$E17)+COUNTIF(JANVIER!$N$79,$E17)+COUNTIF(JANVIER!$N$89,$E17)+COUNTIF(JANVIER!$N$99,$E17)+COUNTIF(JANVIER!$N$109,$E17)+COUNTIF(JANVIER!$N$119,$E17)+COUNTIF(JANVIER!$N$129,$E17)+COUNTIF(JANVIER!$N$139,$E17)+COUNTIF(JANVIER!$N$149,$E17)+COUNTIF(JANVIER!$N$159,$E17)+COUNTIF(JANVIER!$N$169,$E17)+COUNTIF(JANVIER!$N$179,$E17)+COUNTIF(JANVIER!$N$189,$E17)+COUNTIF(JANVIER!$N$199,$E17)+COUNTIF(JANVIER!$N$209,$E17)+COUNTIF(JANVIER!$N$219,$E17)+COUNTIF(JANVIER!$N$229,$E17)+COUNTIF(JANVIER!$N$239,$E17)+COUNTIF(JANVIER!$N$249,$E17)+COUNTIF(JANVIER!$N$259,$E17)+COUNTIF(JANVIER!$N$269,$E17)+COUNTIF(JANVIER!$N$279,$E17)+COUNTIF(JANVIER!$N$289,$E17)+COUNTIF(JANVIER!$N$299,$E17)+COUNTIF(JANVIER!$N$309,$E17)</f>
        <v>0</v>
      </c>
      <c r="AZ17" s="48">
        <f>COUNTIF(JANVIER!M$9,$E17)+COUNTIF(JANVIER!$M$19,$E17)+COUNTIF(JANVIER!$M$29,$E17)+COUNTIF(JANVIER!$M$40,$E17)+COUNTIF(JANVIER!$M$50,$E17)+COUNTIF(JANVIER!$M$60,$E17)+COUNTIF(JANVIER!$M$70,$E17)+COUNTIF(JANVIER!$M$80,$E17)+COUNTIF(JANVIER!$M$90,$E17)+COUNTIF(JANVIER!$M$100,$E17)+COUNTIF(JANVIER!$M$110,$E17)+COUNTIF(JANVIER!$M$120,$E17)+COUNTIF(JANVIER!$M$130,$E17)+COUNTIF(JANVIER!$M$140,$E17)+COUNTIF(JANVIER!$M$150,$E17)+COUNTIF(JANVIER!$M$160,$E17)+COUNTIF(JANVIER!$M$170,$E17)+COUNTIF(JANVIER!$M$180,$E17)+COUNTIF(JANVIER!$M$190,$E17)+COUNTIF(JANVIER!$M$200,$E17)+COUNTIF(JANVIER!$M$210,$E17)+COUNTIF(JANVIER!$M$220,$E17)+COUNTIF(JANVIER!$M$230,$E17)+COUNTIF(JANVIER!$M$240,$E17)+COUNTIF(JANVIER!$M$250,$E17)+COUNTIF(JANVIER!$M$260,$E17)+COUNTIF(JANVIER!$M$270,$E17)+COUNTIF(JANVIER!$M$280,$E17)+COUNTIF(JANVIER!$M$290,$E17)+COUNTIF(JANVIER!$M$300,$E17)+COUNTIF(JANVIER!$M$310,$E17)</f>
        <v>0</v>
      </c>
      <c r="BA17" s="49">
        <f>COUNTIF(JANVIER!N$9,$E17)+COUNTIF(JANVIER!$N$19,$E17)+COUNTIF(JANVIER!$N$29,$E17)+COUNTIF(JANVIER!$N$40,$E17)+COUNTIF(JANVIER!$N$50,$E17)+COUNTIF(JANVIER!$N$60,$E17)+COUNTIF(JANVIER!$N$70,$E17)+COUNTIF(JANVIER!$N$80,$E17)+COUNTIF(JANVIER!$N$90,$E17)+COUNTIF(JANVIER!$N$100,$E17)+COUNTIF(JANVIER!$N$110,$E17)+COUNTIF(JANVIER!$N$120,$E17)+COUNTIF(JANVIER!$N$130,$E17)+COUNTIF(JANVIER!$N$140,$E17)+COUNTIF(JANVIER!$N$150,$E17)+COUNTIF(JANVIER!$N$160,$E17)+COUNTIF(JANVIER!$N$170,$E17)+COUNTIF(JANVIER!$N$180,$E17)+COUNTIF(JANVIER!$N$190,$E17)+COUNTIF(JANVIER!$N$200,$E17)+COUNTIF(JANVIER!$N$210,$E17)+COUNTIF(JANVIER!$N$220,$E17)+COUNTIF(JANVIER!$N$230,$E17)+COUNTIF(JANVIER!$N$240,$E17)+COUNTIF(JANVIER!$N$250,$E17)+COUNTIF(JANVIER!$N$260,$E17)+COUNTIF(JANVIER!$N$270,$E17)+COUNTIF(JANVIER!$N$280,$E17)+COUNTIF(JANVIER!$N$290,$E17)+COUNTIF(JANVIER!$N$300,$E17)+COUNTIF(JANVIER!$N$310,$E17)</f>
        <v>0</v>
      </c>
      <c r="BB17" s="80"/>
      <c r="BC17" s="55">
        <f t="shared" si="0"/>
        <v>10</v>
      </c>
      <c r="BD17" s="56">
        <f t="shared" si="13"/>
        <v>10</v>
      </c>
      <c r="BE17" s="55">
        <f t="shared" si="1"/>
        <v>10</v>
      </c>
      <c r="BF17" s="56">
        <f t="shared" si="2"/>
        <v>9</v>
      </c>
      <c r="BG17" s="48">
        <f t="shared" si="14"/>
        <v>10</v>
      </c>
      <c r="BH17" s="49">
        <f t="shared" si="15"/>
        <v>9</v>
      </c>
      <c r="BI17" s="80"/>
      <c r="BJ17" s="55">
        <f t="shared" si="3"/>
        <v>8</v>
      </c>
      <c r="BK17" s="56">
        <f t="shared" si="16"/>
        <v>8</v>
      </c>
      <c r="BL17" s="55">
        <f t="shared" si="4"/>
        <v>9</v>
      </c>
      <c r="BM17" s="56">
        <f t="shared" si="5"/>
        <v>9</v>
      </c>
    </row>
    <row r="18" spans="2:65" x14ac:dyDescent="0.25">
      <c r="B18" s="109"/>
      <c r="C18" s="56">
        <f>COUNTIF(JANVIER!$A$6:$B$6,B18)+COUNTIF(JANVIER!$A$16:$B$16,B18)+COUNTIF(JANVIER!$A$26:$B$26,B18)+COUNTIF(JANVIER!$A$37:$B$37,B18)+COUNTIF(JANVIER!$A$47:$B$47,B18)+COUNTIF(JANVIER!$A$57:$B$57,B18)+COUNTIF(JANVIER!$A$67:$B$67,B18)+COUNTIF(JANVIER!$A$77:$B$77,B18)+COUNTIF(JANVIER!$A$87:$B$87,B18)+COUNTIF(JANVIER!$A$97:$B$97,B18)+COUNTIF(JANVIER!$A$107:$B$107,B18)+COUNTIF(JANVIER!$A$117:$B$117,B18)+COUNTIF(JANVIER!$A$127:$B$127,B18)+COUNTIF(JANVIER!$A$137:$B$137,B18)+COUNTIF(JANVIER!$A$147:$B$147,B18)+COUNTIF(JANVIER!$A$157:$B$157,B18)+COUNTIF(JANVIER!$A$167:$B$167,B18)+COUNTIF(JANVIER!$A$177:$B$177,B18)+COUNTIF(JANVIER!$A$187:$B$187,B18)+COUNTIF(JANVIER!$A$197:$B$197,B18)+COUNTIF(JANVIER!$A$207:$B$207,B18)+COUNTIF(JANVIER!$A$217:$B$217,B18)+COUNTIF(JANVIER!$A$227:$B$227,B18)+COUNTIF(JANVIER!$A$237:$B$237,B18)+COUNTIF(JANVIER!$A$247:$B$247,B18)+COUNTIF(JANVIER!$A$257:$B$257,B18)+COUNTIF(JANVIER!$A$267:$B$267,B18)+COUNTIF(JANVIER!$A$277:$B$277,B18)+COUNTIF(JANVIER!$A$287:$B$287,B18)+COUNTIF(JANVIER!$A$297:$B$297,B18)+COUNTIF(JANVIER!$A$307:$B$307,B18)</f>
        <v>0</v>
      </c>
      <c r="E18" s="43"/>
      <c r="F18" s="117"/>
      <c r="G18" s="55">
        <f>COUNTIF(JANVIER!$A$8,$E18)+COUNTIF(JANVIER!$A$18,$E18)+COUNTIF(JANVIER!$A$276,$E18)+COUNTIF(JANVIER!$A$39,$E18)+COUNTIF(JANVIER!$A$49,$E18)+COUNTIF(JANVIER!$A$59,$E18)+COUNTIF(JANVIER!$A$69,$E18)+COUNTIF(JANVIER!$A$79,$E18)+COUNTIF(JANVIER!$A$87,$E18)+COUNTIF(JANVIER!$A$99,$E18)+COUNTIF(JANVIER!$A$109,$E18)+COUNTIF(JANVIER!$A$119,$E18)+COUNTIF(JANVIER!$A$129,$E18)+COUNTIF(JANVIER!$A$139,$E18)+COUNTIF(JANVIER!$A$149,$E18)+COUNTIF(JANVIER!$A$159,$E18)+COUNTIF(JANVIER!$A$169,$E18)+COUNTIF(JANVIER!$A$179,$E18)+COUNTIF(JANVIER!$A$189,$E18)+COUNTIF(JANVIER!$A$199,$E18)+COUNTIF(JANVIER!$A$209,$E18)+COUNTIF(JANVIER!$A$219,$E18)+COUNTIF(JANVIER!$A$229,$E18)+COUNTIF(JANVIER!$A$239,$E18)+COUNTIF(JANVIER!$A$249,$E18)+COUNTIF(JANVIER!$A$259,$E18)+COUNTIF(JANVIER!$A$269,$E18)+COUNTIF(JANVIER!$A$279,$E18)+COUNTIF(JANVIER!$A$289,$E18)+COUNTIF(JANVIER!$A$299,$E18)+COUNTIF(JANVIER!$A$307:$D$309,$E18)</f>
        <v>0</v>
      </c>
      <c r="H18" s="55">
        <f>COUNTIF(JANVIER!$B$8,$E18)+COUNTIF(JANVIER!$B$18,$E18)+COUNTIF(JANVIER!$B$28,$E18)+COUNTIF(JANVIER!$B$39,$E18)+COUNTIF(JANVIER!$B$49,$E18)+COUNTIF(JANVIER!$B$59,$E18)+COUNTIF(JANVIER!$B$69,$E18)+COUNTIF(JANVIER!$B$79,$E18)+COUNTIF(JANVIER!$B$89,$E18)+COUNTIF(JANVIER!$B$99,$E18)+COUNTIF(JANVIER!$B$109,$E18)+COUNTIF(JANVIER!$B$119,$E18)+COUNTIF(JANVIER!$B$129,$E18)+COUNTIF(JANVIER!$B$139,$E18)+COUNTIF(JANVIER!$B$149,$E18)+COUNTIF(JANVIER!$B$159,$E18)+COUNTIF(JANVIER!$B$169,$E18)+COUNTIF(JANVIER!$B$179,$E18)+COUNTIF(JANVIER!$B$189,$E18)+COUNTIF(JANVIER!$B$199,$E18)+COUNTIF(JANVIER!$B$209,$E18)+COUNTIF(JANVIER!$B$219,$E18)+COUNTIF(JANVIER!$B$229,$E18)+COUNTIF(JANVIER!$B$239,$E18)+COUNTIF(JANVIER!$B$249,$E18)+COUNTIF(JANVIER!$B$259,$E18)+COUNTIF(JANVIER!$B$269,$E18)+COUNTIF(JANVIER!$B$279,$E18)+COUNTIF(JANVIER!$B$289,$E18)+COUNTIF(JANVIER!$B$299,$E18)+COUNTIF(JANVIER!$B$309,$E18)</f>
        <v>0</v>
      </c>
      <c r="I18" s="124">
        <f t="shared" si="6"/>
        <v>0</v>
      </c>
      <c r="J18" s="124">
        <f t="shared" si="6"/>
        <v>0</v>
      </c>
      <c r="K18" s="124">
        <f t="shared" si="7"/>
        <v>0</v>
      </c>
      <c r="L18" s="117"/>
      <c r="M18" s="55">
        <f>COUNTIF(FEV!$D$6,$E18)+COUNTIF(FEV!$D$16,$E18)+COUNTIF(FEV!$D$26,$E18)+COUNTIF(FEV!$D$37,$E18)+COUNTIF(FEV!$D$47,$E18)+COUNTIF(FEV!$D$57,$E18)+COUNTIF(FEV!$D$67,$E18)+COUNTIF(FEV!$D$77,$E18)+COUNTIF(FEV!$D$87,$E18)+COUNTIF(FEV!$D$97,$E18)+COUNTIF(FEV!$D$107,$E18)+COUNTIF(FEV!$D$117,$E18)+COUNTIF(FEV!$D$127,$E18)+COUNTIF(FEV!$D$137,$E18)+COUNTIF(FEV!$D$147,$E18)+COUNTIF(FEV!$D$157,$E18)+COUNTIF(FEV!$D$167,$E18)+COUNTIF(FEV!$D$177,$E18)+COUNTIF(FEV!$D$187,$E18)+COUNTIF(FEV!$D$197,$E18)+COUNTIF(FEV!$D$207,$E18)+COUNTIF(FEV!$D$217,$E18)+COUNTIF(FEV!$D$227,$E18)+COUNTIF(FEV!$D$237,$E18)+COUNTIF(FEV!$D$247,$E18)+COUNTIF(FEV!$D$257,$E18)+COUNTIF(FEV!$D$267,$E18)+COUNTIF(FEV!$D$277,$E18)+COUNTIF(FEV!$D$287,$E18)+COUNTIF(FEV!$D$297,$E18)+COUNTIF(FEV!$D$307:D319,$E18)</f>
        <v>0</v>
      </c>
      <c r="N18" s="55">
        <f>COUNTIF(JANVIER!$E$6,$E18)+COUNTIF(JANVIER!$E$16,$E18)+COUNTIF(JANVIER!$E$26,$E18)+COUNTIF(JANVIER!$E$37,$E18)+COUNTIF(JANVIER!$E$47,$E18)+COUNTIF(JANVIER!$E$57,$E18)+COUNTIF(JANVIER!$E$67,$E18)+COUNTIF(JANVIER!$E$77,$E18)+COUNTIF(JANVIER!$E$87,$E18)+COUNTIF(JANVIER!$E$97,$E18)+COUNTIF(JANVIER!$E$107,$E18)+COUNTIF(JANVIER!$E$117,$E18)+COUNTIF(JANVIER!$E$127,$E18)+COUNTIF(JANVIER!$E$137,$E18)+COUNTIF(JANVIER!$E$147,$E18)+COUNTIF(JANVIER!$E$157,$E18)+COUNTIF(JANVIER!$E$167,$E18)+COUNTIF(JANVIER!$E$177,$E18)+COUNTIF(JANVIER!$E$187,$E18)+COUNTIF(JANVIER!$E$197,$E18)+COUNTIF(JANVIER!$E$207,$E18)+COUNTIF(JANVIER!$E$217,$E18)+COUNTIF(JANVIER!$E$227,$E18)+COUNTIF(JANVIER!$E$237,$E18)+COUNTIF(JANVIER!$E$247,$E18)+COUNTIF(JANVIER!$E$257,$E18)+COUNTIF(JANVIER!$E$267,$E18)+COUNTIF(JANVIER!$E$277,$E18)+COUNTIF(JANVIER!$E$287,$E18)+COUNTIF(JANVIER!$E$297,$E18)+COUNTIF(JANVIER!$E$307:E319,$E18)</f>
        <v>0</v>
      </c>
      <c r="O18" s="55">
        <f>COUNTIF(JANVIER!$D$7,$E18)+COUNTIF(JANVIER!$D$17,$E18)+COUNTIF(JANVIER!$D$27,$E18)+COUNTIF(JANVIER!$D$38,$E18)+COUNTIF(JANVIER!$D$48,$E18)+COUNTIF(JANVIER!$D$58,$E18)+COUNTIF(JANVIER!$D$68,$E18)+COUNTIF(JANVIER!$D$78,$E18)+COUNTIF(JANVIER!$D$88,$E18)+COUNTIF(JANVIER!$D$98,$E18)+COUNTIF(JANVIER!$D$108,$E18)+COUNTIF(JANVIER!$D$118,$E18)+COUNTIF(JANVIER!$D$128,$E18)+COUNTIF(JANVIER!$D$138,$E18)+COUNTIF(JANVIER!$D$148,$E18)+COUNTIF(JANVIER!$D$158,$E18)+COUNTIF(JANVIER!$D$168,$E18)+COUNTIF(JANVIER!$D$178,$E18)+COUNTIF(JANVIER!$D$188,$E18)+COUNTIF(JANVIER!$D$198,$E18)+COUNTIF(JANVIER!$D$208,$E18)+COUNTIF(JANVIER!$D$218,$E18)+COUNTIF(JANVIER!$D$228,$E18)+COUNTIF(JANVIER!$D$238,$E18)+COUNTIF(JANVIER!$D$248,$E18)+COUNTIF(JANVIER!$D$258,$E18)+COUNTIF(JANVIER!$D$268,$E18)+COUNTIF(JANVIER!$D$278,$E18)+COUNTIF(JANVIER!$D$288,$E18)+COUNTIF(JANVIER!$D$298,$E18)+COUNTIF(JANVIER!$D$308:F319,$E18)</f>
        <v>0</v>
      </c>
      <c r="P18" s="55">
        <f>COUNTIF(JANVIER!$E$7,$E18)+COUNTIF(JANVIER!$E$17,$E18)+COUNTIF(JANVIER!$E$27,$E18)+COUNTIF(JANVIER!$E$38,$E18)+COUNTIF(JANVIER!$E$48,$E18)+COUNTIF(JANVIER!$E$58,$E18)+COUNTIF(JANVIER!$E$68,$E18)+COUNTIF(JANVIER!$E$78,$E18)+COUNTIF(JANVIER!$E$88,$E18)+COUNTIF(JANVIER!$E$98,$E18)+COUNTIF(JANVIER!$E$108,$E18)+COUNTIF(JANVIER!$E$118,$E18)+COUNTIF(JANVIER!$E$128,$E18)+COUNTIF(JANVIER!$E$138,$E18)+COUNTIF(JANVIER!$E$148,$E18)+COUNTIF(JANVIER!$E$158,$E18)+COUNTIF(JANVIER!$E$168,$E18)+COUNTIF(JANVIER!$E$178,$E18)+COUNTIF(JANVIER!$E$188,$E18)+COUNTIF(JANVIER!$E$198,$E18)+COUNTIF(JANVIER!$E$208,$E18)+COUNTIF(JANVIER!$E$218,$E18)+COUNTIF(JANVIER!$E$228,$E18)+COUNTIF(JANVIER!$E$238,$E18)+COUNTIF(JANVIER!$E$248,$E18)+COUNTIF(JANVIER!$E$258,$E18)+COUNTIF(JANVIER!$E$268,$E18)+COUNTIF(JANVIER!$E$278,$E18)+COUNTIF(JANVIER!$E$288,$E18)+COUNTIF(JANVIER!$E$298,$E18)+COUNTIF(JANVIER!$E$308:G319,$E18)</f>
        <v>0</v>
      </c>
      <c r="Q18" s="48">
        <f>COUNTIF(JANVIER!$D$8,$E18)+COUNTIF(JANVIER!$D$18,$E18)+COUNTIF(JANVIER!$D$28,$E18)+COUNTIF(JANVIER!$D$39,$E18)+COUNTIF(JANVIER!$D$49,$E18)+COUNTIF(JANVIER!$D$59,$E18)+COUNTIF(JANVIER!$D$69,$E18)+COUNTIF(JANVIER!$D$79,$E18)+COUNTIF(JANVIER!$D$89,$E18)+COUNTIF(JANVIER!$D$99,$E18)+COUNTIF(JANVIER!$D$109,$E18)+COUNTIF(JANVIER!$D$119,$E18)+COUNTIF(JANVIER!$D$129,$E18)+COUNTIF(JANVIER!$D$139,$E18)+COUNTIF(JANVIER!$D$149,$E18)+COUNTIF(JANVIER!$D$159,$E18)+COUNTIF(JANVIER!$D$169,$E18)+COUNTIF(JANVIER!$D$179,$E18)+COUNTIF(JANVIER!$D$189,$E18)+COUNTIF(JANVIER!$D$199,$E18)+COUNTIF(JANVIER!$D$209,$E18)+COUNTIF(JANVIER!$D$219,$E18)+COUNTIF(JANVIER!$D$229,$E18)+COUNTIF(JANVIER!$D$239,$E18)+COUNTIF(JANVIER!$D$249,$E18)+COUNTIF(JANVIER!$D$259,$E18)+COUNTIF(JANVIER!$D$269,$E18)+COUNTIF(JANVIER!$D$279,$E18)+COUNTIF(JANVIER!$D$289,$E18)+COUNTIF(JANVIER!$D$299,$E18)+COUNTIF(JANVIER!$D$309:H319,$E18)</f>
        <v>0</v>
      </c>
      <c r="R18" s="99">
        <f>COUNTIF(JANVIER!$E$8,$E18)+COUNTIF(JANVIER!$E$18,$E18)+COUNTIF(JANVIER!$E$28,$E18)+COUNTIF(JANVIER!$E$39,$E18)+COUNTIF(JANVIER!$E$49,$E18)+COUNTIF(JANVIER!$E$59,$E18)+COUNTIF(JANVIER!$E$69,$E18)+COUNTIF(JANVIER!$E$79,$E18)+COUNTIF(JANVIER!$E$89,$E18)+COUNTIF(JANVIER!$E$99,$E18)+COUNTIF(JANVIER!$E$109,$E18)+COUNTIF(JANVIER!$E$119,$E18)+COUNTIF(JANVIER!$E$129,$E18)+COUNTIF(JANVIER!$E$139,$E18)+COUNTIF(JANVIER!$E$149,$E18)+COUNTIF(JANVIER!$E$159,$E18)+COUNTIF(JANVIER!$E$169,$E18)+COUNTIF(JANVIER!$E$179,$E18)+COUNTIF(JANVIER!$E$189,$E18)+COUNTIF(JANVIER!$E$199,$E18)+COUNTIF(JANVIER!$E$209,$E18)+COUNTIF(JANVIER!$E$219,$E18)+COUNTIF(JANVIER!$E$229,$E18)+COUNTIF(JANVIER!$E$239,$E18)+COUNTIF(JANVIER!$E$249,$E18)+COUNTIF(JANVIER!$E$259,$E18)+COUNTIF(JANVIER!$E$269,$E18)+COUNTIF(JANVIER!$E$279,$E18)+COUNTIF(JANVIER!$E$289,$E18)+COUNTIF(JANVIER!$E$299,$E18)+COUNTIF(JANVIER!$E$309,$E18)</f>
        <v>0</v>
      </c>
      <c r="S18" s="48">
        <f t="shared" si="8"/>
        <v>0</v>
      </c>
      <c r="T18" s="98">
        <f t="shared" si="8"/>
        <v>0</v>
      </c>
      <c r="U18" s="49">
        <f t="shared" si="9"/>
        <v>0</v>
      </c>
      <c r="V18" s="80"/>
      <c r="W18" s="55">
        <f>COUNTIF(JANVIER!$G$6,$E18)+COUNTIF(JANVIER!$G$16,$E18)+COUNTIF(JANVIER!$G$26,$E18)+COUNTIF(JANVIER!$G$37,$E18)+COUNTIF(JANVIER!$G$47,$E18)+COUNTIF(JANVIER!$G$57,$E18)+COUNTIF(JANVIER!$G$67,$E18)+COUNTIF(JANVIER!$G$77,$E18)+COUNTIF(JANVIER!$G$87,$E18)+COUNTIF(JANVIER!$G$97,$E18)+COUNTIF(JANVIER!$G$107,$E18)+COUNTIF(JANVIER!$G$117,$E18)+COUNTIF(JANVIER!$G$127,$E18)+COUNTIF(JANVIER!$G$137,$E18)+COUNTIF(JANVIER!$G$147,$E18)+COUNTIF(JANVIER!$G$157,$E18)+COUNTIF(JANVIER!$G$167,$E18)+COUNTIF(JANVIER!$G$177,$E18)+COUNTIF(JANVIER!$G$187,$E18)+COUNTIF(JANVIER!$G$197,$E18)+COUNTIF(JANVIER!$G$207,$E18)+COUNTIF(JANVIER!$G$217,$E18)+COUNTIF(JANVIER!$G$227,$E18)+COUNTIF(JANVIER!$G$237,$E18)+COUNTIF(JANVIER!$G$247,$E18)+COUNTIF(JANVIER!$G$257,$E18)+COUNTIF(JANVIER!$G$267,$E18)+COUNTIF(JANVIER!$G$277,$E18)+COUNTIF(JANVIER!$G$287,$E18)+COUNTIF(JANVIER!$G$297,$E18)+COUNTIF(JANVIER!$G$307:N319,$E18)</f>
        <v>0</v>
      </c>
      <c r="X18" s="55">
        <f>COUNTIF(JANVIER!$H$6,$E18)+COUNTIF(JANVIER!$H$16,$E18)+COUNTIF(JANVIER!$H$26,$E18)+COUNTIF(JANVIER!$H$37,$E18)+COUNTIF(JANVIER!$H$47,$E18)+COUNTIF(JANVIER!$H$57,$E18)+COUNTIF(JANVIER!$H$67,$E18)+COUNTIF(JANVIER!$H$77,$E18)+COUNTIF(JANVIER!$H$87,$E18)+COUNTIF(JANVIER!$H$97,$E18)+COUNTIF(JANVIER!$H$107,$E18)+COUNTIF(JANVIER!$H$117,$E18)+COUNTIF(JANVIER!$H$127,$E18)+COUNTIF(JANVIER!$H$137,$E18)+COUNTIF(JANVIER!$H$147,$E18)+COUNTIF(JANVIER!$H$157,$E18)+COUNTIF(JANVIER!$H$167,$E18)+COUNTIF(JANVIER!$H$177,$E18)+COUNTIF(JANVIER!$H$187,$E18)+COUNTIF(JANVIER!$H$197,$E18)+COUNTIF(JANVIER!$H$207,$E18)+COUNTIF(JANVIER!$H$217,$E18)+COUNTIF(JANVIER!$H$227,$E18)+COUNTIF(JANVIER!$H$237,$E18)+COUNTIF(JANVIER!$H$247,$E18)+COUNTIF(JANVIER!$H$257,$E18)+COUNTIF(JANVIER!$H$267,$E18)+COUNTIF(JANVIER!$H$277,$E18)+COUNTIF(JANVIER!$H$287,$E18)+COUNTIF(JANVIER!$H$297,$E18)+COUNTIF(JANVIER!$H$307:O319,$E18)</f>
        <v>0</v>
      </c>
      <c r="Y18" s="55">
        <f>COUNTIF(JANVIER!$G$7,$E18)+COUNTIF(JANVIER!$G$17,$E18)+COUNTIF(JANVIER!$G$27,$E18)+COUNTIF(JANVIER!$G$38,$E18)+COUNTIF(JANVIER!$G$48,$E18)+COUNTIF(JANVIER!$G$58,$E18)+COUNTIF(JANVIER!$G$68,$E18)+COUNTIF(JANVIER!$G$78,$E18)+COUNTIF(JANVIER!$G$88,$E18)+COUNTIF(JANVIER!$G$98,$E18)+COUNTIF(JANVIER!$G$108,$E18)+COUNTIF(JANVIER!$G$118,$E18)+COUNTIF(JANVIER!$G$128,$E18)+COUNTIF(JANVIER!$G$138,$E18)+COUNTIF(JANVIER!$G$148,$E18)+COUNTIF(JANVIER!$G$158,$E18)+COUNTIF(JANVIER!$G$168,$E18)+COUNTIF(JANVIER!$G$178,$E18)+COUNTIF(JANVIER!$G$188,$E18)+COUNTIF(JANVIER!$G$198,$E18)+COUNTIF(JANVIER!$G$208,$E18)+COUNTIF(JANVIER!$G$218,$E18)+COUNTIF(JANVIER!$G$228,$E18)+COUNTIF(JANVIER!$G$238,$E18)+COUNTIF(JANVIER!$G$248,$E18)+COUNTIF(JANVIER!$G$258,$E18)+COUNTIF(JANVIER!$G$268,$E18)+COUNTIF(JANVIER!$G$278,$E18)+COUNTIF(JANVIER!$G$288,$E18)+COUNTIF(JANVIER!$G$298,$E18)+COUNTIF(JANVIER!$G$308:P319,$E18)</f>
        <v>0</v>
      </c>
      <c r="Z18" s="55">
        <f>COUNTIF(JANVIER!$H$7,$E18)+COUNTIF(JANVIER!$H$17,$E18)+COUNTIF(JANVIER!$H$27,$E18)+COUNTIF(JANVIER!$H$38,$E18)+COUNTIF(JANVIER!$H$48,$E18)+COUNTIF(JANVIER!$H$58,$E18)+COUNTIF(JANVIER!$H$68,$E18)+COUNTIF(JANVIER!$H$78,$E18)+COUNTIF(JANVIER!$H$88,$E18)+COUNTIF(JANVIER!$H$98,$E18)+COUNTIF(JANVIER!$H$108,$E18)+COUNTIF(JANVIER!$H$118,$E18)+COUNTIF(JANVIER!$H$128,$E18)+COUNTIF(JANVIER!$H$138,$E18)+COUNTIF(JANVIER!$H$148,$E18)+COUNTIF(JANVIER!$H$158,$E18)+COUNTIF(JANVIER!$H$168,$E18)+COUNTIF(JANVIER!$H$178,$E18)+COUNTIF(JANVIER!$H$188,$E18)+COUNTIF(JANVIER!$H$198,$E18)+COUNTIF(JANVIER!$H$208,$E18)+COUNTIF(JANVIER!$H$218,$E18)+COUNTIF(JANVIER!$H$228,$E18)+COUNTIF(JANVIER!$H$238,$E18)+COUNTIF(JANVIER!$H$248,$E18)+COUNTIF(JANVIER!$H$258,$E18)+COUNTIF(JANVIER!$H$268,$E18)+COUNTIF(JANVIER!$H$278,$E18)+COUNTIF(JANVIER!$H$288,$E18)+COUNTIF(JANVIER!$H$298,$E18)+COUNTIF(JANVIER!$H$308:P319,$E18)</f>
        <v>0</v>
      </c>
      <c r="AA18" s="56">
        <f>COUNTIF(JANVIER!$G$8,$E18)+COUNTIF(JANVIER!$G$18,$E18)+COUNTIF(JANVIER!$G$28,$E18)+COUNTIF(JANVIER!$G$39,$E18)+COUNTIF(JANVIER!$G$49,$E18)+COUNTIF(JANVIER!$G$59,$E18)+COUNTIF(JANVIER!$G$69,$E18)+COUNTIF(JANVIER!$G$79,$E18)+COUNTIF(JANVIER!$G$89,$E18)+COUNTIF(JANVIER!$G$99,$E18)+COUNTIF(JANVIER!$G$109,$E18)+COUNTIF(JANVIER!$G$119,$E18)+COUNTIF(JANVIER!$G$129,$E18)+COUNTIF(JANVIER!$G$139,$E18)+COUNTIF(JANVIER!$G$149,$E18)+COUNTIF(JANVIER!$G$159,$E18)+COUNTIF(JANVIER!$G$169,$E18)+COUNTIF(JANVIER!$G$179,$E18)+COUNTIF(JANVIER!$G$189,$E18)+COUNTIF(JANVIER!$G$199,$E18)+COUNTIF(JANVIER!$G$209,$E18)+COUNTIF(JANVIER!$G$219,$E18)+COUNTIF(JANVIER!$G$229,$E18)+COUNTIF(JANVIER!$G$239,$E18)+COUNTIF(JANVIER!$G$249,$E18)+COUNTIF(JANVIER!$G$259,$E18)+COUNTIF(JANVIER!$G$269,$E18)+COUNTIF(JANVIER!$G$279,$E18)+COUNTIF(JANVIER!$G$289,$E18)+COUNTIF(JANVIER!$G$299,$E18)+COUNTIF(JANVIER!$G$309:R319,$E18)</f>
        <v>0</v>
      </c>
      <c r="AB18" s="56">
        <f>COUNTIF(JANVIER!$H$8,$E18)+COUNTIF(JANVIER!$H$18,$E18)+COUNTIF(JANVIER!$H$28,$E18)+COUNTIF(JANVIER!$H$39,$E18)+COUNTIF(JANVIER!$H$49,$E18)+COUNTIF(JANVIER!$H$59,$E18)+COUNTIF(JANVIER!$H$69,$E18)+COUNTIF(JANVIER!$H$79,$E18)+COUNTIF(JANVIER!$H$89,$E18)+COUNTIF(JANVIER!$H$99,$E18)+COUNTIF(JANVIER!$H$109,$E18)+COUNTIF(JANVIER!$H$119,$E18)+COUNTIF(JANVIER!$H$129,$E18)+COUNTIF(JANVIER!$H$139,$E18)+COUNTIF(JANVIER!$H$149,$E18)+COUNTIF(JANVIER!$H$159,$E18)+COUNTIF(JANVIER!$H$169,$E18)+COUNTIF(JANVIER!$H$179,$E18)+COUNTIF(JANVIER!$H$189,$E18)+COUNTIF(JANVIER!$H$199,$E18)+COUNTIF(JANVIER!$H$209,$E18)+COUNTIF(JANVIER!$H$219,$E18)+COUNTIF(JANVIER!$H$229,$E18)+COUNTIF(JANVIER!$H$239,$E18)+COUNTIF(JANVIER!$H$249,$E18)+COUNTIF(JANVIER!$H$259,$E18)+COUNTIF(JANVIER!$H$269,$E18)+COUNTIF(JANVIER!$H$279,$E18)+COUNTIF(JANVIER!$H$289,$E18)+COUNTIF(JANVIER!$H$299,$E18)+COUNTIF(JANVIER!$H$309,$E18)</f>
        <v>0</v>
      </c>
      <c r="AC18" s="80">
        <f t="shared" si="10"/>
        <v>0</v>
      </c>
      <c r="AD18" s="80">
        <f t="shared" si="11"/>
        <v>0</v>
      </c>
      <c r="AE18" s="80">
        <f t="shared" si="12"/>
        <v>0</v>
      </c>
      <c r="AF18" s="80"/>
      <c r="AG18" s="55">
        <f>COUNTIF(JANVIER!J$6,$E18)+COUNTIF(JANVIER!$J$16,$E18)+COUNTIF(JANVIER!$J$26,$E18)+COUNTIF(JANVIER!$J$37,$E18)+COUNTIF(JANVIER!$J$47,$E18)+COUNTIF(JANVIER!$J$57,$E18)+COUNTIF(JANVIER!$J$67,$E18)+COUNTIF(JANVIER!$J$77,$E18)+COUNTIF(JANVIER!$J$87,$E18)+COUNTIF(JANVIER!$J$97,$E18)+COUNTIF(JANVIER!$J$107,$E18)+COUNTIF(JANVIER!$J$117,$E18)+COUNTIF(JANVIER!$J$127,$E18)+COUNTIF(JANVIER!$J$137,$E18)+COUNTIF(JANVIER!$J$147,$E18)+COUNTIF(JANVIER!$J$157,$E18)+COUNTIF(JANVIER!$J$167,$E18)+COUNTIF(JANVIER!$J$177,$E18)+COUNTIF(JANVIER!$J$187,$E18)+COUNTIF(JANVIER!$J$197,$E18)+COUNTIF(JANVIER!$J$207,$E18)+COUNTIF(JANVIER!$J$217,$E18)+COUNTIF(JANVIER!$J$227,$E18)+COUNTIF(JANVIER!$J$237,$E18)+COUNTIF(JANVIER!$J$247,$E18)+COUNTIF(JANVIER!$J$257,$E18)+COUNTIF(JANVIER!$J$267,$E18)+COUNTIF(JANVIER!$J$277,$E18)+COUNTIF(JANVIER!$J$287,$E18)+COUNTIF(JANVIER!$J$297,$E18)+COUNTIF(JANVIER!$J$307,$E18)</f>
        <v>0</v>
      </c>
      <c r="AH18" s="55">
        <f>COUNTIF(JANVIER!K$6,$E18)+COUNTIF(JANVIER!$K$16,$E18)+COUNTIF(JANVIER!$K$26,$E18)+COUNTIF(JANVIER!$K$37,$E18)+COUNTIF(JANVIER!$K$47,$E18)+COUNTIF(JANVIER!$K$57,$E18)+COUNTIF(JANVIER!$K$67,$E18)+COUNTIF(JANVIER!$K$77,$E18)+COUNTIF(JANVIER!$K$87,$E18)+COUNTIF(JANVIER!$K$97,$E18)+COUNTIF(JANVIER!$K$107,$E18)+COUNTIF(JANVIER!$K$117,$E18)+COUNTIF(JANVIER!$K$127,$E18)+COUNTIF(JANVIER!$K$137,$E18)+COUNTIF(JANVIER!$K$147,$E18)+COUNTIF(JANVIER!$K$157,$E18)+COUNTIF(JANVIER!$K$167,$E18)+COUNTIF(JANVIER!$K$177,$E18)+COUNTIF(JANVIER!$K$187,$E18)+COUNTIF(JANVIER!$K$197,$E18)+COUNTIF(JANVIER!$K$207,$E18)+COUNTIF(JANVIER!$K$217,$E18)+COUNTIF(JANVIER!$K$227,$E18)+COUNTIF(JANVIER!$K$237,$E18)+COUNTIF(JANVIER!$K$247,$E18)+COUNTIF(JANVIER!$K$257,$E18)+COUNTIF(JANVIER!$K$267,$E18)+COUNTIF(JANVIER!$K$277,$E18)+COUNTIF(JANVIER!$K$287,$E18)+COUNTIF(JANVIER!$K$297,$E18)+COUNTIF(JANVIER!$K$307,$E18)</f>
        <v>0</v>
      </c>
      <c r="AI18" s="55">
        <f>COUNTIF(JANVIER!$J$7,$E18)+COUNTIF(JANVIER!$J$17,$E18)+COUNTIF(JANVIER!$J$27,$E18)+COUNTIF(JANVIER!$J$38,$E18)+COUNTIF(JANVIER!$J$48,$E18)+COUNTIF(JANVIER!$J$58,$E18)+COUNTIF(JANVIER!$J$68,$E18)+COUNTIF(JANVIER!$J$78,$E18)+COUNTIF(JANVIER!$J$88,$E18)+COUNTIF(JANVIER!$J$98,$E18)+COUNTIF(JANVIER!$J$108,$E18)+COUNTIF(JANVIER!$J$118,$E18)+COUNTIF(JANVIER!$J$128,$E18)+COUNTIF(JANVIER!$J$138,$E18)+COUNTIF(JANVIER!$J$148,$E18)+COUNTIF(JANVIER!$J$158,$E18)+COUNTIF(JANVIER!$J$168,$E18)+COUNTIF(JANVIER!$J$178,$E18)+COUNTIF(JANVIER!$J$188,$E18)+COUNTIF(JANVIER!$J$198,$E18)+COUNTIF(JANVIER!$J$208,$E18)+COUNTIF(JANVIER!$J$218,$E18)+COUNTIF(JANVIER!$J$228,$E18)+COUNTIF(JANVIER!$J$238,$E18)+COUNTIF(JANVIER!$J$248,$E18)+COUNTIF(JANVIER!$J$258,$E18)+COUNTIF(JANVIER!$J$268,$E18)+COUNTIF(JANVIER!$J$278,$E18)+COUNTIF(JANVIER!$J$288,$E18)+COUNTIF(JANVIER!$J$298,$E18)+COUNTIF(JANVIER!$J$308,$E18)</f>
        <v>0</v>
      </c>
      <c r="AJ18" s="55">
        <f>COUNTIF(JANVIER!$K$7,$E18)+COUNTIF(JANVIER!$K$17,$E18)+COUNTIF(JANVIER!$K$27,$E18)+COUNTIF(JANVIER!$K$38,$E18)+COUNTIF(JANVIER!$K$48,$E18)+COUNTIF(JANVIER!$K$58,$E18)+COUNTIF(JANVIER!$K$68,$E18)+COUNTIF(JANVIER!$K$78,$E18)+COUNTIF(JANVIER!$K$88,$E18)+COUNTIF(JANVIER!$K$98,$E18)+COUNTIF(JANVIER!$K$108,$E18)+COUNTIF(JANVIER!$K$118,$E18)+COUNTIF(JANVIER!$K$128,$E18)+COUNTIF(JANVIER!$K$138,$E18)+COUNTIF(JANVIER!$K$148,$E18)+COUNTIF(JANVIER!$K$158,$E18)+COUNTIF(JANVIER!$K$168,$E18)+COUNTIF(JANVIER!$K$178,$E18)+COUNTIF(JANVIER!$K$188,$E18)+COUNTIF(JANVIER!$K$198,$E18)+COUNTIF(JANVIER!$K$208,$E18)+COUNTIF(JANVIER!$K$218,$E18)+COUNTIF(JANVIER!$K$228,$E18)+COUNTIF(JANVIER!$K$238,$E18)+COUNTIF(JANVIER!$K$248,$E18)+COUNTIF(JANVIER!$K$258,$E18)+COUNTIF(JANVIER!$K$268,$E18)+COUNTIF(JANVIER!$K$278,$E18)+COUNTIF(JANVIER!$K$288,$E18)+COUNTIF(JANVIER!$K$298,$E18)+COUNTIF(JANVIER!$K$308,$E18)</f>
        <v>0</v>
      </c>
      <c r="AK18" s="55">
        <f>COUNTIF(JANVIER!J$8,$E18)+COUNTIF(JANVIER!$J$18,$E18)+COUNTIF(JANVIER!$J$28,$E18)+COUNTIF(JANVIER!$J$39,$E18)+COUNTIF(JANVIER!$J$49,$E18)+COUNTIF(JANVIER!$J$59,$E18)+COUNTIF(JANVIER!$J$69,$E18)+COUNTIF(JANVIER!$J$79,$E18)+COUNTIF(JANVIER!$J$89,$E18)+COUNTIF(JANVIER!$J$99,$E18)+COUNTIF(JANVIER!$J$109,$E18)+COUNTIF(JANVIER!$J$119,$E18)+COUNTIF(JANVIER!$J$129,$E18)+COUNTIF(JANVIER!$J$139,$E18)+COUNTIF(JANVIER!$J$149,$E18)+COUNTIF(JANVIER!$J$159,$E18)+COUNTIF(JANVIER!$J$169,$E18)+COUNTIF(JANVIER!$J$179,$E18)+COUNTIF(JANVIER!$J$189,$E18)+COUNTIF(JANVIER!$J$199,$E18)+COUNTIF(JANVIER!$J$209,$E18)+COUNTIF(JANVIER!$J$219,$E18)+COUNTIF(JANVIER!$J$229,$E18)+COUNTIF(JANVIER!$J$239,$E18)+COUNTIF(JANVIER!$J$249,$E18)+COUNTIF(JANVIER!$J$259,$E18)+COUNTIF(JANVIER!$J$269,$E18)+COUNTIF(JANVIER!$J$279,$E18)+COUNTIF(JANVIER!$J$289,$E18)+COUNTIF(JANVIER!$J$299,$E18)+COUNTIF(JANVIER!$J$309,$E18)</f>
        <v>0</v>
      </c>
      <c r="AL18" s="55">
        <f>COUNTIF(JANVIER!K$8,$E18)+COUNTIF(JANVIER!$K$18,$E18)+COUNTIF(JANVIER!$K$28,$E18)+COUNTIF(JANVIER!$K$39,$E18)+COUNTIF(JANVIER!$K$49,$E18)+COUNTIF(JANVIER!$K$59,$E18)+COUNTIF(JANVIER!$K$69,$E18)+COUNTIF(JANVIER!$K$79,$E18)+COUNTIF(JANVIER!$K$89,$E18)+COUNTIF(JANVIER!$K$99,$E18)+COUNTIF(JANVIER!$K$109,$E18)+COUNTIF(JANVIER!$K$119,$E18)+COUNTIF(JANVIER!$K$129,$E18)+COUNTIF(JANVIER!$K$139,$E18)+COUNTIF(JANVIER!$K$149,$E18)+COUNTIF(JANVIER!$K$159,$E18)+COUNTIF(JANVIER!$K$169,$E18)+COUNTIF(JANVIER!$K$179,$E18)+COUNTIF(JANVIER!$K$189,$E18)+COUNTIF(JANVIER!$K$199,$E18)+COUNTIF(JANVIER!$K$209,$E18)+COUNTIF(JANVIER!$K$219,$E18)+COUNTIF(JANVIER!$K$229,$E18)+COUNTIF(JANVIER!$K$239,$E18)+COUNTIF(JANVIER!$K$249,$E18)+COUNTIF(JANVIER!$K$259,$E18)+COUNTIF(JANVIER!$K$269,$E18)+COUNTIF(JANVIER!$K$279,$E18)+COUNTIF(JANVIER!$K$289,$E18)+COUNTIF(JANVIER!$K$299,$E18)+COUNTIF(JANVIER!$K$309,$E18)</f>
        <v>0</v>
      </c>
      <c r="AM18" s="55">
        <f>COUNTIF(JANVIER!J$9,$E18)+COUNTIF(JANVIER!$J$19,$E18)+COUNTIF(JANVIER!$J$29,$E18)+COUNTIF(JANVIER!$J$40,$E18)+COUNTIF(JANVIER!$J$50,$E18)+COUNTIF(JANVIER!$J$60,$E18)+COUNTIF(JANVIER!$J$70,$E18)+COUNTIF(JANVIER!$J$80,$E18)+COUNTIF(JANVIER!$J$90,$E18)+COUNTIF(JANVIER!$J$100,$E18)+COUNTIF(JANVIER!$J$110,$E18)+COUNTIF(JANVIER!$J$120,$E18)+COUNTIF(JANVIER!$J$130,$E18)+COUNTIF(JANVIER!$J$140,$E18)+COUNTIF(JANVIER!$J$150,$E18)+COUNTIF(JANVIER!$J$160,$E18)+COUNTIF(JANVIER!$J$170,$E18)+COUNTIF(JANVIER!$J$180,$E18)+COUNTIF(JANVIER!$J$190,$E18)+COUNTIF(JANVIER!$J$200,$E18)+COUNTIF(JANVIER!$J$210,$E18)+COUNTIF(JANVIER!$J$220,$E18)+COUNTIF(JANVIER!$J$230,$E18)+COUNTIF(JANVIER!$J$240,$E18)+COUNTIF(JANVIER!$J$250,$E18)+COUNTIF(JANVIER!$J$260,$E18)+COUNTIF(JANVIER!$J$270,$E18)+COUNTIF(JANVIER!$J$280,$E18)+COUNTIF(JANVIER!$J$290,$E18)+COUNTIF(JANVIER!$J$300,$E18)+COUNTIF(JANVIER!$J$310,$E18)</f>
        <v>0</v>
      </c>
      <c r="AN18" s="55">
        <f>COUNTIF(JANVIER!K$9,$E18)+COUNTIF(JANVIER!$K$19,$E18)+COUNTIF(JANVIER!$K$29,$E18)+COUNTIF(JANVIER!$K$40,$E18)+COUNTIF(JANVIER!$K$50,$E18)+COUNTIF(JANVIER!$K$60,$E18)+COUNTIF(JANVIER!$K$70,$E18)+COUNTIF(JANVIER!$K$80,$E18)+COUNTIF(JANVIER!$K$90,$E18)+COUNTIF(JANVIER!$K$100,$E18)+COUNTIF(JANVIER!$K$110,$E18)+COUNTIF(JANVIER!$K$120,$E18)+COUNTIF(JANVIER!$K$130,$E18)+COUNTIF(JANVIER!$K$140,$E18)+COUNTIF(JANVIER!$K$150,$E18)+COUNTIF(JANVIER!$K$160,$E18)+COUNTIF(JANVIER!$K$170,$E18)+COUNTIF(JANVIER!$K$180,$E18)+COUNTIF(JANVIER!$K$190,$E18)+COUNTIF(JANVIER!$K$200,$E18)+COUNTIF(JANVIER!$K$210,$E18)+COUNTIF(JANVIER!$K$220,$E18)+COUNTIF(JANVIER!$K$230,$E18)+COUNTIF(JANVIER!$K$240,$E18)+COUNTIF(JANVIER!$K$250,$E18)+COUNTIF(JANVIER!$K$260,$E18)+COUNTIF(JANVIER!$K$270,$E18)+COUNTIF(JANVIER!$K$280,$E18)+COUNTIF(JANVIER!$K$290,$E18)+COUNTIF(JANVIER!$K$300,$E18)+COUNTIF(JANVIER!$K$310,$E18)</f>
        <v>0</v>
      </c>
      <c r="AO18" s="55">
        <f>COUNTIF(JANVIER!J$10,$E18)+COUNTIF(JANVIER!$J$20,$E18)+COUNTIF(JANVIER!$J$30,$E18)+COUNTIF(JANVIER!$J$41,$E18)+COUNTIF(JANVIER!$J$51,$E18)+COUNTIF(JANVIER!$J$61,$E18)+COUNTIF(JANVIER!$J$71,$E18)+COUNTIF(JANVIER!$J$81,$E18)+COUNTIF(JANVIER!$J$91,$E18)+COUNTIF(JANVIER!$J$101,$E18)+COUNTIF(JANVIER!$J$111,$E18)+COUNTIF(JANVIER!$J$121,$E18)+COUNTIF(JANVIER!$J$131,$E18)+COUNTIF(JANVIER!$J$141,$E18)+COUNTIF(JANVIER!$J$151,$E18)+COUNTIF(JANVIER!$J$161,$E18)+COUNTIF(JANVIER!$J$171,$E18)+COUNTIF(JANVIER!$J$181,$E18)+COUNTIF(JANVIER!$J$191,$E18)+COUNTIF(JANVIER!$J$201,$E18)+COUNTIF(JANVIER!$J$211,$E18)+COUNTIF(JANVIER!$J$221,$E18)+COUNTIF(JANVIER!$J$231,$E18)+COUNTIF(JANVIER!$J$241,$E18)+COUNTIF(JANVIER!$J$251,$E18)+COUNTIF(JANVIER!$J$261,$E18)+COUNTIF(JANVIER!$J$271,$E18)+COUNTIF(JANVIER!$J$281,$E18)+COUNTIF(JANVIER!$J$291,$E18)+COUNTIF(JANVIER!$J$301,$E18)+COUNTIF(JANVIER!$J$311,$E18)</f>
        <v>0</v>
      </c>
      <c r="AP18" s="55">
        <f>COUNTIF(JANVIER!K$10,$E18)+COUNTIF(JANVIER!$K$20,$E18)+COUNTIF(JANVIER!$K$30,$E18)+COUNTIF(JANVIER!$K$40,$E18)+COUNTIF(JANVIER!$K$50,$E18)+COUNTIF(JANVIER!$K$60,$E18)+COUNTIF(JANVIER!$K$70,$E18)+COUNTIF(JANVIER!$K$80,$E18)+COUNTIF(JANVIER!$K$90,$E18)+COUNTIF(JANVIER!$K$100,$E18)+COUNTIF(JANVIER!$K$110,$E18)+COUNTIF(JANVIER!$K$120,$E18)+COUNTIF(JANVIER!$K$130,$E18)+COUNTIF(JANVIER!$K$140,$E18)+COUNTIF(JANVIER!$K$150,$E18)+COUNTIF(JANVIER!$K$160,$E18)+COUNTIF(JANVIER!$K$170,$E18)+COUNTIF(JANVIER!$K$180,$E18)+COUNTIF(JANVIER!$K$190,$E18)+COUNTIF(JANVIER!$K$200,$E18)+COUNTIF(JANVIER!$K$210,$E18)+COUNTIF(JANVIER!$K$220,$E18)+COUNTIF(JANVIER!$K$230,$E18)+COUNTIF(JANVIER!$K$240,$E18)+COUNTIF(JANVIER!$K$250,$E18)+COUNTIF(JANVIER!$K$260,$E18)+COUNTIF(JANVIER!$K$270,$E18)+COUNTIF(JANVIER!$K$280,$E18)+COUNTIF(JANVIER!$K$290,$E18)+COUNTIF(JANVIER!$K$300,$E18)+COUNTIF(JANVIER!$K$310,$E18)</f>
        <v>0</v>
      </c>
      <c r="AQ18" s="55">
        <f>COUNTIF(JANVIER!J$11,$E18)+COUNTIF(JANVIER!$J$21,$E18)+COUNTIF(JANVIER!$J$31,$E18)+COUNTIF(JANVIER!$J$42,$E18)+COUNTIF(JANVIER!$J$52,$E18)+COUNTIF(JANVIER!$J$62,$E18)+COUNTIF(JANVIER!$J$72,$E18)+COUNTIF(JANVIER!$J$82,$E18)+COUNTIF(JANVIER!$J$92,$E18)+COUNTIF(JANVIER!$J$102,$E18)+COUNTIF(JANVIER!$J$112,$E18)+COUNTIF(JANVIER!$J$122,$E18)+COUNTIF(JANVIER!$J$132,$E18)+COUNTIF(JANVIER!$J$142,$E18)+COUNTIF(JANVIER!$J$152,$E18)+COUNTIF(JANVIER!$J$162,$E18)+COUNTIF(JANVIER!$J$172,$E18)+COUNTIF(JANVIER!$J$182,$E18)+COUNTIF(JANVIER!$J$192,$E18)+COUNTIF(JANVIER!$J$202,$E18)+COUNTIF(JANVIER!$J$212,$E18)+COUNTIF(JANVIER!$J$222,$E18)+COUNTIF(JANVIER!$J$232,$E18)+COUNTIF(JANVIER!$J$242,$E18)+COUNTIF(JANVIER!$J$252,$E18)+COUNTIF(JANVIER!$J$262,$E18)+COUNTIF(JANVIER!$J$272,$E18)+COUNTIF(JANVIER!$J$282,$E18)+COUNTIF(JANVIER!$J$292,$E18)+COUNTIF(JANVIER!$J$302,$E18)+COUNTIF(JANVIER!$J$312,$E18)</f>
        <v>0</v>
      </c>
      <c r="AR18" s="55">
        <f>COUNTIF(JANVIER!K$11,$E18)+COUNTIF(JANVIER!$K$21,$E18)+COUNTIF(JANVIER!$K$32,$E18)+COUNTIF(JANVIER!$K$42,$E18)+COUNTIF(JANVIER!$K$52,$E18)+COUNTIF(JANVIER!$K$62,$E18)+COUNTIF(JANVIER!$K$72,$E18)+COUNTIF(JANVIER!$K$82,$E18)+COUNTIF(JANVIER!$K$92,$E18)+COUNTIF(JANVIER!$K$102,$E18)+COUNTIF(JANVIER!$K$112,$E18)+COUNTIF(JANVIER!$K$122,$E18)+COUNTIF(JANVIER!$K$132,$E18)+COUNTIF(JANVIER!$K$142,$E18)+COUNTIF(JANVIER!$K$152,$E18)+COUNTIF(JANVIER!$K$162,$E18)+COUNTIF(JANVIER!$K$172,$E18)+COUNTIF(JANVIER!$K$182,$E18)+COUNTIF(JANVIER!$K$192,$E18)+COUNTIF(JANVIER!$K$202,$E18)+COUNTIF(JANVIER!$K$212,$E18)+COUNTIF(JANVIER!$K$222,$E18)+COUNTIF(JANVIER!$K$232,$E18)+COUNTIF(JANVIER!$K$242,$E18)+COUNTIF(JANVIER!$K$252,$E18)+COUNTIF(JANVIER!$K$262,$E18)+COUNTIF(JANVIER!$K$272,$E18)+COUNTIF(JANVIER!$K$282,$E18)+COUNTIF(JANVIER!$K$292,$E18)+COUNTIF(JANVIER!$K$302,$E18)+COUNTIF(JANVIER!$K$312,$E18)</f>
        <v>0</v>
      </c>
      <c r="AS18" s="80"/>
      <c r="AT18" s="55">
        <f>COUNTIF(JANVIER!M$6,$E18)+COUNTIF(JANVIER!$M$16,$E18)+COUNTIF(JANVIER!$M$26,$E18)+COUNTIF(JANVIER!$M$37,$E18)+COUNTIF(JANVIER!$M$47,$E18)+COUNTIF(JANVIER!$M$57,$E18)+COUNTIF(JANVIER!$M$67,$E18)+COUNTIF(JANVIER!$M$77,$E18)+COUNTIF(JANVIER!$M$87,$E18)+COUNTIF(JANVIER!$M$97,$E18)+COUNTIF(JANVIER!$M$107,$E18)+COUNTIF(JANVIER!$M$117,$E18)+COUNTIF(JANVIER!$M$127,$E18)+COUNTIF(JANVIER!$M$137,$E18)+COUNTIF(JANVIER!$M$147,$E18)+COUNTIF(JANVIER!$M$157,$E18)+COUNTIF(JANVIER!$M$167,$E18)+COUNTIF(JANVIER!$M$177,$E18)+COUNTIF(JANVIER!$M$187,$E18)+COUNTIF(JANVIER!$M$197,$E18)+COUNTIF(JANVIER!$M$207,$E18)+COUNTIF(JANVIER!$M$217,$E18)+COUNTIF(JANVIER!$M$227,$E18)+COUNTIF(JANVIER!$M$237,$E18)+COUNTIF(JANVIER!$M$247,$E18)+COUNTIF(JANVIER!$M$257,$E18)+COUNTIF(JANVIER!$M$267,$E18)+COUNTIF(JANVIER!$M$277,$E18)+COUNTIF(JANVIER!$M$287,$E18)+COUNTIF(JANVIER!$M$297,$E18)+COUNTIF(JANVIER!$M$307,$E18)</f>
        <v>0</v>
      </c>
      <c r="AU18" s="55">
        <f>COUNTIF(JANVIER!N$6,$E18)+COUNTIF(JANVIER!$N$16,$E18)+COUNTIF(JANVIER!$N$26,$E18)+COUNTIF(JANVIER!$N$37,$E18)+COUNTIF(JANVIER!$N$47,$E18)+COUNTIF(JANVIER!$N$57,$E18)+COUNTIF(JANVIER!$N$67,$E18)+COUNTIF(JANVIER!$N$77,$E18)+COUNTIF(JANVIER!$N$87,$E18)+COUNTIF(JANVIER!$N$97,$E18)+COUNTIF(JANVIER!$N$107,$E18)+COUNTIF(JANVIER!$N$117,$E18)+COUNTIF(JANVIER!$N$127,$E18)+COUNTIF(JANVIER!$N$137,$E18)+COUNTIF(JANVIER!$N$147,$E18)+COUNTIF(JANVIER!$N$157,$E18)+COUNTIF(JANVIER!$N$167,$E18)+COUNTIF(JANVIER!$N$177,$E18)+COUNTIF(JANVIER!$N$187,$E18)+COUNTIF(JANVIER!$N$197,$E18)+COUNTIF(JANVIER!$N$207,$E18)+COUNTIF(JANVIER!$N$217,$E18)+COUNTIF(JANVIER!$N$227,$E18)+COUNTIF(JANVIER!$N$237,$E18)+COUNTIF(JANVIER!$N$247,$E18)+COUNTIF(JANVIER!$N$257,$E18)+COUNTIF(JANVIER!$N$267,$E18)+COUNTIF(JANVIER!$N$277,$E18)+COUNTIF(JANVIER!$N$287,$E18)+COUNTIF(JANVIER!$N$297,$E18)+COUNTIF(JANVIER!$N$307,$E18)</f>
        <v>0</v>
      </c>
      <c r="AV18" s="55">
        <f>COUNTIF(JANVIER!$M$7,$E18)+COUNTIF(JANVIER!$M$17,$E18)+COUNTIF(JANVIER!$M$27,$E18)+COUNTIF(JANVIER!$M$38,$E18)+COUNTIF(JANVIER!$M$48,$E18)+COUNTIF(JANVIER!$M$58,$E18)+COUNTIF(JANVIER!$M$68,$E18)+COUNTIF(JANVIER!$M$78,$E18)+COUNTIF(JANVIER!$M$88,$E18)+COUNTIF(JANVIER!$M$98,$E18)+COUNTIF(JANVIER!$M$108,$E18)+COUNTIF(JANVIER!$M$118,$E18)+COUNTIF(JANVIER!$M$128,$E18)+COUNTIF(JANVIER!$M$138,$E18)+COUNTIF(JANVIER!$M$148,$E18)+COUNTIF(JANVIER!$M$158,$E18)+COUNTIF(JANVIER!$M$168,$E18)+COUNTIF(JANVIER!$M$178,$E18)+COUNTIF(JANVIER!$M$188,$E18)+COUNTIF(JANVIER!$M$198,$E18)+COUNTIF(JANVIER!$M$208,$E18)+COUNTIF(JANVIER!$M$218,$E18)+COUNTIF(JANVIER!$M$228,$E18)+COUNTIF(JANVIER!$M$238,$E18)+COUNTIF(JANVIER!$M$248,$E18)+COUNTIF(JANVIER!$M$258,$E18)+COUNTIF(JANVIER!$M$268,$E18)+COUNTIF(JANVIER!$M$278,$E18)+COUNTIF(JANVIER!$M$288,$E18)+COUNTIF(JANVIER!$M$298,$E18)+COUNTIF(JANVIER!$M$308,$E18)</f>
        <v>0</v>
      </c>
      <c r="AW18" s="55">
        <f>COUNTIF(JANVIER!N$7,$E18)+COUNTIF(JANVIER!$N$17,$E18)+COUNTIF(JANVIER!$N$27,$E18)+COUNTIF(JANVIER!$N$38,$E18)+COUNTIF(JANVIER!$N$48,$E18)+COUNTIF(JANVIER!$N$58,$E18)+COUNTIF(JANVIER!$N$68,$E18)+COUNTIF(JANVIER!$N$78,$E18)+COUNTIF(JANVIER!$N$88,$E18)+COUNTIF(JANVIER!$N$98,$E18)+COUNTIF(JANVIER!$N$108,$E18)+COUNTIF(JANVIER!$N$118,$E18)+COUNTIF(JANVIER!$N$128,$E18)+COUNTIF(JANVIER!$N$138,$E18)+COUNTIF(JANVIER!$N$148,$E18)+COUNTIF(JANVIER!$N$158,$E18)+COUNTIF(JANVIER!$N$168,$E18)+COUNTIF(JANVIER!$N$178,$E18)+COUNTIF(JANVIER!$N$188,$E18)+COUNTIF(JANVIER!$N$198,$E18)+COUNTIF(JANVIER!$N$208,$E18)+COUNTIF(JANVIER!$N$218,$E18)+COUNTIF(JANVIER!$N$228,$E18)+COUNTIF(JANVIER!$N$238,$E18)+COUNTIF(JANVIER!$N$248,$E18)+COUNTIF(JANVIER!$N$258,$E18)+COUNTIF(JANVIER!$N$268,$E18)+COUNTIF(JANVIER!$N$278,$E18)+COUNTIF(JANVIER!$N$288,$E18)+COUNTIF(JANVIER!$N$298,$E18)+COUNTIF(JANVIER!$N$308,$E18)</f>
        <v>0</v>
      </c>
      <c r="AX18" s="48">
        <f>COUNTIF(JANVIER!M$8,$E18)+COUNTIF(JANVIER!$M$18,$E18)+COUNTIF(JANVIER!$M$28,$E18)+COUNTIF(JANVIER!$M$39,$E18)+COUNTIF(JANVIER!$M$49,$E18)+COUNTIF(JANVIER!$M$59,$E18)+COUNTIF(JANVIER!$M$69,$E18)+COUNTIF(JANVIER!$M$79,$E18)+COUNTIF(JANVIER!$M$89,$E18)+COUNTIF(JANVIER!$M$99,$E18)+COUNTIF(JANVIER!$M$109,$E18)+COUNTIF(JANVIER!$M$119,$E18)+COUNTIF(JANVIER!$M$129,$E18)+COUNTIF(JANVIER!$M$139,$E18)+COUNTIF(JANVIER!$M$149,$E18)+COUNTIF(JANVIER!$M$159,$E18)+COUNTIF(JANVIER!$M$169,$E18)+COUNTIF(JANVIER!$M$179,$E18)+COUNTIF(JANVIER!$M$189,$E18)+COUNTIF(JANVIER!$M$199,$E18)+COUNTIF(JANVIER!$M$209,$E18)+COUNTIF(JANVIER!$M$219,$E18)+COUNTIF(JANVIER!$M$229,$E18)+COUNTIF(JANVIER!$M$239,$E18)+COUNTIF(JANVIER!$M$249,$E18)+COUNTIF(JANVIER!$M$259,$E18)+COUNTIF(JANVIER!$M$269,$E18)+COUNTIF(JANVIER!$M$279,$E18)+COUNTIF(JANVIER!$M$289,$E18)+COUNTIF(JANVIER!$M$299,$E18)+COUNTIF(JANVIER!$M$309,$E18)</f>
        <v>0</v>
      </c>
      <c r="AY18" s="49">
        <f>COUNTIF(JANVIER!N$8,$E18)+COUNTIF(JANVIER!$N$18,$E18)+COUNTIF(JANVIER!$N$28,$E18)+COUNTIF(JANVIER!$N$39,$E18)+COUNTIF(JANVIER!$N$49,$E18)+COUNTIF(JANVIER!$N$59,$E18)+COUNTIF(JANVIER!$N$69,$E18)+COUNTIF(JANVIER!$N$79,$E18)+COUNTIF(JANVIER!$N$89,$E18)+COUNTIF(JANVIER!$N$99,$E18)+COUNTIF(JANVIER!$N$109,$E18)+COUNTIF(JANVIER!$N$119,$E18)+COUNTIF(JANVIER!$N$129,$E18)+COUNTIF(JANVIER!$N$139,$E18)+COUNTIF(JANVIER!$N$149,$E18)+COUNTIF(JANVIER!$N$159,$E18)+COUNTIF(JANVIER!$N$169,$E18)+COUNTIF(JANVIER!$N$179,$E18)+COUNTIF(JANVIER!$N$189,$E18)+COUNTIF(JANVIER!$N$199,$E18)+COUNTIF(JANVIER!$N$209,$E18)+COUNTIF(JANVIER!$N$219,$E18)+COUNTIF(JANVIER!$N$229,$E18)+COUNTIF(JANVIER!$N$239,$E18)+COUNTIF(JANVIER!$N$249,$E18)+COUNTIF(JANVIER!$N$259,$E18)+COUNTIF(JANVIER!$N$269,$E18)+COUNTIF(JANVIER!$N$279,$E18)+COUNTIF(JANVIER!$N$289,$E18)+COUNTIF(JANVIER!$N$299,$E18)+COUNTIF(JANVIER!$N$309,$E18)</f>
        <v>0</v>
      </c>
      <c r="AZ18" s="48">
        <f>COUNTIF(JANVIER!M$9,$E18)+COUNTIF(JANVIER!$M$19,$E18)+COUNTIF(JANVIER!$M$29,$E18)+COUNTIF(JANVIER!$M$40,$E18)+COUNTIF(JANVIER!$M$50,$E18)+COUNTIF(JANVIER!$M$60,$E18)+COUNTIF(JANVIER!$M$70,$E18)+COUNTIF(JANVIER!$M$80,$E18)+COUNTIF(JANVIER!$M$90,$E18)+COUNTIF(JANVIER!$M$100,$E18)+COUNTIF(JANVIER!$M$110,$E18)+COUNTIF(JANVIER!$M$120,$E18)+COUNTIF(JANVIER!$M$130,$E18)+COUNTIF(JANVIER!$M$140,$E18)+COUNTIF(JANVIER!$M$150,$E18)+COUNTIF(JANVIER!$M$160,$E18)+COUNTIF(JANVIER!$M$170,$E18)+COUNTIF(JANVIER!$M$180,$E18)+COUNTIF(JANVIER!$M$190,$E18)+COUNTIF(JANVIER!$M$200,$E18)+COUNTIF(JANVIER!$M$210,$E18)+COUNTIF(JANVIER!$M$220,$E18)+COUNTIF(JANVIER!$M$230,$E18)+COUNTIF(JANVIER!$M$240,$E18)+COUNTIF(JANVIER!$M$250,$E18)+COUNTIF(JANVIER!$M$260,$E18)+COUNTIF(JANVIER!$M$270,$E18)+COUNTIF(JANVIER!$M$280,$E18)+COUNTIF(JANVIER!$M$290,$E18)+COUNTIF(JANVIER!$M$300,$E18)+COUNTIF(JANVIER!$M$310,$E18)</f>
        <v>0</v>
      </c>
      <c r="BA18" s="49">
        <f>COUNTIF(JANVIER!N$9,$E18)+COUNTIF(JANVIER!$N$19,$E18)+COUNTIF(JANVIER!$N$29,$E18)+COUNTIF(JANVIER!$N$40,$E18)+COUNTIF(JANVIER!$N$50,$E18)+COUNTIF(JANVIER!$N$60,$E18)+COUNTIF(JANVIER!$N$70,$E18)+COUNTIF(JANVIER!$N$80,$E18)+COUNTIF(JANVIER!$N$90,$E18)+COUNTIF(JANVIER!$N$100,$E18)+COUNTIF(JANVIER!$N$110,$E18)+COUNTIF(JANVIER!$N$120,$E18)+COUNTIF(JANVIER!$N$130,$E18)+COUNTIF(JANVIER!$N$140,$E18)+COUNTIF(JANVIER!$N$150,$E18)+COUNTIF(JANVIER!$N$160,$E18)+COUNTIF(JANVIER!$N$170,$E18)+COUNTIF(JANVIER!$N$180,$E18)+COUNTIF(JANVIER!$N$190,$E18)+COUNTIF(JANVIER!$N$200,$E18)+COUNTIF(JANVIER!$N$210,$E18)+COUNTIF(JANVIER!$N$220,$E18)+COUNTIF(JANVIER!$N$230,$E18)+COUNTIF(JANVIER!$N$240,$E18)+COUNTIF(JANVIER!$N$250,$E18)+COUNTIF(JANVIER!$N$260,$E18)+COUNTIF(JANVIER!$N$270,$E18)+COUNTIF(JANVIER!$N$280,$E18)+COUNTIF(JANVIER!$N$290,$E18)+COUNTIF(JANVIER!$N$300,$E18)+COUNTIF(JANVIER!$N$310,$E18)</f>
        <v>0</v>
      </c>
      <c r="BB18" s="80"/>
      <c r="BC18" s="55">
        <f t="shared" si="0"/>
        <v>10</v>
      </c>
      <c r="BD18" s="56">
        <f t="shared" si="13"/>
        <v>10</v>
      </c>
      <c r="BE18" s="55">
        <f t="shared" si="1"/>
        <v>10</v>
      </c>
      <c r="BF18" s="56">
        <f t="shared" si="2"/>
        <v>9</v>
      </c>
      <c r="BG18" s="48">
        <f t="shared" si="14"/>
        <v>10</v>
      </c>
      <c r="BH18" s="49">
        <f t="shared" si="15"/>
        <v>9</v>
      </c>
      <c r="BI18" s="80"/>
      <c r="BJ18" s="55">
        <f t="shared" si="3"/>
        <v>8</v>
      </c>
      <c r="BK18" s="56">
        <f t="shared" si="16"/>
        <v>8</v>
      </c>
      <c r="BL18" s="55">
        <f t="shared" si="4"/>
        <v>9</v>
      </c>
      <c r="BM18" s="56">
        <f t="shared" si="5"/>
        <v>9</v>
      </c>
    </row>
    <row r="19" spans="2:65" x14ac:dyDescent="0.25">
      <c r="B19" s="109"/>
      <c r="C19" s="56">
        <f>COUNTIF(JANVIER!$A$6:$B$6,B19)+COUNTIF(JANVIER!$A$16:$B$16,B19)+COUNTIF(JANVIER!$A$26:$B$26,B19)+COUNTIF(JANVIER!$A$37:$B$37,B19)+COUNTIF(JANVIER!$A$47:$B$47,B19)+COUNTIF(JANVIER!$A$57:$B$57,B19)+COUNTIF(JANVIER!$A$67:$B$67,B19)+COUNTIF(JANVIER!$A$77:$B$77,B19)+COUNTIF(JANVIER!$A$87:$B$87,B19)+COUNTIF(JANVIER!$A$97:$B$97,B19)+COUNTIF(JANVIER!$A$107:$B$107,B19)+COUNTIF(JANVIER!$A$117:$B$117,B19)+COUNTIF(JANVIER!$A$127:$B$127,B19)+COUNTIF(JANVIER!$A$137:$B$137,B19)+COUNTIF(JANVIER!$A$147:$B$147,B19)+COUNTIF(JANVIER!$A$157:$B$157,B19)+COUNTIF(JANVIER!$A$167:$B$167,B19)+COUNTIF(JANVIER!$A$177:$B$177,B19)+COUNTIF(JANVIER!$A$187:$B$187,B19)+COUNTIF(JANVIER!$A$197:$B$197,B19)+COUNTIF(JANVIER!$A$207:$B$207,B19)+COUNTIF(JANVIER!$A$217:$B$217,B19)+COUNTIF(JANVIER!$A$227:$B$227,B19)+COUNTIF(JANVIER!$A$237:$B$237,B19)+COUNTIF(JANVIER!$A$247:$B$247,B19)+COUNTIF(JANVIER!$A$257:$B$257,B19)+COUNTIF(JANVIER!$A$267:$B$267,B19)+COUNTIF(JANVIER!$A$277:$B$277,B19)+COUNTIF(JANVIER!$A$287:$B$287,B19)+COUNTIF(JANVIER!$A$297:$B$297,B19)+COUNTIF(JANVIER!$A$307:$B$307,B19)</f>
        <v>0</v>
      </c>
      <c r="E19" s="43"/>
      <c r="F19" s="117"/>
      <c r="G19" s="55">
        <f>COUNTIF(JANVIER!$A$8,$E19)+COUNTIF(JANVIER!$A$18,$E19)+COUNTIF(JANVIER!$A$276,$E19)+COUNTIF(JANVIER!$A$39,$E19)+COUNTIF(JANVIER!$A$49,$E19)+COUNTIF(JANVIER!$A$59,$E19)+COUNTIF(JANVIER!$A$69,$E19)+COUNTIF(JANVIER!$A$79,$E19)+COUNTIF(JANVIER!$A$87,$E19)+COUNTIF(JANVIER!$A$99,$E19)+COUNTIF(JANVIER!$A$109,$E19)+COUNTIF(JANVIER!$A$119,$E19)+COUNTIF(JANVIER!$A$129,$E19)+COUNTIF(JANVIER!$A$139,$E19)+COUNTIF(JANVIER!$A$149,$E19)+COUNTIF(JANVIER!$A$159,$E19)+COUNTIF(JANVIER!$A$169,$E19)+COUNTIF(JANVIER!$A$179,$E19)+COUNTIF(JANVIER!$A$189,$E19)+COUNTIF(JANVIER!$A$199,$E19)+COUNTIF(JANVIER!$A$209,$E19)+COUNTIF(JANVIER!$A$219,$E19)+COUNTIF(JANVIER!$A$229,$E19)+COUNTIF(JANVIER!$A$239,$E19)+COUNTIF(JANVIER!$A$249,$E19)+COUNTIF(JANVIER!$A$259,$E19)+COUNTIF(JANVIER!$A$269,$E19)+COUNTIF(JANVIER!$A$279,$E19)+COUNTIF(JANVIER!$A$289,$E19)+COUNTIF(JANVIER!$A$299,$E19)+COUNTIF(JANVIER!$A$307:$D$309,$E19)</f>
        <v>0</v>
      </c>
      <c r="H19" s="55">
        <f>COUNTIF(JANVIER!$B$8,$E19)+COUNTIF(JANVIER!$B$18,$E19)+COUNTIF(JANVIER!$B$28,$E19)+COUNTIF(JANVIER!$B$39,$E19)+COUNTIF(JANVIER!$B$49,$E19)+COUNTIF(JANVIER!$B$59,$E19)+COUNTIF(JANVIER!$B$69,$E19)+COUNTIF(JANVIER!$B$79,$E19)+COUNTIF(JANVIER!$B$89,$E19)+COUNTIF(JANVIER!$B$99,$E19)+COUNTIF(JANVIER!$B$109,$E19)+COUNTIF(JANVIER!$B$119,$E19)+COUNTIF(JANVIER!$B$129,$E19)+COUNTIF(JANVIER!$B$139,$E19)+COUNTIF(JANVIER!$B$149,$E19)+COUNTIF(JANVIER!$B$159,$E19)+COUNTIF(JANVIER!$B$169,$E19)+COUNTIF(JANVIER!$B$179,$E19)+COUNTIF(JANVIER!$B$189,$E19)+COUNTIF(JANVIER!$B$199,$E19)+COUNTIF(JANVIER!$B$209,$E19)+COUNTIF(JANVIER!$B$219,$E19)+COUNTIF(JANVIER!$B$229,$E19)+COUNTIF(JANVIER!$B$239,$E19)+COUNTIF(JANVIER!$B$249,$E19)+COUNTIF(JANVIER!$B$259,$E19)+COUNTIF(JANVIER!$B$269,$E19)+COUNTIF(JANVIER!$B$279,$E19)+COUNTIF(JANVIER!$B$289,$E19)+COUNTIF(JANVIER!$B$299,$E19)+COUNTIF(JANVIER!$B$309,$E19)</f>
        <v>0</v>
      </c>
      <c r="I19" s="124">
        <f t="shared" si="6"/>
        <v>0</v>
      </c>
      <c r="J19" s="124">
        <f t="shared" si="6"/>
        <v>0</v>
      </c>
      <c r="K19" s="124">
        <f t="shared" si="7"/>
        <v>0</v>
      </c>
      <c r="L19" s="117"/>
      <c r="M19" s="55">
        <f>COUNTIF(FEV!$D$6,$E19)+COUNTIF(FEV!$D$16,$E19)+COUNTIF(FEV!$D$26,$E19)+COUNTIF(FEV!$D$37,$E19)+COUNTIF(FEV!$D$47,$E19)+COUNTIF(FEV!$D$57,$E19)+COUNTIF(FEV!$D$67,$E19)+COUNTIF(FEV!$D$77,$E19)+COUNTIF(FEV!$D$87,$E19)+COUNTIF(FEV!$D$97,$E19)+COUNTIF(FEV!$D$107,$E19)+COUNTIF(FEV!$D$117,$E19)+COUNTIF(FEV!$D$127,$E19)+COUNTIF(FEV!$D$137,$E19)+COUNTIF(FEV!$D$147,$E19)+COUNTIF(FEV!$D$157,$E19)+COUNTIF(FEV!$D$167,$E19)+COUNTIF(FEV!$D$177,$E19)+COUNTIF(FEV!$D$187,$E19)+COUNTIF(FEV!$D$197,$E19)+COUNTIF(FEV!$D$207,$E19)+COUNTIF(FEV!$D$217,$E19)+COUNTIF(FEV!$D$227,$E19)+COUNTIF(FEV!$D$237,$E19)+COUNTIF(FEV!$D$247,$E19)+COUNTIF(FEV!$D$257,$E19)+COUNTIF(FEV!$D$267,$E19)+COUNTIF(FEV!$D$277,$E19)+COUNTIF(FEV!$D$287,$E19)+COUNTIF(FEV!$D$297,$E19)+COUNTIF(FEV!$D$307:D320,$E19)</f>
        <v>0</v>
      </c>
      <c r="N19" s="55">
        <f>COUNTIF(JANVIER!$E$6,$E19)+COUNTIF(JANVIER!$E$16,$E19)+COUNTIF(JANVIER!$E$26,$E19)+COUNTIF(JANVIER!$E$37,$E19)+COUNTIF(JANVIER!$E$47,$E19)+COUNTIF(JANVIER!$E$57,$E19)+COUNTIF(JANVIER!$E$67,$E19)+COUNTIF(JANVIER!$E$77,$E19)+COUNTIF(JANVIER!$E$87,$E19)+COUNTIF(JANVIER!$E$97,$E19)+COUNTIF(JANVIER!$E$107,$E19)+COUNTIF(JANVIER!$E$117,$E19)+COUNTIF(JANVIER!$E$127,$E19)+COUNTIF(JANVIER!$E$137,$E19)+COUNTIF(JANVIER!$E$147,$E19)+COUNTIF(JANVIER!$E$157,$E19)+COUNTIF(JANVIER!$E$167,$E19)+COUNTIF(JANVIER!$E$177,$E19)+COUNTIF(JANVIER!$E$187,$E19)+COUNTIF(JANVIER!$E$197,$E19)+COUNTIF(JANVIER!$E$207,$E19)+COUNTIF(JANVIER!$E$217,$E19)+COUNTIF(JANVIER!$E$227,$E19)+COUNTIF(JANVIER!$E$237,$E19)+COUNTIF(JANVIER!$E$247,$E19)+COUNTIF(JANVIER!$E$257,$E19)+COUNTIF(JANVIER!$E$267,$E19)+COUNTIF(JANVIER!$E$277,$E19)+COUNTIF(JANVIER!$E$287,$E19)+COUNTIF(JANVIER!$E$297,$E19)+COUNTIF(JANVIER!$E$307:E320,$E19)</f>
        <v>0</v>
      </c>
      <c r="O19" s="55">
        <f>COUNTIF(JANVIER!$D$7,$E19)+COUNTIF(JANVIER!$D$17,$E19)+COUNTIF(JANVIER!$D$27,$E19)+COUNTIF(JANVIER!$D$38,$E19)+COUNTIF(JANVIER!$D$48,$E19)+COUNTIF(JANVIER!$D$58,$E19)+COUNTIF(JANVIER!$D$68,$E19)+COUNTIF(JANVIER!$D$78,$E19)+COUNTIF(JANVIER!$D$88,$E19)+COUNTIF(JANVIER!$D$98,$E19)+COUNTIF(JANVIER!$D$108,$E19)+COUNTIF(JANVIER!$D$118,$E19)+COUNTIF(JANVIER!$D$128,$E19)+COUNTIF(JANVIER!$D$138,$E19)+COUNTIF(JANVIER!$D$148,$E19)+COUNTIF(JANVIER!$D$158,$E19)+COUNTIF(JANVIER!$D$168,$E19)+COUNTIF(JANVIER!$D$178,$E19)+COUNTIF(JANVIER!$D$188,$E19)+COUNTIF(JANVIER!$D$198,$E19)+COUNTIF(JANVIER!$D$208,$E19)+COUNTIF(JANVIER!$D$218,$E19)+COUNTIF(JANVIER!$D$228,$E19)+COUNTIF(JANVIER!$D$238,$E19)+COUNTIF(JANVIER!$D$248,$E19)+COUNTIF(JANVIER!$D$258,$E19)+COUNTIF(JANVIER!$D$268,$E19)+COUNTIF(JANVIER!$D$278,$E19)+COUNTIF(JANVIER!$D$288,$E19)+COUNTIF(JANVIER!$D$298,$E19)+COUNTIF(JANVIER!$D$308:F320,$E19)</f>
        <v>0</v>
      </c>
      <c r="P19" s="55">
        <f>COUNTIF(JANVIER!$E$7,$E19)+COUNTIF(JANVIER!$E$17,$E19)+COUNTIF(JANVIER!$E$27,$E19)+COUNTIF(JANVIER!$E$38,$E19)+COUNTIF(JANVIER!$E$48,$E19)+COUNTIF(JANVIER!$E$58,$E19)+COUNTIF(JANVIER!$E$68,$E19)+COUNTIF(JANVIER!$E$78,$E19)+COUNTIF(JANVIER!$E$88,$E19)+COUNTIF(JANVIER!$E$98,$E19)+COUNTIF(JANVIER!$E$108,$E19)+COUNTIF(JANVIER!$E$118,$E19)+COUNTIF(JANVIER!$E$128,$E19)+COUNTIF(JANVIER!$E$138,$E19)+COUNTIF(JANVIER!$E$148,$E19)+COUNTIF(JANVIER!$E$158,$E19)+COUNTIF(JANVIER!$E$168,$E19)+COUNTIF(JANVIER!$E$178,$E19)+COUNTIF(JANVIER!$E$188,$E19)+COUNTIF(JANVIER!$E$198,$E19)+COUNTIF(JANVIER!$E$208,$E19)+COUNTIF(JANVIER!$E$218,$E19)+COUNTIF(JANVIER!$E$228,$E19)+COUNTIF(JANVIER!$E$238,$E19)+COUNTIF(JANVIER!$E$248,$E19)+COUNTIF(JANVIER!$E$258,$E19)+COUNTIF(JANVIER!$E$268,$E19)+COUNTIF(JANVIER!$E$278,$E19)+COUNTIF(JANVIER!$E$288,$E19)+COUNTIF(JANVIER!$E$298,$E19)+COUNTIF(JANVIER!$E$308:G320,$E19)</f>
        <v>0</v>
      </c>
      <c r="Q19" s="48">
        <f>COUNTIF(JANVIER!$D$8,$E19)+COUNTIF(JANVIER!$D$18,$E19)+COUNTIF(JANVIER!$D$28,$E19)+COUNTIF(JANVIER!$D$39,$E19)+COUNTIF(JANVIER!$D$49,$E19)+COUNTIF(JANVIER!$D$59,$E19)+COUNTIF(JANVIER!$D$69,$E19)+COUNTIF(JANVIER!$D$79,$E19)+COUNTIF(JANVIER!$D$89,$E19)+COUNTIF(JANVIER!$D$99,$E19)+COUNTIF(JANVIER!$D$109,$E19)+COUNTIF(JANVIER!$D$119,$E19)+COUNTIF(JANVIER!$D$129,$E19)+COUNTIF(JANVIER!$D$139,$E19)+COUNTIF(JANVIER!$D$149,$E19)+COUNTIF(JANVIER!$D$159,$E19)+COUNTIF(JANVIER!$D$169,$E19)+COUNTIF(JANVIER!$D$179,$E19)+COUNTIF(JANVIER!$D$189,$E19)+COUNTIF(JANVIER!$D$199,$E19)+COUNTIF(JANVIER!$D$209,$E19)+COUNTIF(JANVIER!$D$219,$E19)+COUNTIF(JANVIER!$D$229,$E19)+COUNTIF(JANVIER!$D$239,$E19)+COUNTIF(JANVIER!$D$249,$E19)+COUNTIF(JANVIER!$D$259,$E19)+COUNTIF(JANVIER!$D$269,$E19)+COUNTIF(JANVIER!$D$279,$E19)+COUNTIF(JANVIER!$D$289,$E19)+COUNTIF(JANVIER!$D$299,$E19)+COUNTIF(JANVIER!$D$309:H320,$E19)</f>
        <v>0</v>
      </c>
      <c r="R19" s="99">
        <f>COUNTIF(JANVIER!$E$8,$E19)+COUNTIF(JANVIER!$E$18,$E19)+COUNTIF(JANVIER!$E$28,$E19)+COUNTIF(JANVIER!$E$39,$E19)+COUNTIF(JANVIER!$E$49,$E19)+COUNTIF(JANVIER!$E$59,$E19)+COUNTIF(JANVIER!$E$69,$E19)+COUNTIF(JANVIER!$E$79,$E19)+COUNTIF(JANVIER!$E$89,$E19)+COUNTIF(JANVIER!$E$99,$E19)+COUNTIF(JANVIER!$E$109,$E19)+COUNTIF(JANVIER!$E$119,$E19)+COUNTIF(JANVIER!$E$129,$E19)+COUNTIF(JANVIER!$E$139,$E19)+COUNTIF(JANVIER!$E$149,$E19)+COUNTIF(JANVIER!$E$159,$E19)+COUNTIF(JANVIER!$E$169,$E19)+COUNTIF(JANVIER!$E$179,$E19)+COUNTIF(JANVIER!$E$189,$E19)+COUNTIF(JANVIER!$E$199,$E19)+COUNTIF(JANVIER!$E$209,$E19)+COUNTIF(JANVIER!$E$219,$E19)+COUNTIF(JANVIER!$E$229,$E19)+COUNTIF(JANVIER!$E$239,$E19)+COUNTIF(JANVIER!$E$249,$E19)+COUNTIF(JANVIER!$E$259,$E19)+COUNTIF(JANVIER!$E$269,$E19)+COUNTIF(JANVIER!$E$279,$E19)+COUNTIF(JANVIER!$E$289,$E19)+COUNTIF(JANVIER!$E$299,$E19)+COUNTIF(JANVIER!$E$309,$E19)</f>
        <v>0</v>
      </c>
      <c r="S19" s="48">
        <f t="shared" si="8"/>
        <v>0</v>
      </c>
      <c r="T19" s="98">
        <f t="shared" si="8"/>
        <v>0</v>
      </c>
      <c r="U19" s="49">
        <f t="shared" si="9"/>
        <v>0</v>
      </c>
      <c r="V19" s="80"/>
      <c r="W19" s="55">
        <f>COUNTIF(JANVIER!$G$6,$E19)+COUNTIF(JANVIER!$G$16,$E19)+COUNTIF(JANVIER!$G$26,$E19)+COUNTIF(JANVIER!$G$37,$E19)+COUNTIF(JANVIER!$G$47,$E19)+COUNTIF(JANVIER!$G$57,$E19)+COUNTIF(JANVIER!$G$67,$E19)+COUNTIF(JANVIER!$G$77,$E19)+COUNTIF(JANVIER!$G$87,$E19)+COUNTIF(JANVIER!$G$97,$E19)+COUNTIF(JANVIER!$G$107,$E19)+COUNTIF(JANVIER!$G$117,$E19)+COUNTIF(JANVIER!$G$127,$E19)+COUNTIF(JANVIER!$G$137,$E19)+COUNTIF(JANVIER!$G$147,$E19)+COUNTIF(JANVIER!$G$157,$E19)+COUNTIF(JANVIER!$G$167,$E19)+COUNTIF(JANVIER!$G$177,$E19)+COUNTIF(JANVIER!$G$187,$E19)+COUNTIF(JANVIER!$G$197,$E19)+COUNTIF(JANVIER!$G$207,$E19)+COUNTIF(JANVIER!$G$217,$E19)+COUNTIF(JANVIER!$G$227,$E19)+COUNTIF(JANVIER!$G$237,$E19)+COUNTIF(JANVIER!$G$247,$E19)+COUNTIF(JANVIER!$G$257,$E19)+COUNTIF(JANVIER!$G$267,$E19)+COUNTIF(JANVIER!$G$277,$E19)+COUNTIF(JANVIER!$G$287,$E19)+COUNTIF(JANVIER!$G$297,$E19)+COUNTIF(JANVIER!$G$307:N320,$E19)</f>
        <v>0</v>
      </c>
      <c r="X19" s="55">
        <f>COUNTIF(JANVIER!$H$6,$E19)+COUNTIF(JANVIER!$H$16,$E19)+COUNTIF(JANVIER!$H$26,$E19)+COUNTIF(JANVIER!$H$37,$E19)+COUNTIF(JANVIER!$H$47,$E19)+COUNTIF(JANVIER!$H$57,$E19)+COUNTIF(JANVIER!$H$67,$E19)+COUNTIF(JANVIER!$H$77,$E19)+COUNTIF(JANVIER!$H$87,$E19)+COUNTIF(JANVIER!$H$97,$E19)+COUNTIF(JANVIER!$H$107,$E19)+COUNTIF(JANVIER!$H$117,$E19)+COUNTIF(JANVIER!$H$127,$E19)+COUNTIF(JANVIER!$H$137,$E19)+COUNTIF(JANVIER!$H$147,$E19)+COUNTIF(JANVIER!$H$157,$E19)+COUNTIF(JANVIER!$H$167,$E19)+COUNTIF(JANVIER!$H$177,$E19)+COUNTIF(JANVIER!$H$187,$E19)+COUNTIF(JANVIER!$H$197,$E19)+COUNTIF(JANVIER!$H$207,$E19)+COUNTIF(JANVIER!$H$217,$E19)+COUNTIF(JANVIER!$H$227,$E19)+COUNTIF(JANVIER!$H$237,$E19)+COUNTIF(JANVIER!$H$247,$E19)+COUNTIF(JANVIER!$H$257,$E19)+COUNTIF(JANVIER!$H$267,$E19)+COUNTIF(JANVIER!$H$277,$E19)+COUNTIF(JANVIER!$H$287,$E19)+COUNTIF(JANVIER!$H$297,$E19)+COUNTIF(JANVIER!$H$307:O320,$E19)</f>
        <v>0</v>
      </c>
      <c r="Y19" s="55">
        <f>COUNTIF(JANVIER!$G$7,$E19)+COUNTIF(JANVIER!$G$17,$E19)+COUNTIF(JANVIER!$G$27,$E19)+COUNTIF(JANVIER!$G$38,$E19)+COUNTIF(JANVIER!$G$48,$E19)+COUNTIF(JANVIER!$G$58,$E19)+COUNTIF(JANVIER!$G$68,$E19)+COUNTIF(JANVIER!$G$78,$E19)+COUNTIF(JANVIER!$G$88,$E19)+COUNTIF(JANVIER!$G$98,$E19)+COUNTIF(JANVIER!$G$108,$E19)+COUNTIF(JANVIER!$G$118,$E19)+COUNTIF(JANVIER!$G$128,$E19)+COUNTIF(JANVIER!$G$138,$E19)+COUNTIF(JANVIER!$G$148,$E19)+COUNTIF(JANVIER!$G$158,$E19)+COUNTIF(JANVIER!$G$168,$E19)+COUNTIF(JANVIER!$G$178,$E19)+COUNTIF(JANVIER!$G$188,$E19)+COUNTIF(JANVIER!$G$198,$E19)+COUNTIF(JANVIER!$G$208,$E19)+COUNTIF(JANVIER!$G$218,$E19)+COUNTIF(JANVIER!$G$228,$E19)+COUNTIF(JANVIER!$G$238,$E19)+COUNTIF(JANVIER!$G$248,$E19)+COUNTIF(JANVIER!$G$258,$E19)+COUNTIF(JANVIER!$G$268,$E19)+COUNTIF(JANVIER!$G$278,$E19)+COUNTIF(JANVIER!$G$288,$E19)+COUNTIF(JANVIER!$G$298,$E19)+COUNTIF(JANVIER!$G$308:P320,$E19)</f>
        <v>0</v>
      </c>
      <c r="Z19" s="55">
        <f>COUNTIF(JANVIER!$H$7,$E19)+COUNTIF(JANVIER!$H$17,$E19)+COUNTIF(JANVIER!$H$27,$E19)+COUNTIF(JANVIER!$H$38,$E19)+COUNTIF(JANVIER!$H$48,$E19)+COUNTIF(JANVIER!$H$58,$E19)+COUNTIF(JANVIER!$H$68,$E19)+COUNTIF(JANVIER!$H$78,$E19)+COUNTIF(JANVIER!$H$88,$E19)+COUNTIF(JANVIER!$H$98,$E19)+COUNTIF(JANVIER!$H$108,$E19)+COUNTIF(JANVIER!$H$118,$E19)+COUNTIF(JANVIER!$H$128,$E19)+COUNTIF(JANVIER!$H$138,$E19)+COUNTIF(JANVIER!$H$148,$E19)+COUNTIF(JANVIER!$H$158,$E19)+COUNTIF(JANVIER!$H$168,$E19)+COUNTIF(JANVIER!$H$178,$E19)+COUNTIF(JANVIER!$H$188,$E19)+COUNTIF(JANVIER!$H$198,$E19)+COUNTIF(JANVIER!$H$208,$E19)+COUNTIF(JANVIER!$H$218,$E19)+COUNTIF(JANVIER!$H$228,$E19)+COUNTIF(JANVIER!$H$238,$E19)+COUNTIF(JANVIER!$H$248,$E19)+COUNTIF(JANVIER!$H$258,$E19)+COUNTIF(JANVIER!$H$268,$E19)+COUNTIF(JANVIER!$H$278,$E19)+COUNTIF(JANVIER!$H$288,$E19)+COUNTIF(JANVIER!$H$298,$E19)+COUNTIF(JANVIER!$H$308:P320,$E19)</f>
        <v>0</v>
      </c>
      <c r="AA19" s="56">
        <f>COUNTIF(JANVIER!$G$8,$E19)+COUNTIF(JANVIER!$G$18,$E19)+COUNTIF(JANVIER!$G$28,$E19)+COUNTIF(JANVIER!$G$39,$E19)+COUNTIF(JANVIER!$G$49,$E19)+COUNTIF(JANVIER!$G$59,$E19)+COUNTIF(JANVIER!$G$69,$E19)+COUNTIF(JANVIER!$G$79,$E19)+COUNTIF(JANVIER!$G$89,$E19)+COUNTIF(JANVIER!$G$99,$E19)+COUNTIF(JANVIER!$G$109,$E19)+COUNTIF(JANVIER!$G$119,$E19)+COUNTIF(JANVIER!$G$129,$E19)+COUNTIF(JANVIER!$G$139,$E19)+COUNTIF(JANVIER!$G$149,$E19)+COUNTIF(JANVIER!$G$159,$E19)+COUNTIF(JANVIER!$G$169,$E19)+COUNTIF(JANVIER!$G$179,$E19)+COUNTIF(JANVIER!$G$189,$E19)+COUNTIF(JANVIER!$G$199,$E19)+COUNTIF(JANVIER!$G$209,$E19)+COUNTIF(JANVIER!$G$219,$E19)+COUNTIF(JANVIER!$G$229,$E19)+COUNTIF(JANVIER!$G$239,$E19)+COUNTIF(JANVIER!$G$249,$E19)+COUNTIF(JANVIER!$G$259,$E19)+COUNTIF(JANVIER!$G$269,$E19)+COUNTIF(JANVIER!$G$279,$E19)+COUNTIF(JANVIER!$G$289,$E19)+COUNTIF(JANVIER!$G$299,$E19)+COUNTIF(JANVIER!$G$309:R320,$E19)</f>
        <v>0</v>
      </c>
      <c r="AB19" s="56">
        <f>COUNTIF(JANVIER!$H$8,$E19)+COUNTIF(JANVIER!$H$18,$E19)+COUNTIF(JANVIER!$H$28,$E19)+COUNTIF(JANVIER!$H$39,$E19)+COUNTIF(JANVIER!$H$49,$E19)+COUNTIF(JANVIER!$H$59,$E19)+COUNTIF(JANVIER!$H$69,$E19)+COUNTIF(JANVIER!$H$79,$E19)+COUNTIF(JANVIER!$H$89,$E19)+COUNTIF(JANVIER!$H$99,$E19)+COUNTIF(JANVIER!$H$109,$E19)+COUNTIF(JANVIER!$H$119,$E19)+COUNTIF(JANVIER!$H$129,$E19)+COUNTIF(JANVIER!$H$139,$E19)+COUNTIF(JANVIER!$H$149,$E19)+COUNTIF(JANVIER!$H$159,$E19)+COUNTIF(JANVIER!$H$169,$E19)+COUNTIF(JANVIER!$H$179,$E19)+COUNTIF(JANVIER!$H$189,$E19)+COUNTIF(JANVIER!$H$199,$E19)+COUNTIF(JANVIER!$H$209,$E19)+COUNTIF(JANVIER!$H$219,$E19)+COUNTIF(JANVIER!$H$229,$E19)+COUNTIF(JANVIER!$H$239,$E19)+COUNTIF(JANVIER!$H$249,$E19)+COUNTIF(JANVIER!$H$259,$E19)+COUNTIF(JANVIER!$H$269,$E19)+COUNTIF(JANVIER!$H$279,$E19)+COUNTIF(JANVIER!$H$289,$E19)+COUNTIF(JANVIER!$H$299,$E19)+COUNTIF(JANVIER!$H$309,$E19)</f>
        <v>0</v>
      </c>
      <c r="AC19" s="80">
        <f t="shared" si="10"/>
        <v>0</v>
      </c>
      <c r="AD19" s="80">
        <f t="shared" si="11"/>
        <v>0</v>
      </c>
      <c r="AE19" s="80">
        <f t="shared" si="12"/>
        <v>0</v>
      </c>
      <c r="AF19" s="80"/>
      <c r="AG19" s="55">
        <f>COUNTIF(JANVIER!J$6,$E19)+COUNTIF(JANVIER!$J$16,$E19)+COUNTIF(JANVIER!$J$26,$E19)+COUNTIF(JANVIER!$J$37,$E19)+COUNTIF(JANVIER!$J$47,$E19)+COUNTIF(JANVIER!$J$57,$E19)+COUNTIF(JANVIER!$J$67,$E19)+COUNTIF(JANVIER!$J$77,$E19)+COUNTIF(JANVIER!$J$87,$E19)+COUNTIF(JANVIER!$J$97,$E19)+COUNTIF(JANVIER!$J$107,$E19)+COUNTIF(JANVIER!$J$117,$E19)+COUNTIF(JANVIER!$J$127,$E19)+COUNTIF(JANVIER!$J$137,$E19)+COUNTIF(JANVIER!$J$147,$E19)+COUNTIF(JANVIER!$J$157,$E19)+COUNTIF(JANVIER!$J$167,$E19)+COUNTIF(JANVIER!$J$177,$E19)+COUNTIF(JANVIER!$J$187,$E19)+COUNTIF(JANVIER!$J$197,$E19)+COUNTIF(JANVIER!$J$207,$E19)+COUNTIF(JANVIER!$J$217,$E19)+COUNTIF(JANVIER!$J$227,$E19)+COUNTIF(JANVIER!$J$237,$E19)+COUNTIF(JANVIER!$J$247,$E19)+COUNTIF(JANVIER!$J$257,$E19)+COUNTIF(JANVIER!$J$267,$E19)+COUNTIF(JANVIER!$J$277,$E19)+COUNTIF(JANVIER!$J$287,$E19)+COUNTIF(JANVIER!$J$297,$E19)+COUNTIF(JANVIER!$J$307,$E19)</f>
        <v>0</v>
      </c>
      <c r="AH19" s="55">
        <f>COUNTIF(JANVIER!K$6,$E19)+COUNTIF(JANVIER!$K$16,$E19)+COUNTIF(JANVIER!$K$26,$E19)+COUNTIF(JANVIER!$K$37,$E19)+COUNTIF(JANVIER!$K$47,$E19)+COUNTIF(JANVIER!$K$57,$E19)+COUNTIF(JANVIER!$K$67,$E19)+COUNTIF(JANVIER!$K$77,$E19)+COUNTIF(JANVIER!$K$87,$E19)+COUNTIF(JANVIER!$K$97,$E19)+COUNTIF(JANVIER!$K$107,$E19)+COUNTIF(JANVIER!$K$117,$E19)+COUNTIF(JANVIER!$K$127,$E19)+COUNTIF(JANVIER!$K$137,$E19)+COUNTIF(JANVIER!$K$147,$E19)+COUNTIF(JANVIER!$K$157,$E19)+COUNTIF(JANVIER!$K$167,$E19)+COUNTIF(JANVIER!$K$177,$E19)+COUNTIF(JANVIER!$K$187,$E19)+COUNTIF(JANVIER!$K$197,$E19)+COUNTIF(JANVIER!$K$207,$E19)+COUNTIF(JANVIER!$K$217,$E19)+COUNTIF(JANVIER!$K$227,$E19)+COUNTIF(JANVIER!$K$237,$E19)+COUNTIF(JANVIER!$K$247,$E19)+COUNTIF(JANVIER!$K$257,$E19)+COUNTIF(JANVIER!$K$267,$E19)+COUNTIF(JANVIER!$K$277,$E19)+COUNTIF(JANVIER!$K$287,$E19)+COUNTIF(JANVIER!$K$297,$E19)+COUNTIF(JANVIER!$K$307,$E19)</f>
        <v>0</v>
      </c>
      <c r="AI19" s="55">
        <f>COUNTIF(JANVIER!$J$7,$E19)+COUNTIF(JANVIER!$J$17,$E19)+COUNTIF(JANVIER!$J$27,$E19)+COUNTIF(JANVIER!$J$38,$E19)+COUNTIF(JANVIER!$J$48,$E19)+COUNTIF(JANVIER!$J$58,$E19)+COUNTIF(JANVIER!$J$68,$E19)+COUNTIF(JANVIER!$J$78,$E19)+COUNTIF(JANVIER!$J$88,$E19)+COUNTIF(JANVIER!$J$98,$E19)+COUNTIF(JANVIER!$J$108,$E19)+COUNTIF(JANVIER!$J$118,$E19)+COUNTIF(JANVIER!$J$128,$E19)+COUNTIF(JANVIER!$J$138,$E19)+COUNTIF(JANVIER!$J$148,$E19)+COUNTIF(JANVIER!$J$158,$E19)+COUNTIF(JANVIER!$J$168,$E19)+COUNTIF(JANVIER!$J$178,$E19)+COUNTIF(JANVIER!$J$188,$E19)+COUNTIF(JANVIER!$J$198,$E19)+COUNTIF(JANVIER!$J$208,$E19)+COUNTIF(JANVIER!$J$218,$E19)+COUNTIF(JANVIER!$J$228,$E19)+COUNTIF(JANVIER!$J$238,$E19)+COUNTIF(JANVIER!$J$248,$E19)+COUNTIF(JANVIER!$J$258,$E19)+COUNTIF(JANVIER!$J$268,$E19)+COUNTIF(JANVIER!$J$278,$E19)+COUNTIF(JANVIER!$J$288,$E19)+COUNTIF(JANVIER!$J$298,$E19)+COUNTIF(JANVIER!$J$308,$E19)</f>
        <v>0</v>
      </c>
      <c r="AJ19" s="55">
        <f>COUNTIF(JANVIER!$K$7,$E19)+COUNTIF(JANVIER!$K$17,$E19)+COUNTIF(JANVIER!$K$27,$E19)+COUNTIF(JANVIER!$K$38,$E19)+COUNTIF(JANVIER!$K$48,$E19)+COUNTIF(JANVIER!$K$58,$E19)+COUNTIF(JANVIER!$K$68,$E19)+COUNTIF(JANVIER!$K$78,$E19)+COUNTIF(JANVIER!$K$88,$E19)+COUNTIF(JANVIER!$K$98,$E19)+COUNTIF(JANVIER!$K$108,$E19)+COUNTIF(JANVIER!$K$118,$E19)+COUNTIF(JANVIER!$K$128,$E19)+COUNTIF(JANVIER!$K$138,$E19)+COUNTIF(JANVIER!$K$148,$E19)+COUNTIF(JANVIER!$K$158,$E19)+COUNTIF(JANVIER!$K$168,$E19)+COUNTIF(JANVIER!$K$178,$E19)+COUNTIF(JANVIER!$K$188,$E19)+COUNTIF(JANVIER!$K$198,$E19)+COUNTIF(JANVIER!$K$208,$E19)+COUNTIF(JANVIER!$K$218,$E19)+COUNTIF(JANVIER!$K$228,$E19)+COUNTIF(JANVIER!$K$238,$E19)+COUNTIF(JANVIER!$K$248,$E19)+COUNTIF(JANVIER!$K$258,$E19)+COUNTIF(JANVIER!$K$268,$E19)+COUNTIF(JANVIER!$K$278,$E19)+COUNTIF(JANVIER!$K$288,$E19)+COUNTIF(JANVIER!$K$298,$E19)+COUNTIF(JANVIER!$K$308,$E19)</f>
        <v>0</v>
      </c>
      <c r="AK19" s="55">
        <f>COUNTIF(JANVIER!J$8,$E19)+COUNTIF(JANVIER!$J$18,$E19)+COUNTIF(JANVIER!$J$28,$E19)+COUNTIF(JANVIER!$J$39,$E19)+COUNTIF(JANVIER!$J$49,$E19)+COUNTIF(JANVIER!$J$59,$E19)+COUNTIF(JANVIER!$J$69,$E19)+COUNTIF(JANVIER!$J$79,$E19)+COUNTIF(JANVIER!$J$89,$E19)+COUNTIF(JANVIER!$J$99,$E19)+COUNTIF(JANVIER!$J$109,$E19)+COUNTIF(JANVIER!$J$119,$E19)+COUNTIF(JANVIER!$J$129,$E19)+COUNTIF(JANVIER!$J$139,$E19)+COUNTIF(JANVIER!$J$149,$E19)+COUNTIF(JANVIER!$J$159,$E19)+COUNTIF(JANVIER!$J$169,$E19)+COUNTIF(JANVIER!$J$179,$E19)+COUNTIF(JANVIER!$J$189,$E19)+COUNTIF(JANVIER!$J$199,$E19)+COUNTIF(JANVIER!$J$209,$E19)+COUNTIF(JANVIER!$J$219,$E19)+COUNTIF(JANVIER!$J$229,$E19)+COUNTIF(JANVIER!$J$239,$E19)+COUNTIF(JANVIER!$J$249,$E19)+COUNTIF(JANVIER!$J$259,$E19)+COUNTIF(JANVIER!$J$269,$E19)+COUNTIF(JANVIER!$J$279,$E19)+COUNTIF(JANVIER!$J$289,$E19)+COUNTIF(JANVIER!$J$299,$E19)+COUNTIF(JANVIER!$J$309,$E19)</f>
        <v>0</v>
      </c>
      <c r="AL19" s="55">
        <f>COUNTIF(JANVIER!K$8,$E19)+COUNTIF(JANVIER!$K$18,$E19)+COUNTIF(JANVIER!$K$28,$E19)+COUNTIF(JANVIER!$K$39,$E19)+COUNTIF(JANVIER!$K$49,$E19)+COUNTIF(JANVIER!$K$59,$E19)+COUNTIF(JANVIER!$K$69,$E19)+COUNTIF(JANVIER!$K$79,$E19)+COUNTIF(JANVIER!$K$89,$E19)+COUNTIF(JANVIER!$K$99,$E19)+COUNTIF(JANVIER!$K$109,$E19)+COUNTIF(JANVIER!$K$119,$E19)+COUNTIF(JANVIER!$K$129,$E19)+COUNTIF(JANVIER!$K$139,$E19)+COUNTIF(JANVIER!$K$149,$E19)+COUNTIF(JANVIER!$K$159,$E19)+COUNTIF(JANVIER!$K$169,$E19)+COUNTIF(JANVIER!$K$179,$E19)+COUNTIF(JANVIER!$K$189,$E19)+COUNTIF(JANVIER!$K$199,$E19)+COUNTIF(JANVIER!$K$209,$E19)+COUNTIF(JANVIER!$K$219,$E19)+COUNTIF(JANVIER!$K$229,$E19)+COUNTIF(JANVIER!$K$239,$E19)+COUNTIF(JANVIER!$K$249,$E19)+COUNTIF(JANVIER!$K$259,$E19)+COUNTIF(JANVIER!$K$269,$E19)+COUNTIF(JANVIER!$K$279,$E19)+COUNTIF(JANVIER!$K$289,$E19)+COUNTIF(JANVIER!$K$299,$E19)+COUNTIF(JANVIER!$K$309,$E19)</f>
        <v>0</v>
      </c>
      <c r="AM19" s="55">
        <f>COUNTIF(JANVIER!J$9,$E19)+COUNTIF(JANVIER!$J$19,$E19)+COUNTIF(JANVIER!$J$29,$E19)+COUNTIF(JANVIER!$J$40,$E19)+COUNTIF(JANVIER!$J$50,$E19)+COUNTIF(JANVIER!$J$60,$E19)+COUNTIF(JANVIER!$J$70,$E19)+COUNTIF(JANVIER!$J$80,$E19)+COUNTIF(JANVIER!$J$90,$E19)+COUNTIF(JANVIER!$J$100,$E19)+COUNTIF(JANVIER!$J$110,$E19)+COUNTIF(JANVIER!$J$120,$E19)+COUNTIF(JANVIER!$J$130,$E19)+COUNTIF(JANVIER!$J$140,$E19)+COUNTIF(JANVIER!$J$150,$E19)+COUNTIF(JANVIER!$J$160,$E19)+COUNTIF(JANVIER!$J$170,$E19)+COUNTIF(JANVIER!$J$180,$E19)+COUNTIF(JANVIER!$J$190,$E19)+COUNTIF(JANVIER!$J$200,$E19)+COUNTIF(JANVIER!$J$210,$E19)+COUNTIF(JANVIER!$J$220,$E19)+COUNTIF(JANVIER!$J$230,$E19)+COUNTIF(JANVIER!$J$240,$E19)+COUNTIF(JANVIER!$J$250,$E19)+COUNTIF(JANVIER!$J$260,$E19)+COUNTIF(JANVIER!$J$270,$E19)+COUNTIF(JANVIER!$J$280,$E19)+COUNTIF(JANVIER!$J$290,$E19)+COUNTIF(JANVIER!$J$300,$E19)+COUNTIF(JANVIER!$J$310,$E19)</f>
        <v>0</v>
      </c>
      <c r="AN19" s="55">
        <f>COUNTIF(JANVIER!K$9,$E19)+COUNTIF(JANVIER!$K$19,$E19)+COUNTIF(JANVIER!$K$29,$E19)+COUNTIF(JANVIER!$K$40,$E19)+COUNTIF(JANVIER!$K$50,$E19)+COUNTIF(JANVIER!$K$60,$E19)+COUNTIF(JANVIER!$K$70,$E19)+COUNTIF(JANVIER!$K$80,$E19)+COUNTIF(JANVIER!$K$90,$E19)+COUNTIF(JANVIER!$K$100,$E19)+COUNTIF(JANVIER!$K$110,$E19)+COUNTIF(JANVIER!$K$120,$E19)+COUNTIF(JANVIER!$K$130,$E19)+COUNTIF(JANVIER!$K$140,$E19)+COUNTIF(JANVIER!$K$150,$E19)+COUNTIF(JANVIER!$K$160,$E19)+COUNTIF(JANVIER!$K$170,$E19)+COUNTIF(JANVIER!$K$180,$E19)+COUNTIF(JANVIER!$K$190,$E19)+COUNTIF(JANVIER!$K$200,$E19)+COUNTIF(JANVIER!$K$210,$E19)+COUNTIF(JANVIER!$K$220,$E19)+COUNTIF(JANVIER!$K$230,$E19)+COUNTIF(JANVIER!$K$240,$E19)+COUNTIF(JANVIER!$K$250,$E19)+COUNTIF(JANVIER!$K$260,$E19)+COUNTIF(JANVIER!$K$270,$E19)+COUNTIF(JANVIER!$K$280,$E19)+COUNTIF(JANVIER!$K$290,$E19)+COUNTIF(JANVIER!$K$300,$E19)+COUNTIF(JANVIER!$K$310,$E19)</f>
        <v>0</v>
      </c>
      <c r="AO19" s="55">
        <f>COUNTIF(JANVIER!J$10,$E19)+COUNTIF(JANVIER!$J$20,$E19)+COUNTIF(JANVIER!$J$30,$E19)+COUNTIF(JANVIER!$J$41,$E19)+COUNTIF(JANVIER!$J$51,$E19)+COUNTIF(JANVIER!$J$61,$E19)+COUNTIF(JANVIER!$J$71,$E19)+COUNTIF(JANVIER!$J$81,$E19)+COUNTIF(JANVIER!$J$91,$E19)+COUNTIF(JANVIER!$J$101,$E19)+COUNTIF(JANVIER!$J$111,$E19)+COUNTIF(JANVIER!$J$121,$E19)+COUNTIF(JANVIER!$J$131,$E19)+COUNTIF(JANVIER!$J$141,$E19)+COUNTIF(JANVIER!$J$151,$E19)+COUNTIF(JANVIER!$J$161,$E19)+COUNTIF(JANVIER!$J$171,$E19)+COUNTIF(JANVIER!$J$181,$E19)+COUNTIF(JANVIER!$J$191,$E19)+COUNTIF(JANVIER!$J$201,$E19)+COUNTIF(JANVIER!$J$211,$E19)+COUNTIF(JANVIER!$J$221,$E19)+COUNTIF(JANVIER!$J$231,$E19)+COUNTIF(JANVIER!$J$241,$E19)+COUNTIF(JANVIER!$J$251,$E19)+COUNTIF(JANVIER!$J$261,$E19)+COUNTIF(JANVIER!$J$271,$E19)+COUNTIF(JANVIER!$J$281,$E19)+COUNTIF(JANVIER!$J$291,$E19)+COUNTIF(JANVIER!$J$301,$E19)+COUNTIF(JANVIER!$J$311,$E19)</f>
        <v>0</v>
      </c>
      <c r="AP19" s="55">
        <f>COUNTIF(JANVIER!K$10,$E19)+COUNTIF(JANVIER!$K$20,$E19)+COUNTIF(JANVIER!$K$30,$E19)+COUNTIF(JANVIER!$K$40,$E19)+COUNTIF(JANVIER!$K$50,$E19)+COUNTIF(JANVIER!$K$60,$E19)+COUNTIF(JANVIER!$K$70,$E19)+COUNTIF(JANVIER!$K$80,$E19)+COUNTIF(JANVIER!$K$90,$E19)+COUNTIF(JANVIER!$K$100,$E19)+COUNTIF(JANVIER!$K$110,$E19)+COUNTIF(JANVIER!$K$120,$E19)+COUNTIF(JANVIER!$K$130,$E19)+COUNTIF(JANVIER!$K$140,$E19)+COUNTIF(JANVIER!$K$150,$E19)+COUNTIF(JANVIER!$K$160,$E19)+COUNTIF(JANVIER!$K$170,$E19)+COUNTIF(JANVIER!$K$180,$E19)+COUNTIF(JANVIER!$K$190,$E19)+COUNTIF(JANVIER!$K$200,$E19)+COUNTIF(JANVIER!$K$210,$E19)+COUNTIF(JANVIER!$K$220,$E19)+COUNTIF(JANVIER!$K$230,$E19)+COUNTIF(JANVIER!$K$240,$E19)+COUNTIF(JANVIER!$K$250,$E19)+COUNTIF(JANVIER!$K$260,$E19)+COUNTIF(JANVIER!$K$270,$E19)+COUNTIF(JANVIER!$K$280,$E19)+COUNTIF(JANVIER!$K$290,$E19)+COUNTIF(JANVIER!$K$300,$E19)+COUNTIF(JANVIER!$K$310,$E19)</f>
        <v>0</v>
      </c>
      <c r="AQ19" s="55">
        <f>COUNTIF(JANVIER!J$11,$E19)+COUNTIF(JANVIER!$J$21,$E19)+COUNTIF(JANVIER!$J$31,$E19)+COUNTIF(JANVIER!$J$42,$E19)+COUNTIF(JANVIER!$J$52,$E19)+COUNTIF(JANVIER!$J$62,$E19)+COUNTIF(JANVIER!$J$72,$E19)+COUNTIF(JANVIER!$J$82,$E19)+COUNTIF(JANVIER!$J$92,$E19)+COUNTIF(JANVIER!$J$102,$E19)+COUNTIF(JANVIER!$J$112,$E19)+COUNTIF(JANVIER!$J$122,$E19)+COUNTIF(JANVIER!$J$132,$E19)+COUNTIF(JANVIER!$J$142,$E19)+COUNTIF(JANVIER!$J$152,$E19)+COUNTIF(JANVIER!$J$162,$E19)+COUNTIF(JANVIER!$J$172,$E19)+COUNTIF(JANVIER!$J$182,$E19)+COUNTIF(JANVIER!$J$192,$E19)+COUNTIF(JANVIER!$J$202,$E19)+COUNTIF(JANVIER!$J$212,$E19)+COUNTIF(JANVIER!$J$222,$E19)+COUNTIF(JANVIER!$J$232,$E19)+COUNTIF(JANVIER!$J$242,$E19)+COUNTIF(JANVIER!$J$252,$E19)+COUNTIF(JANVIER!$J$262,$E19)+COUNTIF(JANVIER!$J$272,$E19)+COUNTIF(JANVIER!$J$282,$E19)+COUNTIF(JANVIER!$J$292,$E19)+COUNTIF(JANVIER!$J$302,$E19)+COUNTIF(JANVIER!$J$312,$E19)</f>
        <v>0</v>
      </c>
      <c r="AR19" s="55">
        <f>COUNTIF(JANVIER!K$11,$E19)+COUNTIF(JANVIER!$K$21,$E19)+COUNTIF(JANVIER!$K$32,$E19)+COUNTIF(JANVIER!$K$42,$E19)+COUNTIF(JANVIER!$K$52,$E19)+COUNTIF(JANVIER!$K$62,$E19)+COUNTIF(JANVIER!$K$72,$E19)+COUNTIF(JANVIER!$K$82,$E19)+COUNTIF(JANVIER!$K$92,$E19)+COUNTIF(JANVIER!$K$102,$E19)+COUNTIF(JANVIER!$K$112,$E19)+COUNTIF(JANVIER!$K$122,$E19)+COUNTIF(JANVIER!$K$132,$E19)+COUNTIF(JANVIER!$K$142,$E19)+COUNTIF(JANVIER!$K$152,$E19)+COUNTIF(JANVIER!$K$162,$E19)+COUNTIF(JANVIER!$K$172,$E19)+COUNTIF(JANVIER!$K$182,$E19)+COUNTIF(JANVIER!$K$192,$E19)+COUNTIF(JANVIER!$K$202,$E19)+COUNTIF(JANVIER!$K$212,$E19)+COUNTIF(JANVIER!$K$222,$E19)+COUNTIF(JANVIER!$K$232,$E19)+COUNTIF(JANVIER!$K$242,$E19)+COUNTIF(JANVIER!$K$252,$E19)+COUNTIF(JANVIER!$K$262,$E19)+COUNTIF(JANVIER!$K$272,$E19)+COUNTIF(JANVIER!$K$282,$E19)+COUNTIF(JANVIER!$K$292,$E19)+COUNTIF(JANVIER!$K$302,$E19)+COUNTIF(JANVIER!$K$312,$E19)</f>
        <v>0</v>
      </c>
      <c r="AS19" s="80"/>
      <c r="AT19" s="55">
        <f>COUNTIF(JANVIER!M$6,$E19)+COUNTIF(JANVIER!$M$16,$E19)+COUNTIF(JANVIER!$M$26,$E19)+COUNTIF(JANVIER!$M$37,$E19)+COUNTIF(JANVIER!$M$47,$E19)+COUNTIF(JANVIER!$M$57,$E19)+COUNTIF(JANVIER!$M$67,$E19)+COUNTIF(JANVIER!$M$77,$E19)+COUNTIF(JANVIER!$M$87,$E19)+COUNTIF(JANVIER!$M$97,$E19)+COUNTIF(JANVIER!$M$107,$E19)+COUNTIF(JANVIER!$M$117,$E19)+COUNTIF(JANVIER!$M$127,$E19)+COUNTIF(JANVIER!$M$137,$E19)+COUNTIF(JANVIER!$M$147,$E19)+COUNTIF(JANVIER!$M$157,$E19)+COUNTIF(JANVIER!$M$167,$E19)+COUNTIF(JANVIER!$M$177,$E19)+COUNTIF(JANVIER!$M$187,$E19)+COUNTIF(JANVIER!$M$197,$E19)+COUNTIF(JANVIER!$M$207,$E19)+COUNTIF(JANVIER!$M$217,$E19)+COUNTIF(JANVIER!$M$227,$E19)+COUNTIF(JANVIER!$M$237,$E19)+COUNTIF(JANVIER!$M$247,$E19)+COUNTIF(JANVIER!$M$257,$E19)+COUNTIF(JANVIER!$M$267,$E19)+COUNTIF(JANVIER!$M$277,$E19)+COUNTIF(JANVIER!$M$287,$E19)+COUNTIF(JANVIER!$M$297,$E19)+COUNTIF(JANVIER!$M$307,$E19)</f>
        <v>0</v>
      </c>
      <c r="AU19" s="55">
        <f>COUNTIF(JANVIER!N$6,$E19)+COUNTIF(JANVIER!$N$16,$E19)+COUNTIF(JANVIER!$N$26,$E19)+COUNTIF(JANVIER!$N$37,$E19)+COUNTIF(JANVIER!$N$47,$E19)+COUNTIF(JANVIER!$N$57,$E19)+COUNTIF(JANVIER!$N$67,$E19)+COUNTIF(JANVIER!$N$77,$E19)+COUNTIF(JANVIER!$N$87,$E19)+COUNTIF(JANVIER!$N$97,$E19)+COUNTIF(JANVIER!$N$107,$E19)+COUNTIF(JANVIER!$N$117,$E19)+COUNTIF(JANVIER!$N$127,$E19)+COUNTIF(JANVIER!$N$137,$E19)+COUNTIF(JANVIER!$N$147,$E19)+COUNTIF(JANVIER!$N$157,$E19)+COUNTIF(JANVIER!$N$167,$E19)+COUNTIF(JANVIER!$N$177,$E19)+COUNTIF(JANVIER!$N$187,$E19)+COUNTIF(JANVIER!$N$197,$E19)+COUNTIF(JANVIER!$N$207,$E19)+COUNTIF(JANVIER!$N$217,$E19)+COUNTIF(JANVIER!$N$227,$E19)+COUNTIF(JANVIER!$N$237,$E19)+COUNTIF(JANVIER!$N$247,$E19)+COUNTIF(JANVIER!$N$257,$E19)+COUNTIF(JANVIER!$N$267,$E19)+COUNTIF(JANVIER!$N$277,$E19)+COUNTIF(JANVIER!$N$287,$E19)+COUNTIF(JANVIER!$N$297,$E19)+COUNTIF(JANVIER!$N$307,$E19)</f>
        <v>0</v>
      </c>
      <c r="AV19" s="55">
        <f>COUNTIF(JANVIER!$M$7,$E19)+COUNTIF(JANVIER!$M$17,$E19)+COUNTIF(JANVIER!$M$27,$E19)+COUNTIF(JANVIER!$M$38,$E19)+COUNTIF(JANVIER!$M$48,$E19)+COUNTIF(JANVIER!$M$58,$E19)+COUNTIF(JANVIER!$M$68,$E19)+COUNTIF(JANVIER!$M$78,$E19)+COUNTIF(JANVIER!$M$88,$E19)+COUNTIF(JANVIER!$M$98,$E19)+COUNTIF(JANVIER!$M$108,$E19)+COUNTIF(JANVIER!$M$118,$E19)+COUNTIF(JANVIER!$M$128,$E19)+COUNTIF(JANVIER!$M$138,$E19)+COUNTIF(JANVIER!$M$148,$E19)+COUNTIF(JANVIER!$M$158,$E19)+COUNTIF(JANVIER!$M$168,$E19)+COUNTIF(JANVIER!$M$178,$E19)+COUNTIF(JANVIER!$M$188,$E19)+COUNTIF(JANVIER!$M$198,$E19)+COUNTIF(JANVIER!$M$208,$E19)+COUNTIF(JANVIER!$M$218,$E19)+COUNTIF(JANVIER!$M$228,$E19)+COUNTIF(JANVIER!$M$238,$E19)+COUNTIF(JANVIER!$M$248,$E19)+COUNTIF(JANVIER!$M$258,$E19)+COUNTIF(JANVIER!$M$268,$E19)+COUNTIF(JANVIER!$M$278,$E19)+COUNTIF(JANVIER!$M$288,$E19)+COUNTIF(JANVIER!$M$298,$E19)+COUNTIF(JANVIER!$M$308,$E19)</f>
        <v>0</v>
      </c>
      <c r="AW19" s="55">
        <f>COUNTIF(JANVIER!N$7,$E19)+COUNTIF(JANVIER!$N$17,$E19)+COUNTIF(JANVIER!$N$27,$E19)+COUNTIF(JANVIER!$N$38,$E19)+COUNTIF(JANVIER!$N$48,$E19)+COUNTIF(JANVIER!$N$58,$E19)+COUNTIF(JANVIER!$N$68,$E19)+COUNTIF(JANVIER!$N$78,$E19)+COUNTIF(JANVIER!$N$88,$E19)+COUNTIF(JANVIER!$N$98,$E19)+COUNTIF(JANVIER!$N$108,$E19)+COUNTIF(JANVIER!$N$118,$E19)+COUNTIF(JANVIER!$N$128,$E19)+COUNTIF(JANVIER!$N$138,$E19)+COUNTIF(JANVIER!$N$148,$E19)+COUNTIF(JANVIER!$N$158,$E19)+COUNTIF(JANVIER!$N$168,$E19)+COUNTIF(JANVIER!$N$178,$E19)+COUNTIF(JANVIER!$N$188,$E19)+COUNTIF(JANVIER!$N$198,$E19)+COUNTIF(JANVIER!$N$208,$E19)+COUNTIF(JANVIER!$N$218,$E19)+COUNTIF(JANVIER!$N$228,$E19)+COUNTIF(JANVIER!$N$238,$E19)+COUNTIF(JANVIER!$N$248,$E19)+COUNTIF(JANVIER!$N$258,$E19)+COUNTIF(JANVIER!$N$268,$E19)+COUNTIF(JANVIER!$N$278,$E19)+COUNTIF(JANVIER!$N$288,$E19)+COUNTIF(JANVIER!$N$298,$E19)+COUNTIF(JANVIER!$N$308,$E19)</f>
        <v>0</v>
      </c>
      <c r="AX19" s="48">
        <f>COUNTIF(JANVIER!M$8,$E19)+COUNTIF(JANVIER!$M$18,$E19)+COUNTIF(JANVIER!$M$28,$E19)+COUNTIF(JANVIER!$M$39,$E19)+COUNTIF(JANVIER!$M$49,$E19)+COUNTIF(JANVIER!$M$59,$E19)+COUNTIF(JANVIER!$M$69,$E19)+COUNTIF(JANVIER!$M$79,$E19)+COUNTIF(JANVIER!$M$89,$E19)+COUNTIF(JANVIER!$M$99,$E19)+COUNTIF(JANVIER!$M$109,$E19)+COUNTIF(JANVIER!$M$119,$E19)+COUNTIF(JANVIER!$M$129,$E19)+COUNTIF(JANVIER!$M$139,$E19)+COUNTIF(JANVIER!$M$149,$E19)+COUNTIF(JANVIER!$M$159,$E19)+COUNTIF(JANVIER!$M$169,$E19)+COUNTIF(JANVIER!$M$179,$E19)+COUNTIF(JANVIER!$M$189,$E19)+COUNTIF(JANVIER!$M$199,$E19)+COUNTIF(JANVIER!$M$209,$E19)+COUNTIF(JANVIER!$M$219,$E19)+COUNTIF(JANVIER!$M$229,$E19)+COUNTIF(JANVIER!$M$239,$E19)+COUNTIF(JANVIER!$M$249,$E19)+COUNTIF(JANVIER!$M$259,$E19)+COUNTIF(JANVIER!$M$269,$E19)+COUNTIF(JANVIER!$M$279,$E19)+COUNTIF(JANVIER!$M$289,$E19)+COUNTIF(JANVIER!$M$299,$E19)+COUNTIF(JANVIER!$M$309,$E19)</f>
        <v>0</v>
      </c>
      <c r="AY19" s="49">
        <f>COUNTIF(JANVIER!N$8,$E19)+COUNTIF(JANVIER!$N$18,$E19)+COUNTIF(JANVIER!$N$28,$E19)+COUNTIF(JANVIER!$N$39,$E19)+COUNTIF(JANVIER!$N$49,$E19)+COUNTIF(JANVIER!$N$59,$E19)+COUNTIF(JANVIER!$N$69,$E19)+COUNTIF(JANVIER!$N$79,$E19)+COUNTIF(JANVIER!$N$89,$E19)+COUNTIF(JANVIER!$N$99,$E19)+COUNTIF(JANVIER!$N$109,$E19)+COUNTIF(JANVIER!$N$119,$E19)+COUNTIF(JANVIER!$N$129,$E19)+COUNTIF(JANVIER!$N$139,$E19)+COUNTIF(JANVIER!$N$149,$E19)+COUNTIF(JANVIER!$N$159,$E19)+COUNTIF(JANVIER!$N$169,$E19)+COUNTIF(JANVIER!$N$179,$E19)+COUNTIF(JANVIER!$N$189,$E19)+COUNTIF(JANVIER!$N$199,$E19)+COUNTIF(JANVIER!$N$209,$E19)+COUNTIF(JANVIER!$N$219,$E19)+COUNTIF(JANVIER!$N$229,$E19)+COUNTIF(JANVIER!$N$239,$E19)+COUNTIF(JANVIER!$N$249,$E19)+COUNTIF(JANVIER!$N$259,$E19)+COUNTIF(JANVIER!$N$269,$E19)+COUNTIF(JANVIER!$N$279,$E19)+COUNTIF(JANVIER!$N$289,$E19)+COUNTIF(JANVIER!$N$299,$E19)+COUNTIF(JANVIER!$N$309,$E19)</f>
        <v>0</v>
      </c>
      <c r="AZ19" s="48">
        <f>COUNTIF(JANVIER!M$9,$E19)+COUNTIF(JANVIER!$M$19,$E19)+COUNTIF(JANVIER!$M$29,$E19)+COUNTIF(JANVIER!$M$40,$E19)+COUNTIF(JANVIER!$M$50,$E19)+COUNTIF(JANVIER!$M$60,$E19)+COUNTIF(JANVIER!$M$70,$E19)+COUNTIF(JANVIER!$M$80,$E19)+COUNTIF(JANVIER!$M$90,$E19)+COUNTIF(JANVIER!$M$100,$E19)+COUNTIF(JANVIER!$M$110,$E19)+COUNTIF(JANVIER!$M$120,$E19)+COUNTIF(JANVIER!$M$130,$E19)+COUNTIF(JANVIER!$M$140,$E19)+COUNTIF(JANVIER!$M$150,$E19)+COUNTIF(JANVIER!$M$160,$E19)+COUNTIF(JANVIER!$M$170,$E19)+COUNTIF(JANVIER!$M$180,$E19)+COUNTIF(JANVIER!$M$190,$E19)+COUNTIF(JANVIER!$M$200,$E19)+COUNTIF(JANVIER!$M$210,$E19)+COUNTIF(JANVIER!$M$220,$E19)+COUNTIF(JANVIER!$M$230,$E19)+COUNTIF(JANVIER!$M$240,$E19)+COUNTIF(JANVIER!$M$250,$E19)+COUNTIF(JANVIER!$M$260,$E19)+COUNTIF(JANVIER!$M$270,$E19)+COUNTIF(JANVIER!$M$280,$E19)+COUNTIF(JANVIER!$M$290,$E19)+COUNTIF(JANVIER!$M$300,$E19)+COUNTIF(JANVIER!$M$310,$E19)</f>
        <v>0</v>
      </c>
      <c r="BA19" s="49">
        <f>COUNTIF(JANVIER!N$9,$E19)+COUNTIF(JANVIER!$N$19,$E19)+COUNTIF(JANVIER!$N$29,$E19)+COUNTIF(JANVIER!$N$40,$E19)+COUNTIF(JANVIER!$N$50,$E19)+COUNTIF(JANVIER!$N$60,$E19)+COUNTIF(JANVIER!$N$70,$E19)+COUNTIF(JANVIER!$N$80,$E19)+COUNTIF(JANVIER!$N$90,$E19)+COUNTIF(JANVIER!$N$100,$E19)+COUNTIF(JANVIER!$N$110,$E19)+COUNTIF(JANVIER!$N$120,$E19)+COUNTIF(JANVIER!$N$130,$E19)+COUNTIF(JANVIER!$N$140,$E19)+COUNTIF(JANVIER!$N$150,$E19)+COUNTIF(JANVIER!$N$160,$E19)+COUNTIF(JANVIER!$N$170,$E19)+COUNTIF(JANVIER!$N$180,$E19)+COUNTIF(JANVIER!$N$190,$E19)+COUNTIF(JANVIER!$N$200,$E19)+COUNTIF(JANVIER!$N$210,$E19)+COUNTIF(JANVIER!$N$220,$E19)+COUNTIF(JANVIER!$N$230,$E19)+COUNTIF(JANVIER!$N$240,$E19)+COUNTIF(JANVIER!$N$250,$E19)+COUNTIF(JANVIER!$N$260,$E19)+COUNTIF(JANVIER!$N$270,$E19)+COUNTIF(JANVIER!$N$280,$E19)+COUNTIF(JANVIER!$N$290,$E19)+COUNTIF(JANVIER!$N$300,$E19)+COUNTIF(JANVIER!$N$310,$E19)</f>
        <v>0</v>
      </c>
      <c r="BB19" s="80"/>
      <c r="BC19" s="55">
        <f t="shared" si="0"/>
        <v>10</v>
      </c>
      <c r="BD19" s="56">
        <f t="shared" si="13"/>
        <v>10</v>
      </c>
      <c r="BE19" s="55">
        <f t="shared" si="1"/>
        <v>10</v>
      </c>
      <c r="BF19" s="56">
        <f t="shared" si="2"/>
        <v>9</v>
      </c>
      <c r="BG19" s="48">
        <f t="shared" si="14"/>
        <v>10</v>
      </c>
      <c r="BH19" s="49">
        <f t="shared" si="15"/>
        <v>9</v>
      </c>
      <c r="BI19" s="80"/>
      <c r="BJ19" s="55">
        <f t="shared" si="3"/>
        <v>8</v>
      </c>
      <c r="BK19" s="56">
        <f t="shared" si="16"/>
        <v>8</v>
      </c>
      <c r="BL19" s="55">
        <f t="shared" si="4"/>
        <v>9</v>
      </c>
      <c r="BM19" s="56">
        <f t="shared" si="5"/>
        <v>9</v>
      </c>
    </row>
    <row r="20" spans="2:65" x14ac:dyDescent="0.25">
      <c r="B20" s="109"/>
      <c r="C20" s="56">
        <f>COUNTIF(JANVIER!$A$6:$B$6,B20)+COUNTIF(JANVIER!$A$16:$B$16,B20)+COUNTIF(JANVIER!$A$26:$B$26,B20)+COUNTIF(JANVIER!$A$37:$B$37,B20)+COUNTIF(JANVIER!$A$47:$B$47,B20)+COUNTIF(JANVIER!$A$57:$B$57,B20)+COUNTIF(JANVIER!$A$67:$B$67,B20)+COUNTIF(JANVIER!$A$77:$B$77,B20)+COUNTIF(JANVIER!$A$87:$B$87,B20)+COUNTIF(JANVIER!$A$97:$B$97,B20)+COUNTIF(JANVIER!$A$107:$B$107,B20)+COUNTIF(JANVIER!$A$117:$B$117,B20)+COUNTIF(JANVIER!$A$127:$B$127,B20)+COUNTIF(JANVIER!$A$137:$B$137,B20)+COUNTIF(JANVIER!$A$147:$B$147,B20)+COUNTIF(JANVIER!$A$157:$B$157,B20)+COUNTIF(JANVIER!$A$167:$B$167,B20)+COUNTIF(JANVIER!$A$177:$B$177,B20)+COUNTIF(JANVIER!$A$187:$B$187,B20)+COUNTIF(JANVIER!$A$197:$B$197,B20)+COUNTIF(JANVIER!$A$207:$B$207,B20)+COUNTIF(JANVIER!$A$217:$B$217,B20)+COUNTIF(JANVIER!$A$227:$B$227,B20)+COUNTIF(JANVIER!$A$237:$B$237,B20)+COUNTIF(JANVIER!$A$247:$B$247,B20)+COUNTIF(JANVIER!$A$257:$B$257,B20)+COUNTIF(JANVIER!$A$267:$B$267,B20)+COUNTIF(JANVIER!$A$277:$B$277,B20)+COUNTIF(JANVIER!$A$287:$B$287,B20)+COUNTIF(JANVIER!$A$297:$B$297,B20)+COUNTIF(JANVIER!$A$307:$B$307,B20)</f>
        <v>0</v>
      </c>
      <c r="E20" s="43"/>
      <c r="F20" s="117"/>
      <c r="G20" s="55">
        <f>COUNTIF(JANVIER!$A$8,$E20)+COUNTIF(JANVIER!$A$18,$E20)+COUNTIF(JANVIER!$A$276,$E20)+COUNTIF(JANVIER!$A$39,$E20)+COUNTIF(JANVIER!$A$49,$E20)+COUNTIF(JANVIER!$A$59,$E20)+COUNTIF(JANVIER!$A$69,$E20)+COUNTIF(JANVIER!$A$79,$E20)+COUNTIF(JANVIER!$A$87,$E20)+COUNTIF(JANVIER!$A$99,$E20)+COUNTIF(JANVIER!$A$109,$E20)+COUNTIF(JANVIER!$A$119,$E20)+COUNTIF(JANVIER!$A$129,$E20)+COUNTIF(JANVIER!$A$139,$E20)+COUNTIF(JANVIER!$A$149,$E20)+COUNTIF(JANVIER!$A$159,$E20)+COUNTIF(JANVIER!$A$169,$E20)+COUNTIF(JANVIER!$A$179,$E20)+COUNTIF(JANVIER!$A$189,$E20)+COUNTIF(JANVIER!$A$199,$E20)+COUNTIF(JANVIER!$A$209,$E20)+COUNTIF(JANVIER!$A$219,$E20)+COUNTIF(JANVIER!$A$229,$E20)+COUNTIF(JANVIER!$A$239,$E20)+COUNTIF(JANVIER!$A$249,$E20)+COUNTIF(JANVIER!$A$259,$E20)+COUNTIF(JANVIER!$A$269,$E20)+COUNTIF(JANVIER!$A$279,$E20)+COUNTIF(JANVIER!$A$289,$E20)+COUNTIF(JANVIER!$A$299,$E20)+COUNTIF(JANVIER!$A$307:$D$309,$E20)</f>
        <v>0</v>
      </c>
      <c r="H20" s="55">
        <f>COUNTIF(JANVIER!$B$8,$E20)+COUNTIF(JANVIER!$B$18,$E20)+COUNTIF(JANVIER!$B$28,$E20)+COUNTIF(JANVIER!$B$39,$E20)+COUNTIF(JANVIER!$B$49,$E20)+COUNTIF(JANVIER!$B$59,$E20)+COUNTIF(JANVIER!$B$69,$E20)+COUNTIF(JANVIER!$B$79,$E20)+COUNTIF(JANVIER!$B$89,$E20)+COUNTIF(JANVIER!$B$99,$E20)+COUNTIF(JANVIER!$B$109,$E20)+COUNTIF(JANVIER!$B$119,$E20)+COUNTIF(JANVIER!$B$129,$E20)+COUNTIF(JANVIER!$B$139,$E20)+COUNTIF(JANVIER!$B$149,$E20)+COUNTIF(JANVIER!$B$159,$E20)+COUNTIF(JANVIER!$B$169,$E20)+COUNTIF(JANVIER!$B$179,$E20)+COUNTIF(JANVIER!$B$189,$E20)+COUNTIF(JANVIER!$B$199,$E20)+COUNTIF(JANVIER!$B$209,$E20)+COUNTIF(JANVIER!$B$219,$E20)+COUNTIF(JANVIER!$B$229,$E20)+COUNTIF(JANVIER!$B$239,$E20)+COUNTIF(JANVIER!$B$249,$E20)+COUNTIF(JANVIER!$B$259,$E20)+COUNTIF(JANVIER!$B$269,$E20)+COUNTIF(JANVIER!$B$279,$E20)+COUNTIF(JANVIER!$B$289,$E20)+COUNTIF(JANVIER!$B$299,$E20)+COUNTIF(JANVIER!$B$309,$E20)</f>
        <v>0</v>
      </c>
      <c r="I20" s="124">
        <f t="shared" si="6"/>
        <v>0</v>
      </c>
      <c r="J20" s="124">
        <f t="shared" si="6"/>
        <v>0</v>
      </c>
      <c r="K20" s="124">
        <f t="shared" si="7"/>
        <v>0</v>
      </c>
      <c r="L20" s="117"/>
      <c r="M20" s="55">
        <f>COUNTIF(FEV!$D$6,$E20)+COUNTIF(FEV!$D$16,$E20)+COUNTIF(FEV!$D$26,$E20)+COUNTIF(FEV!$D$37,$E20)+COUNTIF(FEV!$D$47,$E20)+COUNTIF(FEV!$D$57,$E20)+COUNTIF(FEV!$D$67,$E20)+COUNTIF(FEV!$D$77,$E20)+COUNTIF(FEV!$D$87,$E20)+COUNTIF(FEV!$D$97,$E20)+COUNTIF(FEV!$D$107,$E20)+COUNTIF(FEV!$D$117,$E20)+COUNTIF(FEV!$D$127,$E20)+COUNTIF(FEV!$D$137,$E20)+COUNTIF(FEV!$D$147,$E20)+COUNTIF(FEV!$D$157,$E20)+COUNTIF(FEV!$D$167,$E20)+COUNTIF(FEV!$D$177,$E20)+COUNTIF(FEV!$D$187,$E20)+COUNTIF(FEV!$D$197,$E20)+COUNTIF(FEV!$D$207,$E20)+COUNTIF(FEV!$D$217,$E20)+COUNTIF(FEV!$D$227,$E20)+COUNTIF(FEV!$D$237,$E20)+COUNTIF(FEV!$D$247,$E20)+COUNTIF(FEV!$D$257,$E20)+COUNTIF(FEV!$D$267,$E20)+COUNTIF(FEV!$D$277,$E20)+COUNTIF(FEV!$D$287,$E20)+COUNTIF(FEV!$D$297,$E20)+COUNTIF(FEV!$D$307:D321,$E20)</f>
        <v>0</v>
      </c>
      <c r="N20" s="55">
        <f>COUNTIF(JANVIER!$E$6,$E20)+COUNTIF(JANVIER!$E$16,$E20)+COUNTIF(JANVIER!$E$26,$E20)+COUNTIF(JANVIER!$E$37,$E20)+COUNTIF(JANVIER!$E$47,$E20)+COUNTIF(JANVIER!$E$57,$E20)+COUNTIF(JANVIER!$E$67,$E20)+COUNTIF(JANVIER!$E$77,$E20)+COUNTIF(JANVIER!$E$87,$E20)+COUNTIF(JANVIER!$E$97,$E20)+COUNTIF(JANVIER!$E$107,$E20)+COUNTIF(JANVIER!$E$117,$E20)+COUNTIF(JANVIER!$E$127,$E20)+COUNTIF(JANVIER!$E$137,$E20)+COUNTIF(JANVIER!$E$147,$E20)+COUNTIF(JANVIER!$E$157,$E20)+COUNTIF(JANVIER!$E$167,$E20)+COUNTIF(JANVIER!$E$177,$E20)+COUNTIF(JANVIER!$E$187,$E20)+COUNTIF(JANVIER!$E$197,$E20)+COUNTIF(JANVIER!$E$207,$E20)+COUNTIF(JANVIER!$E$217,$E20)+COUNTIF(JANVIER!$E$227,$E20)+COUNTIF(JANVIER!$E$237,$E20)+COUNTIF(JANVIER!$E$247,$E20)+COUNTIF(JANVIER!$E$257,$E20)+COUNTIF(JANVIER!$E$267,$E20)+COUNTIF(JANVIER!$E$277,$E20)+COUNTIF(JANVIER!$E$287,$E20)+COUNTIF(JANVIER!$E$297,$E20)+COUNTIF(JANVIER!$E$307:E321,$E20)</f>
        <v>0</v>
      </c>
      <c r="O20" s="55">
        <f>COUNTIF(JANVIER!$D$7,$E20)+COUNTIF(JANVIER!$D$17,$E20)+COUNTIF(JANVIER!$D$27,$E20)+COUNTIF(JANVIER!$D$38,$E20)+COUNTIF(JANVIER!$D$48,$E20)+COUNTIF(JANVIER!$D$58,$E20)+COUNTIF(JANVIER!$D$68,$E20)+COUNTIF(JANVIER!$D$78,$E20)+COUNTIF(JANVIER!$D$88,$E20)+COUNTIF(JANVIER!$D$98,$E20)+COUNTIF(JANVIER!$D$108,$E20)+COUNTIF(JANVIER!$D$118,$E20)+COUNTIF(JANVIER!$D$128,$E20)+COUNTIF(JANVIER!$D$138,$E20)+COUNTIF(JANVIER!$D$148,$E20)+COUNTIF(JANVIER!$D$158,$E20)+COUNTIF(JANVIER!$D$168,$E20)+COUNTIF(JANVIER!$D$178,$E20)+COUNTIF(JANVIER!$D$188,$E20)+COUNTIF(JANVIER!$D$198,$E20)+COUNTIF(JANVIER!$D$208,$E20)+COUNTIF(JANVIER!$D$218,$E20)+COUNTIF(JANVIER!$D$228,$E20)+COUNTIF(JANVIER!$D$238,$E20)+COUNTIF(JANVIER!$D$248,$E20)+COUNTIF(JANVIER!$D$258,$E20)+COUNTIF(JANVIER!$D$268,$E20)+COUNTIF(JANVIER!$D$278,$E20)+COUNTIF(JANVIER!$D$288,$E20)+COUNTIF(JANVIER!$D$298,$E20)+COUNTIF(JANVIER!$D$308:F321,$E20)</f>
        <v>0</v>
      </c>
      <c r="P20" s="55">
        <f>COUNTIF(JANVIER!$E$7,$E20)+COUNTIF(JANVIER!$E$17,$E20)+COUNTIF(JANVIER!$E$27,$E20)+COUNTIF(JANVIER!$E$38,$E20)+COUNTIF(JANVIER!$E$48,$E20)+COUNTIF(JANVIER!$E$58,$E20)+COUNTIF(JANVIER!$E$68,$E20)+COUNTIF(JANVIER!$E$78,$E20)+COUNTIF(JANVIER!$E$88,$E20)+COUNTIF(JANVIER!$E$98,$E20)+COUNTIF(JANVIER!$E$108,$E20)+COUNTIF(JANVIER!$E$118,$E20)+COUNTIF(JANVIER!$E$128,$E20)+COUNTIF(JANVIER!$E$138,$E20)+COUNTIF(JANVIER!$E$148,$E20)+COUNTIF(JANVIER!$E$158,$E20)+COUNTIF(JANVIER!$E$168,$E20)+COUNTIF(JANVIER!$E$178,$E20)+COUNTIF(JANVIER!$E$188,$E20)+COUNTIF(JANVIER!$E$198,$E20)+COUNTIF(JANVIER!$E$208,$E20)+COUNTIF(JANVIER!$E$218,$E20)+COUNTIF(JANVIER!$E$228,$E20)+COUNTIF(JANVIER!$E$238,$E20)+COUNTIF(JANVIER!$E$248,$E20)+COUNTIF(JANVIER!$E$258,$E20)+COUNTIF(JANVIER!$E$268,$E20)+COUNTIF(JANVIER!$E$278,$E20)+COUNTIF(JANVIER!$E$288,$E20)+COUNTIF(JANVIER!$E$298,$E20)+COUNTIF(JANVIER!$E$308:G321,$E20)</f>
        <v>0</v>
      </c>
      <c r="Q20" s="48">
        <f>COUNTIF(JANVIER!$D$8,$E20)+COUNTIF(JANVIER!$D$18,$E20)+COUNTIF(JANVIER!$D$28,$E20)+COUNTIF(JANVIER!$D$39,$E20)+COUNTIF(JANVIER!$D$49,$E20)+COUNTIF(JANVIER!$D$59,$E20)+COUNTIF(JANVIER!$D$69,$E20)+COUNTIF(JANVIER!$D$79,$E20)+COUNTIF(JANVIER!$D$89,$E20)+COUNTIF(JANVIER!$D$99,$E20)+COUNTIF(JANVIER!$D$109,$E20)+COUNTIF(JANVIER!$D$119,$E20)+COUNTIF(JANVIER!$D$129,$E20)+COUNTIF(JANVIER!$D$139,$E20)+COUNTIF(JANVIER!$D$149,$E20)+COUNTIF(JANVIER!$D$159,$E20)+COUNTIF(JANVIER!$D$169,$E20)+COUNTIF(JANVIER!$D$179,$E20)+COUNTIF(JANVIER!$D$189,$E20)+COUNTIF(JANVIER!$D$199,$E20)+COUNTIF(JANVIER!$D$209,$E20)+COUNTIF(JANVIER!$D$219,$E20)+COUNTIF(JANVIER!$D$229,$E20)+COUNTIF(JANVIER!$D$239,$E20)+COUNTIF(JANVIER!$D$249,$E20)+COUNTIF(JANVIER!$D$259,$E20)+COUNTIF(JANVIER!$D$269,$E20)+COUNTIF(JANVIER!$D$279,$E20)+COUNTIF(JANVIER!$D$289,$E20)+COUNTIF(JANVIER!$D$299,$E20)+COUNTIF(JANVIER!$D$309:H321,$E20)</f>
        <v>0</v>
      </c>
      <c r="R20" s="99">
        <f>COUNTIF(JANVIER!$E$8,$E20)+COUNTIF(JANVIER!$E$18,$E20)+COUNTIF(JANVIER!$E$28,$E20)+COUNTIF(JANVIER!$E$39,$E20)+COUNTIF(JANVIER!$E$49,$E20)+COUNTIF(JANVIER!$E$59,$E20)+COUNTIF(JANVIER!$E$69,$E20)+COUNTIF(JANVIER!$E$79,$E20)+COUNTIF(JANVIER!$E$89,$E20)+COUNTIF(JANVIER!$E$99,$E20)+COUNTIF(JANVIER!$E$109,$E20)+COUNTIF(JANVIER!$E$119,$E20)+COUNTIF(JANVIER!$E$129,$E20)+COUNTIF(JANVIER!$E$139,$E20)+COUNTIF(JANVIER!$E$149,$E20)+COUNTIF(JANVIER!$E$159,$E20)+COUNTIF(JANVIER!$E$169,$E20)+COUNTIF(JANVIER!$E$179,$E20)+COUNTIF(JANVIER!$E$189,$E20)+COUNTIF(JANVIER!$E$199,$E20)+COUNTIF(JANVIER!$E$209,$E20)+COUNTIF(JANVIER!$E$219,$E20)+COUNTIF(JANVIER!$E$229,$E20)+COUNTIF(JANVIER!$E$239,$E20)+COUNTIF(JANVIER!$E$249,$E20)+COUNTIF(JANVIER!$E$259,$E20)+COUNTIF(JANVIER!$E$269,$E20)+COUNTIF(JANVIER!$E$279,$E20)+COUNTIF(JANVIER!$E$289,$E20)+COUNTIF(JANVIER!$E$299,$E20)+COUNTIF(JANVIER!$E$309,$E20)</f>
        <v>0</v>
      </c>
      <c r="S20" s="48">
        <f t="shared" si="8"/>
        <v>0</v>
      </c>
      <c r="T20" s="98">
        <f t="shared" si="8"/>
        <v>0</v>
      </c>
      <c r="U20" s="49">
        <f t="shared" si="9"/>
        <v>0</v>
      </c>
      <c r="V20" s="80"/>
      <c r="W20" s="55">
        <f>COUNTIF(JANVIER!$G$6,$E20)+COUNTIF(JANVIER!$G$16,$E20)+COUNTIF(JANVIER!$G$26,$E20)+COUNTIF(JANVIER!$G$37,$E20)+COUNTIF(JANVIER!$G$47,$E20)+COUNTIF(JANVIER!$G$57,$E20)+COUNTIF(JANVIER!$G$67,$E20)+COUNTIF(JANVIER!$G$77,$E20)+COUNTIF(JANVIER!$G$87,$E20)+COUNTIF(JANVIER!$G$97,$E20)+COUNTIF(JANVIER!$G$107,$E20)+COUNTIF(JANVIER!$G$117,$E20)+COUNTIF(JANVIER!$G$127,$E20)+COUNTIF(JANVIER!$G$137,$E20)+COUNTIF(JANVIER!$G$147,$E20)+COUNTIF(JANVIER!$G$157,$E20)+COUNTIF(JANVIER!$G$167,$E20)+COUNTIF(JANVIER!$G$177,$E20)+COUNTIF(JANVIER!$G$187,$E20)+COUNTIF(JANVIER!$G$197,$E20)+COUNTIF(JANVIER!$G$207,$E20)+COUNTIF(JANVIER!$G$217,$E20)+COUNTIF(JANVIER!$G$227,$E20)+COUNTIF(JANVIER!$G$237,$E20)+COUNTIF(JANVIER!$G$247,$E20)+COUNTIF(JANVIER!$G$257,$E20)+COUNTIF(JANVIER!$G$267,$E20)+COUNTIF(JANVIER!$G$277,$E20)+COUNTIF(JANVIER!$G$287,$E20)+COUNTIF(JANVIER!$G$297,$E20)+COUNTIF(JANVIER!$G$307:N321,$E20)</f>
        <v>0</v>
      </c>
      <c r="X20" s="55">
        <f>COUNTIF(JANVIER!$H$6,$E20)+COUNTIF(JANVIER!$H$16,$E20)+COUNTIF(JANVIER!$H$26,$E20)+COUNTIF(JANVIER!$H$37,$E20)+COUNTIF(JANVIER!$H$47,$E20)+COUNTIF(JANVIER!$H$57,$E20)+COUNTIF(JANVIER!$H$67,$E20)+COUNTIF(JANVIER!$H$77,$E20)+COUNTIF(JANVIER!$H$87,$E20)+COUNTIF(JANVIER!$H$97,$E20)+COUNTIF(JANVIER!$H$107,$E20)+COUNTIF(JANVIER!$H$117,$E20)+COUNTIF(JANVIER!$H$127,$E20)+COUNTIF(JANVIER!$H$137,$E20)+COUNTIF(JANVIER!$H$147,$E20)+COUNTIF(JANVIER!$H$157,$E20)+COUNTIF(JANVIER!$H$167,$E20)+COUNTIF(JANVIER!$H$177,$E20)+COUNTIF(JANVIER!$H$187,$E20)+COUNTIF(JANVIER!$H$197,$E20)+COUNTIF(JANVIER!$H$207,$E20)+COUNTIF(JANVIER!$H$217,$E20)+COUNTIF(JANVIER!$H$227,$E20)+COUNTIF(JANVIER!$H$237,$E20)+COUNTIF(JANVIER!$H$247,$E20)+COUNTIF(JANVIER!$H$257,$E20)+COUNTIF(JANVIER!$H$267,$E20)+COUNTIF(JANVIER!$H$277,$E20)+COUNTIF(JANVIER!$H$287,$E20)+COUNTIF(JANVIER!$H$297,$E20)+COUNTIF(JANVIER!$H$307:O321,$E20)</f>
        <v>0</v>
      </c>
      <c r="Y20" s="55">
        <f>COUNTIF(JANVIER!$G$7,$E20)+COUNTIF(JANVIER!$G$17,$E20)+COUNTIF(JANVIER!$G$27,$E20)+COUNTIF(JANVIER!$G$38,$E20)+COUNTIF(JANVIER!$G$48,$E20)+COUNTIF(JANVIER!$G$58,$E20)+COUNTIF(JANVIER!$G$68,$E20)+COUNTIF(JANVIER!$G$78,$E20)+COUNTIF(JANVIER!$G$88,$E20)+COUNTIF(JANVIER!$G$98,$E20)+COUNTIF(JANVIER!$G$108,$E20)+COUNTIF(JANVIER!$G$118,$E20)+COUNTIF(JANVIER!$G$128,$E20)+COUNTIF(JANVIER!$G$138,$E20)+COUNTIF(JANVIER!$G$148,$E20)+COUNTIF(JANVIER!$G$158,$E20)+COUNTIF(JANVIER!$G$168,$E20)+COUNTIF(JANVIER!$G$178,$E20)+COUNTIF(JANVIER!$G$188,$E20)+COUNTIF(JANVIER!$G$198,$E20)+COUNTIF(JANVIER!$G$208,$E20)+COUNTIF(JANVIER!$G$218,$E20)+COUNTIF(JANVIER!$G$228,$E20)+COUNTIF(JANVIER!$G$238,$E20)+COUNTIF(JANVIER!$G$248,$E20)+COUNTIF(JANVIER!$G$258,$E20)+COUNTIF(JANVIER!$G$268,$E20)+COUNTIF(JANVIER!$G$278,$E20)+COUNTIF(JANVIER!$G$288,$E20)+COUNTIF(JANVIER!$G$298,$E20)+COUNTIF(JANVIER!$G$308:P321,$E20)</f>
        <v>0</v>
      </c>
      <c r="Z20" s="55">
        <f>COUNTIF(JANVIER!$H$7,$E20)+COUNTIF(JANVIER!$H$17,$E20)+COUNTIF(JANVIER!$H$27,$E20)+COUNTIF(JANVIER!$H$38,$E20)+COUNTIF(JANVIER!$H$48,$E20)+COUNTIF(JANVIER!$H$58,$E20)+COUNTIF(JANVIER!$H$68,$E20)+COUNTIF(JANVIER!$H$78,$E20)+COUNTIF(JANVIER!$H$88,$E20)+COUNTIF(JANVIER!$H$98,$E20)+COUNTIF(JANVIER!$H$108,$E20)+COUNTIF(JANVIER!$H$118,$E20)+COUNTIF(JANVIER!$H$128,$E20)+COUNTIF(JANVIER!$H$138,$E20)+COUNTIF(JANVIER!$H$148,$E20)+COUNTIF(JANVIER!$H$158,$E20)+COUNTIF(JANVIER!$H$168,$E20)+COUNTIF(JANVIER!$H$178,$E20)+COUNTIF(JANVIER!$H$188,$E20)+COUNTIF(JANVIER!$H$198,$E20)+COUNTIF(JANVIER!$H$208,$E20)+COUNTIF(JANVIER!$H$218,$E20)+COUNTIF(JANVIER!$H$228,$E20)+COUNTIF(JANVIER!$H$238,$E20)+COUNTIF(JANVIER!$H$248,$E20)+COUNTIF(JANVIER!$H$258,$E20)+COUNTIF(JANVIER!$H$268,$E20)+COUNTIF(JANVIER!$H$278,$E20)+COUNTIF(JANVIER!$H$288,$E20)+COUNTIF(JANVIER!$H$298,$E20)+COUNTIF(JANVIER!$H$308:P321,$E20)</f>
        <v>0</v>
      </c>
      <c r="AA20" s="56">
        <f>COUNTIF(JANVIER!$G$8,$E20)+COUNTIF(JANVIER!$G$18,$E20)+COUNTIF(JANVIER!$G$28,$E20)+COUNTIF(JANVIER!$G$39,$E20)+COUNTIF(JANVIER!$G$49,$E20)+COUNTIF(JANVIER!$G$59,$E20)+COUNTIF(JANVIER!$G$69,$E20)+COUNTIF(JANVIER!$G$79,$E20)+COUNTIF(JANVIER!$G$89,$E20)+COUNTIF(JANVIER!$G$99,$E20)+COUNTIF(JANVIER!$G$109,$E20)+COUNTIF(JANVIER!$G$119,$E20)+COUNTIF(JANVIER!$G$129,$E20)+COUNTIF(JANVIER!$G$139,$E20)+COUNTIF(JANVIER!$G$149,$E20)+COUNTIF(JANVIER!$G$159,$E20)+COUNTIF(JANVIER!$G$169,$E20)+COUNTIF(JANVIER!$G$179,$E20)+COUNTIF(JANVIER!$G$189,$E20)+COUNTIF(JANVIER!$G$199,$E20)+COUNTIF(JANVIER!$G$209,$E20)+COUNTIF(JANVIER!$G$219,$E20)+COUNTIF(JANVIER!$G$229,$E20)+COUNTIF(JANVIER!$G$239,$E20)+COUNTIF(JANVIER!$G$249,$E20)+COUNTIF(JANVIER!$G$259,$E20)+COUNTIF(JANVIER!$G$269,$E20)+COUNTIF(JANVIER!$G$279,$E20)+COUNTIF(JANVIER!$G$289,$E20)+COUNTIF(JANVIER!$G$299,$E20)+COUNTIF(JANVIER!$G$309:R321,$E20)</f>
        <v>0</v>
      </c>
      <c r="AB20" s="56">
        <f>COUNTIF(JANVIER!$H$8,$E20)+COUNTIF(JANVIER!$H$18,$E20)+COUNTIF(JANVIER!$H$28,$E20)+COUNTIF(JANVIER!$H$39,$E20)+COUNTIF(JANVIER!$H$49,$E20)+COUNTIF(JANVIER!$H$59,$E20)+COUNTIF(JANVIER!$H$69,$E20)+COUNTIF(JANVIER!$H$79,$E20)+COUNTIF(JANVIER!$H$89,$E20)+COUNTIF(JANVIER!$H$99,$E20)+COUNTIF(JANVIER!$H$109,$E20)+COUNTIF(JANVIER!$H$119,$E20)+COUNTIF(JANVIER!$H$129,$E20)+COUNTIF(JANVIER!$H$139,$E20)+COUNTIF(JANVIER!$H$149,$E20)+COUNTIF(JANVIER!$H$159,$E20)+COUNTIF(JANVIER!$H$169,$E20)+COUNTIF(JANVIER!$H$179,$E20)+COUNTIF(JANVIER!$H$189,$E20)+COUNTIF(JANVIER!$H$199,$E20)+COUNTIF(JANVIER!$H$209,$E20)+COUNTIF(JANVIER!$H$219,$E20)+COUNTIF(JANVIER!$H$229,$E20)+COUNTIF(JANVIER!$H$239,$E20)+COUNTIF(JANVIER!$H$249,$E20)+COUNTIF(JANVIER!$H$259,$E20)+COUNTIF(JANVIER!$H$269,$E20)+COUNTIF(JANVIER!$H$279,$E20)+COUNTIF(JANVIER!$H$289,$E20)+COUNTIF(JANVIER!$H$299,$E20)+COUNTIF(JANVIER!$H$309,$E20)</f>
        <v>0</v>
      </c>
      <c r="AC20" s="80">
        <f t="shared" si="10"/>
        <v>0</v>
      </c>
      <c r="AD20" s="80">
        <f t="shared" si="11"/>
        <v>0</v>
      </c>
      <c r="AE20" s="80">
        <f t="shared" si="12"/>
        <v>0</v>
      </c>
      <c r="AF20" s="80"/>
      <c r="AG20" s="55">
        <f>COUNTIF(JANVIER!J$6,$E20)+COUNTIF(JANVIER!$J$16,$E20)+COUNTIF(JANVIER!$J$26,$E20)+COUNTIF(JANVIER!$J$37,$E20)+COUNTIF(JANVIER!$J$47,$E20)+COUNTIF(JANVIER!$J$57,$E20)+COUNTIF(JANVIER!$J$67,$E20)+COUNTIF(JANVIER!$J$77,$E20)+COUNTIF(JANVIER!$J$87,$E20)+COUNTIF(JANVIER!$J$97,$E20)+COUNTIF(JANVIER!$J$107,$E20)+COUNTIF(JANVIER!$J$117,$E20)+COUNTIF(JANVIER!$J$127,$E20)+COUNTIF(JANVIER!$J$137,$E20)+COUNTIF(JANVIER!$J$147,$E20)+COUNTIF(JANVIER!$J$157,$E20)+COUNTIF(JANVIER!$J$167,$E20)+COUNTIF(JANVIER!$J$177,$E20)+COUNTIF(JANVIER!$J$187,$E20)+COUNTIF(JANVIER!$J$197,$E20)+COUNTIF(JANVIER!$J$207,$E20)+COUNTIF(JANVIER!$J$217,$E20)+COUNTIF(JANVIER!$J$227,$E20)+COUNTIF(JANVIER!$J$237,$E20)+COUNTIF(JANVIER!$J$247,$E20)+COUNTIF(JANVIER!$J$257,$E20)+COUNTIF(JANVIER!$J$267,$E20)+COUNTIF(JANVIER!$J$277,$E20)+COUNTIF(JANVIER!$J$287,$E20)+COUNTIF(JANVIER!$J$297,$E20)+COUNTIF(JANVIER!$J$307,$E20)</f>
        <v>0</v>
      </c>
      <c r="AH20" s="55">
        <f>COUNTIF(JANVIER!K$6,$E20)+COUNTIF(JANVIER!$K$16,$E20)+COUNTIF(JANVIER!$K$26,$E20)+COUNTIF(JANVIER!$K$37,$E20)+COUNTIF(JANVIER!$K$47,$E20)+COUNTIF(JANVIER!$K$57,$E20)+COUNTIF(JANVIER!$K$67,$E20)+COUNTIF(JANVIER!$K$77,$E20)+COUNTIF(JANVIER!$K$87,$E20)+COUNTIF(JANVIER!$K$97,$E20)+COUNTIF(JANVIER!$K$107,$E20)+COUNTIF(JANVIER!$K$117,$E20)+COUNTIF(JANVIER!$K$127,$E20)+COUNTIF(JANVIER!$K$137,$E20)+COUNTIF(JANVIER!$K$147,$E20)+COUNTIF(JANVIER!$K$157,$E20)+COUNTIF(JANVIER!$K$167,$E20)+COUNTIF(JANVIER!$K$177,$E20)+COUNTIF(JANVIER!$K$187,$E20)+COUNTIF(JANVIER!$K$197,$E20)+COUNTIF(JANVIER!$K$207,$E20)+COUNTIF(JANVIER!$K$217,$E20)+COUNTIF(JANVIER!$K$227,$E20)+COUNTIF(JANVIER!$K$237,$E20)+COUNTIF(JANVIER!$K$247,$E20)+COUNTIF(JANVIER!$K$257,$E20)+COUNTIF(JANVIER!$K$267,$E20)+COUNTIF(JANVIER!$K$277,$E20)+COUNTIF(JANVIER!$K$287,$E20)+COUNTIF(JANVIER!$K$297,$E20)+COUNTIF(JANVIER!$K$307,$E20)</f>
        <v>0</v>
      </c>
      <c r="AI20" s="55">
        <f>COUNTIF(JANVIER!$J$7,$E20)+COUNTIF(JANVIER!$J$17,$E20)+COUNTIF(JANVIER!$J$27,$E20)+COUNTIF(JANVIER!$J$38,$E20)+COUNTIF(JANVIER!$J$48,$E20)+COUNTIF(JANVIER!$J$58,$E20)+COUNTIF(JANVIER!$J$68,$E20)+COUNTIF(JANVIER!$J$78,$E20)+COUNTIF(JANVIER!$J$88,$E20)+COUNTIF(JANVIER!$J$98,$E20)+COUNTIF(JANVIER!$J$108,$E20)+COUNTIF(JANVIER!$J$118,$E20)+COUNTIF(JANVIER!$J$128,$E20)+COUNTIF(JANVIER!$J$138,$E20)+COUNTIF(JANVIER!$J$148,$E20)+COUNTIF(JANVIER!$J$158,$E20)+COUNTIF(JANVIER!$J$168,$E20)+COUNTIF(JANVIER!$J$178,$E20)+COUNTIF(JANVIER!$J$188,$E20)+COUNTIF(JANVIER!$J$198,$E20)+COUNTIF(JANVIER!$J$208,$E20)+COUNTIF(JANVIER!$J$218,$E20)+COUNTIF(JANVIER!$J$228,$E20)+COUNTIF(JANVIER!$J$238,$E20)+COUNTIF(JANVIER!$J$248,$E20)+COUNTIF(JANVIER!$J$258,$E20)+COUNTIF(JANVIER!$J$268,$E20)+COUNTIF(JANVIER!$J$278,$E20)+COUNTIF(JANVIER!$J$288,$E20)+COUNTIF(JANVIER!$J$298,$E20)+COUNTIF(JANVIER!$J$308,$E20)</f>
        <v>0</v>
      </c>
      <c r="AJ20" s="55">
        <f>COUNTIF(JANVIER!$K$7,$E20)+COUNTIF(JANVIER!$K$17,$E20)+COUNTIF(JANVIER!$K$27,$E20)+COUNTIF(JANVIER!$K$38,$E20)+COUNTIF(JANVIER!$K$48,$E20)+COUNTIF(JANVIER!$K$58,$E20)+COUNTIF(JANVIER!$K$68,$E20)+COUNTIF(JANVIER!$K$78,$E20)+COUNTIF(JANVIER!$K$88,$E20)+COUNTIF(JANVIER!$K$98,$E20)+COUNTIF(JANVIER!$K$108,$E20)+COUNTIF(JANVIER!$K$118,$E20)+COUNTIF(JANVIER!$K$128,$E20)+COUNTIF(JANVIER!$K$138,$E20)+COUNTIF(JANVIER!$K$148,$E20)+COUNTIF(JANVIER!$K$158,$E20)+COUNTIF(JANVIER!$K$168,$E20)+COUNTIF(JANVIER!$K$178,$E20)+COUNTIF(JANVIER!$K$188,$E20)+COUNTIF(JANVIER!$K$198,$E20)+COUNTIF(JANVIER!$K$208,$E20)+COUNTIF(JANVIER!$K$218,$E20)+COUNTIF(JANVIER!$K$228,$E20)+COUNTIF(JANVIER!$K$238,$E20)+COUNTIF(JANVIER!$K$248,$E20)+COUNTIF(JANVIER!$K$258,$E20)+COUNTIF(JANVIER!$K$268,$E20)+COUNTIF(JANVIER!$K$278,$E20)+COUNTIF(JANVIER!$K$288,$E20)+COUNTIF(JANVIER!$K$298,$E20)+COUNTIF(JANVIER!$K$308,$E20)</f>
        <v>0</v>
      </c>
      <c r="AK20" s="55">
        <f>COUNTIF(JANVIER!J$8,$E20)+COUNTIF(JANVIER!$J$18,$E20)+COUNTIF(JANVIER!$J$28,$E20)+COUNTIF(JANVIER!$J$39,$E20)+COUNTIF(JANVIER!$J$49,$E20)+COUNTIF(JANVIER!$J$59,$E20)+COUNTIF(JANVIER!$J$69,$E20)+COUNTIF(JANVIER!$J$79,$E20)+COUNTIF(JANVIER!$J$89,$E20)+COUNTIF(JANVIER!$J$99,$E20)+COUNTIF(JANVIER!$J$109,$E20)+COUNTIF(JANVIER!$J$119,$E20)+COUNTIF(JANVIER!$J$129,$E20)+COUNTIF(JANVIER!$J$139,$E20)+COUNTIF(JANVIER!$J$149,$E20)+COUNTIF(JANVIER!$J$159,$E20)+COUNTIF(JANVIER!$J$169,$E20)+COUNTIF(JANVIER!$J$179,$E20)+COUNTIF(JANVIER!$J$189,$E20)+COUNTIF(JANVIER!$J$199,$E20)+COUNTIF(JANVIER!$J$209,$E20)+COUNTIF(JANVIER!$J$219,$E20)+COUNTIF(JANVIER!$J$229,$E20)+COUNTIF(JANVIER!$J$239,$E20)+COUNTIF(JANVIER!$J$249,$E20)+COUNTIF(JANVIER!$J$259,$E20)+COUNTIF(JANVIER!$J$269,$E20)+COUNTIF(JANVIER!$J$279,$E20)+COUNTIF(JANVIER!$J$289,$E20)+COUNTIF(JANVIER!$J$299,$E20)+COUNTIF(JANVIER!$J$309,$E20)</f>
        <v>0</v>
      </c>
      <c r="AL20" s="55">
        <f>COUNTIF(JANVIER!K$8,$E20)+COUNTIF(JANVIER!$K$18,$E20)+COUNTIF(JANVIER!$K$28,$E20)+COUNTIF(JANVIER!$K$39,$E20)+COUNTIF(JANVIER!$K$49,$E20)+COUNTIF(JANVIER!$K$59,$E20)+COUNTIF(JANVIER!$K$69,$E20)+COUNTIF(JANVIER!$K$79,$E20)+COUNTIF(JANVIER!$K$89,$E20)+COUNTIF(JANVIER!$K$99,$E20)+COUNTIF(JANVIER!$K$109,$E20)+COUNTIF(JANVIER!$K$119,$E20)+COUNTIF(JANVIER!$K$129,$E20)+COUNTIF(JANVIER!$K$139,$E20)+COUNTIF(JANVIER!$K$149,$E20)+COUNTIF(JANVIER!$K$159,$E20)+COUNTIF(JANVIER!$K$169,$E20)+COUNTIF(JANVIER!$K$179,$E20)+COUNTIF(JANVIER!$K$189,$E20)+COUNTIF(JANVIER!$K$199,$E20)+COUNTIF(JANVIER!$K$209,$E20)+COUNTIF(JANVIER!$K$219,$E20)+COUNTIF(JANVIER!$K$229,$E20)+COUNTIF(JANVIER!$K$239,$E20)+COUNTIF(JANVIER!$K$249,$E20)+COUNTIF(JANVIER!$K$259,$E20)+COUNTIF(JANVIER!$K$269,$E20)+COUNTIF(JANVIER!$K$279,$E20)+COUNTIF(JANVIER!$K$289,$E20)+COUNTIF(JANVIER!$K$299,$E20)+COUNTIF(JANVIER!$K$309,$E20)</f>
        <v>0</v>
      </c>
      <c r="AM20" s="55">
        <f>COUNTIF(JANVIER!J$9,$E20)+COUNTIF(JANVIER!$J$19,$E20)+COUNTIF(JANVIER!$J$29,$E20)+COUNTIF(JANVIER!$J$40,$E20)+COUNTIF(JANVIER!$J$50,$E20)+COUNTIF(JANVIER!$J$60,$E20)+COUNTIF(JANVIER!$J$70,$E20)+COUNTIF(JANVIER!$J$80,$E20)+COUNTIF(JANVIER!$J$90,$E20)+COUNTIF(JANVIER!$J$100,$E20)+COUNTIF(JANVIER!$J$110,$E20)+COUNTIF(JANVIER!$J$120,$E20)+COUNTIF(JANVIER!$J$130,$E20)+COUNTIF(JANVIER!$J$140,$E20)+COUNTIF(JANVIER!$J$150,$E20)+COUNTIF(JANVIER!$J$160,$E20)+COUNTIF(JANVIER!$J$170,$E20)+COUNTIF(JANVIER!$J$180,$E20)+COUNTIF(JANVIER!$J$190,$E20)+COUNTIF(JANVIER!$J$200,$E20)+COUNTIF(JANVIER!$J$210,$E20)+COUNTIF(JANVIER!$J$220,$E20)+COUNTIF(JANVIER!$J$230,$E20)+COUNTIF(JANVIER!$J$240,$E20)+COUNTIF(JANVIER!$J$250,$E20)+COUNTIF(JANVIER!$J$260,$E20)+COUNTIF(JANVIER!$J$270,$E20)+COUNTIF(JANVIER!$J$280,$E20)+COUNTIF(JANVIER!$J$290,$E20)+COUNTIF(JANVIER!$J$300,$E20)+COUNTIF(JANVIER!$J$310,$E20)</f>
        <v>0</v>
      </c>
      <c r="AN20" s="55">
        <f>COUNTIF(JANVIER!K$9,$E20)+COUNTIF(JANVIER!$K$19,$E20)+COUNTIF(JANVIER!$K$29,$E20)+COUNTIF(JANVIER!$K$40,$E20)+COUNTIF(JANVIER!$K$50,$E20)+COUNTIF(JANVIER!$K$60,$E20)+COUNTIF(JANVIER!$K$70,$E20)+COUNTIF(JANVIER!$K$80,$E20)+COUNTIF(JANVIER!$K$90,$E20)+COUNTIF(JANVIER!$K$100,$E20)+COUNTIF(JANVIER!$K$110,$E20)+COUNTIF(JANVIER!$K$120,$E20)+COUNTIF(JANVIER!$K$130,$E20)+COUNTIF(JANVIER!$K$140,$E20)+COUNTIF(JANVIER!$K$150,$E20)+COUNTIF(JANVIER!$K$160,$E20)+COUNTIF(JANVIER!$K$170,$E20)+COUNTIF(JANVIER!$K$180,$E20)+COUNTIF(JANVIER!$K$190,$E20)+COUNTIF(JANVIER!$K$200,$E20)+COUNTIF(JANVIER!$K$210,$E20)+COUNTIF(JANVIER!$K$220,$E20)+COUNTIF(JANVIER!$K$230,$E20)+COUNTIF(JANVIER!$K$240,$E20)+COUNTIF(JANVIER!$K$250,$E20)+COUNTIF(JANVIER!$K$260,$E20)+COUNTIF(JANVIER!$K$270,$E20)+COUNTIF(JANVIER!$K$280,$E20)+COUNTIF(JANVIER!$K$290,$E20)+COUNTIF(JANVIER!$K$300,$E20)+COUNTIF(JANVIER!$K$310,$E20)</f>
        <v>0</v>
      </c>
      <c r="AO20" s="55">
        <f>COUNTIF(JANVIER!J$10,$E20)+COUNTIF(JANVIER!$J$20,$E20)+COUNTIF(JANVIER!$J$30,$E20)+COUNTIF(JANVIER!$J$41,$E20)+COUNTIF(JANVIER!$J$51,$E20)+COUNTIF(JANVIER!$J$61,$E20)+COUNTIF(JANVIER!$J$71,$E20)+COUNTIF(JANVIER!$J$81,$E20)+COUNTIF(JANVIER!$J$91,$E20)+COUNTIF(JANVIER!$J$101,$E20)+COUNTIF(JANVIER!$J$111,$E20)+COUNTIF(JANVIER!$J$121,$E20)+COUNTIF(JANVIER!$J$131,$E20)+COUNTIF(JANVIER!$J$141,$E20)+COUNTIF(JANVIER!$J$151,$E20)+COUNTIF(JANVIER!$J$161,$E20)+COUNTIF(JANVIER!$J$171,$E20)+COUNTIF(JANVIER!$J$181,$E20)+COUNTIF(JANVIER!$J$191,$E20)+COUNTIF(JANVIER!$J$201,$E20)+COUNTIF(JANVIER!$J$211,$E20)+COUNTIF(JANVIER!$J$221,$E20)+COUNTIF(JANVIER!$J$231,$E20)+COUNTIF(JANVIER!$J$241,$E20)+COUNTIF(JANVIER!$J$251,$E20)+COUNTIF(JANVIER!$J$261,$E20)+COUNTIF(JANVIER!$J$271,$E20)+COUNTIF(JANVIER!$J$281,$E20)+COUNTIF(JANVIER!$J$291,$E20)+COUNTIF(JANVIER!$J$301,$E20)+COUNTIF(JANVIER!$J$311,$E20)</f>
        <v>0</v>
      </c>
      <c r="AP20" s="55">
        <f>COUNTIF(JANVIER!K$10,$E20)+COUNTIF(JANVIER!$K$20,$E20)+COUNTIF(JANVIER!$K$30,$E20)+COUNTIF(JANVIER!$K$40,$E20)+COUNTIF(JANVIER!$K$50,$E20)+COUNTIF(JANVIER!$K$60,$E20)+COUNTIF(JANVIER!$K$70,$E20)+COUNTIF(JANVIER!$K$80,$E20)+COUNTIF(JANVIER!$K$90,$E20)+COUNTIF(JANVIER!$K$100,$E20)+COUNTIF(JANVIER!$K$110,$E20)+COUNTIF(JANVIER!$K$120,$E20)+COUNTIF(JANVIER!$K$130,$E20)+COUNTIF(JANVIER!$K$140,$E20)+COUNTIF(JANVIER!$K$150,$E20)+COUNTIF(JANVIER!$K$160,$E20)+COUNTIF(JANVIER!$K$170,$E20)+COUNTIF(JANVIER!$K$180,$E20)+COUNTIF(JANVIER!$K$190,$E20)+COUNTIF(JANVIER!$K$200,$E20)+COUNTIF(JANVIER!$K$210,$E20)+COUNTIF(JANVIER!$K$220,$E20)+COUNTIF(JANVIER!$K$230,$E20)+COUNTIF(JANVIER!$K$240,$E20)+COUNTIF(JANVIER!$K$250,$E20)+COUNTIF(JANVIER!$K$260,$E20)+COUNTIF(JANVIER!$K$270,$E20)+COUNTIF(JANVIER!$K$280,$E20)+COUNTIF(JANVIER!$K$290,$E20)+COUNTIF(JANVIER!$K$300,$E20)+COUNTIF(JANVIER!$K$310,$E20)</f>
        <v>0</v>
      </c>
      <c r="AQ20" s="55">
        <f>COUNTIF(JANVIER!J$11,$E20)+COUNTIF(JANVIER!$J$21,$E20)+COUNTIF(JANVIER!$J$31,$E20)+COUNTIF(JANVIER!$J$42,$E20)+COUNTIF(JANVIER!$J$52,$E20)+COUNTIF(JANVIER!$J$62,$E20)+COUNTIF(JANVIER!$J$72,$E20)+COUNTIF(JANVIER!$J$82,$E20)+COUNTIF(JANVIER!$J$92,$E20)+COUNTIF(JANVIER!$J$102,$E20)+COUNTIF(JANVIER!$J$112,$E20)+COUNTIF(JANVIER!$J$122,$E20)+COUNTIF(JANVIER!$J$132,$E20)+COUNTIF(JANVIER!$J$142,$E20)+COUNTIF(JANVIER!$J$152,$E20)+COUNTIF(JANVIER!$J$162,$E20)+COUNTIF(JANVIER!$J$172,$E20)+COUNTIF(JANVIER!$J$182,$E20)+COUNTIF(JANVIER!$J$192,$E20)+COUNTIF(JANVIER!$J$202,$E20)+COUNTIF(JANVIER!$J$212,$E20)+COUNTIF(JANVIER!$J$222,$E20)+COUNTIF(JANVIER!$J$232,$E20)+COUNTIF(JANVIER!$J$242,$E20)+COUNTIF(JANVIER!$J$252,$E20)+COUNTIF(JANVIER!$J$262,$E20)+COUNTIF(JANVIER!$J$272,$E20)+COUNTIF(JANVIER!$J$282,$E20)+COUNTIF(JANVIER!$J$292,$E20)+COUNTIF(JANVIER!$J$302,$E20)+COUNTIF(JANVIER!$J$312,$E20)</f>
        <v>0</v>
      </c>
      <c r="AR20" s="55">
        <f>COUNTIF(JANVIER!K$11,$E20)+COUNTIF(JANVIER!$K$21,$E20)+COUNTIF(JANVIER!$K$32,$E20)+COUNTIF(JANVIER!$K$42,$E20)+COUNTIF(JANVIER!$K$52,$E20)+COUNTIF(JANVIER!$K$62,$E20)+COUNTIF(JANVIER!$K$72,$E20)+COUNTIF(JANVIER!$K$82,$E20)+COUNTIF(JANVIER!$K$92,$E20)+COUNTIF(JANVIER!$K$102,$E20)+COUNTIF(JANVIER!$K$112,$E20)+COUNTIF(JANVIER!$K$122,$E20)+COUNTIF(JANVIER!$K$132,$E20)+COUNTIF(JANVIER!$K$142,$E20)+COUNTIF(JANVIER!$K$152,$E20)+COUNTIF(JANVIER!$K$162,$E20)+COUNTIF(JANVIER!$K$172,$E20)+COUNTIF(JANVIER!$K$182,$E20)+COUNTIF(JANVIER!$K$192,$E20)+COUNTIF(JANVIER!$K$202,$E20)+COUNTIF(JANVIER!$K$212,$E20)+COUNTIF(JANVIER!$K$222,$E20)+COUNTIF(JANVIER!$K$232,$E20)+COUNTIF(JANVIER!$K$242,$E20)+COUNTIF(JANVIER!$K$252,$E20)+COUNTIF(JANVIER!$K$262,$E20)+COUNTIF(JANVIER!$K$272,$E20)+COUNTIF(JANVIER!$K$282,$E20)+COUNTIF(JANVIER!$K$292,$E20)+COUNTIF(JANVIER!$K$302,$E20)+COUNTIF(JANVIER!$K$312,$E20)</f>
        <v>0</v>
      </c>
      <c r="AS20" s="80"/>
      <c r="AT20" s="55">
        <f>COUNTIF(JANVIER!M$6,$E20)+COUNTIF(JANVIER!$M$16,$E20)+COUNTIF(JANVIER!$M$26,$E20)+COUNTIF(JANVIER!$M$37,$E20)+COUNTIF(JANVIER!$M$47,$E20)+COUNTIF(JANVIER!$M$57,$E20)+COUNTIF(JANVIER!$M$67,$E20)+COUNTIF(JANVIER!$M$77,$E20)+COUNTIF(JANVIER!$M$87,$E20)+COUNTIF(JANVIER!$M$97,$E20)+COUNTIF(JANVIER!$M$107,$E20)+COUNTIF(JANVIER!$M$117,$E20)+COUNTIF(JANVIER!$M$127,$E20)+COUNTIF(JANVIER!$M$137,$E20)+COUNTIF(JANVIER!$M$147,$E20)+COUNTIF(JANVIER!$M$157,$E20)+COUNTIF(JANVIER!$M$167,$E20)+COUNTIF(JANVIER!$M$177,$E20)+COUNTIF(JANVIER!$M$187,$E20)+COUNTIF(JANVIER!$M$197,$E20)+COUNTIF(JANVIER!$M$207,$E20)+COUNTIF(JANVIER!$M$217,$E20)+COUNTIF(JANVIER!$M$227,$E20)+COUNTIF(JANVIER!$M$237,$E20)+COUNTIF(JANVIER!$M$247,$E20)+COUNTIF(JANVIER!$M$257,$E20)+COUNTIF(JANVIER!$M$267,$E20)+COUNTIF(JANVIER!$M$277,$E20)+COUNTIF(JANVIER!$M$287,$E20)+COUNTIF(JANVIER!$M$297,$E20)+COUNTIF(JANVIER!$M$307,$E20)</f>
        <v>0</v>
      </c>
      <c r="AU20" s="55">
        <f>COUNTIF(JANVIER!N$6,$E20)+COUNTIF(JANVIER!$N$16,$E20)+COUNTIF(JANVIER!$N$26,$E20)+COUNTIF(JANVIER!$N$37,$E20)+COUNTIF(JANVIER!$N$47,$E20)+COUNTIF(JANVIER!$N$57,$E20)+COUNTIF(JANVIER!$N$67,$E20)+COUNTIF(JANVIER!$N$77,$E20)+COUNTIF(JANVIER!$N$87,$E20)+COUNTIF(JANVIER!$N$97,$E20)+COUNTIF(JANVIER!$N$107,$E20)+COUNTIF(JANVIER!$N$117,$E20)+COUNTIF(JANVIER!$N$127,$E20)+COUNTIF(JANVIER!$N$137,$E20)+COUNTIF(JANVIER!$N$147,$E20)+COUNTIF(JANVIER!$N$157,$E20)+COUNTIF(JANVIER!$N$167,$E20)+COUNTIF(JANVIER!$N$177,$E20)+COUNTIF(JANVIER!$N$187,$E20)+COUNTIF(JANVIER!$N$197,$E20)+COUNTIF(JANVIER!$N$207,$E20)+COUNTIF(JANVIER!$N$217,$E20)+COUNTIF(JANVIER!$N$227,$E20)+COUNTIF(JANVIER!$N$237,$E20)+COUNTIF(JANVIER!$N$247,$E20)+COUNTIF(JANVIER!$N$257,$E20)+COUNTIF(JANVIER!$N$267,$E20)+COUNTIF(JANVIER!$N$277,$E20)+COUNTIF(JANVIER!$N$287,$E20)+COUNTIF(JANVIER!$N$297,$E20)+COUNTIF(JANVIER!$N$307,$E20)</f>
        <v>0</v>
      </c>
      <c r="AV20" s="55">
        <f>COUNTIF(JANVIER!$M$7,$E20)+COUNTIF(JANVIER!$M$17,$E20)+COUNTIF(JANVIER!$M$27,$E20)+COUNTIF(JANVIER!$M$38,$E20)+COUNTIF(JANVIER!$M$48,$E20)+COUNTIF(JANVIER!$M$58,$E20)+COUNTIF(JANVIER!$M$68,$E20)+COUNTIF(JANVIER!$M$78,$E20)+COUNTIF(JANVIER!$M$88,$E20)+COUNTIF(JANVIER!$M$98,$E20)+COUNTIF(JANVIER!$M$108,$E20)+COUNTIF(JANVIER!$M$118,$E20)+COUNTIF(JANVIER!$M$128,$E20)+COUNTIF(JANVIER!$M$138,$E20)+COUNTIF(JANVIER!$M$148,$E20)+COUNTIF(JANVIER!$M$158,$E20)+COUNTIF(JANVIER!$M$168,$E20)+COUNTIF(JANVIER!$M$178,$E20)+COUNTIF(JANVIER!$M$188,$E20)+COUNTIF(JANVIER!$M$198,$E20)+COUNTIF(JANVIER!$M$208,$E20)+COUNTIF(JANVIER!$M$218,$E20)+COUNTIF(JANVIER!$M$228,$E20)+COUNTIF(JANVIER!$M$238,$E20)+COUNTIF(JANVIER!$M$248,$E20)+COUNTIF(JANVIER!$M$258,$E20)+COUNTIF(JANVIER!$M$268,$E20)+COUNTIF(JANVIER!$M$278,$E20)+COUNTIF(JANVIER!$M$288,$E20)+COUNTIF(JANVIER!$M$298,$E20)+COUNTIF(JANVIER!$M$308,$E20)</f>
        <v>0</v>
      </c>
      <c r="AW20" s="55">
        <f>COUNTIF(JANVIER!N$7,$E20)+COUNTIF(JANVIER!$N$17,$E20)+COUNTIF(JANVIER!$N$27,$E20)+COUNTIF(JANVIER!$N$38,$E20)+COUNTIF(JANVIER!$N$48,$E20)+COUNTIF(JANVIER!$N$58,$E20)+COUNTIF(JANVIER!$N$68,$E20)+COUNTIF(JANVIER!$N$78,$E20)+COUNTIF(JANVIER!$N$88,$E20)+COUNTIF(JANVIER!$N$98,$E20)+COUNTIF(JANVIER!$N$108,$E20)+COUNTIF(JANVIER!$N$118,$E20)+COUNTIF(JANVIER!$N$128,$E20)+COUNTIF(JANVIER!$N$138,$E20)+COUNTIF(JANVIER!$N$148,$E20)+COUNTIF(JANVIER!$N$158,$E20)+COUNTIF(JANVIER!$N$168,$E20)+COUNTIF(JANVIER!$N$178,$E20)+COUNTIF(JANVIER!$N$188,$E20)+COUNTIF(JANVIER!$N$198,$E20)+COUNTIF(JANVIER!$N$208,$E20)+COUNTIF(JANVIER!$N$218,$E20)+COUNTIF(JANVIER!$N$228,$E20)+COUNTIF(JANVIER!$N$238,$E20)+COUNTIF(JANVIER!$N$248,$E20)+COUNTIF(JANVIER!$N$258,$E20)+COUNTIF(JANVIER!$N$268,$E20)+COUNTIF(JANVIER!$N$278,$E20)+COUNTIF(JANVIER!$N$288,$E20)+COUNTIF(JANVIER!$N$298,$E20)+COUNTIF(JANVIER!$N$308,$E20)</f>
        <v>0</v>
      </c>
      <c r="AX20" s="48">
        <f>COUNTIF(JANVIER!M$8,$E20)+COUNTIF(JANVIER!$M$18,$E20)+COUNTIF(JANVIER!$M$28,$E20)+COUNTIF(JANVIER!$M$39,$E20)+COUNTIF(JANVIER!$M$49,$E20)+COUNTIF(JANVIER!$M$59,$E20)+COUNTIF(JANVIER!$M$69,$E20)+COUNTIF(JANVIER!$M$79,$E20)+COUNTIF(JANVIER!$M$89,$E20)+COUNTIF(JANVIER!$M$99,$E20)+COUNTIF(JANVIER!$M$109,$E20)+COUNTIF(JANVIER!$M$119,$E20)+COUNTIF(JANVIER!$M$129,$E20)+COUNTIF(JANVIER!$M$139,$E20)+COUNTIF(JANVIER!$M$149,$E20)+COUNTIF(JANVIER!$M$159,$E20)+COUNTIF(JANVIER!$M$169,$E20)+COUNTIF(JANVIER!$M$179,$E20)+COUNTIF(JANVIER!$M$189,$E20)+COUNTIF(JANVIER!$M$199,$E20)+COUNTIF(JANVIER!$M$209,$E20)+COUNTIF(JANVIER!$M$219,$E20)+COUNTIF(JANVIER!$M$229,$E20)+COUNTIF(JANVIER!$M$239,$E20)+COUNTIF(JANVIER!$M$249,$E20)+COUNTIF(JANVIER!$M$259,$E20)+COUNTIF(JANVIER!$M$269,$E20)+COUNTIF(JANVIER!$M$279,$E20)+COUNTIF(JANVIER!$M$289,$E20)+COUNTIF(JANVIER!$M$299,$E20)+COUNTIF(JANVIER!$M$309,$E20)</f>
        <v>0</v>
      </c>
      <c r="AY20" s="49">
        <f>COUNTIF(JANVIER!N$8,$E20)+COUNTIF(JANVIER!$N$18,$E20)+COUNTIF(JANVIER!$N$28,$E20)+COUNTIF(JANVIER!$N$39,$E20)+COUNTIF(JANVIER!$N$49,$E20)+COUNTIF(JANVIER!$N$59,$E20)+COUNTIF(JANVIER!$N$69,$E20)+COUNTIF(JANVIER!$N$79,$E20)+COUNTIF(JANVIER!$N$89,$E20)+COUNTIF(JANVIER!$N$99,$E20)+COUNTIF(JANVIER!$N$109,$E20)+COUNTIF(JANVIER!$N$119,$E20)+COUNTIF(JANVIER!$N$129,$E20)+COUNTIF(JANVIER!$N$139,$E20)+COUNTIF(JANVIER!$N$149,$E20)+COUNTIF(JANVIER!$N$159,$E20)+COUNTIF(JANVIER!$N$169,$E20)+COUNTIF(JANVIER!$N$179,$E20)+COUNTIF(JANVIER!$N$189,$E20)+COUNTIF(JANVIER!$N$199,$E20)+COUNTIF(JANVIER!$N$209,$E20)+COUNTIF(JANVIER!$N$219,$E20)+COUNTIF(JANVIER!$N$229,$E20)+COUNTIF(JANVIER!$N$239,$E20)+COUNTIF(JANVIER!$N$249,$E20)+COUNTIF(JANVIER!$N$259,$E20)+COUNTIF(JANVIER!$N$269,$E20)+COUNTIF(JANVIER!$N$279,$E20)+COUNTIF(JANVIER!$N$289,$E20)+COUNTIF(JANVIER!$N$299,$E20)+COUNTIF(JANVIER!$N$309,$E20)</f>
        <v>0</v>
      </c>
      <c r="AZ20" s="48">
        <f>COUNTIF(JANVIER!M$9,$E20)+COUNTIF(JANVIER!$M$19,$E20)+COUNTIF(JANVIER!$M$29,$E20)+COUNTIF(JANVIER!$M$40,$E20)+COUNTIF(JANVIER!$M$50,$E20)+COUNTIF(JANVIER!$M$60,$E20)+COUNTIF(JANVIER!$M$70,$E20)+COUNTIF(JANVIER!$M$80,$E20)+COUNTIF(JANVIER!$M$90,$E20)+COUNTIF(JANVIER!$M$100,$E20)+COUNTIF(JANVIER!$M$110,$E20)+COUNTIF(JANVIER!$M$120,$E20)+COUNTIF(JANVIER!$M$130,$E20)+COUNTIF(JANVIER!$M$140,$E20)+COUNTIF(JANVIER!$M$150,$E20)+COUNTIF(JANVIER!$M$160,$E20)+COUNTIF(JANVIER!$M$170,$E20)+COUNTIF(JANVIER!$M$180,$E20)+COUNTIF(JANVIER!$M$190,$E20)+COUNTIF(JANVIER!$M$200,$E20)+COUNTIF(JANVIER!$M$210,$E20)+COUNTIF(JANVIER!$M$220,$E20)+COUNTIF(JANVIER!$M$230,$E20)+COUNTIF(JANVIER!$M$240,$E20)+COUNTIF(JANVIER!$M$250,$E20)+COUNTIF(JANVIER!$M$260,$E20)+COUNTIF(JANVIER!$M$270,$E20)+COUNTIF(JANVIER!$M$280,$E20)+COUNTIF(JANVIER!$M$290,$E20)+COUNTIF(JANVIER!$M$300,$E20)+COUNTIF(JANVIER!$M$310,$E20)</f>
        <v>0</v>
      </c>
      <c r="BA20" s="49">
        <f>COUNTIF(JANVIER!N$9,$E20)+COUNTIF(JANVIER!$N$19,$E20)+COUNTIF(JANVIER!$N$29,$E20)+COUNTIF(JANVIER!$N$40,$E20)+COUNTIF(JANVIER!$N$50,$E20)+COUNTIF(JANVIER!$N$60,$E20)+COUNTIF(JANVIER!$N$70,$E20)+COUNTIF(JANVIER!$N$80,$E20)+COUNTIF(JANVIER!$N$90,$E20)+COUNTIF(JANVIER!$N$100,$E20)+COUNTIF(JANVIER!$N$110,$E20)+COUNTIF(JANVIER!$N$120,$E20)+COUNTIF(JANVIER!$N$130,$E20)+COUNTIF(JANVIER!$N$140,$E20)+COUNTIF(JANVIER!$N$150,$E20)+COUNTIF(JANVIER!$N$160,$E20)+COUNTIF(JANVIER!$N$170,$E20)+COUNTIF(JANVIER!$N$180,$E20)+COUNTIF(JANVIER!$N$190,$E20)+COUNTIF(JANVIER!$N$200,$E20)+COUNTIF(JANVIER!$N$210,$E20)+COUNTIF(JANVIER!$N$220,$E20)+COUNTIF(JANVIER!$N$230,$E20)+COUNTIF(JANVIER!$N$240,$E20)+COUNTIF(JANVIER!$N$250,$E20)+COUNTIF(JANVIER!$N$260,$E20)+COUNTIF(JANVIER!$N$270,$E20)+COUNTIF(JANVIER!$N$280,$E20)+COUNTIF(JANVIER!$N$290,$E20)+COUNTIF(JANVIER!$N$300,$E20)+COUNTIF(JANVIER!$N$310,$E20)</f>
        <v>0</v>
      </c>
      <c r="BB20" s="80"/>
      <c r="BC20" s="55">
        <f t="shared" si="0"/>
        <v>10</v>
      </c>
      <c r="BD20" s="56">
        <f t="shared" si="13"/>
        <v>10</v>
      </c>
      <c r="BE20" s="55">
        <f t="shared" si="1"/>
        <v>10</v>
      </c>
      <c r="BF20" s="56">
        <f t="shared" si="2"/>
        <v>9</v>
      </c>
      <c r="BG20" s="48">
        <f t="shared" si="14"/>
        <v>10</v>
      </c>
      <c r="BH20" s="49">
        <f t="shared" si="15"/>
        <v>9</v>
      </c>
      <c r="BI20" s="80"/>
      <c r="BJ20" s="55">
        <f t="shared" si="3"/>
        <v>8</v>
      </c>
      <c r="BK20" s="56">
        <f t="shared" si="16"/>
        <v>8</v>
      </c>
      <c r="BL20" s="55">
        <f t="shared" si="4"/>
        <v>9</v>
      </c>
      <c r="BM20" s="56">
        <f t="shared" si="5"/>
        <v>9</v>
      </c>
    </row>
    <row r="21" spans="2:65" ht="15.75" thickBot="1" x14ac:dyDescent="0.3">
      <c r="B21" s="112"/>
      <c r="C21" s="58">
        <f>COUNTIF(JANVIER!$A$6:$B$6,B21)+COUNTIF(JANVIER!$A$16:$B$16,B21)+COUNTIF(JANVIER!$A$26:$B$26,B21)+COUNTIF(JANVIER!$A$37:$B$37,B21)+COUNTIF(JANVIER!$A$47:$B$47,B21)+COUNTIF(JANVIER!$A$57:$B$57,B21)+COUNTIF(JANVIER!$A$67:$B$67,B21)+COUNTIF(JANVIER!$A$77:$B$77,B21)+COUNTIF(JANVIER!$A$87:$B$87,B21)+COUNTIF(JANVIER!$A$97:$B$97,B21)+COUNTIF(JANVIER!$A$107:$B$107,B21)+COUNTIF(JANVIER!$A$117:$B$117,B21)+COUNTIF(JANVIER!$A$127:$B$127,B21)+COUNTIF(JANVIER!$A$137:$B$137,B21)+COUNTIF(JANVIER!$A$147:$B$147,B21)+COUNTIF(JANVIER!$A$157:$B$157,B21)+COUNTIF(JANVIER!$A$167:$B$167,B21)+COUNTIF(JANVIER!$A$177:$B$177,B21)+COUNTIF(JANVIER!$A$187:$B$187,B21)+COUNTIF(JANVIER!$A$197:$B$197,B21)+COUNTIF(JANVIER!$A$207:$B$207,B21)+COUNTIF(JANVIER!$A$217:$B$217,B21)+COUNTIF(JANVIER!$A$227:$B$227,B21)+COUNTIF(JANVIER!$A$237:$B$237,B21)+COUNTIF(JANVIER!$A$247:$B$247,B21)+COUNTIF(JANVIER!$A$257:$B$257,B21)+COUNTIF(JANVIER!$A$267:$B$267,B21)+COUNTIF(JANVIER!$A$277:$B$277,B21)+COUNTIF(JANVIER!$A$287:$B$287,B21)+COUNTIF(JANVIER!$A$297:$B$297,B21)+COUNTIF(JANVIER!$A$307:$B$307,B21)</f>
        <v>0</v>
      </c>
      <c r="E21" s="44"/>
      <c r="F21" s="118"/>
      <c r="G21" s="55">
        <f>COUNTIF(JANVIER!$A$8,$E21)+COUNTIF(JANVIER!$A$18,$E21)+COUNTIF(JANVIER!$A$276,$E21)+COUNTIF(JANVIER!$A$39,$E21)+COUNTIF(JANVIER!$A$49,$E21)+COUNTIF(JANVIER!$A$59,$E21)+COUNTIF(JANVIER!$A$69,$E21)+COUNTIF(JANVIER!$A$79,$E21)+COUNTIF(JANVIER!$A$87,$E21)+COUNTIF(JANVIER!$A$99,$E21)+COUNTIF(JANVIER!$A$109,$E21)+COUNTIF(JANVIER!$A$119,$E21)+COUNTIF(JANVIER!$A$129,$E21)+COUNTIF(JANVIER!$A$139,$E21)+COUNTIF(JANVIER!$A$149,$E21)+COUNTIF(JANVIER!$A$159,$E21)+COUNTIF(JANVIER!$A$169,$E21)+COUNTIF(JANVIER!$A$179,$E21)+COUNTIF(JANVIER!$A$189,$E21)+COUNTIF(JANVIER!$A$199,$E21)+COUNTIF(JANVIER!$A$209,$E21)+COUNTIF(JANVIER!$A$219,$E21)+COUNTIF(JANVIER!$A$229,$E21)+COUNTIF(JANVIER!$A$239,$E21)+COUNTIF(JANVIER!$A$249,$E21)+COUNTIF(JANVIER!$A$259,$E21)+COUNTIF(JANVIER!$A$269,$E21)+COUNTIF(JANVIER!$A$279,$E21)+COUNTIF(JANVIER!$A$289,$E21)+COUNTIF(JANVIER!$A$299,$E21)+COUNTIF(JANVIER!$A$307:$D$309,$E21)</f>
        <v>0</v>
      </c>
      <c r="H21" s="55">
        <f>COUNTIF(JANVIER!$B$8,$E21)+COUNTIF(JANVIER!$B$18,$E21)+COUNTIF(JANVIER!$B$28,$E21)+COUNTIF(JANVIER!$B$39,$E21)+COUNTIF(JANVIER!$B$49,$E21)+COUNTIF(JANVIER!$B$59,$E21)+COUNTIF(JANVIER!$B$69,$E21)+COUNTIF(JANVIER!$B$79,$E21)+COUNTIF(JANVIER!$B$89,$E21)+COUNTIF(JANVIER!$B$99,$E21)+COUNTIF(JANVIER!$B$109,$E21)+COUNTIF(JANVIER!$B$119,$E21)+COUNTIF(JANVIER!$B$129,$E21)+COUNTIF(JANVIER!$B$139,$E21)+COUNTIF(JANVIER!$B$149,$E21)+COUNTIF(JANVIER!$B$159,$E21)+COUNTIF(JANVIER!$B$169,$E21)+COUNTIF(JANVIER!$B$179,$E21)+COUNTIF(JANVIER!$B$189,$E21)+COUNTIF(JANVIER!$B$199,$E21)+COUNTIF(JANVIER!$B$209,$E21)+COUNTIF(JANVIER!$B$219,$E21)+COUNTIF(JANVIER!$B$229,$E21)+COUNTIF(JANVIER!$B$239,$E21)+COUNTIF(JANVIER!$B$249,$E21)+COUNTIF(JANVIER!$B$259,$E21)+COUNTIF(JANVIER!$B$269,$E21)+COUNTIF(JANVIER!$B$279,$E21)+COUNTIF(JANVIER!$B$289,$E21)+COUNTIF(JANVIER!$B$299,$E21)+COUNTIF(JANVIER!$B$309,$E21)</f>
        <v>0</v>
      </c>
      <c r="I21" s="124">
        <f t="shared" si="6"/>
        <v>0</v>
      </c>
      <c r="J21" s="124">
        <f t="shared" si="6"/>
        <v>0</v>
      </c>
      <c r="K21" s="124">
        <f t="shared" si="7"/>
        <v>0</v>
      </c>
      <c r="L21" s="118"/>
      <c r="M21" s="55">
        <f>COUNTIF(FEV!$D$6,$E21)+COUNTIF(FEV!$D$16,$E21)+COUNTIF(FEV!$D$26,$E21)+COUNTIF(FEV!$D$37,$E21)+COUNTIF(FEV!$D$47,$E21)+COUNTIF(FEV!$D$57,$E21)+COUNTIF(FEV!$D$67,$E21)+COUNTIF(FEV!$D$77,$E21)+COUNTIF(FEV!$D$87,$E21)+COUNTIF(FEV!$D$97,$E21)+COUNTIF(FEV!$D$107,$E21)+COUNTIF(FEV!$D$117,$E21)+COUNTIF(FEV!$D$127,$E21)+COUNTIF(FEV!$D$137,$E21)+COUNTIF(FEV!$D$147,$E21)+COUNTIF(FEV!$D$157,$E21)+COUNTIF(FEV!$D$167,$E21)+COUNTIF(FEV!$D$177,$E21)+COUNTIF(FEV!$D$187,$E21)+COUNTIF(FEV!$D$197,$E21)+COUNTIF(FEV!$D$207,$E21)+COUNTIF(FEV!$D$217,$E21)+COUNTIF(FEV!$D$227,$E21)+COUNTIF(FEV!$D$237,$E21)+COUNTIF(FEV!$D$247,$E21)+COUNTIF(FEV!$D$257,$E21)+COUNTIF(FEV!$D$267,$E21)+COUNTIF(FEV!$D$277,$E21)+COUNTIF(FEV!$D$287,$E21)+COUNTIF(FEV!$D$297,$E21)+COUNTIF(FEV!$D$307:D322,$E21)</f>
        <v>0</v>
      </c>
      <c r="N21" s="55">
        <f>COUNTIF(JANVIER!$E$6,$E21)+COUNTIF(JANVIER!$E$16,$E21)+COUNTIF(JANVIER!$E$26,$E21)+COUNTIF(JANVIER!$E$37,$E21)+COUNTIF(JANVIER!$E$47,$E21)+COUNTIF(JANVIER!$E$57,$E21)+COUNTIF(JANVIER!$E$67,$E21)+COUNTIF(JANVIER!$E$77,$E21)+COUNTIF(JANVIER!$E$87,$E21)+COUNTIF(JANVIER!$E$97,$E21)+COUNTIF(JANVIER!$E$107,$E21)+COUNTIF(JANVIER!$E$117,$E21)+COUNTIF(JANVIER!$E$127,$E21)+COUNTIF(JANVIER!$E$137,$E21)+COUNTIF(JANVIER!$E$147,$E21)+COUNTIF(JANVIER!$E$157,$E21)+COUNTIF(JANVIER!$E$167,$E21)+COUNTIF(JANVIER!$E$177,$E21)+COUNTIF(JANVIER!$E$187,$E21)+COUNTIF(JANVIER!$E$197,$E21)+COUNTIF(JANVIER!$E$207,$E21)+COUNTIF(JANVIER!$E$217,$E21)+COUNTIF(JANVIER!$E$227,$E21)+COUNTIF(JANVIER!$E$237,$E21)+COUNTIF(JANVIER!$E$247,$E21)+COUNTIF(JANVIER!$E$257,$E21)+COUNTIF(JANVIER!$E$267,$E21)+COUNTIF(JANVIER!$E$277,$E21)+COUNTIF(JANVIER!$E$287,$E21)+COUNTIF(JANVIER!$E$297,$E21)+COUNTIF(JANVIER!$E$307:E322,$E21)</f>
        <v>0</v>
      </c>
      <c r="O21" s="55">
        <f>COUNTIF(JANVIER!$D$7,$E21)+COUNTIF(JANVIER!$D$17,$E21)+COUNTIF(JANVIER!$D$27,$E21)+COUNTIF(JANVIER!$D$38,$E21)+COUNTIF(JANVIER!$D$48,$E21)+COUNTIF(JANVIER!$D$58,$E21)+COUNTIF(JANVIER!$D$68,$E21)+COUNTIF(JANVIER!$D$78,$E21)+COUNTIF(JANVIER!$D$88,$E21)+COUNTIF(JANVIER!$D$98,$E21)+COUNTIF(JANVIER!$D$108,$E21)+COUNTIF(JANVIER!$D$118,$E21)+COUNTIF(JANVIER!$D$128,$E21)+COUNTIF(JANVIER!$D$138,$E21)+COUNTIF(JANVIER!$D$148,$E21)+COUNTIF(JANVIER!$D$158,$E21)+COUNTIF(JANVIER!$D$168,$E21)+COUNTIF(JANVIER!$D$178,$E21)+COUNTIF(JANVIER!$D$188,$E21)+COUNTIF(JANVIER!$D$198,$E21)+COUNTIF(JANVIER!$D$208,$E21)+COUNTIF(JANVIER!$D$218,$E21)+COUNTIF(JANVIER!$D$228,$E21)+COUNTIF(JANVIER!$D$238,$E21)+COUNTIF(JANVIER!$D$248,$E21)+COUNTIF(JANVIER!$D$258,$E21)+COUNTIF(JANVIER!$D$268,$E21)+COUNTIF(JANVIER!$D$278,$E21)+COUNTIF(JANVIER!$D$288,$E21)+COUNTIF(JANVIER!$D$298,$E21)+COUNTIF(JANVIER!$D$308:F322,$E21)</f>
        <v>0</v>
      </c>
      <c r="P21" s="55">
        <f>COUNTIF(JANVIER!$E$7,$E21)+COUNTIF(JANVIER!$E$17,$E21)+COUNTIF(JANVIER!$E$27,$E21)+COUNTIF(JANVIER!$E$38,$E21)+COUNTIF(JANVIER!$E$48,$E21)+COUNTIF(JANVIER!$E$58,$E21)+COUNTIF(JANVIER!$E$68,$E21)+COUNTIF(JANVIER!$E$78,$E21)+COUNTIF(JANVIER!$E$88,$E21)+COUNTIF(JANVIER!$E$98,$E21)+COUNTIF(JANVIER!$E$108,$E21)+COUNTIF(JANVIER!$E$118,$E21)+COUNTIF(JANVIER!$E$128,$E21)+COUNTIF(JANVIER!$E$138,$E21)+COUNTIF(JANVIER!$E$148,$E21)+COUNTIF(JANVIER!$E$158,$E21)+COUNTIF(JANVIER!$E$168,$E21)+COUNTIF(JANVIER!$E$178,$E21)+COUNTIF(JANVIER!$E$188,$E21)+COUNTIF(JANVIER!$E$198,$E21)+COUNTIF(JANVIER!$E$208,$E21)+COUNTIF(JANVIER!$E$218,$E21)+COUNTIF(JANVIER!$E$228,$E21)+COUNTIF(JANVIER!$E$238,$E21)+COUNTIF(JANVIER!$E$248,$E21)+COUNTIF(JANVIER!$E$258,$E21)+COUNTIF(JANVIER!$E$268,$E21)+COUNTIF(JANVIER!$E$278,$E21)+COUNTIF(JANVIER!$E$288,$E21)+COUNTIF(JANVIER!$E$298,$E21)+COUNTIF(JANVIER!$E$308:G322,$E21)</f>
        <v>0</v>
      </c>
      <c r="Q21" s="48">
        <f>COUNTIF(JANVIER!$D$8,$E21)+COUNTIF(JANVIER!$D$18,$E21)+COUNTIF(JANVIER!$D$28,$E21)+COUNTIF(JANVIER!$D$39,$E21)+COUNTIF(JANVIER!$D$49,$E21)+COUNTIF(JANVIER!$D$59,$E21)+COUNTIF(JANVIER!$D$69,$E21)+COUNTIF(JANVIER!$D$79,$E21)+COUNTIF(JANVIER!$D$89,$E21)+COUNTIF(JANVIER!$D$99,$E21)+COUNTIF(JANVIER!$D$109,$E21)+COUNTIF(JANVIER!$D$119,$E21)+COUNTIF(JANVIER!$D$129,$E21)+COUNTIF(JANVIER!$D$139,$E21)+COUNTIF(JANVIER!$D$149,$E21)+COUNTIF(JANVIER!$D$159,$E21)+COUNTIF(JANVIER!$D$169,$E21)+COUNTIF(JANVIER!$D$179,$E21)+COUNTIF(JANVIER!$D$189,$E21)+COUNTIF(JANVIER!$D$199,$E21)+COUNTIF(JANVIER!$D$209,$E21)+COUNTIF(JANVIER!$D$219,$E21)+COUNTIF(JANVIER!$D$229,$E21)+COUNTIF(JANVIER!$D$239,$E21)+COUNTIF(JANVIER!$D$249,$E21)+COUNTIF(JANVIER!$D$259,$E21)+COUNTIF(JANVIER!$D$269,$E21)+COUNTIF(JANVIER!$D$279,$E21)+COUNTIF(JANVIER!$D$289,$E21)+COUNTIF(JANVIER!$D$299,$E21)+COUNTIF(JANVIER!$D$309:H322,$E21)</f>
        <v>0</v>
      </c>
      <c r="R21" s="99">
        <f>COUNTIF(JANVIER!$E$8,$E21)+COUNTIF(JANVIER!$E$18,$E21)+COUNTIF(JANVIER!$E$28,$E21)+COUNTIF(JANVIER!$E$39,$E21)+COUNTIF(JANVIER!$E$49,$E21)+COUNTIF(JANVIER!$E$59,$E21)+COUNTIF(JANVIER!$E$69,$E21)+COUNTIF(JANVIER!$E$79,$E21)+COUNTIF(JANVIER!$E$89,$E21)+COUNTIF(JANVIER!$E$99,$E21)+COUNTIF(JANVIER!$E$109,$E21)+COUNTIF(JANVIER!$E$119,$E21)+COUNTIF(JANVIER!$E$129,$E21)+COUNTIF(JANVIER!$E$139,$E21)+COUNTIF(JANVIER!$E$149,$E21)+COUNTIF(JANVIER!$E$159,$E21)+COUNTIF(JANVIER!$E$169,$E21)+COUNTIF(JANVIER!$E$179,$E21)+COUNTIF(JANVIER!$E$189,$E21)+COUNTIF(JANVIER!$E$199,$E21)+COUNTIF(JANVIER!$E$209,$E21)+COUNTIF(JANVIER!$E$219,$E21)+COUNTIF(JANVIER!$E$229,$E21)+COUNTIF(JANVIER!$E$239,$E21)+COUNTIF(JANVIER!$E$249,$E21)+COUNTIF(JANVIER!$E$259,$E21)+COUNTIF(JANVIER!$E$269,$E21)+COUNTIF(JANVIER!$E$279,$E21)+COUNTIF(JANVIER!$E$289,$E21)+COUNTIF(JANVIER!$E$299,$E21)+COUNTIF(JANVIER!$E$309,$E21)</f>
        <v>0</v>
      </c>
      <c r="S21" s="48">
        <f t="shared" si="8"/>
        <v>0</v>
      </c>
      <c r="T21" s="98">
        <f t="shared" si="8"/>
        <v>0</v>
      </c>
      <c r="U21" s="49">
        <f t="shared" si="9"/>
        <v>0</v>
      </c>
      <c r="V21" s="80"/>
      <c r="W21" s="55">
        <f>COUNTIF(JANVIER!$G$6,$E21)+COUNTIF(JANVIER!$G$16,$E21)+COUNTIF(JANVIER!$G$26,$E21)+COUNTIF(JANVIER!$G$37,$E21)+COUNTIF(JANVIER!$G$47,$E21)+COUNTIF(JANVIER!$G$57,$E21)+COUNTIF(JANVIER!$G$67,$E21)+COUNTIF(JANVIER!$G$77,$E21)+COUNTIF(JANVIER!$G$87,$E21)+COUNTIF(JANVIER!$G$97,$E21)+COUNTIF(JANVIER!$G$107,$E21)+COUNTIF(JANVIER!$G$117,$E21)+COUNTIF(JANVIER!$G$127,$E21)+COUNTIF(JANVIER!$G$137,$E21)+COUNTIF(JANVIER!$G$147,$E21)+COUNTIF(JANVIER!$G$157,$E21)+COUNTIF(JANVIER!$G$167,$E21)+COUNTIF(JANVIER!$G$177,$E21)+COUNTIF(JANVIER!$G$187,$E21)+COUNTIF(JANVIER!$G$197,$E21)+COUNTIF(JANVIER!$G$207,$E21)+COUNTIF(JANVIER!$G$217,$E21)+COUNTIF(JANVIER!$G$227,$E21)+COUNTIF(JANVIER!$G$237,$E21)+COUNTIF(JANVIER!$G$247,$E21)+COUNTIF(JANVIER!$G$257,$E21)+COUNTIF(JANVIER!$G$267,$E21)+COUNTIF(JANVIER!$G$277,$E21)+COUNTIF(JANVIER!$G$287,$E21)+COUNTIF(JANVIER!$G$297,$E21)+COUNTIF(JANVIER!$G$307:N322,$E21)</f>
        <v>0</v>
      </c>
      <c r="X21" s="55">
        <f>COUNTIF(JANVIER!$H$6,$E21)+COUNTIF(JANVIER!$H$16,$E21)+COUNTIF(JANVIER!$H$26,$E21)+COUNTIF(JANVIER!$H$37,$E21)+COUNTIF(JANVIER!$H$47,$E21)+COUNTIF(JANVIER!$H$57,$E21)+COUNTIF(JANVIER!$H$67,$E21)+COUNTIF(JANVIER!$H$77,$E21)+COUNTIF(JANVIER!$H$87,$E21)+COUNTIF(JANVIER!$H$97,$E21)+COUNTIF(JANVIER!$H$107,$E21)+COUNTIF(JANVIER!$H$117,$E21)+COUNTIF(JANVIER!$H$127,$E21)+COUNTIF(JANVIER!$H$137,$E21)+COUNTIF(JANVIER!$H$147,$E21)+COUNTIF(JANVIER!$H$157,$E21)+COUNTIF(JANVIER!$H$167,$E21)+COUNTIF(JANVIER!$H$177,$E21)+COUNTIF(JANVIER!$H$187,$E21)+COUNTIF(JANVIER!$H$197,$E21)+COUNTIF(JANVIER!$H$207,$E21)+COUNTIF(JANVIER!$H$217,$E21)+COUNTIF(JANVIER!$H$227,$E21)+COUNTIF(JANVIER!$H$237,$E21)+COUNTIF(JANVIER!$H$247,$E21)+COUNTIF(JANVIER!$H$257,$E21)+COUNTIF(JANVIER!$H$267,$E21)+COUNTIF(JANVIER!$H$277,$E21)+COUNTIF(JANVIER!$H$287,$E21)+COUNTIF(JANVIER!$H$297,$E21)+COUNTIF(JANVIER!$H$307:O322,$E21)</f>
        <v>0</v>
      </c>
      <c r="Y21" s="55">
        <f>COUNTIF(JANVIER!$G$7,$E21)+COUNTIF(JANVIER!$G$17,$E21)+COUNTIF(JANVIER!$G$27,$E21)+COUNTIF(JANVIER!$G$38,$E21)+COUNTIF(JANVIER!$G$48,$E21)+COUNTIF(JANVIER!$G$58,$E21)+COUNTIF(JANVIER!$G$68,$E21)+COUNTIF(JANVIER!$G$78,$E21)+COUNTIF(JANVIER!$G$88,$E21)+COUNTIF(JANVIER!$G$98,$E21)+COUNTIF(JANVIER!$G$108,$E21)+COUNTIF(JANVIER!$G$118,$E21)+COUNTIF(JANVIER!$G$128,$E21)+COUNTIF(JANVIER!$G$138,$E21)+COUNTIF(JANVIER!$G$148,$E21)+COUNTIF(JANVIER!$G$158,$E21)+COUNTIF(JANVIER!$G$168,$E21)+COUNTIF(JANVIER!$G$178,$E21)+COUNTIF(JANVIER!$G$188,$E21)+COUNTIF(JANVIER!$G$198,$E21)+COUNTIF(JANVIER!$G$208,$E21)+COUNTIF(JANVIER!$G$218,$E21)+COUNTIF(JANVIER!$G$228,$E21)+COUNTIF(JANVIER!$G$238,$E21)+COUNTIF(JANVIER!$G$248,$E21)+COUNTIF(JANVIER!$G$258,$E21)+COUNTIF(JANVIER!$G$268,$E21)+COUNTIF(JANVIER!$G$278,$E21)+COUNTIF(JANVIER!$G$288,$E21)+COUNTIF(JANVIER!$G$298,$E21)+COUNTIF(JANVIER!$G$308:P322,$E21)</f>
        <v>0</v>
      </c>
      <c r="Z21" s="55">
        <f>COUNTIF(JANVIER!$H$7,$E21)+COUNTIF(JANVIER!$H$17,$E21)+COUNTIF(JANVIER!$H$27,$E21)+COUNTIF(JANVIER!$H$38,$E21)+COUNTIF(JANVIER!$H$48,$E21)+COUNTIF(JANVIER!$H$58,$E21)+COUNTIF(JANVIER!$H$68,$E21)+COUNTIF(JANVIER!$H$78,$E21)+COUNTIF(JANVIER!$H$88,$E21)+COUNTIF(JANVIER!$H$98,$E21)+COUNTIF(JANVIER!$H$108,$E21)+COUNTIF(JANVIER!$H$118,$E21)+COUNTIF(JANVIER!$H$128,$E21)+COUNTIF(JANVIER!$H$138,$E21)+COUNTIF(JANVIER!$H$148,$E21)+COUNTIF(JANVIER!$H$158,$E21)+COUNTIF(JANVIER!$H$168,$E21)+COUNTIF(JANVIER!$H$178,$E21)+COUNTIF(JANVIER!$H$188,$E21)+COUNTIF(JANVIER!$H$198,$E21)+COUNTIF(JANVIER!$H$208,$E21)+COUNTIF(JANVIER!$H$218,$E21)+COUNTIF(JANVIER!$H$228,$E21)+COUNTIF(JANVIER!$H$238,$E21)+COUNTIF(JANVIER!$H$248,$E21)+COUNTIF(JANVIER!$H$258,$E21)+COUNTIF(JANVIER!$H$268,$E21)+COUNTIF(JANVIER!$H$278,$E21)+COUNTIF(JANVIER!$H$288,$E21)+COUNTIF(JANVIER!$H$298,$E21)+COUNTIF(JANVIER!$H$308:P322,$E21)</f>
        <v>0</v>
      </c>
      <c r="AA21" s="56">
        <f>COUNTIF(JANVIER!$G$8,$E21)+COUNTIF(JANVIER!$G$18,$E21)+COUNTIF(JANVIER!$G$28,$E21)+COUNTIF(JANVIER!$G$39,$E21)+COUNTIF(JANVIER!$G$49,$E21)+COUNTIF(JANVIER!$G$59,$E21)+COUNTIF(JANVIER!$G$69,$E21)+COUNTIF(JANVIER!$G$79,$E21)+COUNTIF(JANVIER!$G$89,$E21)+COUNTIF(JANVIER!$G$99,$E21)+COUNTIF(JANVIER!$G$109,$E21)+COUNTIF(JANVIER!$G$119,$E21)+COUNTIF(JANVIER!$G$129,$E21)+COUNTIF(JANVIER!$G$139,$E21)+COUNTIF(JANVIER!$G$149,$E21)+COUNTIF(JANVIER!$G$159,$E21)+COUNTIF(JANVIER!$G$169,$E21)+COUNTIF(JANVIER!$G$179,$E21)+COUNTIF(JANVIER!$G$189,$E21)+COUNTIF(JANVIER!$G$199,$E21)+COUNTIF(JANVIER!$G$209,$E21)+COUNTIF(JANVIER!$G$219,$E21)+COUNTIF(JANVIER!$G$229,$E21)+COUNTIF(JANVIER!$G$239,$E21)+COUNTIF(JANVIER!$G$249,$E21)+COUNTIF(JANVIER!$G$259,$E21)+COUNTIF(JANVIER!$G$269,$E21)+COUNTIF(JANVIER!$G$279,$E21)+COUNTIF(JANVIER!$G$289,$E21)+COUNTIF(JANVIER!$G$299,$E21)+COUNTIF(JANVIER!$G$309:R322,$E21)</f>
        <v>0</v>
      </c>
      <c r="AB21" s="56">
        <f>COUNTIF(JANVIER!$H$8,$E21)+COUNTIF(JANVIER!$H$18,$E21)+COUNTIF(JANVIER!$H$28,$E21)+COUNTIF(JANVIER!$H$39,$E21)+COUNTIF(JANVIER!$H$49,$E21)+COUNTIF(JANVIER!$H$59,$E21)+COUNTIF(JANVIER!$H$69,$E21)+COUNTIF(JANVIER!$H$79,$E21)+COUNTIF(JANVIER!$H$89,$E21)+COUNTIF(JANVIER!$H$99,$E21)+COUNTIF(JANVIER!$H$109,$E21)+COUNTIF(JANVIER!$H$119,$E21)+COUNTIF(JANVIER!$H$129,$E21)+COUNTIF(JANVIER!$H$139,$E21)+COUNTIF(JANVIER!$H$149,$E21)+COUNTIF(JANVIER!$H$159,$E21)+COUNTIF(JANVIER!$H$169,$E21)+COUNTIF(JANVIER!$H$179,$E21)+COUNTIF(JANVIER!$H$189,$E21)+COUNTIF(JANVIER!$H$199,$E21)+COUNTIF(JANVIER!$H$209,$E21)+COUNTIF(JANVIER!$H$219,$E21)+COUNTIF(JANVIER!$H$229,$E21)+COUNTIF(JANVIER!$H$239,$E21)+COUNTIF(JANVIER!$H$249,$E21)+COUNTIF(JANVIER!$H$259,$E21)+COUNTIF(JANVIER!$H$269,$E21)+COUNTIF(JANVIER!$H$279,$E21)+COUNTIF(JANVIER!$H$289,$E21)+COUNTIF(JANVIER!$H$299,$E21)+COUNTIF(JANVIER!$H$309,$E21)</f>
        <v>0</v>
      </c>
      <c r="AC21" s="80">
        <f t="shared" si="10"/>
        <v>0</v>
      </c>
      <c r="AD21" s="80">
        <f t="shared" si="11"/>
        <v>0</v>
      </c>
      <c r="AE21" s="80">
        <f t="shared" si="12"/>
        <v>0</v>
      </c>
      <c r="AF21" s="80"/>
      <c r="AG21" s="55">
        <f>COUNTIF(JANVIER!J$6,$E21)+COUNTIF(JANVIER!$J$16,$E21)+COUNTIF(JANVIER!$J$26,$E21)+COUNTIF(JANVIER!$J$37,$E21)+COUNTIF(JANVIER!$J$47,$E21)+COUNTIF(JANVIER!$J$57,$E21)+COUNTIF(JANVIER!$J$67,$E21)+COUNTIF(JANVIER!$J$77,$E21)+COUNTIF(JANVIER!$J$87,$E21)+COUNTIF(JANVIER!$J$97,$E21)+COUNTIF(JANVIER!$J$107,$E21)+COUNTIF(JANVIER!$J$117,$E21)+COUNTIF(JANVIER!$J$127,$E21)+COUNTIF(JANVIER!$J$137,$E21)+COUNTIF(JANVIER!$J$147,$E21)+COUNTIF(JANVIER!$J$157,$E21)+COUNTIF(JANVIER!$J$167,$E21)+COUNTIF(JANVIER!$J$177,$E21)+COUNTIF(JANVIER!$J$187,$E21)+COUNTIF(JANVIER!$J$197,$E21)+COUNTIF(JANVIER!$J$207,$E21)+COUNTIF(JANVIER!$J$217,$E21)+COUNTIF(JANVIER!$J$227,$E21)+COUNTIF(JANVIER!$J$237,$E21)+COUNTIF(JANVIER!$J$247,$E21)+COUNTIF(JANVIER!$J$257,$E21)+COUNTIF(JANVIER!$J$267,$E21)+COUNTIF(JANVIER!$J$277,$E21)+COUNTIF(JANVIER!$J$287,$E21)+COUNTIF(JANVIER!$J$297,$E21)+COUNTIF(JANVIER!$J$307,$E21)</f>
        <v>0</v>
      </c>
      <c r="AH21" s="55">
        <f>COUNTIF(JANVIER!K$6,$E21)+COUNTIF(JANVIER!$K$16,$E21)+COUNTIF(JANVIER!$K$26,$E21)+COUNTIF(JANVIER!$K$37,$E21)+COUNTIF(JANVIER!$K$47,$E21)+COUNTIF(JANVIER!$K$57,$E21)+COUNTIF(JANVIER!$K$67,$E21)+COUNTIF(JANVIER!$K$77,$E21)+COUNTIF(JANVIER!$K$87,$E21)+COUNTIF(JANVIER!$K$97,$E21)+COUNTIF(JANVIER!$K$107,$E21)+COUNTIF(JANVIER!$K$117,$E21)+COUNTIF(JANVIER!$K$127,$E21)+COUNTIF(JANVIER!$K$137,$E21)+COUNTIF(JANVIER!$K$147,$E21)+COUNTIF(JANVIER!$K$157,$E21)+COUNTIF(JANVIER!$K$167,$E21)+COUNTIF(JANVIER!$K$177,$E21)+COUNTIF(JANVIER!$K$187,$E21)+COUNTIF(JANVIER!$K$197,$E21)+COUNTIF(JANVIER!$K$207,$E21)+COUNTIF(JANVIER!$K$217,$E21)+COUNTIF(JANVIER!$K$227,$E21)+COUNTIF(JANVIER!$K$237,$E21)+COUNTIF(JANVIER!$K$247,$E21)+COUNTIF(JANVIER!$K$257,$E21)+COUNTIF(JANVIER!$K$267,$E21)+COUNTIF(JANVIER!$K$277,$E21)+COUNTIF(JANVIER!$K$287,$E21)+COUNTIF(JANVIER!$K$297,$E21)+COUNTIF(JANVIER!$K$307,$E21)</f>
        <v>0</v>
      </c>
      <c r="AI21" s="55">
        <f>COUNTIF(JANVIER!$J$7,$E21)+COUNTIF(JANVIER!$J$17,$E21)+COUNTIF(JANVIER!$J$27,$E21)+COUNTIF(JANVIER!$J$38,$E21)+COUNTIF(JANVIER!$J$48,$E21)+COUNTIF(JANVIER!$J$58,$E21)+COUNTIF(JANVIER!$J$68,$E21)+COUNTIF(JANVIER!$J$78,$E21)+COUNTIF(JANVIER!$J$88,$E21)+COUNTIF(JANVIER!$J$98,$E21)+COUNTIF(JANVIER!$J$108,$E21)+COUNTIF(JANVIER!$J$118,$E21)+COUNTIF(JANVIER!$J$128,$E21)+COUNTIF(JANVIER!$J$138,$E21)+COUNTIF(JANVIER!$J$148,$E21)+COUNTIF(JANVIER!$J$158,$E21)+COUNTIF(JANVIER!$J$168,$E21)+COUNTIF(JANVIER!$J$178,$E21)+COUNTIF(JANVIER!$J$188,$E21)+COUNTIF(JANVIER!$J$198,$E21)+COUNTIF(JANVIER!$J$208,$E21)+COUNTIF(JANVIER!$J$218,$E21)+COUNTIF(JANVIER!$J$228,$E21)+COUNTIF(JANVIER!$J$238,$E21)+COUNTIF(JANVIER!$J$248,$E21)+COUNTIF(JANVIER!$J$258,$E21)+COUNTIF(JANVIER!$J$268,$E21)+COUNTIF(JANVIER!$J$278,$E21)+COUNTIF(JANVIER!$J$288,$E21)+COUNTIF(JANVIER!$J$298,$E21)+COUNTIF(JANVIER!$J$308,$E21)</f>
        <v>0</v>
      </c>
      <c r="AJ21" s="55">
        <f>COUNTIF(JANVIER!$K$7,$E21)+COUNTIF(JANVIER!$K$17,$E21)+COUNTIF(JANVIER!$K$27,$E21)+COUNTIF(JANVIER!$K$38,$E21)+COUNTIF(JANVIER!$K$48,$E21)+COUNTIF(JANVIER!$K$58,$E21)+COUNTIF(JANVIER!$K$68,$E21)+COUNTIF(JANVIER!$K$78,$E21)+COUNTIF(JANVIER!$K$88,$E21)+COUNTIF(JANVIER!$K$98,$E21)+COUNTIF(JANVIER!$K$108,$E21)+COUNTIF(JANVIER!$K$118,$E21)+COUNTIF(JANVIER!$K$128,$E21)+COUNTIF(JANVIER!$K$138,$E21)+COUNTIF(JANVIER!$K$148,$E21)+COUNTIF(JANVIER!$K$158,$E21)+COUNTIF(JANVIER!$K$168,$E21)+COUNTIF(JANVIER!$K$178,$E21)+COUNTIF(JANVIER!$K$188,$E21)+COUNTIF(JANVIER!$K$198,$E21)+COUNTIF(JANVIER!$K$208,$E21)+COUNTIF(JANVIER!$K$218,$E21)+COUNTIF(JANVIER!$K$228,$E21)+COUNTIF(JANVIER!$K$238,$E21)+COUNTIF(JANVIER!$K$248,$E21)+COUNTIF(JANVIER!$K$258,$E21)+COUNTIF(JANVIER!$K$268,$E21)+COUNTIF(JANVIER!$K$278,$E21)+COUNTIF(JANVIER!$K$288,$E21)+COUNTIF(JANVIER!$K$298,$E21)+COUNTIF(JANVIER!$K$308,$E21)</f>
        <v>0</v>
      </c>
      <c r="AK21" s="55">
        <f>COUNTIF(JANVIER!J$8,$E21)+COUNTIF(JANVIER!$J$18,$E21)+COUNTIF(JANVIER!$J$28,$E21)+COUNTIF(JANVIER!$J$39,$E21)+COUNTIF(JANVIER!$J$49,$E21)+COUNTIF(JANVIER!$J$59,$E21)+COUNTIF(JANVIER!$J$69,$E21)+COUNTIF(JANVIER!$J$79,$E21)+COUNTIF(JANVIER!$J$89,$E21)+COUNTIF(JANVIER!$J$99,$E21)+COUNTIF(JANVIER!$J$109,$E21)+COUNTIF(JANVIER!$J$119,$E21)+COUNTIF(JANVIER!$J$129,$E21)+COUNTIF(JANVIER!$J$139,$E21)+COUNTIF(JANVIER!$J$149,$E21)+COUNTIF(JANVIER!$J$159,$E21)+COUNTIF(JANVIER!$J$169,$E21)+COUNTIF(JANVIER!$J$179,$E21)+COUNTIF(JANVIER!$J$189,$E21)+COUNTIF(JANVIER!$J$199,$E21)+COUNTIF(JANVIER!$J$209,$E21)+COUNTIF(JANVIER!$J$219,$E21)+COUNTIF(JANVIER!$J$229,$E21)+COUNTIF(JANVIER!$J$239,$E21)+COUNTIF(JANVIER!$J$249,$E21)+COUNTIF(JANVIER!$J$259,$E21)+COUNTIF(JANVIER!$J$269,$E21)+COUNTIF(JANVIER!$J$279,$E21)+COUNTIF(JANVIER!$J$289,$E21)+COUNTIF(JANVIER!$J$299,$E21)+COUNTIF(JANVIER!$J$309,$E21)</f>
        <v>0</v>
      </c>
      <c r="AL21" s="55">
        <f>COUNTIF(JANVIER!K$8,$E21)+COUNTIF(JANVIER!$K$18,$E21)+COUNTIF(JANVIER!$K$28,$E21)+COUNTIF(JANVIER!$K$39,$E21)+COUNTIF(JANVIER!$K$49,$E21)+COUNTIF(JANVIER!$K$59,$E21)+COUNTIF(JANVIER!$K$69,$E21)+COUNTIF(JANVIER!$K$79,$E21)+COUNTIF(JANVIER!$K$89,$E21)+COUNTIF(JANVIER!$K$99,$E21)+COUNTIF(JANVIER!$K$109,$E21)+COUNTIF(JANVIER!$K$119,$E21)+COUNTIF(JANVIER!$K$129,$E21)+COUNTIF(JANVIER!$K$139,$E21)+COUNTIF(JANVIER!$K$149,$E21)+COUNTIF(JANVIER!$K$159,$E21)+COUNTIF(JANVIER!$K$169,$E21)+COUNTIF(JANVIER!$K$179,$E21)+COUNTIF(JANVIER!$K$189,$E21)+COUNTIF(JANVIER!$K$199,$E21)+COUNTIF(JANVIER!$K$209,$E21)+COUNTIF(JANVIER!$K$219,$E21)+COUNTIF(JANVIER!$K$229,$E21)+COUNTIF(JANVIER!$K$239,$E21)+COUNTIF(JANVIER!$K$249,$E21)+COUNTIF(JANVIER!$K$259,$E21)+COUNTIF(JANVIER!$K$269,$E21)+COUNTIF(JANVIER!$K$279,$E21)+COUNTIF(JANVIER!$K$289,$E21)+COUNTIF(JANVIER!$K$299,$E21)+COUNTIF(JANVIER!$K$309,$E21)</f>
        <v>0</v>
      </c>
      <c r="AM21" s="55">
        <f>COUNTIF(JANVIER!J$9,$E21)+COUNTIF(JANVIER!$J$19,$E21)+COUNTIF(JANVIER!$J$29,$E21)+COUNTIF(JANVIER!$J$40,$E21)+COUNTIF(JANVIER!$J$50,$E21)+COUNTIF(JANVIER!$J$60,$E21)+COUNTIF(JANVIER!$J$70,$E21)+COUNTIF(JANVIER!$J$80,$E21)+COUNTIF(JANVIER!$J$90,$E21)+COUNTIF(JANVIER!$J$100,$E21)+COUNTIF(JANVIER!$J$110,$E21)+COUNTIF(JANVIER!$J$120,$E21)+COUNTIF(JANVIER!$J$130,$E21)+COUNTIF(JANVIER!$J$140,$E21)+COUNTIF(JANVIER!$J$150,$E21)+COUNTIF(JANVIER!$J$160,$E21)+COUNTIF(JANVIER!$J$170,$E21)+COUNTIF(JANVIER!$J$180,$E21)+COUNTIF(JANVIER!$J$190,$E21)+COUNTIF(JANVIER!$J$200,$E21)+COUNTIF(JANVIER!$J$210,$E21)+COUNTIF(JANVIER!$J$220,$E21)+COUNTIF(JANVIER!$J$230,$E21)+COUNTIF(JANVIER!$J$240,$E21)+COUNTIF(JANVIER!$J$250,$E21)+COUNTIF(JANVIER!$J$260,$E21)+COUNTIF(JANVIER!$J$270,$E21)+COUNTIF(JANVIER!$J$280,$E21)+COUNTIF(JANVIER!$J$290,$E21)+COUNTIF(JANVIER!$J$300,$E21)+COUNTIF(JANVIER!$J$310,$E21)</f>
        <v>0</v>
      </c>
      <c r="AN21" s="55">
        <f>COUNTIF(JANVIER!K$9,$E21)+COUNTIF(JANVIER!$K$19,$E21)+COUNTIF(JANVIER!$K$29,$E21)+COUNTIF(JANVIER!$K$40,$E21)+COUNTIF(JANVIER!$K$50,$E21)+COUNTIF(JANVIER!$K$60,$E21)+COUNTIF(JANVIER!$K$70,$E21)+COUNTIF(JANVIER!$K$80,$E21)+COUNTIF(JANVIER!$K$90,$E21)+COUNTIF(JANVIER!$K$100,$E21)+COUNTIF(JANVIER!$K$110,$E21)+COUNTIF(JANVIER!$K$120,$E21)+COUNTIF(JANVIER!$K$130,$E21)+COUNTIF(JANVIER!$K$140,$E21)+COUNTIF(JANVIER!$K$150,$E21)+COUNTIF(JANVIER!$K$160,$E21)+COUNTIF(JANVIER!$K$170,$E21)+COUNTIF(JANVIER!$K$180,$E21)+COUNTIF(JANVIER!$K$190,$E21)+COUNTIF(JANVIER!$K$200,$E21)+COUNTIF(JANVIER!$K$210,$E21)+COUNTIF(JANVIER!$K$220,$E21)+COUNTIF(JANVIER!$K$230,$E21)+COUNTIF(JANVIER!$K$240,$E21)+COUNTIF(JANVIER!$K$250,$E21)+COUNTIF(JANVIER!$K$260,$E21)+COUNTIF(JANVIER!$K$270,$E21)+COUNTIF(JANVIER!$K$280,$E21)+COUNTIF(JANVIER!$K$290,$E21)+COUNTIF(JANVIER!$K$300,$E21)+COUNTIF(JANVIER!$K$310,$E21)</f>
        <v>0</v>
      </c>
      <c r="AO21" s="55">
        <f>COUNTIF(JANVIER!J$10,$E21)+COUNTIF(JANVIER!$J$20,$E21)+COUNTIF(JANVIER!$J$30,$E21)+COUNTIF(JANVIER!$J$41,$E21)+COUNTIF(JANVIER!$J$51,$E21)+COUNTIF(JANVIER!$J$61,$E21)+COUNTIF(JANVIER!$J$71,$E21)+COUNTIF(JANVIER!$J$81,$E21)+COUNTIF(JANVIER!$J$91,$E21)+COUNTIF(JANVIER!$J$101,$E21)+COUNTIF(JANVIER!$J$111,$E21)+COUNTIF(JANVIER!$J$121,$E21)+COUNTIF(JANVIER!$J$131,$E21)+COUNTIF(JANVIER!$J$141,$E21)+COUNTIF(JANVIER!$J$151,$E21)+COUNTIF(JANVIER!$J$161,$E21)+COUNTIF(JANVIER!$J$171,$E21)+COUNTIF(JANVIER!$J$181,$E21)+COUNTIF(JANVIER!$J$191,$E21)+COUNTIF(JANVIER!$J$201,$E21)+COUNTIF(JANVIER!$J$211,$E21)+COUNTIF(JANVIER!$J$221,$E21)+COUNTIF(JANVIER!$J$231,$E21)+COUNTIF(JANVIER!$J$241,$E21)+COUNTIF(JANVIER!$J$251,$E21)+COUNTIF(JANVIER!$J$261,$E21)+COUNTIF(JANVIER!$J$271,$E21)+COUNTIF(JANVIER!$J$281,$E21)+COUNTIF(JANVIER!$J$291,$E21)+COUNTIF(JANVIER!$J$301,$E21)+COUNTIF(JANVIER!$J$311,$E21)</f>
        <v>0</v>
      </c>
      <c r="AP21" s="55">
        <f>COUNTIF(JANVIER!K$10,$E21)+COUNTIF(JANVIER!$K$20,$E21)+COUNTIF(JANVIER!$K$30,$E21)+COUNTIF(JANVIER!$K$40,$E21)+COUNTIF(JANVIER!$K$50,$E21)+COUNTIF(JANVIER!$K$60,$E21)+COUNTIF(JANVIER!$K$70,$E21)+COUNTIF(JANVIER!$K$80,$E21)+COUNTIF(JANVIER!$K$90,$E21)+COUNTIF(JANVIER!$K$100,$E21)+COUNTIF(JANVIER!$K$110,$E21)+COUNTIF(JANVIER!$K$120,$E21)+COUNTIF(JANVIER!$K$130,$E21)+COUNTIF(JANVIER!$K$140,$E21)+COUNTIF(JANVIER!$K$150,$E21)+COUNTIF(JANVIER!$K$160,$E21)+COUNTIF(JANVIER!$K$170,$E21)+COUNTIF(JANVIER!$K$180,$E21)+COUNTIF(JANVIER!$K$190,$E21)+COUNTIF(JANVIER!$K$200,$E21)+COUNTIF(JANVIER!$K$210,$E21)+COUNTIF(JANVIER!$K$220,$E21)+COUNTIF(JANVIER!$K$230,$E21)+COUNTIF(JANVIER!$K$240,$E21)+COUNTIF(JANVIER!$K$250,$E21)+COUNTIF(JANVIER!$K$260,$E21)+COUNTIF(JANVIER!$K$270,$E21)+COUNTIF(JANVIER!$K$280,$E21)+COUNTIF(JANVIER!$K$290,$E21)+COUNTIF(JANVIER!$K$300,$E21)+COUNTIF(JANVIER!$K$310,$E21)</f>
        <v>0</v>
      </c>
      <c r="AQ21" s="55">
        <f>COUNTIF(JANVIER!J$11,$E21)+COUNTIF(JANVIER!$J$21,$E21)+COUNTIF(JANVIER!$J$31,$E21)+COUNTIF(JANVIER!$J$42,$E21)+COUNTIF(JANVIER!$J$52,$E21)+COUNTIF(JANVIER!$J$62,$E21)+COUNTIF(JANVIER!$J$72,$E21)+COUNTIF(JANVIER!$J$82,$E21)+COUNTIF(JANVIER!$J$92,$E21)+COUNTIF(JANVIER!$J$102,$E21)+COUNTIF(JANVIER!$J$112,$E21)+COUNTIF(JANVIER!$J$122,$E21)+COUNTIF(JANVIER!$J$132,$E21)+COUNTIF(JANVIER!$J$142,$E21)+COUNTIF(JANVIER!$J$152,$E21)+COUNTIF(JANVIER!$J$162,$E21)+COUNTIF(JANVIER!$J$172,$E21)+COUNTIF(JANVIER!$J$182,$E21)+COUNTIF(JANVIER!$J$192,$E21)+COUNTIF(JANVIER!$J$202,$E21)+COUNTIF(JANVIER!$J$212,$E21)+COUNTIF(JANVIER!$J$222,$E21)+COUNTIF(JANVIER!$J$232,$E21)+COUNTIF(JANVIER!$J$242,$E21)+COUNTIF(JANVIER!$J$252,$E21)+COUNTIF(JANVIER!$J$262,$E21)+COUNTIF(JANVIER!$J$272,$E21)+COUNTIF(JANVIER!$J$282,$E21)+COUNTIF(JANVIER!$J$292,$E21)+COUNTIF(JANVIER!$J$302,$E21)+COUNTIF(JANVIER!$J$312,$E21)</f>
        <v>0</v>
      </c>
      <c r="AR21" s="55">
        <f>COUNTIF(JANVIER!K$11,$E21)+COUNTIF(JANVIER!$K$21,$E21)+COUNTIF(JANVIER!$K$32,$E21)+COUNTIF(JANVIER!$K$42,$E21)+COUNTIF(JANVIER!$K$52,$E21)+COUNTIF(JANVIER!$K$62,$E21)+COUNTIF(JANVIER!$K$72,$E21)+COUNTIF(JANVIER!$K$82,$E21)+COUNTIF(JANVIER!$K$92,$E21)+COUNTIF(JANVIER!$K$102,$E21)+COUNTIF(JANVIER!$K$112,$E21)+COUNTIF(JANVIER!$K$122,$E21)+COUNTIF(JANVIER!$K$132,$E21)+COUNTIF(JANVIER!$K$142,$E21)+COUNTIF(JANVIER!$K$152,$E21)+COUNTIF(JANVIER!$K$162,$E21)+COUNTIF(JANVIER!$K$172,$E21)+COUNTIF(JANVIER!$K$182,$E21)+COUNTIF(JANVIER!$K$192,$E21)+COUNTIF(JANVIER!$K$202,$E21)+COUNTIF(JANVIER!$K$212,$E21)+COUNTIF(JANVIER!$K$222,$E21)+COUNTIF(JANVIER!$K$232,$E21)+COUNTIF(JANVIER!$K$242,$E21)+COUNTIF(JANVIER!$K$252,$E21)+COUNTIF(JANVIER!$K$262,$E21)+COUNTIF(JANVIER!$K$272,$E21)+COUNTIF(JANVIER!$K$282,$E21)+COUNTIF(JANVIER!$K$292,$E21)+COUNTIF(JANVIER!$K$302,$E21)+COUNTIF(JANVIER!$K$312,$E21)</f>
        <v>0</v>
      </c>
      <c r="AS21" s="80"/>
      <c r="AT21" s="55">
        <f>COUNTIF(JANVIER!M$6,$E21)+COUNTIF(JANVIER!$M$16,$E21)+COUNTIF(JANVIER!$M$26,$E21)+COUNTIF(JANVIER!$M$37,$E21)+COUNTIF(JANVIER!$M$47,$E21)+COUNTIF(JANVIER!$M$57,$E21)+COUNTIF(JANVIER!$M$67,$E21)+COUNTIF(JANVIER!$M$77,$E21)+COUNTIF(JANVIER!$M$87,$E21)+COUNTIF(JANVIER!$M$97,$E21)+COUNTIF(JANVIER!$M$107,$E21)+COUNTIF(JANVIER!$M$117,$E21)+COUNTIF(JANVIER!$M$127,$E21)+COUNTIF(JANVIER!$M$137,$E21)+COUNTIF(JANVIER!$M$147,$E21)+COUNTIF(JANVIER!$M$157,$E21)+COUNTIF(JANVIER!$M$167,$E21)+COUNTIF(JANVIER!$M$177,$E21)+COUNTIF(JANVIER!$M$187,$E21)+COUNTIF(JANVIER!$M$197,$E21)+COUNTIF(JANVIER!$M$207,$E21)+COUNTIF(JANVIER!$M$217,$E21)+COUNTIF(JANVIER!$M$227,$E21)+COUNTIF(JANVIER!$M$237,$E21)+COUNTIF(JANVIER!$M$247,$E21)+COUNTIF(JANVIER!$M$257,$E21)+COUNTIF(JANVIER!$M$267,$E21)+COUNTIF(JANVIER!$M$277,$E21)+COUNTIF(JANVIER!$M$287,$E21)+COUNTIF(JANVIER!$M$297,$E21)+COUNTIF(JANVIER!$M$307,$E21)</f>
        <v>0</v>
      </c>
      <c r="AU21" s="55">
        <f>COUNTIF(JANVIER!N$6,$E21)+COUNTIF(JANVIER!$N$16,$E21)+COUNTIF(JANVIER!$N$26,$E21)+COUNTIF(JANVIER!$N$37,$E21)+COUNTIF(JANVIER!$N$47,$E21)+COUNTIF(JANVIER!$N$57,$E21)+COUNTIF(JANVIER!$N$67,$E21)+COUNTIF(JANVIER!$N$77,$E21)+COUNTIF(JANVIER!$N$87,$E21)+COUNTIF(JANVIER!$N$97,$E21)+COUNTIF(JANVIER!$N$107,$E21)+COUNTIF(JANVIER!$N$117,$E21)+COUNTIF(JANVIER!$N$127,$E21)+COUNTIF(JANVIER!$N$137,$E21)+COUNTIF(JANVIER!$N$147,$E21)+COUNTIF(JANVIER!$N$157,$E21)+COUNTIF(JANVIER!$N$167,$E21)+COUNTIF(JANVIER!$N$177,$E21)+COUNTIF(JANVIER!$N$187,$E21)+COUNTIF(JANVIER!$N$197,$E21)+COUNTIF(JANVIER!$N$207,$E21)+COUNTIF(JANVIER!$N$217,$E21)+COUNTIF(JANVIER!$N$227,$E21)+COUNTIF(JANVIER!$N$237,$E21)+COUNTIF(JANVIER!$N$247,$E21)+COUNTIF(JANVIER!$N$257,$E21)+COUNTIF(JANVIER!$N$267,$E21)+COUNTIF(JANVIER!$N$277,$E21)+COUNTIF(JANVIER!$N$287,$E21)+COUNTIF(JANVIER!$N$297,$E21)+COUNTIF(JANVIER!$N$307,$E21)</f>
        <v>0</v>
      </c>
      <c r="AV21" s="55">
        <f>COUNTIF(JANVIER!$M$7,$E21)+COUNTIF(JANVIER!$M$17,$E21)+COUNTIF(JANVIER!$M$27,$E21)+COUNTIF(JANVIER!$M$38,$E21)+COUNTIF(JANVIER!$M$48,$E21)+COUNTIF(JANVIER!$M$58,$E21)+COUNTIF(JANVIER!$M$68,$E21)+COUNTIF(JANVIER!$M$78,$E21)+COUNTIF(JANVIER!$M$88,$E21)+COUNTIF(JANVIER!$M$98,$E21)+COUNTIF(JANVIER!$M$108,$E21)+COUNTIF(JANVIER!$M$118,$E21)+COUNTIF(JANVIER!$M$128,$E21)+COUNTIF(JANVIER!$M$138,$E21)+COUNTIF(JANVIER!$M$148,$E21)+COUNTIF(JANVIER!$M$158,$E21)+COUNTIF(JANVIER!$M$168,$E21)+COUNTIF(JANVIER!$M$178,$E21)+COUNTIF(JANVIER!$M$188,$E21)+COUNTIF(JANVIER!$M$198,$E21)+COUNTIF(JANVIER!$M$208,$E21)+COUNTIF(JANVIER!$M$218,$E21)+COUNTIF(JANVIER!$M$228,$E21)+COUNTIF(JANVIER!$M$238,$E21)+COUNTIF(JANVIER!$M$248,$E21)+COUNTIF(JANVIER!$M$258,$E21)+COUNTIF(JANVIER!$M$268,$E21)+COUNTIF(JANVIER!$M$278,$E21)+COUNTIF(JANVIER!$M$288,$E21)+COUNTIF(JANVIER!$M$298,$E21)+COUNTIF(JANVIER!$M$308,$E21)</f>
        <v>0</v>
      </c>
      <c r="AW21" s="55">
        <f>COUNTIF(JANVIER!N$7,$E21)+COUNTIF(JANVIER!$N$17,$E21)+COUNTIF(JANVIER!$N$27,$E21)+COUNTIF(JANVIER!$N$38,$E21)+COUNTIF(JANVIER!$N$48,$E21)+COUNTIF(JANVIER!$N$58,$E21)+COUNTIF(JANVIER!$N$68,$E21)+COUNTIF(JANVIER!$N$78,$E21)+COUNTIF(JANVIER!$N$88,$E21)+COUNTIF(JANVIER!$N$98,$E21)+COUNTIF(JANVIER!$N$108,$E21)+COUNTIF(JANVIER!$N$118,$E21)+COUNTIF(JANVIER!$N$128,$E21)+COUNTIF(JANVIER!$N$138,$E21)+COUNTIF(JANVIER!$N$148,$E21)+COUNTIF(JANVIER!$N$158,$E21)+COUNTIF(JANVIER!$N$168,$E21)+COUNTIF(JANVIER!$N$178,$E21)+COUNTIF(JANVIER!$N$188,$E21)+COUNTIF(JANVIER!$N$198,$E21)+COUNTIF(JANVIER!$N$208,$E21)+COUNTIF(JANVIER!$N$218,$E21)+COUNTIF(JANVIER!$N$228,$E21)+COUNTIF(JANVIER!$N$238,$E21)+COUNTIF(JANVIER!$N$248,$E21)+COUNTIF(JANVIER!$N$258,$E21)+COUNTIF(JANVIER!$N$268,$E21)+COUNTIF(JANVIER!$N$278,$E21)+COUNTIF(JANVIER!$N$288,$E21)+COUNTIF(JANVIER!$N$298,$E21)+COUNTIF(JANVIER!$N$308,$E21)</f>
        <v>0</v>
      </c>
      <c r="AX21" s="48">
        <f>COUNTIF(JANVIER!M$8,$E21)+COUNTIF(JANVIER!$M$18,$E21)+COUNTIF(JANVIER!$M$28,$E21)+COUNTIF(JANVIER!$M$39,$E21)+COUNTIF(JANVIER!$M$49,$E21)+COUNTIF(JANVIER!$M$59,$E21)+COUNTIF(JANVIER!$M$69,$E21)+COUNTIF(JANVIER!$M$79,$E21)+COUNTIF(JANVIER!$M$89,$E21)+COUNTIF(JANVIER!$M$99,$E21)+COUNTIF(JANVIER!$M$109,$E21)+COUNTIF(JANVIER!$M$119,$E21)+COUNTIF(JANVIER!$M$129,$E21)+COUNTIF(JANVIER!$M$139,$E21)+COUNTIF(JANVIER!$M$149,$E21)+COUNTIF(JANVIER!$M$159,$E21)+COUNTIF(JANVIER!$M$169,$E21)+COUNTIF(JANVIER!$M$179,$E21)+COUNTIF(JANVIER!$M$189,$E21)+COUNTIF(JANVIER!$M$199,$E21)+COUNTIF(JANVIER!$M$209,$E21)+COUNTIF(JANVIER!$M$219,$E21)+COUNTIF(JANVIER!$M$229,$E21)+COUNTIF(JANVIER!$M$239,$E21)+COUNTIF(JANVIER!$M$249,$E21)+COUNTIF(JANVIER!$M$259,$E21)+COUNTIF(JANVIER!$M$269,$E21)+COUNTIF(JANVIER!$M$279,$E21)+COUNTIF(JANVIER!$M$289,$E21)+COUNTIF(JANVIER!$M$299,$E21)+COUNTIF(JANVIER!$M$309,$E21)</f>
        <v>0</v>
      </c>
      <c r="AY21" s="49">
        <f>COUNTIF(JANVIER!N$8,$E21)+COUNTIF(JANVIER!$N$18,$E21)+COUNTIF(JANVIER!$N$28,$E21)+COUNTIF(JANVIER!$N$39,$E21)+COUNTIF(JANVIER!$N$49,$E21)+COUNTIF(JANVIER!$N$59,$E21)+COUNTIF(JANVIER!$N$69,$E21)+COUNTIF(JANVIER!$N$79,$E21)+COUNTIF(JANVIER!$N$89,$E21)+COUNTIF(JANVIER!$N$99,$E21)+COUNTIF(JANVIER!$N$109,$E21)+COUNTIF(JANVIER!$N$119,$E21)+COUNTIF(JANVIER!$N$129,$E21)+COUNTIF(JANVIER!$N$139,$E21)+COUNTIF(JANVIER!$N$149,$E21)+COUNTIF(JANVIER!$N$159,$E21)+COUNTIF(JANVIER!$N$169,$E21)+COUNTIF(JANVIER!$N$179,$E21)+COUNTIF(JANVIER!$N$189,$E21)+COUNTIF(JANVIER!$N$199,$E21)+COUNTIF(JANVIER!$N$209,$E21)+COUNTIF(JANVIER!$N$219,$E21)+COUNTIF(JANVIER!$N$229,$E21)+COUNTIF(JANVIER!$N$239,$E21)+COUNTIF(JANVIER!$N$249,$E21)+COUNTIF(JANVIER!$N$259,$E21)+COUNTIF(JANVIER!$N$269,$E21)+COUNTIF(JANVIER!$N$279,$E21)+COUNTIF(JANVIER!$N$289,$E21)+COUNTIF(JANVIER!$N$299,$E21)+COUNTIF(JANVIER!$N$309,$E21)</f>
        <v>0</v>
      </c>
      <c r="AZ21" s="48">
        <f>COUNTIF(JANVIER!M$9,$E21)+COUNTIF(JANVIER!$M$19,$E21)+COUNTIF(JANVIER!$M$29,$E21)+COUNTIF(JANVIER!$M$40,$E21)+COUNTIF(JANVIER!$M$50,$E21)+COUNTIF(JANVIER!$M$60,$E21)+COUNTIF(JANVIER!$M$70,$E21)+COUNTIF(JANVIER!$M$80,$E21)+COUNTIF(JANVIER!$M$90,$E21)+COUNTIF(JANVIER!$M$100,$E21)+COUNTIF(JANVIER!$M$110,$E21)+COUNTIF(JANVIER!$M$120,$E21)+COUNTIF(JANVIER!$M$130,$E21)+COUNTIF(JANVIER!$M$140,$E21)+COUNTIF(JANVIER!$M$150,$E21)+COUNTIF(JANVIER!$M$160,$E21)+COUNTIF(JANVIER!$M$170,$E21)+COUNTIF(JANVIER!$M$180,$E21)+COUNTIF(JANVIER!$M$190,$E21)+COUNTIF(JANVIER!$M$200,$E21)+COUNTIF(JANVIER!$M$210,$E21)+COUNTIF(JANVIER!$M$220,$E21)+COUNTIF(JANVIER!$M$230,$E21)+COUNTIF(JANVIER!$M$240,$E21)+COUNTIF(JANVIER!$M$250,$E21)+COUNTIF(JANVIER!$M$260,$E21)+COUNTIF(JANVIER!$M$270,$E21)+COUNTIF(JANVIER!$M$280,$E21)+COUNTIF(JANVIER!$M$290,$E21)+COUNTIF(JANVIER!$M$300,$E21)+COUNTIF(JANVIER!$M$310,$E21)</f>
        <v>0</v>
      </c>
      <c r="BA21" s="49">
        <f>COUNTIF(JANVIER!N$9,$E21)+COUNTIF(JANVIER!$N$19,$E21)+COUNTIF(JANVIER!$N$29,$E21)+COUNTIF(JANVIER!$N$40,$E21)+COUNTIF(JANVIER!$N$50,$E21)+COUNTIF(JANVIER!$N$60,$E21)+COUNTIF(JANVIER!$N$70,$E21)+COUNTIF(JANVIER!$N$80,$E21)+COUNTIF(JANVIER!$N$90,$E21)+COUNTIF(JANVIER!$N$100,$E21)+COUNTIF(JANVIER!$N$110,$E21)+COUNTIF(JANVIER!$N$120,$E21)+COUNTIF(JANVIER!$N$130,$E21)+COUNTIF(JANVIER!$N$140,$E21)+COUNTIF(JANVIER!$N$150,$E21)+COUNTIF(JANVIER!$N$160,$E21)+COUNTIF(JANVIER!$N$170,$E21)+COUNTIF(JANVIER!$N$180,$E21)+COUNTIF(JANVIER!$N$190,$E21)+COUNTIF(JANVIER!$N$200,$E21)+COUNTIF(JANVIER!$N$210,$E21)+COUNTIF(JANVIER!$N$220,$E21)+COUNTIF(JANVIER!$N$230,$E21)+COUNTIF(JANVIER!$N$240,$E21)+COUNTIF(JANVIER!$N$250,$E21)+COUNTIF(JANVIER!$N$260,$E21)+COUNTIF(JANVIER!$N$270,$E21)+COUNTIF(JANVIER!$N$280,$E21)+COUNTIF(JANVIER!$N$290,$E21)+COUNTIF(JANVIER!$N$300,$E21)+COUNTIF(JANVIER!$N$310,$E21)</f>
        <v>0</v>
      </c>
      <c r="BB21" s="80"/>
      <c r="BC21" s="55">
        <f t="shared" si="0"/>
        <v>10</v>
      </c>
      <c r="BD21" s="56">
        <f t="shared" si="13"/>
        <v>10</v>
      </c>
      <c r="BE21" s="55">
        <f t="shared" si="1"/>
        <v>10</v>
      </c>
      <c r="BF21" s="56">
        <f t="shared" si="2"/>
        <v>9</v>
      </c>
      <c r="BG21" s="48">
        <f t="shared" si="14"/>
        <v>10</v>
      </c>
      <c r="BH21" s="49">
        <f t="shared" si="15"/>
        <v>9</v>
      </c>
      <c r="BI21" s="80"/>
      <c r="BJ21" s="55">
        <f t="shared" si="3"/>
        <v>8</v>
      </c>
      <c r="BK21" s="56">
        <f t="shared" si="16"/>
        <v>8</v>
      </c>
      <c r="BL21" s="55">
        <f t="shared" si="4"/>
        <v>9</v>
      </c>
      <c r="BM21" s="56">
        <f t="shared" si="5"/>
        <v>9</v>
      </c>
    </row>
    <row r="22" spans="2:65" ht="15.75" thickBot="1" x14ac:dyDescent="0.3">
      <c r="C22" s="106">
        <f>SUM(C6:C21)</f>
        <v>0</v>
      </c>
      <c r="E22" s="43"/>
      <c r="F22" s="117"/>
      <c r="G22" s="55">
        <f>COUNTIF(JANVIER!$A$8,$E22)+COUNTIF(JANVIER!$A$18,$E22)+COUNTIF(JANVIER!$A$276,$E22)+COUNTIF(JANVIER!$A$39,$E22)+COUNTIF(JANVIER!$A$49,$E22)+COUNTIF(JANVIER!$A$59,$E22)+COUNTIF(JANVIER!$A$69,$E22)+COUNTIF(JANVIER!$A$79,$E22)+COUNTIF(JANVIER!$A$87,$E22)+COUNTIF(JANVIER!$A$99,$E22)+COUNTIF(JANVIER!$A$109,$E22)+COUNTIF(JANVIER!$A$119,$E22)+COUNTIF(JANVIER!$A$129,$E22)+COUNTIF(JANVIER!$A$139,$E22)+COUNTIF(JANVIER!$A$149,$E22)+COUNTIF(JANVIER!$A$159,$E22)+COUNTIF(JANVIER!$A$169,$E22)+COUNTIF(JANVIER!$A$179,$E22)+COUNTIF(JANVIER!$A$189,$E22)+COUNTIF(JANVIER!$A$199,$E22)+COUNTIF(JANVIER!$A$209,$E22)+COUNTIF(JANVIER!$A$219,$E22)+COUNTIF(JANVIER!$A$229,$E22)+COUNTIF(JANVIER!$A$239,$E22)+COUNTIF(JANVIER!$A$249,$E22)+COUNTIF(JANVIER!$A$259,$E22)+COUNTIF(JANVIER!$A$269,$E22)+COUNTIF(JANVIER!$A$279,$E22)+COUNTIF(JANVIER!$A$289,$E22)+COUNTIF(JANVIER!$A$299,$E22)+COUNTIF(JANVIER!$A$307:$D$309,$E22)</f>
        <v>0</v>
      </c>
      <c r="H22" s="55">
        <f>COUNTIF(JANVIER!$B$8,$E22)+COUNTIF(JANVIER!$B$18,$E22)+COUNTIF(JANVIER!$B$28,$E22)+COUNTIF(JANVIER!$B$39,$E22)+COUNTIF(JANVIER!$B$49,$E22)+COUNTIF(JANVIER!$B$59,$E22)+COUNTIF(JANVIER!$B$69,$E22)+COUNTIF(JANVIER!$B$79,$E22)+COUNTIF(JANVIER!$B$89,$E22)+COUNTIF(JANVIER!$B$99,$E22)+COUNTIF(JANVIER!$B$109,$E22)+COUNTIF(JANVIER!$B$119,$E22)+COUNTIF(JANVIER!$B$129,$E22)+COUNTIF(JANVIER!$B$139,$E22)+COUNTIF(JANVIER!$B$149,$E22)+COUNTIF(JANVIER!$B$159,$E22)+COUNTIF(JANVIER!$B$169,$E22)+COUNTIF(JANVIER!$B$179,$E22)+COUNTIF(JANVIER!$B$189,$E22)+COUNTIF(JANVIER!$B$199,$E22)+COUNTIF(JANVIER!$B$209,$E22)+COUNTIF(JANVIER!$B$219,$E22)+COUNTIF(JANVIER!$B$229,$E22)+COUNTIF(JANVIER!$B$239,$E22)+COUNTIF(JANVIER!$B$249,$E22)+COUNTIF(JANVIER!$B$259,$E22)+COUNTIF(JANVIER!$B$269,$E22)+COUNTIF(JANVIER!$B$279,$E22)+COUNTIF(JANVIER!$B$289,$E22)+COUNTIF(JANVIER!$B$299,$E22)+COUNTIF(JANVIER!$B$309,$E22)</f>
        <v>0</v>
      </c>
      <c r="I22" s="124">
        <f t="shared" si="6"/>
        <v>0</v>
      </c>
      <c r="J22" s="124">
        <f t="shared" si="6"/>
        <v>0</v>
      </c>
      <c r="K22" s="124">
        <f t="shared" si="7"/>
        <v>0</v>
      </c>
      <c r="L22" s="117"/>
      <c r="M22" s="55">
        <f>COUNTIF(FEV!$D$6,$E22)+COUNTIF(FEV!$D$16,$E22)+COUNTIF(FEV!$D$26,$E22)+COUNTIF(FEV!$D$37,$E22)+COUNTIF(FEV!$D$47,$E22)+COUNTIF(FEV!$D$57,$E22)+COUNTIF(FEV!$D$67,$E22)+COUNTIF(FEV!$D$77,$E22)+COUNTIF(FEV!$D$87,$E22)+COUNTIF(FEV!$D$97,$E22)+COUNTIF(FEV!$D$107,$E22)+COUNTIF(FEV!$D$117,$E22)+COUNTIF(FEV!$D$127,$E22)+COUNTIF(FEV!$D$137,$E22)+COUNTIF(FEV!$D$147,$E22)+COUNTIF(FEV!$D$157,$E22)+COUNTIF(FEV!$D$167,$E22)+COUNTIF(FEV!$D$177,$E22)+COUNTIF(FEV!$D$187,$E22)+COUNTIF(FEV!$D$197,$E22)+COUNTIF(FEV!$D$207,$E22)+COUNTIF(FEV!$D$217,$E22)+COUNTIF(FEV!$D$227,$E22)+COUNTIF(FEV!$D$237,$E22)+COUNTIF(FEV!$D$247,$E22)+COUNTIF(FEV!$D$257,$E22)+COUNTIF(FEV!$D$267,$E22)+COUNTIF(FEV!$D$277,$E22)+COUNTIF(FEV!$D$287,$E22)+COUNTIF(FEV!$D$297,$E22)+COUNTIF(FEV!$D$307:D323,$E22)</f>
        <v>0</v>
      </c>
      <c r="N22" s="55">
        <f>COUNTIF(JANVIER!$E$6,$E22)+COUNTIF(JANVIER!$E$16,$E22)+COUNTIF(JANVIER!$E$26,$E22)+COUNTIF(JANVIER!$E$37,$E22)+COUNTIF(JANVIER!$E$47,$E22)+COUNTIF(JANVIER!$E$57,$E22)+COUNTIF(JANVIER!$E$67,$E22)+COUNTIF(JANVIER!$E$77,$E22)+COUNTIF(JANVIER!$E$87,$E22)+COUNTIF(JANVIER!$E$97,$E22)+COUNTIF(JANVIER!$E$107,$E22)+COUNTIF(JANVIER!$E$117,$E22)+COUNTIF(JANVIER!$E$127,$E22)+COUNTIF(JANVIER!$E$137,$E22)+COUNTIF(JANVIER!$E$147,$E22)+COUNTIF(JANVIER!$E$157,$E22)+COUNTIF(JANVIER!$E$167,$E22)+COUNTIF(JANVIER!$E$177,$E22)+COUNTIF(JANVIER!$E$187,$E22)+COUNTIF(JANVIER!$E$197,$E22)+COUNTIF(JANVIER!$E$207,$E22)+COUNTIF(JANVIER!$E$217,$E22)+COUNTIF(JANVIER!$E$227,$E22)+COUNTIF(JANVIER!$E$237,$E22)+COUNTIF(JANVIER!$E$247,$E22)+COUNTIF(JANVIER!$E$257,$E22)+COUNTIF(JANVIER!$E$267,$E22)+COUNTIF(JANVIER!$E$277,$E22)+COUNTIF(JANVIER!$E$287,$E22)+COUNTIF(JANVIER!$E$297,$E22)+COUNTIF(JANVIER!$E$307:E323,$E22)</f>
        <v>0</v>
      </c>
      <c r="O22" s="55">
        <f>COUNTIF(JANVIER!$D$7,$E22)+COUNTIF(JANVIER!$D$17,$E22)+COUNTIF(JANVIER!$D$27,$E22)+COUNTIF(JANVIER!$D$38,$E22)+COUNTIF(JANVIER!$D$48,$E22)+COUNTIF(JANVIER!$D$58,$E22)+COUNTIF(JANVIER!$D$68,$E22)+COUNTIF(JANVIER!$D$78,$E22)+COUNTIF(JANVIER!$D$88,$E22)+COUNTIF(JANVIER!$D$98,$E22)+COUNTIF(JANVIER!$D$108,$E22)+COUNTIF(JANVIER!$D$118,$E22)+COUNTIF(JANVIER!$D$128,$E22)+COUNTIF(JANVIER!$D$138,$E22)+COUNTIF(JANVIER!$D$148,$E22)+COUNTIF(JANVIER!$D$158,$E22)+COUNTIF(JANVIER!$D$168,$E22)+COUNTIF(JANVIER!$D$178,$E22)+COUNTIF(JANVIER!$D$188,$E22)+COUNTIF(JANVIER!$D$198,$E22)+COUNTIF(JANVIER!$D$208,$E22)+COUNTIF(JANVIER!$D$218,$E22)+COUNTIF(JANVIER!$D$228,$E22)+COUNTIF(JANVIER!$D$238,$E22)+COUNTIF(JANVIER!$D$248,$E22)+COUNTIF(JANVIER!$D$258,$E22)+COUNTIF(JANVIER!$D$268,$E22)+COUNTIF(JANVIER!$D$278,$E22)+COUNTIF(JANVIER!$D$288,$E22)+COUNTIF(JANVIER!$D$298,$E22)+COUNTIF(JANVIER!$D$308:F323,$E22)</f>
        <v>0</v>
      </c>
      <c r="P22" s="55">
        <f>COUNTIF(JANVIER!$E$7,$E22)+COUNTIF(JANVIER!$E$17,$E22)+COUNTIF(JANVIER!$E$27,$E22)+COUNTIF(JANVIER!$E$38,$E22)+COUNTIF(JANVIER!$E$48,$E22)+COUNTIF(JANVIER!$E$58,$E22)+COUNTIF(JANVIER!$E$68,$E22)+COUNTIF(JANVIER!$E$78,$E22)+COUNTIF(JANVIER!$E$88,$E22)+COUNTIF(JANVIER!$E$98,$E22)+COUNTIF(JANVIER!$E$108,$E22)+COUNTIF(JANVIER!$E$118,$E22)+COUNTIF(JANVIER!$E$128,$E22)+COUNTIF(JANVIER!$E$138,$E22)+COUNTIF(JANVIER!$E$148,$E22)+COUNTIF(JANVIER!$E$158,$E22)+COUNTIF(JANVIER!$E$168,$E22)+COUNTIF(JANVIER!$E$178,$E22)+COUNTIF(JANVIER!$E$188,$E22)+COUNTIF(JANVIER!$E$198,$E22)+COUNTIF(JANVIER!$E$208,$E22)+COUNTIF(JANVIER!$E$218,$E22)+COUNTIF(JANVIER!$E$228,$E22)+COUNTIF(JANVIER!$E$238,$E22)+COUNTIF(JANVIER!$E$248,$E22)+COUNTIF(JANVIER!$E$258,$E22)+COUNTIF(JANVIER!$E$268,$E22)+COUNTIF(JANVIER!$E$278,$E22)+COUNTIF(JANVIER!$E$288,$E22)+COUNTIF(JANVIER!$E$298,$E22)+COUNTIF(JANVIER!$E$308:G323,$E22)</f>
        <v>0</v>
      </c>
      <c r="Q22" s="48">
        <f>COUNTIF(JANVIER!$D$8,$E22)+COUNTIF(JANVIER!$D$18,$E22)+COUNTIF(JANVIER!$D$28,$E22)+COUNTIF(JANVIER!$D$39,$E22)+COUNTIF(JANVIER!$D$49,$E22)+COUNTIF(JANVIER!$D$59,$E22)+COUNTIF(JANVIER!$D$69,$E22)+COUNTIF(JANVIER!$D$79,$E22)+COUNTIF(JANVIER!$D$89,$E22)+COUNTIF(JANVIER!$D$99,$E22)+COUNTIF(JANVIER!$D$109,$E22)+COUNTIF(JANVIER!$D$119,$E22)+COUNTIF(JANVIER!$D$129,$E22)+COUNTIF(JANVIER!$D$139,$E22)+COUNTIF(JANVIER!$D$149,$E22)+COUNTIF(JANVIER!$D$159,$E22)+COUNTIF(JANVIER!$D$169,$E22)+COUNTIF(JANVIER!$D$179,$E22)+COUNTIF(JANVIER!$D$189,$E22)+COUNTIF(JANVIER!$D$199,$E22)+COUNTIF(JANVIER!$D$209,$E22)+COUNTIF(JANVIER!$D$219,$E22)+COUNTIF(JANVIER!$D$229,$E22)+COUNTIF(JANVIER!$D$239,$E22)+COUNTIF(JANVIER!$D$249,$E22)+COUNTIF(JANVIER!$D$259,$E22)+COUNTIF(JANVIER!$D$269,$E22)+COUNTIF(JANVIER!$D$279,$E22)+COUNTIF(JANVIER!$D$289,$E22)+COUNTIF(JANVIER!$D$299,$E22)+COUNTIF(JANVIER!$D$309:H323,$E22)</f>
        <v>0</v>
      </c>
      <c r="R22" s="99">
        <f>COUNTIF(JANVIER!$E$8,$E22)+COUNTIF(JANVIER!$E$18,$E22)+COUNTIF(JANVIER!$E$28,$E22)+COUNTIF(JANVIER!$E$39,$E22)+COUNTIF(JANVIER!$E$49,$E22)+COUNTIF(JANVIER!$E$59,$E22)+COUNTIF(JANVIER!$E$69,$E22)+COUNTIF(JANVIER!$E$79,$E22)+COUNTIF(JANVIER!$E$89,$E22)+COUNTIF(JANVIER!$E$99,$E22)+COUNTIF(JANVIER!$E$109,$E22)+COUNTIF(JANVIER!$E$119,$E22)+COUNTIF(JANVIER!$E$129,$E22)+COUNTIF(JANVIER!$E$139,$E22)+COUNTIF(JANVIER!$E$149,$E22)+COUNTIF(JANVIER!$E$159,$E22)+COUNTIF(JANVIER!$E$169,$E22)+COUNTIF(JANVIER!$E$179,$E22)+COUNTIF(JANVIER!$E$189,$E22)+COUNTIF(JANVIER!$E$199,$E22)+COUNTIF(JANVIER!$E$209,$E22)+COUNTIF(JANVIER!$E$219,$E22)+COUNTIF(JANVIER!$E$229,$E22)+COUNTIF(JANVIER!$E$239,$E22)+COUNTIF(JANVIER!$E$249,$E22)+COUNTIF(JANVIER!$E$259,$E22)+COUNTIF(JANVIER!$E$269,$E22)+COUNTIF(JANVIER!$E$279,$E22)+COUNTIF(JANVIER!$E$289,$E22)+COUNTIF(JANVIER!$E$299,$E22)+COUNTIF(JANVIER!$E$309,$E22)</f>
        <v>0</v>
      </c>
      <c r="S22" s="48">
        <f t="shared" si="8"/>
        <v>0</v>
      </c>
      <c r="T22" s="98">
        <f t="shared" si="8"/>
        <v>0</v>
      </c>
      <c r="U22" s="49">
        <f t="shared" si="9"/>
        <v>0</v>
      </c>
      <c r="V22" s="80"/>
      <c r="W22" s="55">
        <f>COUNTIF(JANVIER!$G$6,$E22)+COUNTIF(JANVIER!$G$16,$E22)+COUNTIF(JANVIER!$G$26,$E22)+COUNTIF(JANVIER!$G$37,$E22)+COUNTIF(JANVIER!$G$47,$E22)+COUNTIF(JANVIER!$G$57,$E22)+COUNTIF(JANVIER!$G$67,$E22)+COUNTIF(JANVIER!$G$77,$E22)+COUNTIF(JANVIER!$G$87,$E22)+COUNTIF(JANVIER!$G$97,$E22)+COUNTIF(JANVIER!$G$107,$E22)+COUNTIF(JANVIER!$G$117,$E22)+COUNTIF(JANVIER!$G$127,$E22)+COUNTIF(JANVIER!$G$137,$E22)+COUNTIF(JANVIER!$G$147,$E22)+COUNTIF(JANVIER!$G$157,$E22)+COUNTIF(JANVIER!$G$167,$E22)+COUNTIF(JANVIER!$G$177,$E22)+COUNTIF(JANVIER!$G$187,$E22)+COUNTIF(JANVIER!$G$197,$E22)+COUNTIF(JANVIER!$G$207,$E22)+COUNTIF(JANVIER!$G$217,$E22)+COUNTIF(JANVIER!$G$227,$E22)+COUNTIF(JANVIER!$G$237,$E22)+COUNTIF(JANVIER!$G$247,$E22)+COUNTIF(JANVIER!$G$257,$E22)+COUNTIF(JANVIER!$G$267,$E22)+COUNTIF(JANVIER!$G$277,$E22)+COUNTIF(JANVIER!$G$287,$E22)+COUNTIF(JANVIER!$G$297,$E22)+COUNTIF(JANVIER!$G$307:N323,$E22)</f>
        <v>0</v>
      </c>
      <c r="X22" s="55">
        <f>COUNTIF(JANVIER!$H$6,$E22)+COUNTIF(JANVIER!$H$16,$E22)+COUNTIF(JANVIER!$H$26,$E22)+COUNTIF(JANVIER!$H$37,$E22)+COUNTIF(JANVIER!$H$47,$E22)+COUNTIF(JANVIER!$H$57,$E22)+COUNTIF(JANVIER!$H$67,$E22)+COUNTIF(JANVIER!$H$77,$E22)+COUNTIF(JANVIER!$H$87,$E22)+COUNTIF(JANVIER!$H$97,$E22)+COUNTIF(JANVIER!$H$107,$E22)+COUNTIF(JANVIER!$H$117,$E22)+COUNTIF(JANVIER!$H$127,$E22)+COUNTIF(JANVIER!$H$137,$E22)+COUNTIF(JANVIER!$H$147,$E22)+COUNTIF(JANVIER!$H$157,$E22)+COUNTIF(JANVIER!$H$167,$E22)+COUNTIF(JANVIER!$H$177,$E22)+COUNTIF(JANVIER!$H$187,$E22)+COUNTIF(JANVIER!$H$197,$E22)+COUNTIF(JANVIER!$H$207,$E22)+COUNTIF(JANVIER!$H$217,$E22)+COUNTIF(JANVIER!$H$227,$E22)+COUNTIF(JANVIER!$H$237,$E22)+COUNTIF(JANVIER!$H$247,$E22)+COUNTIF(JANVIER!$H$257,$E22)+COUNTIF(JANVIER!$H$267,$E22)+COUNTIF(JANVIER!$H$277,$E22)+COUNTIF(JANVIER!$H$287,$E22)+COUNTIF(JANVIER!$H$297,$E22)+COUNTIF(JANVIER!$H$307:O323,$E22)</f>
        <v>0</v>
      </c>
      <c r="Y22" s="55">
        <f>COUNTIF(JANVIER!$G$7,$E22)+COUNTIF(JANVIER!$G$17,$E22)+COUNTIF(JANVIER!$G$27,$E22)+COUNTIF(JANVIER!$G$38,$E22)+COUNTIF(JANVIER!$G$48,$E22)+COUNTIF(JANVIER!$G$58,$E22)+COUNTIF(JANVIER!$G$68,$E22)+COUNTIF(JANVIER!$G$78,$E22)+COUNTIF(JANVIER!$G$88,$E22)+COUNTIF(JANVIER!$G$98,$E22)+COUNTIF(JANVIER!$G$108,$E22)+COUNTIF(JANVIER!$G$118,$E22)+COUNTIF(JANVIER!$G$128,$E22)+COUNTIF(JANVIER!$G$138,$E22)+COUNTIF(JANVIER!$G$148,$E22)+COUNTIF(JANVIER!$G$158,$E22)+COUNTIF(JANVIER!$G$168,$E22)+COUNTIF(JANVIER!$G$178,$E22)+COUNTIF(JANVIER!$G$188,$E22)+COUNTIF(JANVIER!$G$198,$E22)+COUNTIF(JANVIER!$G$208,$E22)+COUNTIF(JANVIER!$G$218,$E22)+COUNTIF(JANVIER!$G$228,$E22)+COUNTIF(JANVIER!$G$238,$E22)+COUNTIF(JANVIER!$G$248,$E22)+COUNTIF(JANVIER!$G$258,$E22)+COUNTIF(JANVIER!$G$268,$E22)+COUNTIF(JANVIER!$G$278,$E22)+COUNTIF(JANVIER!$G$288,$E22)+COUNTIF(JANVIER!$G$298,$E22)+COUNTIF(JANVIER!$G$308:P323,$E22)</f>
        <v>0</v>
      </c>
      <c r="Z22" s="55">
        <f>COUNTIF(JANVIER!$H$7,$E22)+COUNTIF(JANVIER!$H$17,$E22)+COUNTIF(JANVIER!$H$27,$E22)+COUNTIF(JANVIER!$H$38,$E22)+COUNTIF(JANVIER!$H$48,$E22)+COUNTIF(JANVIER!$H$58,$E22)+COUNTIF(JANVIER!$H$68,$E22)+COUNTIF(JANVIER!$H$78,$E22)+COUNTIF(JANVIER!$H$88,$E22)+COUNTIF(JANVIER!$H$98,$E22)+COUNTIF(JANVIER!$H$108,$E22)+COUNTIF(JANVIER!$H$118,$E22)+COUNTIF(JANVIER!$H$128,$E22)+COUNTIF(JANVIER!$H$138,$E22)+COUNTIF(JANVIER!$H$148,$E22)+COUNTIF(JANVIER!$H$158,$E22)+COUNTIF(JANVIER!$H$168,$E22)+COUNTIF(JANVIER!$H$178,$E22)+COUNTIF(JANVIER!$H$188,$E22)+COUNTIF(JANVIER!$H$198,$E22)+COUNTIF(JANVIER!$H$208,$E22)+COUNTIF(JANVIER!$H$218,$E22)+COUNTIF(JANVIER!$H$228,$E22)+COUNTIF(JANVIER!$H$238,$E22)+COUNTIF(JANVIER!$H$248,$E22)+COUNTIF(JANVIER!$H$258,$E22)+COUNTIF(JANVIER!$H$268,$E22)+COUNTIF(JANVIER!$H$278,$E22)+COUNTIF(JANVIER!$H$288,$E22)+COUNTIF(JANVIER!$H$298,$E22)+COUNTIF(JANVIER!$H$308:P323,$E22)</f>
        <v>0</v>
      </c>
      <c r="AA22" s="56">
        <f>COUNTIF(JANVIER!$G$8,$E22)+COUNTIF(JANVIER!$G$18,$E22)+COUNTIF(JANVIER!$G$28,$E22)+COUNTIF(JANVIER!$G$39,$E22)+COUNTIF(JANVIER!$G$49,$E22)+COUNTIF(JANVIER!$G$59,$E22)+COUNTIF(JANVIER!$G$69,$E22)+COUNTIF(JANVIER!$G$79,$E22)+COUNTIF(JANVIER!$G$89,$E22)+COUNTIF(JANVIER!$G$99,$E22)+COUNTIF(JANVIER!$G$109,$E22)+COUNTIF(JANVIER!$G$119,$E22)+COUNTIF(JANVIER!$G$129,$E22)+COUNTIF(JANVIER!$G$139,$E22)+COUNTIF(JANVIER!$G$149,$E22)+COUNTIF(JANVIER!$G$159,$E22)+COUNTIF(JANVIER!$G$169,$E22)+COUNTIF(JANVIER!$G$179,$E22)+COUNTIF(JANVIER!$G$189,$E22)+COUNTIF(JANVIER!$G$199,$E22)+COUNTIF(JANVIER!$G$209,$E22)+COUNTIF(JANVIER!$G$219,$E22)+COUNTIF(JANVIER!$G$229,$E22)+COUNTIF(JANVIER!$G$239,$E22)+COUNTIF(JANVIER!$G$249,$E22)+COUNTIF(JANVIER!$G$259,$E22)+COUNTIF(JANVIER!$G$269,$E22)+COUNTIF(JANVIER!$G$279,$E22)+COUNTIF(JANVIER!$G$289,$E22)+COUNTIF(JANVIER!$G$299,$E22)+COUNTIF(JANVIER!$G$309:R323,$E22)</f>
        <v>0</v>
      </c>
      <c r="AB22" s="56">
        <f>COUNTIF(JANVIER!$H$8,$E22)+COUNTIF(JANVIER!$H$18,$E22)+COUNTIF(JANVIER!$H$28,$E22)+COUNTIF(JANVIER!$H$39,$E22)+COUNTIF(JANVIER!$H$49,$E22)+COUNTIF(JANVIER!$H$59,$E22)+COUNTIF(JANVIER!$H$69,$E22)+COUNTIF(JANVIER!$H$79,$E22)+COUNTIF(JANVIER!$H$89,$E22)+COUNTIF(JANVIER!$H$99,$E22)+COUNTIF(JANVIER!$H$109,$E22)+COUNTIF(JANVIER!$H$119,$E22)+COUNTIF(JANVIER!$H$129,$E22)+COUNTIF(JANVIER!$H$139,$E22)+COUNTIF(JANVIER!$H$149,$E22)+COUNTIF(JANVIER!$H$159,$E22)+COUNTIF(JANVIER!$H$169,$E22)+COUNTIF(JANVIER!$H$179,$E22)+COUNTIF(JANVIER!$H$189,$E22)+COUNTIF(JANVIER!$H$199,$E22)+COUNTIF(JANVIER!$H$209,$E22)+COUNTIF(JANVIER!$H$219,$E22)+COUNTIF(JANVIER!$H$229,$E22)+COUNTIF(JANVIER!$H$239,$E22)+COUNTIF(JANVIER!$H$249,$E22)+COUNTIF(JANVIER!$H$259,$E22)+COUNTIF(JANVIER!$H$269,$E22)+COUNTIF(JANVIER!$H$279,$E22)+COUNTIF(JANVIER!$H$289,$E22)+COUNTIF(JANVIER!$H$299,$E22)+COUNTIF(JANVIER!$H$309,$E22)</f>
        <v>0</v>
      </c>
      <c r="AC22" s="80">
        <f t="shared" si="10"/>
        <v>0</v>
      </c>
      <c r="AD22" s="80">
        <f t="shared" si="11"/>
        <v>0</v>
      </c>
      <c r="AE22" s="80">
        <f t="shared" si="12"/>
        <v>0</v>
      </c>
      <c r="AF22" s="80"/>
      <c r="AG22" s="55">
        <f>COUNTIF(JANVIER!J$6,$E22)+COUNTIF(JANVIER!$J$16,$E22)+COUNTIF(JANVIER!$J$26,$E22)+COUNTIF(JANVIER!$J$37,$E22)+COUNTIF(JANVIER!$J$47,$E22)+COUNTIF(JANVIER!$J$57,$E22)+COUNTIF(JANVIER!$J$67,$E22)+COUNTIF(JANVIER!$J$77,$E22)+COUNTIF(JANVIER!$J$87,$E22)+COUNTIF(JANVIER!$J$97,$E22)+COUNTIF(JANVIER!$J$107,$E22)+COUNTIF(JANVIER!$J$117,$E22)+COUNTIF(JANVIER!$J$127,$E22)+COUNTIF(JANVIER!$J$137,$E22)+COUNTIF(JANVIER!$J$147,$E22)+COUNTIF(JANVIER!$J$157,$E22)+COUNTIF(JANVIER!$J$167,$E22)+COUNTIF(JANVIER!$J$177,$E22)+COUNTIF(JANVIER!$J$187,$E22)+COUNTIF(JANVIER!$J$197,$E22)+COUNTIF(JANVIER!$J$207,$E22)+COUNTIF(JANVIER!$J$217,$E22)+COUNTIF(JANVIER!$J$227,$E22)+COUNTIF(JANVIER!$J$237,$E22)+COUNTIF(JANVIER!$J$247,$E22)+COUNTIF(JANVIER!$J$257,$E22)+COUNTIF(JANVIER!$J$267,$E22)+COUNTIF(JANVIER!$J$277,$E22)+COUNTIF(JANVIER!$J$287,$E22)+COUNTIF(JANVIER!$J$297,$E22)+COUNTIF(JANVIER!$J$307,$E22)</f>
        <v>0</v>
      </c>
      <c r="AH22" s="55">
        <f>COUNTIF(JANVIER!K$6,$E22)+COUNTIF(JANVIER!$K$16,$E22)+COUNTIF(JANVIER!$K$26,$E22)+COUNTIF(JANVIER!$K$37,$E22)+COUNTIF(JANVIER!$K$47,$E22)+COUNTIF(JANVIER!$K$57,$E22)+COUNTIF(JANVIER!$K$67,$E22)+COUNTIF(JANVIER!$K$77,$E22)+COUNTIF(JANVIER!$K$87,$E22)+COUNTIF(JANVIER!$K$97,$E22)+COUNTIF(JANVIER!$K$107,$E22)+COUNTIF(JANVIER!$K$117,$E22)+COUNTIF(JANVIER!$K$127,$E22)+COUNTIF(JANVIER!$K$137,$E22)+COUNTIF(JANVIER!$K$147,$E22)+COUNTIF(JANVIER!$K$157,$E22)+COUNTIF(JANVIER!$K$167,$E22)+COUNTIF(JANVIER!$K$177,$E22)+COUNTIF(JANVIER!$K$187,$E22)+COUNTIF(JANVIER!$K$197,$E22)+COUNTIF(JANVIER!$K$207,$E22)+COUNTIF(JANVIER!$K$217,$E22)+COUNTIF(JANVIER!$K$227,$E22)+COUNTIF(JANVIER!$K$237,$E22)+COUNTIF(JANVIER!$K$247,$E22)+COUNTIF(JANVIER!$K$257,$E22)+COUNTIF(JANVIER!$K$267,$E22)+COUNTIF(JANVIER!$K$277,$E22)+COUNTIF(JANVIER!$K$287,$E22)+COUNTIF(JANVIER!$K$297,$E22)+COUNTIF(JANVIER!$K$307,$E22)</f>
        <v>0</v>
      </c>
      <c r="AI22" s="55">
        <f>COUNTIF(JANVIER!$J$7,$E22)+COUNTIF(JANVIER!$J$17,$E22)+COUNTIF(JANVIER!$J$27,$E22)+COUNTIF(JANVIER!$J$38,$E22)+COUNTIF(JANVIER!$J$48,$E22)+COUNTIF(JANVIER!$J$58,$E22)+COUNTIF(JANVIER!$J$68,$E22)+COUNTIF(JANVIER!$J$78,$E22)+COUNTIF(JANVIER!$J$88,$E22)+COUNTIF(JANVIER!$J$98,$E22)+COUNTIF(JANVIER!$J$108,$E22)+COUNTIF(JANVIER!$J$118,$E22)+COUNTIF(JANVIER!$J$128,$E22)+COUNTIF(JANVIER!$J$138,$E22)+COUNTIF(JANVIER!$J$148,$E22)+COUNTIF(JANVIER!$J$158,$E22)+COUNTIF(JANVIER!$J$168,$E22)+COUNTIF(JANVIER!$J$178,$E22)+COUNTIF(JANVIER!$J$188,$E22)+COUNTIF(JANVIER!$J$198,$E22)+COUNTIF(JANVIER!$J$208,$E22)+COUNTIF(JANVIER!$J$218,$E22)+COUNTIF(JANVIER!$J$228,$E22)+COUNTIF(JANVIER!$J$238,$E22)+COUNTIF(JANVIER!$J$248,$E22)+COUNTIF(JANVIER!$J$258,$E22)+COUNTIF(JANVIER!$J$268,$E22)+COUNTIF(JANVIER!$J$278,$E22)+COUNTIF(JANVIER!$J$288,$E22)+COUNTIF(JANVIER!$J$298,$E22)+COUNTIF(JANVIER!$J$308,$E22)</f>
        <v>0</v>
      </c>
      <c r="AJ22" s="55">
        <f>COUNTIF(JANVIER!$K$7,$E22)+COUNTIF(JANVIER!$K$17,$E22)+COUNTIF(JANVIER!$K$27,$E22)+COUNTIF(JANVIER!$K$38,$E22)+COUNTIF(JANVIER!$K$48,$E22)+COUNTIF(JANVIER!$K$58,$E22)+COUNTIF(JANVIER!$K$68,$E22)+COUNTIF(JANVIER!$K$78,$E22)+COUNTIF(JANVIER!$K$88,$E22)+COUNTIF(JANVIER!$K$98,$E22)+COUNTIF(JANVIER!$K$108,$E22)+COUNTIF(JANVIER!$K$118,$E22)+COUNTIF(JANVIER!$K$128,$E22)+COUNTIF(JANVIER!$K$138,$E22)+COUNTIF(JANVIER!$K$148,$E22)+COUNTIF(JANVIER!$K$158,$E22)+COUNTIF(JANVIER!$K$168,$E22)+COUNTIF(JANVIER!$K$178,$E22)+COUNTIF(JANVIER!$K$188,$E22)+COUNTIF(JANVIER!$K$198,$E22)+COUNTIF(JANVIER!$K$208,$E22)+COUNTIF(JANVIER!$K$218,$E22)+COUNTIF(JANVIER!$K$228,$E22)+COUNTIF(JANVIER!$K$238,$E22)+COUNTIF(JANVIER!$K$248,$E22)+COUNTIF(JANVIER!$K$258,$E22)+COUNTIF(JANVIER!$K$268,$E22)+COUNTIF(JANVIER!$K$278,$E22)+COUNTIF(JANVIER!$K$288,$E22)+COUNTIF(JANVIER!$K$298,$E22)+COUNTIF(JANVIER!$K$308,$E22)</f>
        <v>0</v>
      </c>
      <c r="AK22" s="55">
        <f>COUNTIF(JANVIER!J$8,$E22)+COUNTIF(JANVIER!$J$18,$E22)+COUNTIF(JANVIER!$J$28,$E22)+COUNTIF(JANVIER!$J$39,$E22)+COUNTIF(JANVIER!$J$49,$E22)+COUNTIF(JANVIER!$J$59,$E22)+COUNTIF(JANVIER!$J$69,$E22)+COUNTIF(JANVIER!$J$79,$E22)+COUNTIF(JANVIER!$J$89,$E22)+COUNTIF(JANVIER!$J$99,$E22)+COUNTIF(JANVIER!$J$109,$E22)+COUNTIF(JANVIER!$J$119,$E22)+COUNTIF(JANVIER!$J$129,$E22)+COUNTIF(JANVIER!$J$139,$E22)+COUNTIF(JANVIER!$J$149,$E22)+COUNTIF(JANVIER!$J$159,$E22)+COUNTIF(JANVIER!$J$169,$E22)+COUNTIF(JANVIER!$J$179,$E22)+COUNTIF(JANVIER!$J$189,$E22)+COUNTIF(JANVIER!$J$199,$E22)+COUNTIF(JANVIER!$J$209,$E22)+COUNTIF(JANVIER!$J$219,$E22)+COUNTIF(JANVIER!$J$229,$E22)+COUNTIF(JANVIER!$J$239,$E22)+COUNTIF(JANVIER!$J$249,$E22)+COUNTIF(JANVIER!$J$259,$E22)+COUNTIF(JANVIER!$J$269,$E22)+COUNTIF(JANVIER!$J$279,$E22)+COUNTIF(JANVIER!$J$289,$E22)+COUNTIF(JANVIER!$J$299,$E22)+COUNTIF(JANVIER!$J$309,$E22)</f>
        <v>0</v>
      </c>
      <c r="AL22" s="55">
        <f>COUNTIF(JANVIER!K$8,$E22)+COUNTIF(JANVIER!$K$18,$E22)+COUNTIF(JANVIER!$K$28,$E22)+COUNTIF(JANVIER!$K$39,$E22)+COUNTIF(JANVIER!$K$49,$E22)+COUNTIF(JANVIER!$K$59,$E22)+COUNTIF(JANVIER!$K$69,$E22)+COUNTIF(JANVIER!$K$79,$E22)+COUNTIF(JANVIER!$K$89,$E22)+COUNTIF(JANVIER!$K$99,$E22)+COUNTIF(JANVIER!$K$109,$E22)+COUNTIF(JANVIER!$K$119,$E22)+COUNTIF(JANVIER!$K$129,$E22)+COUNTIF(JANVIER!$K$139,$E22)+COUNTIF(JANVIER!$K$149,$E22)+COUNTIF(JANVIER!$K$159,$E22)+COUNTIF(JANVIER!$K$169,$E22)+COUNTIF(JANVIER!$K$179,$E22)+COUNTIF(JANVIER!$K$189,$E22)+COUNTIF(JANVIER!$K$199,$E22)+COUNTIF(JANVIER!$K$209,$E22)+COUNTIF(JANVIER!$K$219,$E22)+COUNTIF(JANVIER!$K$229,$E22)+COUNTIF(JANVIER!$K$239,$E22)+COUNTIF(JANVIER!$K$249,$E22)+COUNTIF(JANVIER!$K$259,$E22)+COUNTIF(JANVIER!$K$269,$E22)+COUNTIF(JANVIER!$K$279,$E22)+COUNTIF(JANVIER!$K$289,$E22)+COUNTIF(JANVIER!$K$299,$E22)+COUNTIF(JANVIER!$K$309,$E22)</f>
        <v>0</v>
      </c>
      <c r="AM22" s="55">
        <f>COUNTIF(JANVIER!J$9,$E22)+COUNTIF(JANVIER!$J$19,$E22)+COUNTIF(JANVIER!$J$29,$E22)+COUNTIF(JANVIER!$J$40,$E22)+COUNTIF(JANVIER!$J$50,$E22)+COUNTIF(JANVIER!$J$60,$E22)+COUNTIF(JANVIER!$J$70,$E22)+COUNTIF(JANVIER!$J$80,$E22)+COUNTIF(JANVIER!$J$90,$E22)+COUNTIF(JANVIER!$J$100,$E22)+COUNTIF(JANVIER!$J$110,$E22)+COUNTIF(JANVIER!$J$120,$E22)+COUNTIF(JANVIER!$J$130,$E22)+COUNTIF(JANVIER!$J$140,$E22)+COUNTIF(JANVIER!$J$150,$E22)+COUNTIF(JANVIER!$J$160,$E22)+COUNTIF(JANVIER!$J$170,$E22)+COUNTIF(JANVIER!$J$180,$E22)+COUNTIF(JANVIER!$J$190,$E22)+COUNTIF(JANVIER!$J$200,$E22)+COUNTIF(JANVIER!$J$210,$E22)+COUNTIF(JANVIER!$J$220,$E22)+COUNTIF(JANVIER!$J$230,$E22)+COUNTIF(JANVIER!$J$240,$E22)+COUNTIF(JANVIER!$J$250,$E22)+COUNTIF(JANVIER!$J$260,$E22)+COUNTIF(JANVIER!$J$270,$E22)+COUNTIF(JANVIER!$J$280,$E22)+COUNTIF(JANVIER!$J$290,$E22)+COUNTIF(JANVIER!$J$300,$E22)+COUNTIF(JANVIER!$J$310,$E22)</f>
        <v>0</v>
      </c>
      <c r="AN22" s="55">
        <f>COUNTIF(JANVIER!K$9,$E22)+COUNTIF(JANVIER!$K$19,$E22)+COUNTIF(JANVIER!$K$29,$E22)+COUNTIF(JANVIER!$K$40,$E22)+COUNTIF(JANVIER!$K$50,$E22)+COUNTIF(JANVIER!$K$60,$E22)+COUNTIF(JANVIER!$K$70,$E22)+COUNTIF(JANVIER!$K$80,$E22)+COUNTIF(JANVIER!$K$90,$E22)+COUNTIF(JANVIER!$K$100,$E22)+COUNTIF(JANVIER!$K$110,$E22)+COUNTIF(JANVIER!$K$120,$E22)+COUNTIF(JANVIER!$K$130,$E22)+COUNTIF(JANVIER!$K$140,$E22)+COUNTIF(JANVIER!$K$150,$E22)+COUNTIF(JANVIER!$K$160,$E22)+COUNTIF(JANVIER!$K$170,$E22)+COUNTIF(JANVIER!$K$180,$E22)+COUNTIF(JANVIER!$K$190,$E22)+COUNTIF(JANVIER!$K$200,$E22)+COUNTIF(JANVIER!$K$210,$E22)+COUNTIF(JANVIER!$K$220,$E22)+COUNTIF(JANVIER!$K$230,$E22)+COUNTIF(JANVIER!$K$240,$E22)+COUNTIF(JANVIER!$K$250,$E22)+COUNTIF(JANVIER!$K$260,$E22)+COUNTIF(JANVIER!$K$270,$E22)+COUNTIF(JANVIER!$K$280,$E22)+COUNTIF(JANVIER!$K$290,$E22)+COUNTIF(JANVIER!$K$300,$E22)+COUNTIF(JANVIER!$K$310,$E22)</f>
        <v>0</v>
      </c>
      <c r="AO22" s="55">
        <f>COUNTIF(JANVIER!J$10,$E22)+COUNTIF(JANVIER!$J$20,$E22)+COUNTIF(JANVIER!$J$30,$E22)+COUNTIF(JANVIER!$J$41,$E22)+COUNTIF(JANVIER!$J$51,$E22)+COUNTIF(JANVIER!$J$61,$E22)+COUNTIF(JANVIER!$J$71,$E22)+COUNTIF(JANVIER!$J$81,$E22)+COUNTIF(JANVIER!$J$91,$E22)+COUNTIF(JANVIER!$J$101,$E22)+COUNTIF(JANVIER!$J$111,$E22)+COUNTIF(JANVIER!$J$121,$E22)+COUNTIF(JANVIER!$J$131,$E22)+COUNTIF(JANVIER!$J$141,$E22)+COUNTIF(JANVIER!$J$151,$E22)+COUNTIF(JANVIER!$J$161,$E22)+COUNTIF(JANVIER!$J$171,$E22)+COUNTIF(JANVIER!$J$181,$E22)+COUNTIF(JANVIER!$J$191,$E22)+COUNTIF(JANVIER!$J$201,$E22)+COUNTIF(JANVIER!$J$211,$E22)+COUNTIF(JANVIER!$J$221,$E22)+COUNTIF(JANVIER!$J$231,$E22)+COUNTIF(JANVIER!$J$241,$E22)+COUNTIF(JANVIER!$J$251,$E22)+COUNTIF(JANVIER!$J$261,$E22)+COUNTIF(JANVIER!$J$271,$E22)+COUNTIF(JANVIER!$J$281,$E22)+COUNTIF(JANVIER!$J$291,$E22)+COUNTIF(JANVIER!$J$301,$E22)+COUNTIF(JANVIER!$J$311,$E22)</f>
        <v>0</v>
      </c>
      <c r="AP22" s="55">
        <f>COUNTIF(JANVIER!K$10,$E22)+COUNTIF(JANVIER!$K$20,$E22)+COUNTIF(JANVIER!$K$30,$E22)+COUNTIF(JANVIER!$K$40,$E22)+COUNTIF(JANVIER!$K$50,$E22)+COUNTIF(JANVIER!$K$60,$E22)+COUNTIF(JANVIER!$K$70,$E22)+COUNTIF(JANVIER!$K$80,$E22)+COUNTIF(JANVIER!$K$90,$E22)+COUNTIF(JANVIER!$K$100,$E22)+COUNTIF(JANVIER!$K$110,$E22)+COUNTIF(JANVIER!$K$120,$E22)+COUNTIF(JANVIER!$K$130,$E22)+COUNTIF(JANVIER!$K$140,$E22)+COUNTIF(JANVIER!$K$150,$E22)+COUNTIF(JANVIER!$K$160,$E22)+COUNTIF(JANVIER!$K$170,$E22)+COUNTIF(JANVIER!$K$180,$E22)+COUNTIF(JANVIER!$K$190,$E22)+COUNTIF(JANVIER!$K$200,$E22)+COUNTIF(JANVIER!$K$210,$E22)+COUNTIF(JANVIER!$K$220,$E22)+COUNTIF(JANVIER!$K$230,$E22)+COUNTIF(JANVIER!$K$240,$E22)+COUNTIF(JANVIER!$K$250,$E22)+COUNTIF(JANVIER!$K$260,$E22)+COUNTIF(JANVIER!$K$270,$E22)+COUNTIF(JANVIER!$K$280,$E22)+COUNTIF(JANVIER!$K$290,$E22)+COUNTIF(JANVIER!$K$300,$E22)+COUNTIF(JANVIER!$K$310,$E22)</f>
        <v>0</v>
      </c>
      <c r="AQ22" s="55">
        <f>COUNTIF(JANVIER!J$11,$E22)+COUNTIF(JANVIER!$J$21,$E22)+COUNTIF(JANVIER!$J$31,$E22)+COUNTIF(JANVIER!$J$42,$E22)+COUNTIF(JANVIER!$J$52,$E22)+COUNTIF(JANVIER!$J$62,$E22)+COUNTIF(JANVIER!$J$72,$E22)+COUNTIF(JANVIER!$J$82,$E22)+COUNTIF(JANVIER!$J$92,$E22)+COUNTIF(JANVIER!$J$102,$E22)+COUNTIF(JANVIER!$J$112,$E22)+COUNTIF(JANVIER!$J$122,$E22)+COUNTIF(JANVIER!$J$132,$E22)+COUNTIF(JANVIER!$J$142,$E22)+COUNTIF(JANVIER!$J$152,$E22)+COUNTIF(JANVIER!$J$162,$E22)+COUNTIF(JANVIER!$J$172,$E22)+COUNTIF(JANVIER!$J$182,$E22)+COUNTIF(JANVIER!$J$192,$E22)+COUNTIF(JANVIER!$J$202,$E22)+COUNTIF(JANVIER!$J$212,$E22)+COUNTIF(JANVIER!$J$222,$E22)+COUNTIF(JANVIER!$J$232,$E22)+COUNTIF(JANVIER!$J$242,$E22)+COUNTIF(JANVIER!$J$252,$E22)+COUNTIF(JANVIER!$J$262,$E22)+COUNTIF(JANVIER!$J$272,$E22)+COUNTIF(JANVIER!$J$282,$E22)+COUNTIF(JANVIER!$J$292,$E22)+COUNTIF(JANVIER!$J$302,$E22)+COUNTIF(JANVIER!$J$312,$E22)</f>
        <v>0</v>
      </c>
      <c r="AR22" s="55">
        <f>COUNTIF(JANVIER!K$11,$E22)+COUNTIF(JANVIER!$K$21,$E22)+COUNTIF(JANVIER!$K$32,$E22)+COUNTIF(JANVIER!$K$42,$E22)+COUNTIF(JANVIER!$K$52,$E22)+COUNTIF(JANVIER!$K$62,$E22)+COUNTIF(JANVIER!$K$72,$E22)+COUNTIF(JANVIER!$K$82,$E22)+COUNTIF(JANVIER!$K$92,$E22)+COUNTIF(JANVIER!$K$102,$E22)+COUNTIF(JANVIER!$K$112,$E22)+COUNTIF(JANVIER!$K$122,$E22)+COUNTIF(JANVIER!$K$132,$E22)+COUNTIF(JANVIER!$K$142,$E22)+COUNTIF(JANVIER!$K$152,$E22)+COUNTIF(JANVIER!$K$162,$E22)+COUNTIF(JANVIER!$K$172,$E22)+COUNTIF(JANVIER!$K$182,$E22)+COUNTIF(JANVIER!$K$192,$E22)+COUNTIF(JANVIER!$K$202,$E22)+COUNTIF(JANVIER!$K$212,$E22)+COUNTIF(JANVIER!$K$222,$E22)+COUNTIF(JANVIER!$K$232,$E22)+COUNTIF(JANVIER!$K$242,$E22)+COUNTIF(JANVIER!$K$252,$E22)+COUNTIF(JANVIER!$K$262,$E22)+COUNTIF(JANVIER!$K$272,$E22)+COUNTIF(JANVIER!$K$282,$E22)+COUNTIF(JANVIER!$K$292,$E22)+COUNTIF(JANVIER!$K$302,$E22)+COUNTIF(JANVIER!$K$312,$E22)</f>
        <v>0</v>
      </c>
      <c r="AS22" s="80"/>
      <c r="AT22" s="55">
        <f>COUNTIF(JANVIER!M$6,$E22)+COUNTIF(JANVIER!$M$16,$E22)+COUNTIF(JANVIER!$M$26,$E22)+COUNTIF(JANVIER!$M$37,$E22)+COUNTIF(JANVIER!$M$47,$E22)+COUNTIF(JANVIER!$M$57,$E22)+COUNTIF(JANVIER!$M$67,$E22)+COUNTIF(JANVIER!$M$77,$E22)+COUNTIF(JANVIER!$M$87,$E22)+COUNTIF(JANVIER!$M$97,$E22)+COUNTIF(JANVIER!$M$107,$E22)+COUNTIF(JANVIER!$M$117,$E22)+COUNTIF(JANVIER!$M$127,$E22)+COUNTIF(JANVIER!$M$137,$E22)+COUNTIF(JANVIER!$M$147,$E22)+COUNTIF(JANVIER!$M$157,$E22)+COUNTIF(JANVIER!$M$167,$E22)+COUNTIF(JANVIER!$M$177,$E22)+COUNTIF(JANVIER!$M$187,$E22)+COUNTIF(JANVIER!$M$197,$E22)+COUNTIF(JANVIER!$M$207,$E22)+COUNTIF(JANVIER!$M$217,$E22)+COUNTIF(JANVIER!$M$227,$E22)+COUNTIF(JANVIER!$M$237,$E22)+COUNTIF(JANVIER!$M$247,$E22)+COUNTIF(JANVIER!$M$257,$E22)+COUNTIF(JANVIER!$M$267,$E22)+COUNTIF(JANVIER!$M$277,$E22)+COUNTIF(JANVIER!$M$287,$E22)+COUNTIF(JANVIER!$M$297,$E22)+COUNTIF(JANVIER!$M$307,$E22)</f>
        <v>0</v>
      </c>
      <c r="AU22" s="55">
        <f>COUNTIF(JANVIER!N$6,$E22)+COUNTIF(JANVIER!$N$16,$E22)+COUNTIF(JANVIER!$N$26,$E22)+COUNTIF(JANVIER!$N$37,$E22)+COUNTIF(JANVIER!$N$47,$E22)+COUNTIF(JANVIER!$N$57,$E22)+COUNTIF(JANVIER!$N$67,$E22)+COUNTIF(JANVIER!$N$77,$E22)+COUNTIF(JANVIER!$N$87,$E22)+COUNTIF(JANVIER!$N$97,$E22)+COUNTIF(JANVIER!$N$107,$E22)+COUNTIF(JANVIER!$N$117,$E22)+COUNTIF(JANVIER!$N$127,$E22)+COUNTIF(JANVIER!$N$137,$E22)+COUNTIF(JANVIER!$N$147,$E22)+COUNTIF(JANVIER!$N$157,$E22)+COUNTIF(JANVIER!$N$167,$E22)+COUNTIF(JANVIER!$N$177,$E22)+COUNTIF(JANVIER!$N$187,$E22)+COUNTIF(JANVIER!$N$197,$E22)+COUNTIF(JANVIER!$N$207,$E22)+COUNTIF(JANVIER!$N$217,$E22)+COUNTIF(JANVIER!$N$227,$E22)+COUNTIF(JANVIER!$N$237,$E22)+COUNTIF(JANVIER!$N$247,$E22)+COUNTIF(JANVIER!$N$257,$E22)+COUNTIF(JANVIER!$N$267,$E22)+COUNTIF(JANVIER!$N$277,$E22)+COUNTIF(JANVIER!$N$287,$E22)+COUNTIF(JANVIER!$N$297,$E22)+COUNTIF(JANVIER!$N$307,$E22)</f>
        <v>0</v>
      </c>
      <c r="AV22" s="55">
        <f>COUNTIF(JANVIER!$M$7,$E22)+COUNTIF(JANVIER!$M$17,$E22)+COUNTIF(JANVIER!$M$27,$E22)+COUNTIF(JANVIER!$M$38,$E22)+COUNTIF(JANVIER!$M$48,$E22)+COUNTIF(JANVIER!$M$58,$E22)+COUNTIF(JANVIER!$M$68,$E22)+COUNTIF(JANVIER!$M$78,$E22)+COUNTIF(JANVIER!$M$88,$E22)+COUNTIF(JANVIER!$M$98,$E22)+COUNTIF(JANVIER!$M$108,$E22)+COUNTIF(JANVIER!$M$118,$E22)+COUNTIF(JANVIER!$M$128,$E22)+COUNTIF(JANVIER!$M$138,$E22)+COUNTIF(JANVIER!$M$148,$E22)+COUNTIF(JANVIER!$M$158,$E22)+COUNTIF(JANVIER!$M$168,$E22)+COUNTIF(JANVIER!$M$178,$E22)+COUNTIF(JANVIER!$M$188,$E22)+COUNTIF(JANVIER!$M$198,$E22)+COUNTIF(JANVIER!$M$208,$E22)+COUNTIF(JANVIER!$M$218,$E22)+COUNTIF(JANVIER!$M$228,$E22)+COUNTIF(JANVIER!$M$238,$E22)+COUNTIF(JANVIER!$M$248,$E22)+COUNTIF(JANVIER!$M$258,$E22)+COUNTIF(JANVIER!$M$268,$E22)+COUNTIF(JANVIER!$M$278,$E22)+COUNTIF(JANVIER!$M$288,$E22)+COUNTIF(JANVIER!$M$298,$E22)+COUNTIF(JANVIER!$M$308,$E22)</f>
        <v>0</v>
      </c>
      <c r="AW22" s="55">
        <f>COUNTIF(JANVIER!N$7,$E22)+COUNTIF(JANVIER!$N$17,$E22)+COUNTIF(JANVIER!$N$27,$E22)+COUNTIF(JANVIER!$N$38,$E22)+COUNTIF(JANVIER!$N$48,$E22)+COUNTIF(JANVIER!$N$58,$E22)+COUNTIF(JANVIER!$N$68,$E22)+COUNTIF(JANVIER!$N$78,$E22)+COUNTIF(JANVIER!$N$88,$E22)+COUNTIF(JANVIER!$N$98,$E22)+COUNTIF(JANVIER!$N$108,$E22)+COUNTIF(JANVIER!$N$118,$E22)+COUNTIF(JANVIER!$N$128,$E22)+COUNTIF(JANVIER!$N$138,$E22)+COUNTIF(JANVIER!$N$148,$E22)+COUNTIF(JANVIER!$N$158,$E22)+COUNTIF(JANVIER!$N$168,$E22)+COUNTIF(JANVIER!$N$178,$E22)+COUNTIF(JANVIER!$N$188,$E22)+COUNTIF(JANVIER!$N$198,$E22)+COUNTIF(JANVIER!$N$208,$E22)+COUNTIF(JANVIER!$N$218,$E22)+COUNTIF(JANVIER!$N$228,$E22)+COUNTIF(JANVIER!$N$238,$E22)+COUNTIF(JANVIER!$N$248,$E22)+COUNTIF(JANVIER!$N$258,$E22)+COUNTIF(JANVIER!$N$268,$E22)+COUNTIF(JANVIER!$N$278,$E22)+COUNTIF(JANVIER!$N$288,$E22)+COUNTIF(JANVIER!$N$298,$E22)+COUNTIF(JANVIER!$N$308,$E22)</f>
        <v>0</v>
      </c>
      <c r="AX22" s="48">
        <f>COUNTIF(JANVIER!M$8,$E22)+COUNTIF(JANVIER!$M$18,$E22)+COUNTIF(JANVIER!$M$28,$E22)+COUNTIF(JANVIER!$M$39,$E22)+COUNTIF(JANVIER!$M$49,$E22)+COUNTIF(JANVIER!$M$59,$E22)+COUNTIF(JANVIER!$M$69,$E22)+COUNTIF(JANVIER!$M$79,$E22)+COUNTIF(JANVIER!$M$89,$E22)+COUNTIF(JANVIER!$M$99,$E22)+COUNTIF(JANVIER!$M$109,$E22)+COUNTIF(JANVIER!$M$119,$E22)+COUNTIF(JANVIER!$M$129,$E22)+COUNTIF(JANVIER!$M$139,$E22)+COUNTIF(JANVIER!$M$149,$E22)+COUNTIF(JANVIER!$M$159,$E22)+COUNTIF(JANVIER!$M$169,$E22)+COUNTIF(JANVIER!$M$179,$E22)+COUNTIF(JANVIER!$M$189,$E22)+COUNTIF(JANVIER!$M$199,$E22)+COUNTIF(JANVIER!$M$209,$E22)+COUNTIF(JANVIER!$M$219,$E22)+COUNTIF(JANVIER!$M$229,$E22)+COUNTIF(JANVIER!$M$239,$E22)+COUNTIF(JANVIER!$M$249,$E22)+COUNTIF(JANVIER!$M$259,$E22)+COUNTIF(JANVIER!$M$269,$E22)+COUNTIF(JANVIER!$M$279,$E22)+COUNTIF(JANVIER!$M$289,$E22)+COUNTIF(JANVIER!$M$299,$E22)+COUNTIF(JANVIER!$M$309,$E22)</f>
        <v>0</v>
      </c>
      <c r="AY22" s="49">
        <f>COUNTIF(JANVIER!N$8,$E22)+COUNTIF(JANVIER!$N$18,$E22)+COUNTIF(JANVIER!$N$28,$E22)+COUNTIF(JANVIER!$N$39,$E22)+COUNTIF(JANVIER!$N$49,$E22)+COUNTIF(JANVIER!$N$59,$E22)+COUNTIF(JANVIER!$N$69,$E22)+COUNTIF(JANVIER!$N$79,$E22)+COUNTIF(JANVIER!$N$89,$E22)+COUNTIF(JANVIER!$N$99,$E22)+COUNTIF(JANVIER!$N$109,$E22)+COUNTIF(JANVIER!$N$119,$E22)+COUNTIF(JANVIER!$N$129,$E22)+COUNTIF(JANVIER!$N$139,$E22)+COUNTIF(JANVIER!$N$149,$E22)+COUNTIF(JANVIER!$N$159,$E22)+COUNTIF(JANVIER!$N$169,$E22)+COUNTIF(JANVIER!$N$179,$E22)+COUNTIF(JANVIER!$N$189,$E22)+COUNTIF(JANVIER!$N$199,$E22)+COUNTIF(JANVIER!$N$209,$E22)+COUNTIF(JANVIER!$N$219,$E22)+COUNTIF(JANVIER!$N$229,$E22)+COUNTIF(JANVIER!$N$239,$E22)+COUNTIF(JANVIER!$N$249,$E22)+COUNTIF(JANVIER!$N$259,$E22)+COUNTIF(JANVIER!$N$269,$E22)+COUNTIF(JANVIER!$N$279,$E22)+COUNTIF(JANVIER!$N$289,$E22)+COUNTIF(JANVIER!$N$299,$E22)+COUNTIF(JANVIER!$N$309,$E22)</f>
        <v>0</v>
      </c>
      <c r="AZ22" s="48">
        <f>COUNTIF(JANVIER!M$9,$E22)+COUNTIF(JANVIER!$M$19,$E22)+COUNTIF(JANVIER!$M$29,$E22)+COUNTIF(JANVIER!$M$40,$E22)+COUNTIF(JANVIER!$M$50,$E22)+COUNTIF(JANVIER!$M$60,$E22)+COUNTIF(JANVIER!$M$70,$E22)+COUNTIF(JANVIER!$M$80,$E22)+COUNTIF(JANVIER!$M$90,$E22)+COUNTIF(JANVIER!$M$100,$E22)+COUNTIF(JANVIER!$M$110,$E22)+COUNTIF(JANVIER!$M$120,$E22)+COUNTIF(JANVIER!$M$130,$E22)+COUNTIF(JANVIER!$M$140,$E22)+COUNTIF(JANVIER!$M$150,$E22)+COUNTIF(JANVIER!$M$160,$E22)+COUNTIF(JANVIER!$M$170,$E22)+COUNTIF(JANVIER!$M$180,$E22)+COUNTIF(JANVIER!$M$190,$E22)+COUNTIF(JANVIER!$M$200,$E22)+COUNTIF(JANVIER!$M$210,$E22)+COUNTIF(JANVIER!$M$220,$E22)+COUNTIF(JANVIER!$M$230,$E22)+COUNTIF(JANVIER!$M$240,$E22)+COUNTIF(JANVIER!$M$250,$E22)+COUNTIF(JANVIER!$M$260,$E22)+COUNTIF(JANVIER!$M$270,$E22)+COUNTIF(JANVIER!$M$280,$E22)+COUNTIF(JANVIER!$M$290,$E22)+COUNTIF(JANVIER!$M$300,$E22)+COUNTIF(JANVIER!$M$310,$E22)</f>
        <v>0</v>
      </c>
      <c r="BA22" s="49">
        <f>COUNTIF(JANVIER!N$9,$E22)+COUNTIF(JANVIER!$N$19,$E22)+COUNTIF(JANVIER!$N$29,$E22)+COUNTIF(JANVIER!$N$40,$E22)+COUNTIF(JANVIER!$N$50,$E22)+COUNTIF(JANVIER!$N$60,$E22)+COUNTIF(JANVIER!$N$70,$E22)+COUNTIF(JANVIER!$N$80,$E22)+COUNTIF(JANVIER!$N$90,$E22)+COUNTIF(JANVIER!$N$100,$E22)+COUNTIF(JANVIER!$N$110,$E22)+COUNTIF(JANVIER!$N$120,$E22)+COUNTIF(JANVIER!$N$130,$E22)+COUNTIF(JANVIER!$N$140,$E22)+COUNTIF(JANVIER!$N$150,$E22)+COUNTIF(JANVIER!$N$160,$E22)+COUNTIF(JANVIER!$N$170,$E22)+COUNTIF(JANVIER!$N$180,$E22)+COUNTIF(JANVIER!$N$190,$E22)+COUNTIF(JANVIER!$N$200,$E22)+COUNTIF(JANVIER!$N$210,$E22)+COUNTIF(JANVIER!$N$220,$E22)+COUNTIF(JANVIER!$N$230,$E22)+COUNTIF(JANVIER!$N$240,$E22)+COUNTIF(JANVIER!$N$250,$E22)+COUNTIF(JANVIER!$N$260,$E22)+COUNTIF(JANVIER!$N$270,$E22)+COUNTIF(JANVIER!$N$280,$E22)+COUNTIF(JANVIER!$N$290,$E22)+COUNTIF(JANVIER!$N$300,$E22)+COUNTIF(JANVIER!$N$310,$E22)</f>
        <v>0</v>
      </c>
      <c r="BB22" s="80"/>
      <c r="BC22" s="55">
        <f t="shared" si="0"/>
        <v>10</v>
      </c>
      <c r="BD22" s="56">
        <f t="shared" si="13"/>
        <v>10</v>
      </c>
      <c r="BE22" s="55">
        <f t="shared" si="1"/>
        <v>10</v>
      </c>
      <c r="BF22" s="56">
        <f t="shared" si="2"/>
        <v>9</v>
      </c>
      <c r="BG22" s="48">
        <f t="shared" si="14"/>
        <v>10</v>
      </c>
      <c r="BH22" s="49">
        <f t="shared" si="15"/>
        <v>9</v>
      </c>
      <c r="BI22" s="80"/>
      <c r="BJ22" s="55">
        <f t="shared" si="3"/>
        <v>8</v>
      </c>
      <c r="BK22" s="56">
        <f t="shared" si="16"/>
        <v>8</v>
      </c>
      <c r="BL22" s="55">
        <f t="shared" si="4"/>
        <v>9</v>
      </c>
      <c r="BM22" s="56">
        <f t="shared" si="5"/>
        <v>9</v>
      </c>
    </row>
    <row r="23" spans="2:65" x14ac:dyDescent="0.25">
      <c r="E23" s="43"/>
      <c r="F23" s="117"/>
      <c r="G23" s="55">
        <f>COUNTIF(JANVIER!$A$8,$E23)+COUNTIF(JANVIER!$A$18,$E23)+COUNTIF(JANVIER!$A$276,$E23)+COUNTIF(JANVIER!$A$39,$E23)+COUNTIF(JANVIER!$A$49,$E23)+COUNTIF(JANVIER!$A$59,$E23)+COUNTIF(JANVIER!$A$69,$E23)+COUNTIF(JANVIER!$A$79,$E23)+COUNTIF(JANVIER!$A$87,$E23)+COUNTIF(JANVIER!$A$99,$E23)+COUNTIF(JANVIER!$A$109,$E23)+COUNTIF(JANVIER!$A$119,$E23)+COUNTIF(JANVIER!$A$129,$E23)+COUNTIF(JANVIER!$A$139,$E23)+COUNTIF(JANVIER!$A$149,$E23)+COUNTIF(JANVIER!$A$159,$E23)+COUNTIF(JANVIER!$A$169,$E23)+COUNTIF(JANVIER!$A$179,$E23)+COUNTIF(JANVIER!$A$189,$E23)+COUNTIF(JANVIER!$A$199,$E23)+COUNTIF(JANVIER!$A$209,$E23)+COUNTIF(JANVIER!$A$219,$E23)+COUNTIF(JANVIER!$A$229,$E23)+COUNTIF(JANVIER!$A$239,$E23)+COUNTIF(JANVIER!$A$249,$E23)+COUNTIF(JANVIER!$A$259,$E23)+COUNTIF(JANVIER!$A$269,$E23)+COUNTIF(JANVIER!$A$279,$E23)+COUNTIF(JANVIER!$A$289,$E23)+COUNTIF(JANVIER!$A$299,$E23)+COUNTIF(JANVIER!$A$307:$D$309,$E23)</f>
        <v>0</v>
      </c>
      <c r="H23" s="55">
        <f>COUNTIF(JANVIER!$B$8,$E23)+COUNTIF(JANVIER!$B$18,$E23)+COUNTIF(JANVIER!$B$28,$E23)+COUNTIF(JANVIER!$B$39,$E23)+COUNTIF(JANVIER!$B$49,$E23)+COUNTIF(JANVIER!$B$59,$E23)+COUNTIF(JANVIER!$B$69,$E23)+COUNTIF(JANVIER!$B$79,$E23)+COUNTIF(JANVIER!$B$89,$E23)+COUNTIF(JANVIER!$B$99,$E23)+COUNTIF(JANVIER!$B$109,$E23)+COUNTIF(JANVIER!$B$119,$E23)+COUNTIF(JANVIER!$B$129,$E23)+COUNTIF(JANVIER!$B$139,$E23)+COUNTIF(JANVIER!$B$149,$E23)+COUNTIF(JANVIER!$B$159,$E23)+COUNTIF(JANVIER!$B$169,$E23)+COUNTIF(JANVIER!$B$179,$E23)+COUNTIF(JANVIER!$B$189,$E23)+COUNTIF(JANVIER!$B$199,$E23)+COUNTIF(JANVIER!$B$209,$E23)+COUNTIF(JANVIER!$B$219,$E23)+COUNTIF(JANVIER!$B$229,$E23)+COUNTIF(JANVIER!$B$239,$E23)+COUNTIF(JANVIER!$B$249,$E23)+COUNTIF(JANVIER!$B$259,$E23)+COUNTIF(JANVIER!$B$269,$E23)+COUNTIF(JANVIER!$B$279,$E23)+COUNTIF(JANVIER!$B$289,$E23)+COUNTIF(JANVIER!$B$299,$E23)+COUNTIF(JANVIER!$B$309,$E23)</f>
        <v>0</v>
      </c>
      <c r="I23" s="124">
        <f t="shared" si="6"/>
        <v>0</v>
      </c>
      <c r="J23" s="124">
        <f t="shared" si="6"/>
        <v>0</v>
      </c>
      <c r="K23" s="124">
        <f t="shared" si="7"/>
        <v>0</v>
      </c>
      <c r="L23" s="117"/>
      <c r="M23" s="55">
        <f>COUNTIF(FEV!$D$6,$E23)+COUNTIF(FEV!$D$16,$E23)+COUNTIF(FEV!$D$26,$E23)+COUNTIF(FEV!$D$37,$E23)+COUNTIF(FEV!$D$47,$E23)+COUNTIF(FEV!$D$57,$E23)+COUNTIF(FEV!$D$67,$E23)+COUNTIF(FEV!$D$77,$E23)+COUNTIF(FEV!$D$87,$E23)+COUNTIF(FEV!$D$97,$E23)+COUNTIF(FEV!$D$107,$E23)+COUNTIF(FEV!$D$117,$E23)+COUNTIF(FEV!$D$127,$E23)+COUNTIF(FEV!$D$137,$E23)+COUNTIF(FEV!$D$147,$E23)+COUNTIF(FEV!$D$157,$E23)+COUNTIF(FEV!$D$167,$E23)+COUNTIF(FEV!$D$177,$E23)+COUNTIF(FEV!$D$187,$E23)+COUNTIF(FEV!$D$197,$E23)+COUNTIF(FEV!$D$207,$E23)+COUNTIF(FEV!$D$217,$E23)+COUNTIF(FEV!$D$227,$E23)+COUNTIF(FEV!$D$237,$E23)+COUNTIF(FEV!$D$247,$E23)+COUNTIF(FEV!$D$257,$E23)+COUNTIF(FEV!$D$267,$E23)+COUNTIF(FEV!$D$277,$E23)+COUNTIF(FEV!$D$287,$E23)+COUNTIF(FEV!$D$297,$E23)+COUNTIF(FEV!$D$307:D324,$E23)</f>
        <v>0</v>
      </c>
      <c r="N23" s="55">
        <f>COUNTIF(JANVIER!$E$6,$E23)+COUNTIF(JANVIER!$E$16,$E23)+COUNTIF(JANVIER!$E$26,$E23)+COUNTIF(JANVIER!$E$37,$E23)+COUNTIF(JANVIER!$E$47,$E23)+COUNTIF(JANVIER!$E$57,$E23)+COUNTIF(JANVIER!$E$67,$E23)+COUNTIF(JANVIER!$E$77,$E23)+COUNTIF(JANVIER!$E$87,$E23)+COUNTIF(JANVIER!$E$97,$E23)+COUNTIF(JANVIER!$E$107,$E23)+COUNTIF(JANVIER!$E$117,$E23)+COUNTIF(JANVIER!$E$127,$E23)+COUNTIF(JANVIER!$E$137,$E23)+COUNTIF(JANVIER!$E$147,$E23)+COUNTIF(JANVIER!$E$157,$E23)+COUNTIF(JANVIER!$E$167,$E23)+COUNTIF(JANVIER!$E$177,$E23)+COUNTIF(JANVIER!$E$187,$E23)+COUNTIF(JANVIER!$E$197,$E23)+COUNTIF(JANVIER!$E$207,$E23)+COUNTIF(JANVIER!$E$217,$E23)+COUNTIF(JANVIER!$E$227,$E23)+COUNTIF(JANVIER!$E$237,$E23)+COUNTIF(JANVIER!$E$247,$E23)+COUNTIF(JANVIER!$E$257,$E23)+COUNTIF(JANVIER!$E$267,$E23)+COUNTIF(JANVIER!$E$277,$E23)+COUNTIF(JANVIER!$E$287,$E23)+COUNTIF(JANVIER!$E$297,$E23)+COUNTIF(JANVIER!$E$307:E324,$E23)</f>
        <v>0</v>
      </c>
      <c r="O23" s="55">
        <f>COUNTIF(JANVIER!$D$7,$E23)+COUNTIF(JANVIER!$D$17,$E23)+COUNTIF(JANVIER!$D$27,$E23)+COUNTIF(JANVIER!$D$38,$E23)+COUNTIF(JANVIER!$D$48,$E23)+COUNTIF(JANVIER!$D$58,$E23)+COUNTIF(JANVIER!$D$68,$E23)+COUNTIF(JANVIER!$D$78,$E23)+COUNTIF(JANVIER!$D$88,$E23)+COUNTIF(JANVIER!$D$98,$E23)+COUNTIF(JANVIER!$D$108,$E23)+COUNTIF(JANVIER!$D$118,$E23)+COUNTIF(JANVIER!$D$128,$E23)+COUNTIF(JANVIER!$D$138,$E23)+COUNTIF(JANVIER!$D$148,$E23)+COUNTIF(JANVIER!$D$158,$E23)+COUNTIF(JANVIER!$D$168,$E23)+COUNTIF(JANVIER!$D$178,$E23)+COUNTIF(JANVIER!$D$188,$E23)+COUNTIF(JANVIER!$D$198,$E23)+COUNTIF(JANVIER!$D$208,$E23)+COUNTIF(JANVIER!$D$218,$E23)+COUNTIF(JANVIER!$D$228,$E23)+COUNTIF(JANVIER!$D$238,$E23)+COUNTIF(JANVIER!$D$248,$E23)+COUNTIF(JANVIER!$D$258,$E23)+COUNTIF(JANVIER!$D$268,$E23)+COUNTIF(JANVIER!$D$278,$E23)+COUNTIF(JANVIER!$D$288,$E23)+COUNTIF(JANVIER!$D$298,$E23)+COUNTIF(JANVIER!$D$308:F324,$E23)</f>
        <v>0</v>
      </c>
      <c r="P23" s="55">
        <f>COUNTIF(JANVIER!$E$7,$E23)+COUNTIF(JANVIER!$E$17,$E23)+COUNTIF(JANVIER!$E$27,$E23)+COUNTIF(JANVIER!$E$38,$E23)+COUNTIF(JANVIER!$E$48,$E23)+COUNTIF(JANVIER!$E$58,$E23)+COUNTIF(JANVIER!$E$68,$E23)+COUNTIF(JANVIER!$E$78,$E23)+COUNTIF(JANVIER!$E$88,$E23)+COUNTIF(JANVIER!$E$98,$E23)+COUNTIF(JANVIER!$E$108,$E23)+COUNTIF(JANVIER!$E$118,$E23)+COUNTIF(JANVIER!$E$128,$E23)+COUNTIF(JANVIER!$E$138,$E23)+COUNTIF(JANVIER!$E$148,$E23)+COUNTIF(JANVIER!$E$158,$E23)+COUNTIF(JANVIER!$E$168,$E23)+COUNTIF(JANVIER!$E$178,$E23)+COUNTIF(JANVIER!$E$188,$E23)+COUNTIF(JANVIER!$E$198,$E23)+COUNTIF(JANVIER!$E$208,$E23)+COUNTIF(JANVIER!$E$218,$E23)+COUNTIF(JANVIER!$E$228,$E23)+COUNTIF(JANVIER!$E$238,$E23)+COUNTIF(JANVIER!$E$248,$E23)+COUNTIF(JANVIER!$E$258,$E23)+COUNTIF(JANVIER!$E$268,$E23)+COUNTIF(JANVIER!$E$278,$E23)+COUNTIF(JANVIER!$E$288,$E23)+COUNTIF(JANVIER!$E$298,$E23)+COUNTIF(JANVIER!$E$308:G324,$E23)</f>
        <v>0</v>
      </c>
      <c r="Q23" s="48">
        <f>COUNTIF(JANVIER!$D$8,$E23)+COUNTIF(JANVIER!$D$18,$E23)+COUNTIF(JANVIER!$D$28,$E23)+COUNTIF(JANVIER!$D$39,$E23)+COUNTIF(JANVIER!$D$49,$E23)+COUNTIF(JANVIER!$D$59,$E23)+COUNTIF(JANVIER!$D$69,$E23)+COUNTIF(JANVIER!$D$79,$E23)+COUNTIF(JANVIER!$D$89,$E23)+COUNTIF(JANVIER!$D$99,$E23)+COUNTIF(JANVIER!$D$109,$E23)+COUNTIF(JANVIER!$D$119,$E23)+COUNTIF(JANVIER!$D$129,$E23)+COUNTIF(JANVIER!$D$139,$E23)+COUNTIF(JANVIER!$D$149,$E23)+COUNTIF(JANVIER!$D$159,$E23)+COUNTIF(JANVIER!$D$169,$E23)+COUNTIF(JANVIER!$D$179,$E23)+COUNTIF(JANVIER!$D$189,$E23)+COUNTIF(JANVIER!$D$199,$E23)+COUNTIF(JANVIER!$D$209,$E23)+COUNTIF(JANVIER!$D$219,$E23)+COUNTIF(JANVIER!$D$229,$E23)+COUNTIF(JANVIER!$D$239,$E23)+COUNTIF(JANVIER!$D$249,$E23)+COUNTIF(JANVIER!$D$259,$E23)+COUNTIF(JANVIER!$D$269,$E23)+COUNTIF(JANVIER!$D$279,$E23)+COUNTIF(JANVIER!$D$289,$E23)+COUNTIF(JANVIER!$D$299,$E23)+COUNTIF(JANVIER!$D$309:H324,$E23)</f>
        <v>0</v>
      </c>
      <c r="R23" s="99">
        <f>COUNTIF(JANVIER!$E$8,$E23)+COUNTIF(JANVIER!$E$18,$E23)+COUNTIF(JANVIER!$E$28,$E23)+COUNTIF(JANVIER!$E$39,$E23)+COUNTIF(JANVIER!$E$49,$E23)+COUNTIF(JANVIER!$E$59,$E23)+COUNTIF(JANVIER!$E$69,$E23)+COUNTIF(JANVIER!$E$79,$E23)+COUNTIF(JANVIER!$E$89,$E23)+COUNTIF(JANVIER!$E$99,$E23)+COUNTIF(JANVIER!$E$109,$E23)+COUNTIF(JANVIER!$E$119,$E23)+COUNTIF(JANVIER!$E$129,$E23)+COUNTIF(JANVIER!$E$139,$E23)+COUNTIF(JANVIER!$E$149,$E23)+COUNTIF(JANVIER!$E$159,$E23)+COUNTIF(JANVIER!$E$169,$E23)+COUNTIF(JANVIER!$E$179,$E23)+COUNTIF(JANVIER!$E$189,$E23)+COUNTIF(JANVIER!$E$199,$E23)+COUNTIF(JANVIER!$E$209,$E23)+COUNTIF(JANVIER!$E$219,$E23)+COUNTIF(JANVIER!$E$229,$E23)+COUNTIF(JANVIER!$E$239,$E23)+COUNTIF(JANVIER!$E$249,$E23)+COUNTIF(JANVIER!$E$259,$E23)+COUNTIF(JANVIER!$E$269,$E23)+COUNTIF(JANVIER!$E$279,$E23)+COUNTIF(JANVIER!$E$289,$E23)+COUNTIF(JANVIER!$E$299,$E23)+COUNTIF(JANVIER!$E$309,$E23)</f>
        <v>0</v>
      </c>
      <c r="S23" s="48">
        <f t="shared" si="8"/>
        <v>0</v>
      </c>
      <c r="T23" s="98">
        <f t="shared" si="8"/>
        <v>0</v>
      </c>
      <c r="U23" s="49">
        <f t="shared" si="9"/>
        <v>0</v>
      </c>
      <c r="V23" s="80"/>
      <c r="W23" s="55">
        <f>COUNTIF(JANVIER!$G$6,$E23)+COUNTIF(JANVIER!$G$16,$E23)+COUNTIF(JANVIER!$G$26,$E23)+COUNTIF(JANVIER!$G$37,$E23)+COUNTIF(JANVIER!$G$47,$E23)+COUNTIF(JANVIER!$G$57,$E23)+COUNTIF(JANVIER!$G$67,$E23)+COUNTIF(JANVIER!$G$77,$E23)+COUNTIF(JANVIER!$G$87,$E23)+COUNTIF(JANVIER!$G$97,$E23)+COUNTIF(JANVIER!$G$107,$E23)+COUNTIF(JANVIER!$G$117,$E23)+COUNTIF(JANVIER!$G$127,$E23)+COUNTIF(JANVIER!$G$137,$E23)+COUNTIF(JANVIER!$G$147,$E23)+COUNTIF(JANVIER!$G$157,$E23)+COUNTIF(JANVIER!$G$167,$E23)+COUNTIF(JANVIER!$G$177,$E23)+COUNTIF(JANVIER!$G$187,$E23)+COUNTIF(JANVIER!$G$197,$E23)+COUNTIF(JANVIER!$G$207,$E23)+COUNTIF(JANVIER!$G$217,$E23)+COUNTIF(JANVIER!$G$227,$E23)+COUNTIF(JANVIER!$G$237,$E23)+COUNTIF(JANVIER!$G$247,$E23)+COUNTIF(JANVIER!$G$257,$E23)+COUNTIF(JANVIER!$G$267,$E23)+COUNTIF(JANVIER!$G$277,$E23)+COUNTIF(JANVIER!$G$287,$E23)+COUNTIF(JANVIER!$G$297,$E23)+COUNTIF(JANVIER!$G$307:N324,$E23)</f>
        <v>0</v>
      </c>
      <c r="X23" s="55">
        <f>COUNTIF(JANVIER!$H$6,$E23)+COUNTIF(JANVIER!$H$16,$E23)+COUNTIF(JANVIER!$H$26,$E23)+COUNTIF(JANVIER!$H$37,$E23)+COUNTIF(JANVIER!$H$47,$E23)+COUNTIF(JANVIER!$H$57,$E23)+COUNTIF(JANVIER!$H$67,$E23)+COUNTIF(JANVIER!$H$77,$E23)+COUNTIF(JANVIER!$H$87,$E23)+COUNTIF(JANVIER!$H$97,$E23)+COUNTIF(JANVIER!$H$107,$E23)+COUNTIF(JANVIER!$H$117,$E23)+COUNTIF(JANVIER!$H$127,$E23)+COUNTIF(JANVIER!$H$137,$E23)+COUNTIF(JANVIER!$H$147,$E23)+COUNTIF(JANVIER!$H$157,$E23)+COUNTIF(JANVIER!$H$167,$E23)+COUNTIF(JANVIER!$H$177,$E23)+COUNTIF(JANVIER!$H$187,$E23)+COUNTIF(JANVIER!$H$197,$E23)+COUNTIF(JANVIER!$H$207,$E23)+COUNTIF(JANVIER!$H$217,$E23)+COUNTIF(JANVIER!$H$227,$E23)+COUNTIF(JANVIER!$H$237,$E23)+COUNTIF(JANVIER!$H$247,$E23)+COUNTIF(JANVIER!$H$257,$E23)+COUNTIF(JANVIER!$H$267,$E23)+COUNTIF(JANVIER!$H$277,$E23)+COUNTIF(JANVIER!$H$287,$E23)+COUNTIF(JANVIER!$H$297,$E23)+COUNTIF(JANVIER!$H$307:O324,$E23)</f>
        <v>0</v>
      </c>
      <c r="Y23" s="55">
        <f>COUNTIF(JANVIER!$G$7,$E23)+COUNTIF(JANVIER!$G$17,$E23)+COUNTIF(JANVIER!$G$27,$E23)+COUNTIF(JANVIER!$G$38,$E23)+COUNTIF(JANVIER!$G$48,$E23)+COUNTIF(JANVIER!$G$58,$E23)+COUNTIF(JANVIER!$G$68,$E23)+COUNTIF(JANVIER!$G$78,$E23)+COUNTIF(JANVIER!$G$88,$E23)+COUNTIF(JANVIER!$G$98,$E23)+COUNTIF(JANVIER!$G$108,$E23)+COUNTIF(JANVIER!$G$118,$E23)+COUNTIF(JANVIER!$G$128,$E23)+COUNTIF(JANVIER!$G$138,$E23)+COUNTIF(JANVIER!$G$148,$E23)+COUNTIF(JANVIER!$G$158,$E23)+COUNTIF(JANVIER!$G$168,$E23)+COUNTIF(JANVIER!$G$178,$E23)+COUNTIF(JANVIER!$G$188,$E23)+COUNTIF(JANVIER!$G$198,$E23)+COUNTIF(JANVIER!$G$208,$E23)+COUNTIF(JANVIER!$G$218,$E23)+COUNTIF(JANVIER!$G$228,$E23)+COUNTIF(JANVIER!$G$238,$E23)+COUNTIF(JANVIER!$G$248,$E23)+COUNTIF(JANVIER!$G$258,$E23)+COUNTIF(JANVIER!$G$268,$E23)+COUNTIF(JANVIER!$G$278,$E23)+COUNTIF(JANVIER!$G$288,$E23)+COUNTIF(JANVIER!$G$298,$E23)+COUNTIF(JANVIER!$G$308:P324,$E23)</f>
        <v>0</v>
      </c>
      <c r="Z23" s="55">
        <f>COUNTIF(JANVIER!$H$7,$E23)+COUNTIF(JANVIER!$H$17,$E23)+COUNTIF(JANVIER!$H$27,$E23)+COUNTIF(JANVIER!$H$38,$E23)+COUNTIF(JANVIER!$H$48,$E23)+COUNTIF(JANVIER!$H$58,$E23)+COUNTIF(JANVIER!$H$68,$E23)+COUNTIF(JANVIER!$H$78,$E23)+COUNTIF(JANVIER!$H$88,$E23)+COUNTIF(JANVIER!$H$98,$E23)+COUNTIF(JANVIER!$H$108,$E23)+COUNTIF(JANVIER!$H$118,$E23)+COUNTIF(JANVIER!$H$128,$E23)+COUNTIF(JANVIER!$H$138,$E23)+COUNTIF(JANVIER!$H$148,$E23)+COUNTIF(JANVIER!$H$158,$E23)+COUNTIF(JANVIER!$H$168,$E23)+COUNTIF(JANVIER!$H$178,$E23)+COUNTIF(JANVIER!$H$188,$E23)+COUNTIF(JANVIER!$H$198,$E23)+COUNTIF(JANVIER!$H$208,$E23)+COUNTIF(JANVIER!$H$218,$E23)+COUNTIF(JANVIER!$H$228,$E23)+COUNTIF(JANVIER!$H$238,$E23)+COUNTIF(JANVIER!$H$248,$E23)+COUNTIF(JANVIER!$H$258,$E23)+COUNTIF(JANVIER!$H$268,$E23)+COUNTIF(JANVIER!$H$278,$E23)+COUNTIF(JANVIER!$H$288,$E23)+COUNTIF(JANVIER!$H$298,$E23)+COUNTIF(JANVIER!$H$308:P324,$E23)</f>
        <v>0</v>
      </c>
      <c r="AA23" s="56">
        <f>COUNTIF(JANVIER!$G$8,$E23)+COUNTIF(JANVIER!$G$18,$E23)+COUNTIF(JANVIER!$G$28,$E23)+COUNTIF(JANVIER!$G$39,$E23)+COUNTIF(JANVIER!$G$49,$E23)+COUNTIF(JANVIER!$G$59,$E23)+COUNTIF(JANVIER!$G$69,$E23)+COUNTIF(JANVIER!$G$79,$E23)+COUNTIF(JANVIER!$G$89,$E23)+COUNTIF(JANVIER!$G$99,$E23)+COUNTIF(JANVIER!$G$109,$E23)+COUNTIF(JANVIER!$G$119,$E23)+COUNTIF(JANVIER!$G$129,$E23)+COUNTIF(JANVIER!$G$139,$E23)+COUNTIF(JANVIER!$G$149,$E23)+COUNTIF(JANVIER!$G$159,$E23)+COUNTIF(JANVIER!$G$169,$E23)+COUNTIF(JANVIER!$G$179,$E23)+COUNTIF(JANVIER!$G$189,$E23)+COUNTIF(JANVIER!$G$199,$E23)+COUNTIF(JANVIER!$G$209,$E23)+COUNTIF(JANVIER!$G$219,$E23)+COUNTIF(JANVIER!$G$229,$E23)+COUNTIF(JANVIER!$G$239,$E23)+COUNTIF(JANVIER!$G$249,$E23)+COUNTIF(JANVIER!$G$259,$E23)+COUNTIF(JANVIER!$G$269,$E23)+COUNTIF(JANVIER!$G$279,$E23)+COUNTIF(JANVIER!$G$289,$E23)+COUNTIF(JANVIER!$G$299,$E23)+COUNTIF(JANVIER!$G$309:R324,$E23)</f>
        <v>0</v>
      </c>
      <c r="AB23" s="56">
        <f>COUNTIF(JANVIER!$H$8,$E23)+COUNTIF(JANVIER!$H$18,$E23)+COUNTIF(JANVIER!$H$28,$E23)+COUNTIF(JANVIER!$H$39,$E23)+COUNTIF(JANVIER!$H$49,$E23)+COUNTIF(JANVIER!$H$59,$E23)+COUNTIF(JANVIER!$H$69,$E23)+COUNTIF(JANVIER!$H$79,$E23)+COUNTIF(JANVIER!$H$89,$E23)+COUNTIF(JANVIER!$H$99,$E23)+COUNTIF(JANVIER!$H$109,$E23)+COUNTIF(JANVIER!$H$119,$E23)+COUNTIF(JANVIER!$H$129,$E23)+COUNTIF(JANVIER!$H$139,$E23)+COUNTIF(JANVIER!$H$149,$E23)+COUNTIF(JANVIER!$H$159,$E23)+COUNTIF(JANVIER!$H$169,$E23)+COUNTIF(JANVIER!$H$179,$E23)+COUNTIF(JANVIER!$H$189,$E23)+COUNTIF(JANVIER!$H$199,$E23)+COUNTIF(JANVIER!$H$209,$E23)+COUNTIF(JANVIER!$H$219,$E23)+COUNTIF(JANVIER!$H$229,$E23)+COUNTIF(JANVIER!$H$239,$E23)+COUNTIF(JANVIER!$H$249,$E23)+COUNTIF(JANVIER!$H$259,$E23)+COUNTIF(JANVIER!$H$269,$E23)+COUNTIF(JANVIER!$H$279,$E23)+COUNTIF(JANVIER!$H$289,$E23)+COUNTIF(JANVIER!$H$299,$E23)+COUNTIF(JANVIER!$H$309,$E23)</f>
        <v>0</v>
      </c>
      <c r="AC23" s="80">
        <f t="shared" si="10"/>
        <v>0</v>
      </c>
      <c r="AD23" s="80">
        <f t="shared" si="11"/>
        <v>0</v>
      </c>
      <c r="AE23" s="80">
        <f t="shared" si="12"/>
        <v>0</v>
      </c>
      <c r="AF23" s="80"/>
      <c r="AG23" s="55">
        <f>COUNTIF(JANVIER!J$6,$E23)+COUNTIF(JANVIER!$J$16,$E23)+COUNTIF(JANVIER!$J$26,$E23)+COUNTIF(JANVIER!$J$37,$E23)+COUNTIF(JANVIER!$J$47,$E23)+COUNTIF(JANVIER!$J$57,$E23)+COUNTIF(JANVIER!$J$67,$E23)+COUNTIF(JANVIER!$J$77,$E23)+COUNTIF(JANVIER!$J$87,$E23)+COUNTIF(JANVIER!$J$97,$E23)+COUNTIF(JANVIER!$J$107,$E23)+COUNTIF(JANVIER!$J$117,$E23)+COUNTIF(JANVIER!$J$127,$E23)+COUNTIF(JANVIER!$J$137,$E23)+COUNTIF(JANVIER!$J$147,$E23)+COUNTIF(JANVIER!$J$157,$E23)+COUNTIF(JANVIER!$J$167,$E23)+COUNTIF(JANVIER!$J$177,$E23)+COUNTIF(JANVIER!$J$187,$E23)+COUNTIF(JANVIER!$J$197,$E23)+COUNTIF(JANVIER!$J$207,$E23)+COUNTIF(JANVIER!$J$217,$E23)+COUNTIF(JANVIER!$J$227,$E23)+COUNTIF(JANVIER!$J$237,$E23)+COUNTIF(JANVIER!$J$247,$E23)+COUNTIF(JANVIER!$J$257,$E23)+COUNTIF(JANVIER!$J$267,$E23)+COUNTIF(JANVIER!$J$277,$E23)+COUNTIF(JANVIER!$J$287,$E23)+COUNTIF(JANVIER!$J$297,$E23)+COUNTIF(JANVIER!$J$307,$E23)</f>
        <v>0</v>
      </c>
      <c r="AH23" s="55">
        <f>COUNTIF(JANVIER!K$6,$E23)+COUNTIF(JANVIER!$K$16,$E23)+COUNTIF(JANVIER!$K$26,$E23)+COUNTIF(JANVIER!$K$37,$E23)+COUNTIF(JANVIER!$K$47,$E23)+COUNTIF(JANVIER!$K$57,$E23)+COUNTIF(JANVIER!$K$67,$E23)+COUNTIF(JANVIER!$K$77,$E23)+COUNTIF(JANVIER!$K$87,$E23)+COUNTIF(JANVIER!$K$97,$E23)+COUNTIF(JANVIER!$K$107,$E23)+COUNTIF(JANVIER!$K$117,$E23)+COUNTIF(JANVIER!$K$127,$E23)+COUNTIF(JANVIER!$K$137,$E23)+COUNTIF(JANVIER!$K$147,$E23)+COUNTIF(JANVIER!$K$157,$E23)+COUNTIF(JANVIER!$K$167,$E23)+COUNTIF(JANVIER!$K$177,$E23)+COUNTIF(JANVIER!$K$187,$E23)+COUNTIF(JANVIER!$K$197,$E23)+COUNTIF(JANVIER!$K$207,$E23)+COUNTIF(JANVIER!$K$217,$E23)+COUNTIF(JANVIER!$K$227,$E23)+COUNTIF(JANVIER!$K$237,$E23)+COUNTIF(JANVIER!$K$247,$E23)+COUNTIF(JANVIER!$K$257,$E23)+COUNTIF(JANVIER!$K$267,$E23)+COUNTIF(JANVIER!$K$277,$E23)+COUNTIF(JANVIER!$K$287,$E23)+COUNTIF(JANVIER!$K$297,$E23)+COUNTIF(JANVIER!$K$307,$E23)</f>
        <v>0</v>
      </c>
      <c r="AI23" s="55">
        <f>COUNTIF(JANVIER!$J$7,$E23)+COUNTIF(JANVIER!$J$17,$E23)+COUNTIF(JANVIER!$J$27,$E23)+COUNTIF(JANVIER!$J$38,$E23)+COUNTIF(JANVIER!$J$48,$E23)+COUNTIF(JANVIER!$J$58,$E23)+COUNTIF(JANVIER!$J$68,$E23)+COUNTIF(JANVIER!$J$78,$E23)+COUNTIF(JANVIER!$J$88,$E23)+COUNTIF(JANVIER!$J$98,$E23)+COUNTIF(JANVIER!$J$108,$E23)+COUNTIF(JANVIER!$J$118,$E23)+COUNTIF(JANVIER!$J$128,$E23)+COUNTIF(JANVIER!$J$138,$E23)+COUNTIF(JANVIER!$J$148,$E23)+COUNTIF(JANVIER!$J$158,$E23)+COUNTIF(JANVIER!$J$168,$E23)+COUNTIF(JANVIER!$J$178,$E23)+COUNTIF(JANVIER!$J$188,$E23)+COUNTIF(JANVIER!$J$198,$E23)+COUNTIF(JANVIER!$J$208,$E23)+COUNTIF(JANVIER!$J$218,$E23)+COUNTIF(JANVIER!$J$228,$E23)+COUNTIF(JANVIER!$J$238,$E23)+COUNTIF(JANVIER!$J$248,$E23)+COUNTIF(JANVIER!$J$258,$E23)+COUNTIF(JANVIER!$J$268,$E23)+COUNTIF(JANVIER!$J$278,$E23)+COUNTIF(JANVIER!$J$288,$E23)+COUNTIF(JANVIER!$J$298,$E23)+COUNTIF(JANVIER!$J$308,$E23)</f>
        <v>0</v>
      </c>
      <c r="AJ23" s="55">
        <f>COUNTIF(JANVIER!$K$7,$E23)+COUNTIF(JANVIER!$K$17,$E23)+COUNTIF(JANVIER!$K$27,$E23)+COUNTIF(JANVIER!$K$38,$E23)+COUNTIF(JANVIER!$K$48,$E23)+COUNTIF(JANVIER!$K$58,$E23)+COUNTIF(JANVIER!$K$68,$E23)+COUNTIF(JANVIER!$K$78,$E23)+COUNTIF(JANVIER!$K$88,$E23)+COUNTIF(JANVIER!$K$98,$E23)+COUNTIF(JANVIER!$K$108,$E23)+COUNTIF(JANVIER!$K$118,$E23)+COUNTIF(JANVIER!$K$128,$E23)+COUNTIF(JANVIER!$K$138,$E23)+COUNTIF(JANVIER!$K$148,$E23)+COUNTIF(JANVIER!$K$158,$E23)+COUNTIF(JANVIER!$K$168,$E23)+COUNTIF(JANVIER!$K$178,$E23)+COUNTIF(JANVIER!$K$188,$E23)+COUNTIF(JANVIER!$K$198,$E23)+COUNTIF(JANVIER!$K$208,$E23)+COUNTIF(JANVIER!$K$218,$E23)+COUNTIF(JANVIER!$K$228,$E23)+COUNTIF(JANVIER!$K$238,$E23)+COUNTIF(JANVIER!$K$248,$E23)+COUNTIF(JANVIER!$K$258,$E23)+COUNTIF(JANVIER!$K$268,$E23)+COUNTIF(JANVIER!$K$278,$E23)+COUNTIF(JANVIER!$K$288,$E23)+COUNTIF(JANVIER!$K$298,$E23)+COUNTIF(JANVIER!$K$308,$E23)</f>
        <v>0</v>
      </c>
      <c r="AK23" s="55">
        <f>COUNTIF(JANVIER!J$8,$E23)+COUNTIF(JANVIER!$J$18,$E23)+COUNTIF(JANVIER!$J$28,$E23)+COUNTIF(JANVIER!$J$39,$E23)+COUNTIF(JANVIER!$J$49,$E23)+COUNTIF(JANVIER!$J$59,$E23)+COUNTIF(JANVIER!$J$69,$E23)+COUNTIF(JANVIER!$J$79,$E23)+COUNTIF(JANVIER!$J$89,$E23)+COUNTIF(JANVIER!$J$99,$E23)+COUNTIF(JANVIER!$J$109,$E23)+COUNTIF(JANVIER!$J$119,$E23)+COUNTIF(JANVIER!$J$129,$E23)+COUNTIF(JANVIER!$J$139,$E23)+COUNTIF(JANVIER!$J$149,$E23)+COUNTIF(JANVIER!$J$159,$E23)+COUNTIF(JANVIER!$J$169,$E23)+COUNTIF(JANVIER!$J$179,$E23)+COUNTIF(JANVIER!$J$189,$E23)+COUNTIF(JANVIER!$J$199,$E23)+COUNTIF(JANVIER!$J$209,$E23)+COUNTIF(JANVIER!$J$219,$E23)+COUNTIF(JANVIER!$J$229,$E23)+COUNTIF(JANVIER!$J$239,$E23)+COUNTIF(JANVIER!$J$249,$E23)+COUNTIF(JANVIER!$J$259,$E23)+COUNTIF(JANVIER!$J$269,$E23)+COUNTIF(JANVIER!$J$279,$E23)+COUNTIF(JANVIER!$J$289,$E23)+COUNTIF(JANVIER!$J$299,$E23)+COUNTIF(JANVIER!$J$309,$E23)</f>
        <v>0</v>
      </c>
      <c r="AL23" s="55">
        <f>COUNTIF(JANVIER!K$8,$E23)+COUNTIF(JANVIER!$K$18,$E23)+COUNTIF(JANVIER!$K$28,$E23)+COUNTIF(JANVIER!$K$39,$E23)+COUNTIF(JANVIER!$K$49,$E23)+COUNTIF(JANVIER!$K$59,$E23)+COUNTIF(JANVIER!$K$69,$E23)+COUNTIF(JANVIER!$K$79,$E23)+COUNTIF(JANVIER!$K$89,$E23)+COUNTIF(JANVIER!$K$99,$E23)+COUNTIF(JANVIER!$K$109,$E23)+COUNTIF(JANVIER!$K$119,$E23)+COUNTIF(JANVIER!$K$129,$E23)+COUNTIF(JANVIER!$K$139,$E23)+COUNTIF(JANVIER!$K$149,$E23)+COUNTIF(JANVIER!$K$159,$E23)+COUNTIF(JANVIER!$K$169,$E23)+COUNTIF(JANVIER!$K$179,$E23)+COUNTIF(JANVIER!$K$189,$E23)+COUNTIF(JANVIER!$K$199,$E23)+COUNTIF(JANVIER!$K$209,$E23)+COUNTIF(JANVIER!$K$219,$E23)+COUNTIF(JANVIER!$K$229,$E23)+COUNTIF(JANVIER!$K$239,$E23)+COUNTIF(JANVIER!$K$249,$E23)+COUNTIF(JANVIER!$K$259,$E23)+COUNTIF(JANVIER!$K$269,$E23)+COUNTIF(JANVIER!$K$279,$E23)+COUNTIF(JANVIER!$K$289,$E23)+COUNTIF(JANVIER!$K$299,$E23)+COUNTIF(JANVIER!$K$309,$E23)</f>
        <v>0</v>
      </c>
      <c r="AM23" s="55">
        <f>COUNTIF(JANVIER!J$9,$E23)+COUNTIF(JANVIER!$J$19,$E23)+COUNTIF(JANVIER!$J$29,$E23)+COUNTIF(JANVIER!$J$40,$E23)+COUNTIF(JANVIER!$J$50,$E23)+COUNTIF(JANVIER!$J$60,$E23)+COUNTIF(JANVIER!$J$70,$E23)+COUNTIF(JANVIER!$J$80,$E23)+COUNTIF(JANVIER!$J$90,$E23)+COUNTIF(JANVIER!$J$100,$E23)+COUNTIF(JANVIER!$J$110,$E23)+COUNTIF(JANVIER!$J$120,$E23)+COUNTIF(JANVIER!$J$130,$E23)+COUNTIF(JANVIER!$J$140,$E23)+COUNTIF(JANVIER!$J$150,$E23)+COUNTIF(JANVIER!$J$160,$E23)+COUNTIF(JANVIER!$J$170,$E23)+COUNTIF(JANVIER!$J$180,$E23)+COUNTIF(JANVIER!$J$190,$E23)+COUNTIF(JANVIER!$J$200,$E23)+COUNTIF(JANVIER!$J$210,$E23)+COUNTIF(JANVIER!$J$220,$E23)+COUNTIF(JANVIER!$J$230,$E23)+COUNTIF(JANVIER!$J$240,$E23)+COUNTIF(JANVIER!$J$250,$E23)+COUNTIF(JANVIER!$J$260,$E23)+COUNTIF(JANVIER!$J$270,$E23)+COUNTIF(JANVIER!$J$280,$E23)+COUNTIF(JANVIER!$J$290,$E23)+COUNTIF(JANVIER!$J$300,$E23)+COUNTIF(JANVIER!$J$310,$E23)</f>
        <v>0</v>
      </c>
      <c r="AN23" s="55">
        <f>COUNTIF(JANVIER!K$9,$E23)+COUNTIF(JANVIER!$K$19,$E23)+COUNTIF(JANVIER!$K$29,$E23)+COUNTIF(JANVIER!$K$40,$E23)+COUNTIF(JANVIER!$K$50,$E23)+COUNTIF(JANVIER!$K$60,$E23)+COUNTIF(JANVIER!$K$70,$E23)+COUNTIF(JANVIER!$K$80,$E23)+COUNTIF(JANVIER!$K$90,$E23)+COUNTIF(JANVIER!$K$100,$E23)+COUNTIF(JANVIER!$K$110,$E23)+COUNTIF(JANVIER!$K$120,$E23)+COUNTIF(JANVIER!$K$130,$E23)+COUNTIF(JANVIER!$K$140,$E23)+COUNTIF(JANVIER!$K$150,$E23)+COUNTIF(JANVIER!$K$160,$E23)+COUNTIF(JANVIER!$K$170,$E23)+COUNTIF(JANVIER!$K$180,$E23)+COUNTIF(JANVIER!$K$190,$E23)+COUNTIF(JANVIER!$K$200,$E23)+COUNTIF(JANVIER!$K$210,$E23)+COUNTIF(JANVIER!$K$220,$E23)+COUNTIF(JANVIER!$K$230,$E23)+COUNTIF(JANVIER!$K$240,$E23)+COUNTIF(JANVIER!$K$250,$E23)+COUNTIF(JANVIER!$K$260,$E23)+COUNTIF(JANVIER!$K$270,$E23)+COUNTIF(JANVIER!$K$280,$E23)+COUNTIF(JANVIER!$K$290,$E23)+COUNTIF(JANVIER!$K$300,$E23)+COUNTIF(JANVIER!$K$310,$E23)</f>
        <v>0</v>
      </c>
      <c r="AO23" s="55">
        <f>COUNTIF(JANVIER!J$10,$E23)+COUNTIF(JANVIER!$J$20,$E23)+COUNTIF(JANVIER!$J$30,$E23)+COUNTIF(JANVIER!$J$41,$E23)+COUNTIF(JANVIER!$J$51,$E23)+COUNTIF(JANVIER!$J$61,$E23)+COUNTIF(JANVIER!$J$71,$E23)+COUNTIF(JANVIER!$J$81,$E23)+COUNTIF(JANVIER!$J$91,$E23)+COUNTIF(JANVIER!$J$101,$E23)+COUNTIF(JANVIER!$J$111,$E23)+COUNTIF(JANVIER!$J$121,$E23)+COUNTIF(JANVIER!$J$131,$E23)+COUNTIF(JANVIER!$J$141,$E23)+COUNTIF(JANVIER!$J$151,$E23)+COUNTIF(JANVIER!$J$161,$E23)+COUNTIF(JANVIER!$J$171,$E23)+COUNTIF(JANVIER!$J$181,$E23)+COUNTIF(JANVIER!$J$191,$E23)+COUNTIF(JANVIER!$J$201,$E23)+COUNTIF(JANVIER!$J$211,$E23)+COUNTIF(JANVIER!$J$221,$E23)+COUNTIF(JANVIER!$J$231,$E23)+COUNTIF(JANVIER!$J$241,$E23)+COUNTIF(JANVIER!$J$251,$E23)+COUNTIF(JANVIER!$J$261,$E23)+COUNTIF(JANVIER!$J$271,$E23)+COUNTIF(JANVIER!$J$281,$E23)+COUNTIF(JANVIER!$J$291,$E23)+COUNTIF(JANVIER!$J$301,$E23)+COUNTIF(JANVIER!$J$311,$E23)</f>
        <v>0</v>
      </c>
      <c r="AP23" s="55">
        <f>COUNTIF(JANVIER!K$10,$E23)+COUNTIF(JANVIER!$K$20,$E23)+COUNTIF(JANVIER!$K$30,$E23)+COUNTIF(JANVIER!$K$40,$E23)+COUNTIF(JANVIER!$K$50,$E23)+COUNTIF(JANVIER!$K$60,$E23)+COUNTIF(JANVIER!$K$70,$E23)+COUNTIF(JANVIER!$K$80,$E23)+COUNTIF(JANVIER!$K$90,$E23)+COUNTIF(JANVIER!$K$100,$E23)+COUNTIF(JANVIER!$K$110,$E23)+COUNTIF(JANVIER!$K$120,$E23)+COUNTIF(JANVIER!$K$130,$E23)+COUNTIF(JANVIER!$K$140,$E23)+COUNTIF(JANVIER!$K$150,$E23)+COUNTIF(JANVIER!$K$160,$E23)+COUNTIF(JANVIER!$K$170,$E23)+COUNTIF(JANVIER!$K$180,$E23)+COUNTIF(JANVIER!$K$190,$E23)+COUNTIF(JANVIER!$K$200,$E23)+COUNTIF(JANVIER!$K$210,$E23)+COUNTIF(JANVIER!$K$220,$E23)+COUNTIF(JANVIER!$K$230,$E23)+COUNTIF(JANVIER!$K$240,$E23)+COUNTIF(JANVIER!$K$250,$E23)+COUNTIF(JANVIER!$K$260,$E23)+COUNTIF(JANVIER!$K$270,$E23)+COUNTIF(JANVIER!$K$280,$E23)+COUNTIF(JANVIER!$K$290,$E23)+COUNTIF(JANVIER!$K$300,$E23)+COUNTIF(JANVIER!$K$310,$E23)</f>
        <v>0</v>
      </c>
      <c r="AQ23" s="55">
        <f>COUNTIF(JANVIER!J$11,$E23)+COUNTIF(JANVIER!$J$21,$E23)+COUNTIF(JANVIER!$J$31,$E23)+COUNTIF(JANVIER!$J$42,$E23)+COUNTIF(JANVIER!$J$52,$E23)+COUNTIF(JANVIER!$J$62,$E23)+COUNTIF(JANVIER!$J$72,$E23)+COUNTIF(JANVIER!$J$82,$E23)+COUNTIF(JANVIER!$J$92,$E23)+COUNTIF(JANVIER!$J$102,$E23)+COUNTIF(JANVIER!$J$112,$E23)+COUNTIF(JANVIER!$J$122,$E23)+COUNTIF(JANVIER!$J$132,$E23)+COUNTIF(JANVIER!$J$142,$E23)+COUNTIF(JANVIER!$J$152,$E23)+COUNTIF(JANVIER!$J$162,$E23)+COUNTIF(JANVIER!$J$172,$E23)+COUNTIF(JANVIER!$J$182,$E23)+COUNTIF(JANVIER!$J$192,$E23)+COUNTIF(JANVIER!$J$202,$E23)+COUNTIF(JANVIER!$J$212,$E23)+COUNTIF(JANVIER!$J$222,$E23)+COUNTIF(JANVIER!$J$232,$E23)+COUNTIF(JANVIER!$J$242,$E23)+COUNTIF(JANVIER!$J$252,$E23)+COUNTIF(JANVIER!$J$262,$E23)+COUNTIF(JANVIER!$J$272,$E23)+COUNTIF(JANVIER!$J$282,$E23)+COUNTIF(JANVIER!$J$292,$E23)+COUNTIF(JANVIER!$J$302,$E23)+COUNTIF(JANVIER!$J$312,$E23)</f>
        <v>0</v>
      </c>
      <c r="AR23" s="55">
        <f>COUNTIF(JANVIER!K$11,$E23)+COUNTIF(JANVIER!$K$21,$E23)+COUNTIF(JANVIER!$K$32,$E23)+COUNTIF(JANVIER!$K$42,$E23)+COUNTIF(JANVIER!$K$52,$E23)+COUNTIF(JANVIER!$K$62,$E23)+COUNTIF(JANVIER!$K$72,$E23)+COUNTIF(JANVIER!$K$82,$E23)+COUNTIF(JANVIER!$K$92,$E23)+COUNTIF(JANVIER!$K$102,$E23)+COUNTIF(JANVIER!$K$112,$E23)+COUNTIF(JANVIER!$K$122,$E23)+COUNTIF(JANVIER!$K$132,$E23)+COUNTIF(JANVIER!$K$142,$E23)+COUNTIF(JANVIER!$K$152,$E23)+COUNTIF(JANVIER!$K$162,$E23)+COUNTIF(JANVIER!$K$172,$E23)+COUNTIF(JANVIER!$K$182,$E23)+COUNTIF(JANVIER!$K$192,$E23)+COUNTIF(JANVIER!$K$202,$E23)+COUNTIF(JANVIER!$K$212,$E23)+COUNTIF(JANVIER!$K$222,$E23)+COUNTIF(JANVIER!$K$232,$E23)+COUNTIF(JANVIER!$K$242,$E23)+COUNTIF(JANVIER!$K$252,$E23)+COUNTIF(JANVIER!$K$262,$E23)+COUNTIF(JANVIER!$K$272,$E23)+COUNTIF(JANVIER!$K$282,$E23)+COUNTIF(JANVIER!$K$292,$E23)+COUNTIF(JANVIER!$K$302,$E23)+COUNTIF(JANVIER!$K$312,$E23)</f>
        <v>0</v>
      </c>
      <c r="AS23" s="80"/>
      <c r="AT23" s="55">
        <f>COUNTIF(JANVIER!M$6,$E23)+COUNTIF(JANVIER!$M$16,$E23)+COUNTIF(JANVIER!$M$26,$E23)+COUNTIF(JANVIER!$M$37,$E23)+COUNTIF(JANVIER!$M$47,$E23)+COUNTIF(JANVIER!$M$57,$E23)+COUNTIF(JANVIER!$M$67,$E23)+COUNTIF(JANVIER!$M$77,$E23)+COUNTIF(JANVIER!$M$87,$E23)+COUNTIF(JANVIER!$M$97,$E23)+COUNTIF(JANVIER!$M$107,$E23)+COUNTIF(JANVIER!$M$117,$E23)+COUNTIF(JANVIER!$M$127,$E23)+COUNTIF(JANVIER!$M$137,$E23)+COUNTIF(JANVIER!$M$147,$E23)+COUNTIF(JANVIER!$M$157,$E23)+COUNTIF(JANVIER!$M$167,$E23)+COUNTIF(JANVIER!$M$177,$E23)+COUNTIF(JANVIER!$M$187,$E23)+COUNTIF(JANVIER!$M$197,$E23)+COUNTIF(JANVIER!$M$207,$E23)+COUNTIF(JANVIER!$M$217,$E23)+COUNTIF(JANVIER!$M$227,$E23)+COUNTIF(JANVIER!$M$237,$E23)+COUNTIF(JANVIER!$M$247,$E23)+COUNTIF(JANVIER!$M$257,$E23)+COUNTIF(JANVIER!$M$267,$E23)+COUNTIF(JANVIER!$M$277,$E23)+COUNTIF(JANVIER!$M$287,$E23)+COUNTIF(JANVIER!$M$297,$E23)+COUNTIF(JANVIER!$M$307,$E23)</f>
        <v>0</v>
      </c>
      <c r="AU23" s="55">
        <f>COUNTIF(JANVIER!N$6,$E23)+COUNTIF(JANVIER!$N$16,$E23)+COUNTIF(JANVIER!$N$26,$E23)+COUNTIF(JANVIER!$N$37,$E23)+COUNTIF(JANVIER!$N$47,$E23)+COUNTIF(JANVIER!$N$57,$E23)+COUNTIF(JANVIER!$N$67,$E23)+COUNTIF(JANVIER!$N$77,$E23)+COUNTIF(JANVIER!$N$87,$E23)+COUNTIF(JANVIER!$N$97,$E23)+COUNTIF(JANVIER!$N$107,$E23)+COUNTIF(JANVIER!$N$117,$E23)+COUNTIF(JANVIER!$N$127,$E23)+COUNTIF(JANVIER!$N$137,$E23)+COUNTIF(JANVIER!$N$147,$E23)+COUNTIF(JANVIER!$N$157,$E23)+COUNTIF(JANVIER!$N$167,$E23)+COUNTIF(JANVIER!$N$177,$E23)+COUNTIF(JANVIER!$N$187,$E23)+COUNTIF(JANVIER!$N$197,$E23)+COUNTIF(JANVIER!$N$207,$E23)+COUNTIF(JANVIER!$N$217,$E23)+COUNTIF(JANVIER!$N$227,$E23)+COUNTIF(JANVIER!$N$237,$E23)+COUNTIF(JANVIER!$N$247,$E23)+COUNTIF(JANVIER!$N$257,$E23)+COUNTIF(JANVIER!$N$267,$E23)+COUNTIF(JANVIER!$N$277,$E23)+COUNTIF(JANVIER!$N$287,$E23)+COUNTIF(JANVIER!$N$297,$E23)+COUNTIF(JANVIER!$N$307,$E23)</f>
        <v>0</v>
      </c>
      <c r="AV23" s="55">
        <f>COUNTIF(JANVIER!$M$7,$E23)+COUNTIF(JANVIER!$M$17,$E23)+COUNTIF(JANVIER!$M$27,$E23)+COUNTIF(JANVIER!$M$38,$E23)+COUNTIF(JANVIER!$M$48,$E23)+COUNTIF(JANVIER!$M$58,$E23)+COUNTIF(JANVIER!$M$68,$E23)+COUNTIF(JANVIER!$M$78,$E23)+COUNTIF(JANVIER!$M$88,$E23)+COUNTIF(JANVIER!$M$98,$E23)+COUNTIF(JANVIER!$M$108,$E23)+COUNTIF(JANVIER!$M$118,$E23)+COUNTIF(JANVIER!$M$128,$E23)+COUNTIF(JANVIER!$M$138,$E23)+COUNTIF(JANVIER!$M$148,$E23)+COUNTIF(JANVIER!$M$158,$E23)+COUNTIF(JANVIER!$M$168,$E23)+COUNTIF(JANVIER!$M$178,$E23)+COUNTIF(JANVIER!$M$188,$E23)+COUNTIF(JANVIER!$M$198,$E23)+COUNTIF(JANVIER!$M$208,$E23)+COUNTIF(JANVIER!$M$218,$E23)+COUNTIF(JANVIER!$M$228,$E23)+COUNTIF(JANVIER!$M$238,$E23)+COUNTIF(JANVIER!$M$248,$E23)+COUNTIF(JANVIER!$M$258,$E23)+COUNTIF(JANVIER!$M$268,$E23)+COUNTIF(JANVIER!$M$278,$E23)+COUNTIF(JANVIER!$M$288,$E23)+COUNTIF(JANVIER!$M$298,$E23)+COUNTIF(JANVIER!$M$308,$E23)</f>
        <v>0</v>
      </c>
      <c r="AW23" s="55">
        <f>COUNTIF(JANVIER!N$7,$E23)+COUNTIF(JANVIER!$N$17,$E23)+COUNTIF(JANVIER!$N$27,$E23)+COUNTIF(JANVIER!$N$38,$E23)+COUNTIF(JANVIER!$N$48,$E23)+COUNTIF(JANVIER!$N$58,$E23)+COUNTIF(JANVIER!$N$68,$E23)+COUNTIF(JANVIER!$N$78,$E23)+COUNTIF(JANVIER!$N$88,$E23)+COUNTIF(JANVIER!$N$98,$E23)+COUNTIF(JANVIER!$N$108,$E23)+COUNTIF(JANVIER!$N$118,$E23)+COUNTIF(JANVIER!$N$128,$E23)+COUNTIF(JANVIER!$N$138,$E23)+COUNTIF(JANVIER!$N$148,$E23)+COUNTIF(JANVIER!$N$158,$E23)+COUNTIF(JANVIER!$N$168,$E23)+COUNTIF(JANVIER!$N$178,$E23)+COUNTIF(JANVIER!$N$188,$E23)+COUNTIF(JANVIER!$N$198,$E23)+COUNTIF(JANVIER!$N$208,$E23)+COUNTIF(JANVIER!$N$218,$E23)+COUNTIF(JANVIER!$N$228,$E23)+COUNTIF(JANVIER!$N$238,$E23)+COUNTIF(JANVIER!$N$248,$E23)+COUNTIF(JANVIER!$N$258,$E23)+COUNTIF(JANVIER!$N$268,$E23)+COUNTIF(JANVIER!$N$278,$E23)+COUNTIF(JANVIER!$N$288,$E23)+COUNTIF(JANVIER!$N$298,$E23)+COUNTIF(JANVIER!$N$308,$E23)</f>
        <v>0</v>
      </c>
      <c r="AX23" s="48">
        <f>COUNTIF(JANVIER!M$8,$E23)+COUNTIF(JANVIER!$M$18,$E23)+COUNTIF(JANVIER!$M$28,$E23)+COUNTIF(JANVIER!$M$39,$E23)+COUNTIF(JANVIER!$M$49,$E23)+COUNTIF(JANVIER!$M$59,$E23)+COUNTIF(JANVIER!$M$69,$E23)+COUNTIF(JANVIER!$M$79,$E23)+COUNTIF(JANVIER!$M$89,$E23)+COUNTIF(JANVIER!$M$99,$E23)+COUNTIF(JANVIER!$M$109,$E23)+COUNTIF(JANVIER!$M$119,$E23)+COUNTIF(JANVIER!$M$129,$E23)+COUNTIF(JANVIER!$M$139,$E23)+COUNTIF(JANVIER!$M$149,$E23)+COUNTIF(JANVIER!$M$159,$E23)+COUNTIF(JANVIER!$M$169,$E23)+COUNTIF(JANVIER!$M$179,$E23)+COUNTIF(JANVIER!$M$189,$E23)+COUNTIF(JANVIER!$M$199,$E23)+COUNTIF(JANVIER!$M$209,$E23)+COUNTIF(JANVIER!$M$219,$E23)+COUNTIF(JANVIER!$M$229,$E23)+COUNTIF(JANVIER!$M$239,$E23)+COUNTIF(JANVIER!$M$249,$E23)+COUNTIF(JANVIER!$M$259,$E23)+COUNTIF(JANVIER!$M$269,$E23)+COUNTIF(JANVIER!$M$279,$E23)+COUNTIF(JANVIER!$M$289,$E23)+COUNTIF(JANVIER!$M$299,$E23)+COUNTIF(JANVIER!$M$309,$E23)</f>
        <v>0</v>
      </c>
      <c r="AY23" s="49">
        <f>COUNTIF(JANVIER!N$8,$E23)+COUNTIF(JANVIER!$N$18,$E23)+COUNTIF(JANVIER!$N$28,$E23)+COUNTIF(JANVIER!$N$39,$E23)+COUNTIF(JANVIER!$N$49,$E23)+COUNTIF(JANVIER!$N$59,$E23)+COUNTIF(JANVIER!$N$69,$E23)+COUNTIF(JANVIER!$N$79,$E23)+COUNTIF(JANVIER!$N$89,$E23)+COUNTIF(JANVIER!$N$99,$E23)+COUNTIF(JANVIER!$N$109,$E23)+COUNTIF(JANVIER!$N$119,$E23)+COUNTIF(JANVIER!$N$129,$E23)+COUNTIF(JANVIER!$N$139,$E23)+COUNTIF(JANVIER!$N$149,$E23)+COUNTIF(JANVIER!$N$159,$E23)+COUNTIF(JANVIER!$N$169,$E23)+COUNTIF(JANVIER!$N$179,$E23)+COUNTIF(JANVIER!$N$189,$E23)+COUNTIF(JANVIER!$N$199,$E23)+COUNTIF(JANVIER!$N$209,$E23)+COUNTIF(JANVIER!$N$219,$E23)+COUNTIF(JANVIER!$N$229,$E23)+COUNTIF(JANVIER!$N$239,$E23)+COUNTIF(JANVIER!$N$249,$E23)+COUNTIF(JANVIER!$N$259,$E23)+COUNTIF(JANVIER!$N$269,$E23)+COUNTIF(JANVIER!$N$279,$E23)+COUNTIF(JANVIER!$N$289,$E23)+COUNTIF(JANVIER!$N$299,$E23)+COUNTIF(JANVIER!$N$309,$E23)</f>
        <v>0</v>
      </c>
      <c r="AZ23" s="48">
        <f>COUNTIF(JANVIER!M$9,$E23)+COUNTIF(JANVIER!$M$19,$E23)+COUNTIF(JANVIER!$M$29,$E23)+COUNTIF(JANVIER!$M$40,$E23)+COUNTIF(JANVIER!$M$50,$E23)+COUNTIF(JANVIER!$M$60,$E23)+COUNTIF(JANVIER!$M$70,$E23)+COUNTIF(JANVIER!$M$80,$E23)+COUNTIF(JANVIER!$M$90,$E23)+COUNTIF(JANVIER!$M$100,$E23)+COUNTIF(JANVIER!$M$110,$E23)+COUNTIF(JANVIER!$M$120,$E23)+COUNTIF(JANVIER!$M$130,$E23)+COUNTIF(JANVIER!$M$140,$E23)+COUNTIF(JANVIER!$M$150,$E23)+COUNTIF(JANVIER!$M$160,$E23)+COUNTIF(JANVIER!$M$170,$E23)+COUNTIF(JANVIER!$M$180,$E23)+COUNTIF(JANVIER!$M$190,$E23)+COUNTIF(JANVIER!$M$200,$E23)+COUNTIF(JANVIER!$M$210,$E23)+COUNTIF(JANVIER!$M$220,$E23)+COUNTIF(JANVIER!$M$230,$E23)+COUNTIF(JANVIER!$M$240,$E23)+COUNTIF(JANVIER!$M$250,$E23)+COUNTIF(JANVIER!$M$260,$E23)+COUNTIF(JANVIER!$M$270,$E23)+COUNTIF(JANVIER!$M$280,$E23)+COUNTIF(JANVIER!$M$290,$E23)+COUNTIF(JANVIER!$M$300,$E23)+COUNTIF(JANVIER!$M$310,$E23)</f>
        <v>0</v>
      </c>
      <c r="BA23" s="49">
        <f>COUNTIF(JANVIER!N$9,$E23)+COUNTIF(JANVIER!$N$19,$E23)+COUNTIF(JANVIER!$N$29,$E23)+COUNTIF(JANVIER!$N$40,$E23)+COUNTIF(JANVIER!$N$50,$E23)+COUNTIF(JANVIER!$N$60,$E23)+COUNTIF(JANVIER!$N$70,$E23)+COUNTIF(JANVIER!$N$80,$E23)+COUNTIF(JANVIER!$N$90,$E23)+COUNTIF(JANVIER!$N$100,$E23)+COUNTIF(JANVIER!$N$110,$E23)+COUNTIF(JANVIER!$N$120,$E23)+COUNTIF(JANVIER!$N$130,$E23)+COUNTIF(JANVIER!$N$140,$E23)+COUNTIF(JANVIER!$N$150,$E23)+COUNTIF(JANVIER!$N$160,$E23)+COUNTIF(JANVIER!$N$170,$E23)+COUNTIF(JANVIER!$N$180,$E23)+COUNTIF(JANVIER!$N$190,$E23)+COUNTIF(JANVIER!$N$200,$E23)+COUNTIF(JANVIER!$N$210,$E23)+COUNTIF(JANVIER!$N$220,$E23)+COUNTIF(JANVIER!$N$230,$E23)+COUNTIF(JANVIER!$N$240,$E23)+COUNTIF(JANVIER!$N$250,$E23)+COUNTIF(JANVIER!$N$260,$E23)+COUNTIF(JANVIER!$N$270,$E23)+COUNTIF(JANVIER!$N$280,$E23)+COUNTIF(JANVIER!$N$290,$E23)+COUNTIF(JANVIER!$N$300,$E23)+COUNTIF(JANVIER!$N$310,$E23)</f>
        <v>0</v>
      </c>
      <c r="BB23" s="80"/>
      <c r="BC23" s="55">
        <f t="shared" si="0"/>
        <v>10</v>
      </c>
      <c r="BD23" s="56">
        <f t="shared" si="13"/>
        <v>10</v>
      </c>
      <c r="BE23" s="55">
        <f t="shared" si="1"/>
        <v>10</v>
      </c>
      <c r="BF23" s="56">
        <f t="shared" si="2"/>
        <v>9</v>
      </c>
      <c r="BG23" s="48">
        <f t="shared" si="14"/>
        <v>10</v>
      </c>
      <c r="BH23" s="49">
        <f t="shared" si="15"/>
        <v>9</v>
      </c>
      <c r="BI23" s="80"/>
      <c r="BJ23" s="55">
        <f t="shared" si="3"/>
        <v>8</v>
      </c>
      <c r="BK23" s="56">
        <f t="shared" si="16"/>
        <v>8</v>
      </c>
      <c r="BL23" s="55">
        <f t="shared" si="4"/>
        <v>9</v>
      </c>
      <c r="BM23" s="56">
        <f t="shared" si="5"/>
        <v>9</v>
      </c>
    </row>
    <row r="24" spans="2:65" x14ac:dyDescent="0.25">
      <c r="E24" s="43"/>
      <c r="F24" s="117"/>
      <c r="G24" s="55">
        <f>COUNTIF(JANVIER!$A$8,$E24)+COUNTIF(JANVIER!$A$18,$E24)+COUNTIF(JANVIER!$A$276,$E24)+COUNTIF(JANVIER!$A$39,$E24)+COUNTIF(JANVIER!$A$49,$E24)+COUNTIF(JANVIER!$A$59,$E24)+COUNTIF(JANVIER!$A$69,$E24)+COUNTIF(JANVIER!$A$79,$E24)+COUNTIF(JANVIER!$A$87,$E24)+COUNTIF(JANVIER!$A$99,$E24)+COUNTIF(JANVIER!$A$109,$E24)+COUNTIF(JANVIER!$A$119,$E24)+COUNTIF(JANVIER!$A$129,$E24)+COUNTIF(JANVIER!$A$139,$E24)+COUNTIF(JANVIER!$A$149,$E24)+COUNTIF(JANVIER!$A$159,$E24)+COUNTIF(JANVIER!$A$169,$E24)+COUNTIF(JANVIER!$A$179,$E24)+COUNTIF(JANVIER!$A$189,$E24)+COUNTIF(JANVIER!$A$199,$E24)+COUNTIF(JANVIER!$A$209,$E24)+COUNTIF(JANVIER!$A$219,$E24)+COUNTIF(JANVIER!$A$229,$E24)+COUNTIF(JANVIER!$A$239,$E24)+COUNTIF(JANVIER!$A$249,$E24)+COUNTIF(JANVIER!$A$259,$E24)+COUNTIF(JANVIER!$A$269,$E24)+COUNTIF(JANVIER!$A$279,$E24)+COUNTIF(JANVIER!$A$289,$E24)+COUNTIF(JANVIER!$A$299,$E24)+COUNTIF(JANVIER!$A$307:$D$309,$E24)</f>
        <v>0</v>
      </c>
      <c r="H24" s="55">
        <f>COUNTIF(JANVIER!$B$8,$E24)+COUNTIF(JANVIER!$B$18,$E24)+COUNTIF(JANVIER!$B$28,$E24)+COUNTIF(JANVIER!$B$39,$E24)+COUNTIF(JANVIER!$B$49,$E24)+COUNTIF(JANVIER!$B$59,$E24)+COUNTIF(JANVIER!$B$69,$E24)+COUNTIF(JANVIER!$B$79,$E24)+COUNTIF(JANVIER!$B$89,$E24)+COUNTIF(JANVIER!$B$99,$E24)+COUNTIF(JANVIER!$B$109,$E24)+COUNTIF(JANVIER!$B$119,$E24)+COUNTIF(JANVIER!$B$129,$E24)+COUNTIF(JANVIER!$B$139,$E24)+COUNTIF(JANVIER!$B$149,$E24)+COUNTIF(JANVIER!$B$159,$E24)+COUNTIF(JANVIER!$B$169,$E24)+COUNTIF(JANVIER!$B$179,$E24)+COUNTIF(JANVIER!$B$189,$E24)+COUNTIF(JANVIER!$B$199,$E24)+COUNTIF(JANVIER!$B$209,$E24)+COUNTIF(JANVIER!$B$219,$E24)+COUNTIF(JANVIER!$B$229,$E24)+COUNTIF(JANVIER!$B$239,$E24)+COUNTIF(JANVIER!$B$249,$E24)+COUNTIF(JANVIER!$B$259,$E24)+COUNTIF(JANVIER!$B$269,$E24)+COUNTIF(JANVIER!$B$279,$E24)+COUNTIF(JANVIER!$B$289,$E24)+COUNTIF(JANVIER!$B$299,$E24)+COUNTIF(JANVIER!$B$309,$E24)</f>
        <v>0</v>
      </c>
      <c r="I24" s="124">
        <f t="shared" si="6"/>
        <v>0</v>
      </c>
      <c r="J24" s="124">
        <f t="shared" si="6"/>
        <v>0</v>
      </c>
      <c r="K24" s="124">
        <f t="shared" si="7"/>
        <v>0</v>
      </c>
      <c r="L24" s="117"/>
      <c r="M24" s="55">
        <f>COUNTIF(FEV!$D$6,$E24)+COUNTIF(FEV!$D$16,$E24)+COUNTIF(FEV!$D$26,$E24)+COUNTIF(FEV!$D$37,$E24)+COUNTIF(FEV!$D$47,$E24)+COUNTIF(FEV!$D$57,$E24)+COUNTIF(FEV!$D$67,$E24)+COUNTIF(FEV!$D$77,$E24)+COUNTIF(FEV!$D$87,$E24)+COUNTIF(FEV!$D$97,$E24)+COUNTIF(FEV!$D$107,$E24)+COUNTIF(FEV!$D$117,$E24)+COUNTIF(FEV!$D$127,$E24)+COUNTIF(FEV!$D$137,$E24)+COUNTIF(FEV!$D$147,$E24)+COUNTIF(FEV!$D$157,$E24)+COUNTIF(FEV!$D$167,$E24)+COUNTIF(FEV!$D$177,$E24)+COUNTIF(FEV!$D$187,$E24)+COUNTIF(FEV!$D$197,$E24)+COUNTIF(FEV!$D$207,$E24)+COUNTIF(FEV!$D$217,$E24)+COUNTIF(FEV!$D$227,$E24)+COUNTIF(FEV!$D$237,$E24)+COUNTIF(FEV!$D$247,$E24)+COUNTIF(FEV!$D$257,$E24)+COUNTIF(FEV!$D$267,$E24)+COUNTIF(FEV!$D$277,$E24)+COUNTIF(FEV!$D$287,$E24)+COUNTIF(FEV!$D$297,$E24)+COUNTIF(FEV!$D$307:D325,$E24)</f>
        <v>0</v>
      </c>
      <c r="N24" s="55">
        <f>COUNTIF(JANVIER!$E$6,$E24)+COUNTIF(JANVIER!$E$16,$E24)+COUNTIF(JANVIER!$E$26,$E24)+COUNTIF(JANVIER!$E$37,$E24)+COUNTIF(JANVIER!$E$47,$E24)+COUNTIF(JANVIER!$E$57,$E24)+COUNTIF(JANVIER!$E$67,$E24)+COUNTIF(JANVIER!$E$77,$E24)+COUNTIF(JANVIER!$E$87,$E24)+COUNTIF(JANVIER!$E$97,$E24)+COUNTIF(JANVIER!$E$107,$E24)+COUNTIF(JANVIER!$E$117,$E24)+COUNTIF(JANVIER!$E$127,$E24)+COUNTIF(JANVIER!$E$137,$E24)+COUNTIF(JANVIER!$E$147,$E24)+COUNTIF(JANVIER!$E$157,$E24)+COUNTIF(JANVIER!$E$167,$E24)+COUNTIF(JANVIER!$E$177,$E24)+COUNTIF(JANVIER!$E$187,$E24)+COUNTIF(JANVIER!$E$197,$E24)+COUNTIF(JANVIER!$E$207,$E24)+COUNTIF(JANVIER!$E$217,$E24)+COUNTIF(JANVIER!$E$227,$E24)+COUNTIF(JANVIER!$E$237,$E24)+COUNTIF(JANVIER!$E$247,$E24)+COUNTIF(JANVIER!$E$257,$E24)+COUNTIF(JANVIER!$E$267,$E24)+COUNTIF(JANVIER!$E$277,$E24)+COUNTIF(JANVIER!$E$287,$E24)+COUNTIF(JANVIER!$E$297,$E24)+COUNTIF(JANVIER!$E$307:E325,$E24)</f>
        <v>0</v>
      </c>
      <c r="O24" s="55">
        <f>COUNTIF(JANVIER!$D$7,$E24)+COUNTIF(JANVIER!$D$17,$E24)+COUNTIF(JANVIER!$D$27,$E24)+COUNTIF(JANVIER!$D$38,$E24)+COUNTIF(JANVIER!$D$48,$E24)+COUNTIF(JANVIER!$D$58,$E24)+COUNTIF(JANVIER!$D$68,$E24)+COUNTIF(JANVIER!$D$78,$E24)+COUNTIF(JANVIER!$D$88,$E24)+COUNTIF(JANVIER!$D$98,$E24)+COUNTIF(JANVIER!$D$108,$E24)+COUNTIF(JANVIER!$D$118,$E24)+COUNTIF(JANVIER!$D$128,$E24)+COUNTIF(JANVIER!$D$138,$E24)+COUNTIF(JANVIER!$D$148,$E24)+COUNTIF(JANVIER!$D$158,$E24)+COUNTIF(JANVIER!$D$168,$E24)+COUNTIF(JANVIER!$D$178,$E24)+COUNTIF(JANVIER!$D$188,$E24)+COUNTIF(JANVIER!$D$198,$E24)+COUNTIF(JANVIER!$D$208,$E24)+COUNTIF(JANVIER!$D$218,$E24)+COUNTIF(JANVIER!$D$228,$E24)+COUNTIF(JANVIER!$D$238,$E24)+COUNTIF(JANVIER!$D$248,$E24)+COUNTIF(JANVIER!$D$258,$E24)+COUNTIF(JANVIER!$D$268,$E24)+COUNTIF(JANVIER!$D$278,$E24)+COUNTIF(JANVIER!$D$288,$E24)+COUNTIF(JANVIER!$D$298,$E24)+COUNTIF(JANVIER!$D$308:F325,$E24)</f>
        <v>0</v>
      </c>
      <c r="P24" s="55">
        <f>COUNTIF(JANVIER!$E$7,$E24)+COUNTIF(JANVIER!$E$17,$E24)+COUNTIF(JANVIER!$E$27,$E24)+COUNTIF(JANVIER!$E$38,$E24)+COUNTIF(JANVIER!$E$48,$E24)+COUNTIF(JANVIER!$E$58,$E24)+COUNTIF(JANVIER!$E$68,$E24)+COUNTIF(JANVIER!$E$78,$E24)+COUNTIF(JANVIER!$E$88,$E24)+COUNTIF(JANVIER!$E$98,$E24)+COUNTIF(JANVIER!$E$108,$E24)+COUNTIF(JANVIER!$E$118,$E24)+COUNTIF(JANVIER!$E$128,$E24)+COUNTIF(JANVIER!$E$138,$E24)+COUNTIF(JANVIER!$E$148,$E24)+COUNTIF(JANVIER!$E$158,$E24)+COUNTIF(JANVIER!$E$168,$E24)+COUNTIF(JANVIER!$E$178,$E24)+COUNTIF(JANVIER!$E$188,$E24)+COUNTIF(JANVIER!$E$198,$E24)+COUNTIF(JANVIER!$E$208,$E24)+COUNTIF(JANVIER!$E$218,$E24)+COUNTIF(JANVIER!$E$228,$E24)+COUNTIF(JANVIER!$E$238,$E24)+COUNTIF(JANVIER!$E$248,$E24)+COUNTIF(JANVIER!$E$258,$E24)+COUNTIF(JANVIER!$E$268,$E24)+COUNTIF(JANVIER!$E$278,$E24)+COUNTIF(JANVIER!$E$288,$E24)+COUNTIF(JANVIER!$E$298,$E24)+COUNTIF(JANVIER!$E$308:G325,$E24)</f>
        <v>0</v>
      </c>
      <c r="Q24" s="48">
        <f>COUNTIF(JANVIER!$D$8,$E24)+COUNTIF(JANVIER!$D$18,$E24)+COUNTIF(JANVIER!$D$28,$E24)+COUNTIF(JANVIER!$D$39,$E24)+COUNTIF(JANVIER!$D$49,$E24)+COUNTIF(JANVIER!$D$59,$E24)+COUNTIF(JANVIER!$D$69,$E24)+COUNTIF(JANVIER!$D$79,$E24)+COUNTIF(JANVIER!$D$89,$E24)+COUNTIF(JANVIER!$D$99,$E24)+COUNTIF(JANVIER!$D$109,$E24)+COUNTIF(JANVIER!$D$119,$E24)+COUNTIF(JANVIER!$D$129,$E24)+COUNTIF(JANVIER!$D$139,$E24)+COUNTIF(JANVIER!$D$149,$E24)+COUNTIF(JANVIER!$D$159,$E24)+COUNTIF(JANVIER!$D$169,$E24)+COUNTIF(JANVIER!$D$179,$E24)+COUNTIF(JANVIER!$D$189,$E24)+COUNTIF(JANVIER!$D$199,$E24)+COUNTIF(JANVIER!$D$209,$E24)+COUNTIF(JANVIER!$D$219,$E24)+COUNTIF(JANVIER!$D$229,$E24)+COUNTIF(JANVIER!$D$239,$E24)+COUNTIF(JANVIER!$D$249,$E24)+COUNTIF(JANVIER!$D$259,$E24)+COUNTIF(JANVIER!$D$269,$E24)+COUNTIF(JANVIER!$D$279,$E24)+COUNTIF(JANVIER!$D$289,$E24)+COUNTIF(JANVIER!$D$299,$E24)+COUNTIF(JANVIER!$D$309:H325,$E24)</f>
        <v>0</v>
      </c>
      <c r="R24" s="99">
        <f>COUNTIF(JANVIER!$E$8,$E24)+COUNTIF(JANVIER!$E$18,$E24)+COUNTIF(JANVIER!$E$28,$E24)+COUNTIF(JANVIER!$E$39,$E24)+COUNTIF(JANVIER!$E$49,$E24)+COUNTIF(JANVIER!$E$59,$E24)+COUNTIF(JANVIER!$E$69,$E24)+COUNTIF(JANVIER!$E$79,$E24)+COUNTIF(JANVIER!$E$89,$E24)+COUNTIF(JANVIER!$E$99,$E24)+COUNTIF(JANVIER!$E$109,$E24)+COUNTIF(JANVIER!$E$119,$E24)+COUNTIF(JANVIER!$E$129,$E24)+COUNTIF(JANVIER!$E$139,$E24)+COUNTIF(JANVIER!$E$149,$E24)+COUNTIF(JANVIER!$E$159,$E24)+COUNTIF(JANVIER!$E$169,$E24)+COUNTIF(JANVIER!$E$179,$E24)+COUNTIF(JANVIER!$E$189,$E24)+COUNTIF(JANVIER!$E$199,$E24)+COUNTIF(JANVIER!$E$209,$E24)+COUNTIF(JANVIER!$E$219,$E24)+COUNTIF(JANVIER!$E$229,$E24)+COUNTIF(JANVIER!$E$239,$E24)+COUNTIF(JANVIER!$E$249,$E24)+COUNTIF(JANVIER!$E$259,$E24)+COUNTIF(JANVIER!$E$269,$E24)+COUNTIF(JANVIER!$E$279,$E24)+COUNTIF(JANVIER!$E$289,$E24)+COUNTIF(JANVIER!$E$299,$E24)+COUNTIF(JANVIER!$E$309,$E24)</f>
        <v>0</v>
      </c>
      <c r="S24" s="48">
        <f t="shared" si="8"/>
        <v>0</v>
      </c>
      <c r="T24" s="98">
        <f t="shared" si="8"/>
        <v>0</v>
      </c>
      <c r="U24" s="49">
        <f t="shared" si="9"/>
        <v>0</v>
      </c>
      <c r="V24" s="80"/>
      <c r="W24" s="55">
        <f>COUNTIF(JANVIER!$G$6,$E24)+COUNTIF(JANVIER!$G$16,$E24)+COUNTIF(JANVIER!$G$26,$E24)+COUNTIF(JANVIER!$G$37,$E24)+COUNTIF(JANVIER!$G$47,$E24)+COUNTIF(JANVIER!$G$57,$E24)+COUNTIF(JANVIER!$G$67,$E24)+COUNTIF(JANVIER!$G$77,$E24)+COUNTIF(JANVIER!$G$87,$E24)+COUNTIF(JANVIER!$G$97,$E24)+COUNTIF(JANVIER!$G$107,$E24)+COUNTIF(JANVIER!$G$117,$E24)+COUNTIF(JANVIER!$G$127,$E24)+COUNTIF(JANVIER!$G$137,$E24)+COUNTIF(JANVIER!$G$147,$E24)+COUNTIF(JANVIER!$G$157,$E24)+COUNTIF(JANVIER!$G$167,$E24)+COUNTIF(JANVIER!$G$177,$E24)+COUNTIF(JANVIER!$G$187,$E24)+COUNTIF(JANVIER!$G$197,$E24)+COUNTIF(JANVIER!$G$207,$E24)+COUNTIF(JANVIER!$G$217,$E24)+COUNTIF(JANVIER!$G$227,$E24)+COUNTIF(JANVIER!$G$237,$E24)+COUNTIF(JANVIER!$G$247,$E24)+COUNTIF(JANVIER!$G$257,$E24)+COUNTIF(JANVIER!$G$267,$E24)+COUNTIF(JANVIER!$G$277,$E24)+COUNTIF(JANVIER!$G$287,$E24)+COUNTIF(JANVIER!$G$297,$E24)+COUNTIF(JANVIER!$G$307:N325,$E24)</f>
        <v>0</v>
      </c>
      <c r="X24" s="55">
        <f>COUNTIF(JANVIER!$H$6,$E24)+COUNTIF(JANVIER!$H$16,$E24)+COUNTIF(JANVIER!$H$26,$E24)+COUNTIF(JANVIER!$H$37,$E24)+COUNTIF(JANVIER!$H$47,$E24)+COUNTIF(JANVIER!$H$57,$E24)+COUNTIF(JANVIER!$H$67,$E24)+COUNTIF(JANVIER!$H$77,$E24)+COUNTIF(JANVIER!$H$87,$E24)+COUNTIF(JANVIER!$H$97,$E24)+COUNTIF(JANVIER!$H$107,$E24)+COUNTIF(JANVIER!$H$117,$E24)+COUNTIF(JANVIER!$H$127,$E24)+COUNTIF(JANVIER!$H$137,$E24)+COUNTIF(JANVIER!$H$147,$E24)+COUNTIF(JANVIER!$H$157,$E24)+COUNTIF(JANVIER!$H$167,$E24)+COUNTIF(JANVIER!$H$177,$E24)+COUNTIF(JANVIER!$H$187,$E24)+COUNTIF(JANVIER!$H$197,$E24)+COUNTIF(JANVIER!$H$207,$E24)+COUNTIF(JANVIER!$H$217,$E24)+COUNTIF(JANVIER!$H$227,$E24)+COUNTIF(JANVIER!$H$237,$E24)+COUNTIF(JANVIER!$H$247,$E24)+COUNTIF(JANVIER!$H$257,$E24)+COUNTIF(JANVIER!$H$267,$E24)+COUNTIF(JANVIER!$H$277,$E24)+COUNTIF(JANVIER!$H$287,$E24)+COUNTIF(JANVIER!$H$297,$E24)+COUNTIF(JANVIER!$H$307:O325,$E24)</f>
        <v>0</v>
      </c>
      <c r="Y24" s="55">
        <f>COUNTIF(JANVIER!$G$7,$E24)+COUNTIF(JANVIER!$G$17,$E24)+COUNTIF(JANVIER!$G$27,$E24)+COUNTIF(JANVIER!$G$38,$E24)+COUNTIF(JANVIER!$G$48,$E24)+COUNTIF(JANVIER!$G$58,$E24)+COUNTIF(JANVIER!$G$68,$E24)+COUNTIF(JANVIER!$G$78,$E24)+COUNTIF(JANVIER!$G$88,$E24)+COUNTIF(JANVIER!$G$98,$E24)+COUNTIF(JANVIER!$G$108,$E24)+COUNTIF(JANVIER!$G$118,$E24)+COUNTIF(JANVIER!$G$128,$E24)+COUNTIF(JANVIER!$G$138,$E24)+COUNTIF(JANVIER!$G$148,$E24)+COUNTIF(JANVIER!$G$158,$E24)+COUNTIF(JANVIER!$G$168,$E24)+COUNTIF(JANVIER!$G$178,$E24)+COUNTIF(JANVIER!$G$188,$E24)+COUNTIF(JANVIER!$G$198,$E24)+COUNTIF(JANVIER!$G$208,$E24)+COUNTIF(JANVIER!$G$218,$E24)+COUNTIF(JANVIER!$G$228,$E24)+COUNTIF(JANVIER!$G$238,$E24)+COUNTIF(JANVIER!$G$248,$E24)+COUNTIF(JANVIER!$G$258,$E24)+COUNTIF(JANVIER!$G$268,$E24)+COUNTIF(JANVIER!$G$278,$E24)+COUNTIF(JANVIER!$G$288,$E24)+COUNTIF(JANVIER!$G$298,$E24)+COUNTIF(JANVIER!$G$308:P325,$E24)</f>
        <v>0</v>
      </c>
      <c r="Z24" s="55">
        <f>COUNTIF(JANVIER!$H$7,$E24)+COUNTIF(JANVIER!$H$17,$E24)+COUNTIF(JANVIER!$H$27,$E24)+COUNTIF(JANVIER!$H$38,$E24)+COUNTIF(JANVIER!$H$48,$E24)+COUNTIF(JANVIER!$H$58,$E24)+COUNTIF(JANVIER!$H$68,$E24)+COUNTIF(JANVIER!$H$78,$E24)+COUNTIF(JANVIER!$H$88,$E24)+COUNTIF(JANVIER!$H$98,$E24)+COUNTIF(JANVIER!$H$108,$E24)+COUNTIF(JANVIER!$H$118,$E24)+COUNTIF(JANVIER!$H$128,$E24)+COUNTIF(JANVIER!$H$138,$E24)+COUNTIF(JANVIER!$H$148,$E24)+COUNTIF(JANVIER!$H$158,$E24)+COUNTIF(JANVIER!$H$168,$E24)+COUNTIF(JANVIER!$H$178,$E24)+COUNTIF(JANVIER!$H$188,$E24)+COUNTIF(JANVIER!$H$198,$E24)+COUNTIF(JANVIER!$H$208,$E24)+COUNTIF(JANVIER!$H$218,$E24)+COUNTIF(JANVIER!$H$228,$E24)+COUNTIF(JANVIER!$H$238,$E24)+COUNTIF(JANVIER!$H$248,$E24)+COUNTIF(JANVIER!$H$258,$E24)+COUNTIF(JANVIER!$H$268,$E24)+COUNTIF(JANVIER!$H$278,$E24)+COUNTIF(JANVIER!$H$288,$E24)+COUNTIF(JANVIER!$H$298,$E24)+COUNTIF(JANVIER!$H$308:P325,$E24)</f>
        <v>0</v>
      </c>
      <c r="AA24" s="56">
        <f>COUNTIF(JANVIER!$G$8,$E24)+COUNTIF(JANVIER!$G$18,$E24)+COUNTIF(JANVIER!$G$28,$E24)+COUNTIF(JANVIER!$G$39,$E24)+COUNTIF(JANVIER!$G$49,$E24)+COUNTIF(JANVIER!$G$59,$E24)+COUNTIF(JANVIER!$G$69,$E24)+COUNTIF(JANVIER!$G$79,$E24)+COUNTIF(JANVIER!$G$89,$E24)+COUNTIF(JANVIER!$G$99,$E24)+COUNTIF(JANVIER!$G$109,$E24)+COUNTIF(JANVIER!$G$119,$E24)+COUNTIF(JANVIER!$G$129,$E24)+COUNTIF(JANVIER!$G$139,$E24)+COUNTIF(JANVIER!$G$149,$E24)+COUNTIF(JANVIER!$G$159,$E24)+COUNTIF(JANVIER!$G$169,$E24)+COUNTIF(JANVIER!$G$179,$E24)+COUNTIF(JANVIER!$G$189,$E24)+COUNTIF(JANVIER!$G$199,$E24)+COUNTIF(JANVIER!$G$209,$E24)+COUNTIF(JANVIER!$G$219,$E24)+COUNTIF(JANVIER!$G$229,$E24)+COUNTIF(JANVIER!$G$239,$E24)+COUNTIF(JANVIER!$G$249,$E24)+COUNTIF(JANVIER!$G$259,$E24)+COUNTIF(JANVIER!$G$269,$E24)+COUNTIF(JANVIER!$G$279,$E24)+COUNTIF(JANVIER!$G$289,$E24)+COUNTIF(JANVIER!$G$299,$E24)+COUNTIF(JANVIER!$G$309:R325,$E24)</f>
        <v>0</v>
      </c>
      <c r="AB24" s="56">
        <f>COUNTIF(JANVIER!$H$8,$E24)+COUNTIF(JANVIER!$H$18,$E24)+COUNTIF(JANVIER!$H$28,$E24)+COUNTIF(JANVIER!$H$39,$E24)+COUNTIF(JANVIER!$H$49,$E24)+COUNTIF(JANVIER!$H$59,$E24)+COUNTIF(JANVIER!$H$69,$E24)+COUNTIF(JANVIER!$H$79,$E24)+COUNTIF(JANVIER!$H$89,$E24)+COUNTIF(JANVIER!$H$99,$E24)+COUNTIF(JANVIER!$H$109,$E24)+COUNTIF(JANVIER!$H$119,$E24)+COUNTIF(JANVIER!$H$129,$E24)+COUNTIF(JANVIER!$H$139,$E24)+COUNTIF(JANVIER!$H$149,$E24)+COUNTIF(JANVIER!$H$159,$E24)+COUNTIF(JANVIER!$H$169,$E24)+COUNTIF(JANVIER!$H$179,$E24)+COUNTIF(JANVIER!$H$189,$E24)+COUNTIF(JANVIER!$H$199,$E24)+COUNTIF(JANVIER!$H$209,$E24)+COUNTIF(JANVIER!$H$219,$E24)+COUNTIF(JANVIER!$H$229,$E24)+COUNTIF(JANVIER!$H$239,$E24)+COUNTIF(JANVIER!$H$249,$E24)+COUNTIF(JANVIER!$H$259,$E24)+COUNTIF(JANVIER!$H$269,$E24)+COUNTIF(JANVIER!$H$279,$E24)+COUNTIF(JANVIER!$H$289,$E24)+COUNTIF(JANVIER!$H$299,$E24)+COUNTIF(JANVIER!$H$309,$E24)</f>
        <v>0</v>
      </c>
      <c r="AC24" s="80">
        <f t="shared" si="10"/>
        <v>0</v>
      </c>
      <c r="AD24" s="80">
        <f t="shared" si="11"/>
        <v>0</v>
      </c>
      <c r="AE24" s="80">
        <f t="shared" si="12"/>
        <v>0</v>
      </c>
      <c r="AF24" s="80"/>
      <c r="AG24" s="55">
        <f>COUNTIF(JANVIER!J$6,$E24)+COUNTIF(JANVIER!$J$16,$E24)+COUNTIF(JANVIER!$J$26,$E24)+COUNTIF(JANVIER!$J$37,$E24)+COUNTIF(JANVIER!$J$47,$E24)+COUNTIF(JANVIER!$J$57,$E24)+COUNTIF(JANVIER!$J$67,$E24)+COUNTIF(JANVIER!$J$77,$E24)+COUNTIF(JANVIER!$J$87,$E24)+COUNTIF(JANVIER!$J$97,$E24)+COUNTIF(JANVIER!$J$107,$E24)+COUNTIF(JANVIER!$J$117,$E24)+COUNTIF(JANVIER!$J$127,$E24)+COUNTIF(JANVIER!$J$137,$E24)+COUNTIF(JANVIER!$J$147,$E24)+COUNTIF(JANVIER!$J$157,$E24)+COUNTIF(JANVIER!$J$167,$E24)+COUNTIF(JANVIER!$J$177,$E24)+COUNTIF(JANVIER!$J$187,$E24)+COUNTIF(JANVIER!$J$197,$E24)+COUNTIF(JANVIER!$J$207,$E24)+COUNTIF(JANVIER!$J$217,$E24)+COUNTIF(JANVIER!$J$227,$E24)+COUNTIF(JANVIER!$J$237,$E24)+COUNTIF(JANVIER!$J$247,$E24)+COUNTIF(JANVIER!$J$257,$E24)+COUNTIF(JANVIER!$J$267,$E24)+COUNTIF(JANVIER!$J$277,$E24)+COUNTIF(JANVIER!$J$287,$E24)+COUNTIF(JANVIER!$J$297,$E24)+COUNTIF(JANVIER!$J$307,$E24)</f>
        <v>0</v>
      </c>
      <c r="AH24" s="55">
        <f>COUNTIF(JANVIER!K$6,$E24)+COUNTIF(JANVIER!$K$16,$E24)+COUNTIF(JANVIER!$K$26,$E24)+COUNTIF(JANVIER!$K$37,$E24)+COUNTIF(JANVIER!$K$47,$E24)+COUNTIF(JANVIER!$K$57,$E24)+COUNTIF(JANVIER!$K$67,$E24)+COUNTIF(JANVIER!$K$77,$E24)+COUNTIF(JANVIER!$K$87,$E24)+COUNTIF(JANVIER!$K$97,$E24)+COUNTIF(JANVIER!$K$107,$E24)+COUNTIF(JANVIER!$K$117,$E24)+COUNTIF(JANVIER!$K$127,$E24)+COUNTIF(JANVIER!$K$137,$E24)+COUNTIF(JANVIER!$K$147,$E24)+COUNTIF(JANVIER!$K$157,$E24)+COUNTIF(JANVIER!$K$167,$E24)+COUNTIF(JANVIER!$K$177,$E24)+COUNTIF(JANVIER!$K$187,$E24)+COUNTIF(JANVIER!$K$197,$E24)+COUNTIF(JANVIER!$K$207,$E24)+COUNTIF(JANVIER!$K$217,$E24)+COUNTIF(JANVIER!$K$227,$E24)+COUNTIF(JANVIER!$K$237,$E24)+COUNTIF(JANVIER!$K$247,$E24)+COUNTIF(JANVIER!$K$257,$E24)+COUNTIF(JANVIER!$K$267,$E24)+COUNTIF(JANVIER!$K$277,$E24)+COUNTIF(JANVIER!$K$287,$E24)+COUNTIF(JANVIER!$K$297,$E24)+COUNTIF(JANVIER!$K$307,$E24)</f>
        <v>0</v>
      </c>
      <c r="AI24" s="55">
        <f>COUNTIF(JANVIER!$J$7,$E24)+COUNTIF(JANVIER!$J$17,$E24)+COUNTIF(JANVIER!$J$27,$E24)+COUNTIF(JANVIER!$J$38,$E24)+COUNTIF(JANVIER!$J$48,$E24)+COUNTIF(JANVIER!$J$58,$E24)+COUNTIF(JANVIER!$J$68,$E24)+COUNTIF(JANVIER!$J$78,$E24)+COUNTIF(JANVIER!$J$88,$E24)+COUNTIF(JANVIER!$J$98,$E24)+COUNTIF(JANVIER!$J$108,$E24)+COUNTIF(JANVIER!$J$118,$E24)+COUNTIF(JANVIER!$J$128,$E24)+COUNTIF(JANVIER!$J$138,$E24)+COUNTIF(JANVIER!$J$148,$E24)+COUNTIF(JANVIER!$J$158,$E24)+COUNTIF(JANVIER!$J$168,$E24)+COUNTIF(JANVIER!$J$178,$E24)+COUNTIF(JANVIER!$J$188,$E24)+COUNTIF(JANVIER!$J$198,$E24)+COUNTIF(JANVIER!$J$208,$E24)+COUNTIF(JANVIER!$J$218,$E24)+COUNTIF(JANVIER!$J$228,$E24)+COUNTIF(JANVIER!$J$238,$E24)+COUNTIF(JANVIER!$J$248,$E24)+COUNTIF(JANVIER!$J$258,$E24)+COUNTIF(JANVIER!$J$268,$E24)+COUNTIF(JANVIER!$J$278,$E24)+COUNTIF(JANVIER!$J$288,$E24)+COUNTIF(JANVIER!$J$298,$E24)+COUNTIF(JANVIER!$J$308,$E24)</f>
        <v>0</v>
      </c>
      <c r="AJ24" s="55">
        <f>COUNTIF(JANVIER!$K$7,$E24)+COUNTIF(JANVIER!$K$17,$E24)+COUNTIF(JANVIER!$K$27,$E24)+COUNTIF(JANVIER!$K$38,$E24)+COUNTIF(JANVIER!$K$48,$E24)+COUNTIF(JANVIER!$K$58,$E24)+COUNTIF(JANVIER!$K$68,$E24)+COUNTIF(JANVIER!$K$78,$E24)+COUNTIF(JANVIER!$K$88,$E24)+COUNTIF(JANVIER!$K$98,$E24)+COUNTIF(JANVIER!$K$108,$E24)+COUNTIF(JANVIER!$K$118,$E24)+COUNTIF(JANVIER!$K$128,$E24)+COUNTIF(JANVIER!$K$138,$E24)+COUNTIF(JANVIER!$K$148,$E24)+COUNTIF(JANVIER!$K$158,$E24)+COUNTIF(JANVIER!$K$168,$E24)+COUNTIF(JANVIER!$K$178,$E24)+COUNTIF(JANVIER!$K$188,$E24)+COUNTIF(JANVIER!$K$198,$E24)+COUNTIF(JANVIER!$K$208,$E24)+COUNTIF(JANVIER!$K$218,$E24)+COUNTIF(JANVIER!$K$228,$E24)+COUNTIF(JANVIER!$K$238,$E24)+COUNTIF(JANVIER!$K$248,$E24)+COUNTIF(JANVIER!$K$258,$E24)+COUNTIF(JANVIER!$K$268,$E24)+COUNTIF(JANVIER!$K$278,$E24)+COUNTIF(JANVIER!$K$288,$E24)+COUNTIF(JANVIER!$K$298,$E24)+COUNTIF(JANVIER!$K$308,$E24)</f>
        <v>0</v>
      </c>
      <c r="AK24" s="55">
        <f>COUNTIF(JANVIER!J$8,$E24)+COUNTIF(JANVIER!$J$18,$E24)+COUNTIF(JANVIER!$J$28,$E24)+COUNTIF(JANVIER!$J$39,$E24)+COUNTIF(JANVIER!$J$49,$E24)+COUNTIF(JANVIER!$J$59,$E24)+COUNTIF(JANVIER!$J$69,$E24)+COUNTIF(JANVIER!$J$79,$E24)+COUNTIF(JANVIER!$J$89,$E24)+COUNTIF(JANVIER!$J$99,$E24)+COUNTIF(JANVIER!$J$109,$E24)+COUNTIF(JANVIER!$J$119,$E24)+COUNTIF(JANVIER!$J$129,$E24)+COUNTIF(JANVIER!$J$139,$E24)+COUNTIF(JANVIER!$J$149,$E24)+COUNTIF(JANVIER!$J$159,$E24)+COUNTIF(JANVIER!$J$169,$E24)+COUNTIF(JANVIER!$J$179,$E24)+COUNTIF(JANVIER!$J$189,$E24)+COUNTIF(JANVIER!$J$199,$E24)+COUNTIF(JANVIER!$J$209,$E24)+COUNTIF(JANVIER!$J$219,$E24)+COUNTIF(JANVIER!$J$229,$E24)+COUNTIF(JANVIER!$J$239,$E24)+COUNTIF(JANVIER!$J$249,$E24)+COUNTIF(JANVIER!$J$259,$E24)+COUNTIF(JANVIER!$J$269,$E24)+COUNTIF(JANVIER!$J$279,$E24)+COUNTIF(JANVIER!$J$289,$E24)+COUNTIF(JANVIER!$J$299,$E24)+COUNTIF(JANVIER!$J$309,$E24)</f>
        <v>0</v>
      </c>
      <c r="AL24" s="55">
        <f>COUNTIF(JANVIER!K$8,$E24)+COUNTIF(JANVIER!$K$18,$E24)+COUNTIF(JANVIER!$K$28,$E24)+COUNTIF(JANVIER!$K$39,$E24)+COUNTIF(JANVIER!$K$49,$E24)+COUNTIF(JANVIER!$K$59,$E24)+COUNTIF(JANVIER!$K$69,$E24)+COUNTIF(JANVIER!$K$79,$E24)+COUNTIF(JANVIER!$K$89,$E24)+COUNTIF(JANVIER!$K$99,$E24)+COUNTIF(JANVIER!$K$109,$E24)+COUNTIF(JANVIER!$K$119,$E24)+COUNTIF(JANVIER!$K$129,$E24)+COUNTIF(JANVIER!$K$139,$E24)+COUNTIF(JANVIER!$K$149,$E24)+COUNTIF(JANVIER!$K$159,$E24)+COUNTIF(JANVIER!$K$169,$E24)+COUNTIF(JANVIER!$K$179,$E24)+COUNTIF(JANVIER!$K$189,$E24)+COUNTIF(JANVIER!$K$199,$E24)+COUNTIF(JANVIER!$K$209,$E24)+COUNTIF(JANVIER!$K$219,$E24)+COUNTIF(JANVIER!$K$229,$E24)+COUNTIF(JANVIER!$K$239,$E24)+COUNTIF(JANVIER!$K$249,$E24)+COUNTIF(JANVIER!$K$259,$E24)+COUNTIF(JANVIER!$K$269,$E24)+COUNTIF(JANVIER!$K$279,$E24)+COUNTIF(JANVIER!$K$289,$E24)+COUNTIF(JANVIER!$K$299,$E24)+COUNTIF(JANVIER!$K$309,$E24)</f>
        <v>0</v>
      </c>
      <c r="AM24" s="55">
        <f>COUNTIF(JANVIER!J$9,$E24)+COUNTIF(JANVIER!$J$19,$E24)+COUNTIF(JANVIER!$J$29,$E24)+COUNTIF(JANVIER!$J$40,$E24)+COUNTIF(JANVIER!$J$50,$E24)+COUNTIF(JANVIER!$J$60,$E24)+COUNTIF(JANVIER!$J$70,$E24)+COUNTIF(JANVIER!$J$80,$E24)+COUNTIF(JANVIER!$J$90,$E24)+COUNTIF(JANVIER!$J$100,$E24)+COUNTIF(JANVIER!$J$110,$E24)+COUNTIF(JANVIER!$J$120,$E24)+COUNTIF(JANVIER!$J$130,$E24)+COUNTIF(JANVIER!$J$140,$E24)+COUNTIF(JANVIER!$J$150,$E24)+COUNTIF(JANVIER!$J$160,$E24)+COUNTIF(JANVIER!$J$170,$E24)+COUNTIF(JANVIER!$J$180,$E24)+COUNTIF(JANVIER!$J$190,$E24)+COUNTIF(JANVIER!$J$200,$E24)+COUNTIF(JANVIER!$J$210,$E24)+COUNTIF(JANVIER!$J$220,$E24)+COUNTIF(JANVIER!$J$230,$E24)+COUNTIF(JANVIER!$J$240,$E24)+COUNTIF(JANVIER!$J$250,$E24)+COUNTIF(JANVIER!$J$260,$E24)+COUNTIF(JANVIER!$J$270,$E24)+COUNTIF(JANVIER!$J$280,$E24)+COUNTIF(JANVIER!$J$290,$E24)+COUNTIF(JANVIER!$J$300,$E24)+COUNTIF(JANVIER!$J$310,$E24)</f>
        <v>0</v>
      </c>
      <c r="AN24" s="55">
        <f>COUNTIF(JANVIER!K$9,$E24)+COUNTIF(JANVIER!$K$19,$E24)+COUNTIF(JANVIER!$K$29,$E24)+COUNTIF(JANVIER!$K$40,$E24)+COUNTIF(JANVIER!$K$50,$E24)+COUNTIF(JANVIER!$K$60,$E24)+COUNTIF(JANVIER!$K$70,$E24)+COUNTIF(JANVIER!$K$80,$E24)+COUNTIF(JANVIER!$K$90,$E24)+COUNTIF(JANVIER!$K$100,$E24)+COUNTIF(JANVIER!$K$110,$E24)+COUNTIF(JANVIER!$K$120,$E24)+COUNTIF(JANVIER!$K$130,$E24)+COUNTIF(JANVIER!$K$140,$E24)+COUNTIF(JANVIER!$K$150,$E24)+COUNTIF(JANVIER!$K$160,$E24)+COUNTIF(JANVIER!$K$170,$E24)+COUNTIF(JANVIER!$K$180,$E24)+COUNTIF(JANVIER!$K$190,$E24)+COUNTIF(JANVIER!$K$200,$E24)+COUNTIF(JANVIER!$K$210,$E24)+COUNTIF(JANVIER!$K$220,$E24)+COUNTIF(JANVIER!$K$230,$E24)+COUNTIF(JANVIER!$K$240,$E24)+COUNTIF(JANVIER!$K$250,$E24)+COUNTIF(JANVIER!$K$260,$E24)+COUNTIF(JANVIER!$K$270,$E24)+COUNTIF(JANVIER!$K$280,$E24)+COUNTIF(JANVIER!$K$290,$E24)+COUNTIF(JANVIER!$K$300,$E24)+COUNTIF(JANVIER!$K$310,$E24)</f>
        <v>0</v>
      </c>
      <c r="AO24" s="55">
        <f>COUNTIF(JANVIER!J$10,$E24)+COUNTIF(JANVIER!$J$20,$E24)+COUNTIF(JANVIER!$J$30,$E24)+COUNTIF(JANVIER!$J$41,$E24)+COUNTIF(JANVIER!$J$51,$E24)+COUNTIF(JANVIER!$J$61,$E24)+COUNTIF(JANVIER!$J$71,$E24)+COUNTIF(JANVIER!$J$81,$E24)+COUNTIF(JANVIER!$J$91,$E24)+COUNTIF(JANVIER!$J$101,$E24)+COUNTIF(JANVIER!$J$111,$E24)+COUNTIF(JANVIER!$J$121,$E24)+COUNTIF(JANVIER!$J$131,$E24)+COUNTIF(JANVIER!$J$141,$E24)+COUNTIF(JANVIER!$J$151,$E24)+COUNTIF(JANVIER!$J$161,$E24)+COUNTIF(JANVIER!$J$171,$E24)+COUNTIF(JANVIER!$J$181,$E24)+COUNTIF(JANVIER!$J$191,$E24)+COUNTIF(JANVIER!$J$201,$E24)+COUNTIF(JANVIER!$J$211,$E24)+COUNTIF(JANVIER!$J$221,$E24)+COUNTIF(JANVIER!$J$231,$E24)+COUNTIF(JANVIER!$J$241,$E24)+COUNTIF(JANVIER!$J$251,$E24)+COUNTIF(JANVIER!$J$261,$E24)+COUNTIF(JANVIER!$J$271,$E24)+COUNTIF(JANVIER!$J$281,$E24)+COUNTIF(JANVIER!$J$291,$E24)+COUNTIF(JANVIER!$J$301,$E24)+COUNTIF(JANVIER!$J$311,$E24)</f>
        <v>0</v>
      </c>
      <c r="AP24" s="55">
        <f>COUNTIF(JANVIER!K$10,$E24)+COUNTIF(JANVIER!$K$20,$E24)+COUNTIF(JANVIER!$K$30,$E24)+COUNTIF(JANVIER!$K$40,$E24)+COUNTIF(JANVIER!$K$50,$E24)+COUNTIF(JANVIER!$K$60,$E24)+COUNTIF(JANVIER!$K$70,$E24)+COUNTIF(JANVIER!$K$80,$E24)+COUNTIF(JANVIER!$K$90,$E24)+COUNTIF(JANVIER!$K$100,$E24)+COUNTIF(JANVIER!$K$110,$E24)+COUNTIF(JANVIER!$K$120,$E24)+COUNTIF(JANVIER!$K$130,$E24)+COUNTIF(JANVIER!$K$140,$E24)+COUNTIF(JANVIER!$K$150,$E24)+COUNTIF(JANVIER!$K$160,$E24)+COUNTIF(JANVIER!$K$170,$E24)+COUNTIF(JANVIER!$K$180,$E24)+COUNTIF(JANVIER!$K$190,$E24)+COUNTIF(JANVIER!$K$200,$E24)+COUNTIF(JANVIER!$K$210,$E24)+COUNTIF(JANVIER!$K$220,$E24)+COUNTIF(JANVIER!$K$230,$E24)+COUNTIF(JANVIER!$K$240,$E24)+COUNTIF(JANVIER!$K$250,$E24)+COUNTIF(JANVIER!$K$260,$E24)+COUNTIF(JANVIER!$K$270,$E24)+COUNTIF(JANVIER!$K$280,$E24)+COUNTIF(JANVIER!$K$290,$E24)+COUNTIF(JANVIER!$K$300,$E24)+COUNTIF(JANVIER!$K$310,$E24)</f>
        <v>0</v>
      </c>
      <c r="AQ24" s="55">
        <f>COUNTIF(JANVIER!J$11,$E24)+COUNTIF(JANVIER!$J$21,$E24)+COUNTIF(JANVIER!$J$31,$E24)+COUNTIF(JANVIER!$J$42,$E24)+COUNTIF(JANVIER!$J$52,$E24)+COUNTIF(JANVIER!$J$62,$E24)+COUNTIF(JANVIER!$J$72,$E24)+COUNTIF(JANVIER!$J$82,$E24)+COUNTIF(JANVIER!$J$92,$E24)+COUNTIF(JANVIER!$J$102,$E24)+COUNTIF(JANVIER!$J$112,$E24)+COUNTIF(JANVIER!$J$122,$E24)+COUNTIF(JANVIER!$J$132,$E24)+COUNTIF(JANVIER!$J$142,$E24)+COUNTIF(JANVIER!$J$152,$E24)+COUNTIF(JANVIER!$J$162,$E24)+COUNTIF(JANVIER!$J$172,$E24)+COUNTIF(JANVIER!$J$182,$E24)+COUNTIF(JANVIER!$J$192,$E24)+COUNTIF(JANVIER!$J$202,$E24)+COUNTIF(JANVIER!$J$212,$E24)+COUNTIF(JANVIER!$J$222,$E24)+COUNTIF(JANVIER!$J$232,$E24)+COUNTIF(JANVIER!$J$242,$E24)+COUNTIF(JANVIER!$J$252,$E24)+COUNTIF(JANVIER!$J$262,$E24)+COUNTIF(JANVIER!$J$272,$E24)+COUNTIF(JANVIER!$J$282,$E24)+COUNTIF(JANVIER!$J$292,$E24)+COUNTIF(JANVIER!$J$302,$E24)+COUNTIF(JANVIER!$J$312,$E24)</f>
        <v>0</v>
      </c>
      <c r="AR24" s="55">
        <f>COUNTIF(JANVIER!K$11,$E24)+COUNTIF(JANVIER!$K$21,$E24)+COUNTIF(JANVIER!$K$32,$E24)+COUNTIF(JANVIER!$K$42,$E24)+COUNTIF(JANVIER!$K$52,$E24)+COUNTIF(JANVIER!$K$62,$E24)+COUNTIF(JANVIER!$K$72,$E24)+COUNTIF(JANVIER!$K$82,$E24)+COUNTIF(JANVIER!$K$92,$E24)+COUNTIF(JANVIER!$K$102,$E24)+COUNTIF(JANVIER!$K$112,$E24)+COUNTIF(JANVIER!$K$122,$E24)+COUNTIF(JANVIER!$K$132,$E24)+COUNTIF(JANVIER!$K$142,$E24)+COUNTIF(JANVIER!$K$152,$E24)+COUNTIF(JANVIER!$K$162,$E24)+COUNTIF(JANVIER!$K$172,$E24)+COUNTIF(JANVIER!$K$182,$E24)+COUNTIF(JANVIER!$K$192,$E24)+COUNTIF(JANVIER!$K$202,$E24)+COUNTIF(JANVIER!$K$212,$E24)+COUNTIF(JANVIER!$K$222,$E24)+COUNTIF(JANVIER!$K$232,$E24)+COUNTIF(JANVIER!$K$242,$E24)+COUNTIF(JANVIER!$K$252,$E24)+COUNTIF(JANVIER!$K$262,$E24)+COUNTIF(JANVIER!$K$272,$E24)+COUNTIF(JANVIER!$K$282,$E24)+COUNTIF(JANVIER!$K$292,$E24)+COUNTIF(JANVIER!$K$302,$E24)+COUNTIF(JANVIER!$K$312,$E24)</f>
        <v>0</v>
      </c>
      <c r="AS24" s="80"/>
      <c r="AT24" s="55">
        <f>COUNTIF(JANVIER!M$6,$E24)+COUNTIF(JANVIER!$M$16,$E24)+COUNTIF(JANVIER!$M$26,$E24)+COUNTIF(JANVIER!$M$37,$E24)+COUNTIF(JANVIER!$M$47,$E24)+COUNTIF(JANVIER!$M$57,$E24)+COUNTIF(JANVIER!$M$67,$E24)+COUNTIF(JANVIER!$M$77,$E24)+COUNTIF(JANVIER!$M$87,$E24)+COUNTIF(JANVIER!$M$97,$E24)+COUNTIF(JANVIER!$M$107,$E24)+COUNTIF(JANVIER!$M$117,$E24)+COUNTIF(JANVIER!$M$127,$E24)+COUNTIF(JANVIER!$M$137,$E24)+COUNTIF(JANVIER!$M$147,$E24)+COUNTIF(JANVIER!$M$157,$E24)+COUNTIF(JANVIER!$M$167,$E24)+COUNTIF(JANVIER!$M$177,$E24)+COUNTIF(JANVIER!$M$187,$E24)+COUNTIF(JANVIER!$M$197,$E24)+COUNTIF(JANVIER!$M$207,$E24)+COUNTIF(JANVIER!$M$217,$E24)+COUNTIF(JANVIER!$M$227,$E24)+COUNTIF(JANVIER!$M$237,$E24)+COUNTIF(JANVIER!$M$247,$E24)+COUNTIF(JANVIER!$M$257,$E24)+COUNTIF(JANVIER!$M$267,$E24)+COUNTIF(JANVIER!$M$277,$E24)+COUNTIF(JANVIER!$M$287,$E24)+COUNTIF(JANVIER!$M$297,$E24)+COUNTIF(JANVIER!$M$307,$E24)</f>
        <v>0</v>
      </c>
      <c r="AU24" s="55">
        <f>COUNTIF(JANVIER!N$6,$E24)+COUNTIF(JANVIER!$N$16,$E24)+COUNTIF(JANVIER!$N$26,$E24)+COUNTIF(JANVIER!$N$37,$E24)+COUNTIF(JANVIER!$N$47,$E24)+COUNTIF(JANVIER!$N$57,$E24)+COUNTIF(JANVIER!$N$67,$E24)+COUNTIF(JANVIER!$N$77,$E24)+COUNTIF(JANVIER!$N$87,$E24)+COUNTIF(JANVIER!$N$97,$E24)+COUNTIF(JANVIER!$N$107,$E24)+COUNTIF(JANVIER!$N$117,$E24)+COUNTIF(JANVIER!$N$127,$E24)+COUNTIF(JANVIER!$N$137,$E24)+COUNTIF(JANVIER!$N$147,$E24)+COUNTIF(JANVIER!$N$157,$E24)+COUNTIF(JANVIER!$N$167,$E24)+COUNTIF(JANVIER!$N$177,$E24)+COUNTIF(JANVIER!$N$187,$E24)+COUNTIF(JANVIER!$N$197,$E24)+COUNTIF(JANVIER!$N$207,$E24)+COUNTIF(JANVIER!$N$217,$E24)+COUNTIF(JANVIER!$N$227,$E24)+COUNTIF(JANVIER!$N$237,$E24)+COUNTIF(JANVIER!$N$247,$E24)+COUNTIF(JANVIER!$N$257,$E24)+COUNTIF(JANVIER!$N$267,$E24)+COUNTIF(JANVIER!$N$277,$E24)+COUNTIF(JANVIER!$N$287,$E24)+COUNTIF(JANVIER!$N$297,$E24)+COUNTIF(JANVIER!$N$307,$E24)</f>
        <v>0</v>
      </c>
      <c r="AV24" s="55">
        <f>COUNTIF(JANVIER!$M$7,$E24)+COUNTIF(JANVIER!$M$17,$E24)+COUNTIF(JANVIER!$M$27,$E24)+COUNTIF(JANVIER!$M$38,$E24)+COUNTIF(JANVIER!$M$48,$E24)+COUNTIF(JANVIER!$M$58,$E24)+COUNTIF(JANVIER!$M$68,$E24)+COUNTIF(JANVIER!$M$78,$E24)+COUNTIF(JANVIER!$M$88,$E24)+COUNTIF(JANVIER!$M$98,$E24)+COUNTIF(JANVIER!$M$108,$E24)+COUNTIF(JANVIER!$M$118,$E24)+COUNTIF(JANVIER!$M$128,$E24)+COUNTIF(JANVIER!$M$138,$E24)+COUNTIF(JANVIER!$M$148,$E24)+COUNTIF(JANVIER!$M$158,$E24)+COUNTIF(JANVIER!$M$168,$E24)+COUNTIF(JANVIER!$M$178,$E24)+COUNTIF(JANVIER!$M$188,$E24)+COUNTIF(JANVIER!$M$198,$E24)+COUNTIF(JANVIER!$M$208,$E24)+COUNTIF(JANVIER!$M$218,$E24)+COUNTIF(JANVIER!$M$228,$E24)+COUNTIF(JANVIER!$M$238,$E24)+COUNTIF(JANVIER!$M$248,$E24)+COUNTIF(JANVIER!$M$258,$E24)+COUNTIF(JANVIER!$M$268,$E24)+COUNTIF(JANVIER!$M$278,$E24)+COUNTIF(JANVIER!$M$288,$E24)+COUNTIF(JANVIER!$M$298,$E24)+COUNTIF(JANVIER!$M$308,$E24)</f>
        <v>0</v>
      </c>
      <c r="AW24" s="55">
        <f>COUNTIF(JANVIER!N$7,$E24)+COUNTIF(JANVIER!$N$17,$E24)+COUNTIF(JANVIER!$N$27,$E24)+COUNTIF(JANVIER!$N$38,$E24)+COUNTIF(JANVIER!$N$48,$E24)+COUNTIF(JANVIER!$N$58,$E24)+COUNTIF(JANVIER!$N$68,$E24)+COUNTIF(JANVIER!$N$78,$E24)+COUNTIF(JANVIER!$N$88,$E24)+COUNTIF(JANVIER!$N$98,$E24)+COUNTIF(JANVIER!$N$108,$E24)+COUNTIF(JANVIER!$N$118,$E24)+COUNTIF(JANVIER!$N$128,$E24)+COUNTIF(JANVIER!$N$138,$E24)+COUNTIF(JANVIER!$N$148,$E24)+COUNTIF(JANVIER!$N$158,$E24)+COUNTIF(JANVIER!$N$168,$E24)+COUNTIF(JANVIER!$N$178,$E24)+COUNTIF(JANVIER!$N$188,$E24)+COUNTIF(JANVIER!$N$198,$E24)+COUNTIF(JANVIER!$N$208,$E24)+COUNTIF(JANVIER!$N$218,$E24)+COUNTIF(JANVIER!$N$228,$E24)+COUNTIF(JANVIER!$N$238,$E24)+COUNTIF(JANVIER!$N$248,$E24)+COUNTIF(JANVIER!$N$258,$E24)+COUNTIF(JANVIER!$N$268,$E24)+COUNTIF(JANVIER!$N$278,$E24)+COUNTIF(JANVIER!$N$288,$E24)+COUNTIF(JANVIER!$N$298,$E24)+COUNTIF(JANVIER!$N$308,$E24)</f>
        <v>0</v>
      </c>
      <c r="AX24" s="48">
        <f>COUNTIF(JANVIER!M$8,$E24)+COUNTIF(JANVIER!$M$18,$E24)+COUNTIF(JANVIER!$M$28,$E24)+COUNTIF(JANVIER!$M$39,$E24)+COUNTIF(JANVIER!$M$49,$E24)+COUNTIF(JANVIER!$M$59,$E24)+COUNTIF(JANVIER!$M$69,$E24)+COUNTIF(JANVIER!$M$79,$E24)+COUNTIF(JANVIER!$M$89,$E24)+COUNTIF(JANVIER!$M$99,$E24)+COUNTIF(JANVIER!$M$109,$E24)+COUNTIF(JANVIER!$M$119,$E24)+COUNTIF(JANVIER!$M$129,$E24)+COUNTIF(JANVIER!$M$139,$E24)+COUNTIF(JANVIER!$M$149,$E24)+COUNTIF(JANVIER!$M$159,$E24)+COUNTIF(JANVIER!$M$169,$E24)+COUNTIF(JANVIER!$M$179,$E24)+COUNTIF(JANVIER!$M$189,$E24)+COUNTIF(JANVIER!$M$199,$E24)+COUNTIF(JANVIER!$M$209,$E24)+COUNTIF(JANVIER!$M$219,$E24)+COUNTIF(JANVIER!$M$229,$E24)+COUNTIF(JANVIER!$M$239,$E24)+COUNTIF(JANVIER!$M$249,$E24)+COUNTIF(JANVIER!$M$259,$E24)+COUNTIF(JANVIER!$M$269,$E24)+COUNTIF(JANVIER!$M$279,$E24)+COUNTIF(JANVIER!$M$289,$E24)+COUNTIF(JANVIER!$M$299,$E24)+COUNTIF(JANVIER!$M$309,$E24)</f>
        <v>0</v>
      </c>
      <c r="AY24" s="49">
        <f>COUNTIF(JANVIER!N$8,$E24)+COUNTIF(JANVIER!$N$18,$E24)+COUNTIF(JANVIER!$N$28,$E24)+COUNTIF(JANVIER!$N$39,$E24)+COUNTIF(JANVIER!$N$49,$E24)+COUNTIF(JANVIER!$N$59,$E24)+COUNTIF(JANVIER!$N$69,$E24)+COUNTIF(JANVIER!$N$79,$E24)+COUNTIF(JANVIER!$N$89,$E24)+COUNTIF(JANVIER!$N$99,$E24)+COUNTIF(JANVIER!$N$109,$E24)+COUNTIF(JANVIER!$N$119,$E24)+COUNTIF(JANVIER!$N$129,$E24)+COUNTIF(JANVIER!$N$139,$E24)+COUNTIF(JANVIER!$N$149,$E24)+COUNTIF(JANVIER!$N$159,$E24)+COUNTIF(JANVIER!$N$169,$E24)+COUNTIF(JANVIER!$N$179,$E24)+COUNTIF(JANVIER!$N$189,$E24)+COUNTIF(JANVIER!$N$199,$E24)+COUNTIF(JANVIER!$N$209,$E24)+COUNTIF(JANVIER!$N$219,$E24)+COUNTIF(JANVIER!$N$229,$E24)+COUNTIF(JANVIER!$N$239,$E24)+COUNTIF(JANVIER!$N$249,$E24)+COUNTIF(JANVIER!$N$259,$E24)+COUNTIF(JANVIER!$N$269,$E24)+COUNTIF(JANVIER!$N$279,$E24)+COUNTIF(JANVIER!$N$289,$E24)+COUNTIF(JANVIER!$N$299,$E24)+COUNTIF(JANVIER!$N$309,$E24)</f>
        <v>0</v>
      </c>
      <c r="AZ24" s="48">
        <f>COUNTIF(JANVIER!M$9,$E24)+COUNTIF(JANVIER!$M$19,$E24)+COUNTIF(JANVIER!$M$29,$E24)+COUNTIF(JANVIER!$M$40,$E24)+COUNTIF(JANVIER!$M$50,$E24)+COUNTIF(JANVIER!$M$60,$E24)+COUNTIF(JANVIER!$M$70,$E24)+COUNTIF(JANVIER!$M$80,$E24)+COUNTIF(JANVIER!$M$90,$E24)+COUNTIF(JANVIER!$M$100,$E24)+COUNTIF(JANVIER!$M$110,$E24)+COUNTIF(JANVIER!$M$120,$E24)+COUNTIF(JANVIER!$M$130,$E24)+COUNTIF(JANVIER!$M$140,$E24)+COUNTIF(JANVIER!$M$150,$E24)+COUNTIF(JANVIER!$M$160,$E24)+COUNTIF(JANVIER!$M$170,$E24)+COUNTIF(JANVIER!$M$180,$E24)+COUNTIF(JANVIER!$M$190,$E24)+COUNTIF(JANVIER!$M$200,$E24)+COUNTIF(JANVIER!$M$210,$E24)+COUNTIF(JANVIER!$M$220,$E24)+COUNTIF(JANVIER!$M$230,$E24)+COUNTIF(JANVIER!$M$240,$E24)+COUNTIF(JANVIER!$M$250,$E24)+COUNTIF(JANVIER!$M$260,$E24)+COUNTIF(JANVIER!$M$270,$E24)+COUNTIF(JANVIER!$M$280,$E24)+COUNTIF(JANVIER!$M$290,$E24)+COUNTIF(JANVIER!$M$300,$E24)+COUNTIF(JANVIER!$M$310,$E24)</f>
        <v>0</v>
      </c>
      <c r="BA24" s="49">
        <f>COUNTIF(JANVIER!N$9,$E24)+COUNTIF(JANVIER!$N$19,$E24)+COUNTIF(JANVIER!$N$29,$E24)+COUNTIF(JANVIER!$N$40,$E24)+COUNTIF(JANVIER!$N$50,$E24)+COUNTIF(JANVIER!$N$60,$E24)+COUNTIF(JANVIER!$N$70,$E24)+COUNTIF(JANVIER!$N$80,$E24)+COUNTIF(JANVIER!$N$90,$E24)+COUNTIF(JANVIER!$N$100,$E24)+COUNTIF(JANVIER!$N$110,$E24)+COUNTIF(JANVIER!$N$120,$E24)+COUNTIF(JANVIER!$N$130,$E24)+COUNTIF(JANVIER!$N$140,$E24)+COUNTIF(JANVIER!$N$150,$E24)+COUNTIF(JANVIER!$N$160,$E24)+COUNTIF(JANVIER!$N$170,$E24)+COUNTIF(JANVIER!$N$180,$E24)+COUNTIF(JANVIER!$N$190,$E24)+COUNTIF(JANVIER!$N$200,$E24)+COUNTIF(JANVIER!$N$210,$E24)+COUNTIF(JANVIER!$N$220,$E24)+COUNTIF(JANVIER!$N$230,$E24)+COUNTIF(JANVIER!$N$240,$E24)+COUNTIF(JANVIER!$N$250,$E24)+COUNTIF(JANVIER!$N$260,$E24)+COUNTIF(JANVIER!$N$270,$E24)+COUNTIF(JANVIER!$N$280,$E24)+COUNTIF(JANVIER!$N$290,$E24)+COUNTIF(JANVIER!$N$300,$E24)+COUNTIF(JANVIER!$N$310,$E24)</f>
        <v>0</v>
      </c>
      <c r="BB24" s="80"/>
      <c r="BC24" s="55">
        <f t="shared" si="0"/>
        <v>10</v>
      </c>
      <c r="BD24" s="56">
        <f t="shared" si="13"/>
        <v>10</v>
      </c>
      <c r="BE24" s="55">
        <f t="shared" si="1"/>
        <v>10</v>
      </c>
      <c r="BF24" s="56">
        <f t="shared" si="2"/>
        <v>9</v>
      </c>
      <c r="BG24" s="48">
        <f t="shared" si="14"/>
        <v>10</v>
      </c>
      <c r="BH24" s="49">
        <f t="shared" si="15"/>
        <v>9</v>
      </c>
      <c r="BI24" s="80"/>
      <c r="BJ24" s="55">
        <f t="shared" si="3"/>
        <v>8</v>
      </c>
      <c r="BK24" s="56">
        <f t="shared" si="16"/>
        <v>8</v>
      </c>
      <c r="BL24" s="55">
        <f t="shared" si="4"/>
        <v>9</v>
      </c>
      <c r="BM24" s="56">
        <f t="shared" si="5"/>
        <v>9</v>
      </c>
    </row>
    <row r="25" spans="2:65" x14ac:dyDescent="0.25">
      <c r="E25" s="43"/>
      <c r="F25" s="117"/>
      <c r="G25" s="55">
        <f>COUNTIF(JANVIER!$A$8,$E25)+COUNTIF(JANVIER!$A$18,$E25)+COUNTIF(JANVIER!$A$276,$E25)+COUNTIF(JANVIER!$A$39,$E25)+COUNTIF(JANVIER!$A$49,$E25)+COUNTIF(JANVIER!$A$59,$E25)+COUNTIF(JANVIER!$A$69,$E25)+COUNTIF(JANVIER!$A$79,$E25)+COUNTIF(JANVIER!$A$87,$E25)+COUNTIF(JANVIER!$A$99,$E25)+COUNTIF(JANVIER!$A$109,$E25)+COUNTIF(JANVIER!$A$119,$E25)+COUNTIF(JANVIER!$A$129,$E25)+COUNTIF(JANVIER!$A$139,$E25)+COUNTIF(JANVIER!$A$149,$E25)+COUNTIF(JANVIER!$A$159,$E25)+COUNTIF(JANVIER!$A$169,$E25)+COUNTIF(JANVIER!$A$179,$E25)+COUNTIF(JANVIER!$A$189,$E25)+COUNTIF(JANVIER!$A$199,$E25)+COUNTIF(JANVIER!$A$209,$E25)+COUNTIF(JANVIER!$A$219,$E25)+COUNTIF(JANVIER!$A$229,$E25)+COUNTIF(JANVIER!$A$239,$E25)+COUNTIF(JANVIER!$A$249,$E25)+COUNTIF(JANVIER!$A$259,$E25)+COUNTIF(JANVIER!$A$269,$E25)+COUNTIF(JANVIER!$A$279,$E25)+COUNTIF(JANVIER!$A$289,$E25)+COUNTIF(JANVIER!$A$299,$E25)+COUNTIF(JANVIER!$A$307:$D$309,$E25)</f>
        <v>0</v>
      </c>
      <c r="H25" s="55">
        <f>COUNTIF(JANVIER!$B$8,$E25)+COUNTIF(JANVIER!$B$18,$E25)+COUNTIF(JANVIER!$B$28,$E25)+COUNTIF(JANVIER!$B$39,$E25)+COUNTIF(JANVIER!$B$49,$E25)+COUNTIF(JANVIER!$B$59,$E25)+COUNTIF(JANVIER!$B$69,$E25)+COUNTIF(JANVIER!$B$79,$E25)+COUNTIF(JANVIER!$B$89,$E25)+COUNTIF(JANVIER!$B$99,$E25)+COUNTIF(JANVIER!$B$109,$E25)+COUNTIF(JANVIER!$B$119,$E25)+COUNTIF(JANVIER!$B$129,$E25)+COUNTIF(JANVIER!$B$139,$E25)+COUNTIF(JANVIER!$B$149,$E25)+COUNTIF(JANVIER!$B$159,$E25)+COUNTIF(JANVIER!$B$169,$E25)+COUNTIF(JANVIER!$B$179,$E25)+COUNTIF(JANVIER!$B$189,$E25)+COUNTIF(JANVIER!$B$199,$E25)+COUNTIF(JANVIER!$B$209,$E25)+COUNTIF(JANVIER!$B$219,$E25)+COUNTIF(JANVIER!$B$229,$E25)+COUNTIF(JANVIER!$B$239,$E25)+COUNTIF(JANVIER!$B$249,$E25)+COUNTIF(JANVIER!$B$259,$E25)+COUNTIF(JANVIER!$B$269,$E25)+COUNTIF(JANVIER!$B$279,$E25)+COUNTIF(JANVIER!$B$289,$E25)+COUNTIF(JANVIER!$B$299,$E25)+COUNTIF(JANVIER!$B$309,$E25)</f>
        <v>0</v>
      </c>
      <c r="I25" s="124">
        <f t="shared" si="6"/>
        <v>0</v>
      </c>
      <c r="J25" s="124">
        <f t="shared" si="6"/>
        <v>0</v>
      </c>
      <c r="K25" s="124">
        <f t="shared" si="7"/>
        <v>0</v>
      </c>
      <c r="L25" s="117"/>
      <c r="M25" s="55">
        <f>COUNTIF(FEV!$D$6,$E25)+COUNTIF(FEV!$D$16,$E25)+COUNTIF(FEV!$D$26,$E25)+COUNTIF(FEV!$D$37,$E25)+COUNTIF(FEV!$D$47,$E25)+COUNTIF(FEV!$D$57,$E25)+COUNTIF(FEV!$D$67,$E25)+COUNTIF(FEV!$D$77,$E25)+COUNTIF(FEV!$D$87,$E25)+COUNTIF(FEV!$D$97,$E25)+COUNTIF(FEV!$D$107,$E25)+COUNTIF(FEV!$D$117,$E25)+COUNTIF(FEV!$D$127,$E25)+COUNTIF(FEV!$D$137,$E25)+COUNTIF(FEV!$D$147,$E25)+COUNTIF(FEV!$D$157,$E25)+COUNTIF(FEV!$D$167,$E25)+COUNTIF(FEV!$D$177,$E25)+COUNTIF(FEV!$D$187,$E25)+COUNTIF(FEV!$D$197,$E25)+COUNTIF(FEV!$D$207,$E25)+COUNTIF(FEV!$D$217,$E25)+COUNTIF(FEV!$D$227,$E25)+COUNTIF(FEV!$D$237,$E25)+COUNTIF(FEV!$D$247,$E25)+COUNTIF(FEV!$D$257,$E25)+COUNTIF(FEV!$D$267,$E25)+COUNTIF(FEV!$D$277,$E25)+COUNTIF(FEV!$D$287,$E25)+COUNTIF(FEV!$D$297,$E25)+COUNTIF(FEV!$D$307:D326,$E25)</f>
        <v>0</v>
      </c>
      <c r="N25" s="55">
        <f>COUNTIF(JANVIER!$E$6,$E25)+COUNTIF(JANVIER!$E$16,$E25)+COUNTIF(JANVIER!$E$26,$E25)+COUNTIF(JANVIER!$E$37,$E25)+COUNTIF(JANVIER!$E$47,$E25)+COUNTIF(JANVIER!$E$57,$E25)+COUNTIF(JANVIER!$E$67,$E25)+COUNTIF(JANVIER!$E$77,$E25)+COUNTIF(JANVIER!$E$87,$E25)+COUNTIF(JANVIER!$E$97,$E25)+COUNTIF(JANVIER!$E$107,$E25)+COUNTIF(JANVIER!$E$117,$E25)+COUNTIF(JANVIER!$E$127,$E25)+COUNTIF(JANVIER!$E$137,$E25)+COUNTIF(JANVIER!$E$147,$E25)+COUNTIF(JANVIER!$E$157,$E25)+COUNTIF(JANVIER!$E$167,$E25)+COUNTIF(JANVIER!$E$177,$E25)+COUNTIF(JANVIER!$E$187,$E25)+COUNTIF(JANVIER!$E$197,$E25)+COUNTIF(JANVIER!$E$207,$E25)+COUNTIF(JANVIER!$E$217,$E25)+COUNTIF(JANVIER!$E$227,$E25)+COUNTIF(JANVIER!$E$237,$E25)+COUNTIF(JANVIER!$E$247,$E25)+COUNTIF(JANVIER!$E$257,$E25)+COUNTIF(JANVIER!$E$267,$E25)+COUNTIF(JANVIER!$E$277,$E25)+COUNTIF(JANVIER!$E$287,$E25)+COUNTIF(JANVIER!$E$297,$E25)+COUNTIF(JANVIER!$E$307:E326,$E25)</f>
        <v>0</v>
      </c>
      <c r="O25" s="55">
        <f>COUNTIF(JANVIER!$D$7,$E25)+COUNTIF(JANVIER!$D$17,$E25)+COUNTIF(JANVIER!$D$27,$E25)+COUNTIF(JANVIER!$D$38,$E25)+COUNTIF(JANVIER!$D$48,$E25)+COUNTIF(JANVIER!$D$58,$E25)+COUNTIF(JANVIER!$D$68,$E25)+COUNTIF(JANVIER!$D$78,$E25)+COUNTIF(JANVIER!$D$88,$E25)+COUNTIF(JANVIER!$D$98,$E25)+COUNTIF(JANVIER!$D$108,$E25)+COUNTIF(JANVIER!$D$118,$E25)+COUNTIF(JANVIER!$D$128,$E25)+COUNTIF(JANVIER!$D$138,$E25)+COUNTIF(JANVIER!$D$148,$E25)+COUNTIF(JANVIER!$D$158,$E25)+COUNTIF(JANVIER!$D$168,$E25)+COUNTIF(JANVIER!$D$178,$E25)+COUNTIF(JANVIER!$D$188,$E25)+COUNTIF(JANVIER!$D$198,$E25)+COUNTIF(JANVIER!$D$208,$E25)+COUNTIF(JANVIER!$D$218,$E25)+COUNTIF(JANVIER!$D$228,$E25)+COUNTIF(JANVIER!$D$238,$E25)+COUNTIF(JANVIER!$D$248,$E25)+COUNTIF(JANVIER!$D$258,$E25)+COUNTIF(JANVIER!$D$268,$E25)+COUNTIF(JANVIER!$D$278,$E25)+COUNTIF(JANVIER!$D$288,$E25)+COUNTIF(JANVIER!$D$298,$E25)+COUNTIF(JANVIER!$D$308:F326,$E25)</f>
        <v>0</v>
      </c>
      <c r="P25" s="55">
        <f>COUNTIF(JANVIER!$E$7,$E25)+COUNTIF(JANVIER!$E$17,$E25)+COUNTIF(JANVIER!$E$27,$E25)+COUNTIF(JANVIER!$E$38,$E25)+COUNTIF(JANVIER!$E$48,$E25)+COUNTIF(JANVIER!$E$58,$E25)+COUNTIF(JANVIER!$E$68,$E25)+COUNTIF(JANVIER!$E$78,$E25)+COUNTIF(JANVIER!$E$88,$E25)+COUNTIF(JANVIER!$E$98,$E25)+COUNTIF(JANVIER!$E$108,$E25)+COUNTIF(JANVIER!$E$118,$E25)+COUNTIF(JANVIER!$E$128,$E25)+COUNTIF(JANVIER!$E$138,$E25)+COUNTIF(JANVIER!$E$148,$E25)+COUNTIF(JANVIER!$E$158,$E25)+COUNTIF(JANVIER!$E$168,$E25)+COUNTIF(JANVIER!$E$178,$E25)+COUNTIF(JANVIER!$E$188,$E25)+COUNTIF(JANVIER!$E$198,$E25)+COUNTIF(JANVIER!$E$208,$E25)+COUNTIF(JANVIER!$E$218,$E25)+COUNTIF(JANVIER!$E$228,$E25)+COUNTIF(JANVIER!$E$238,$E25)+COUNTIF(JANVIER!$E$248,$E25)+COUNTIF(JANVIER!$E$258,$E25)+COUNTIF(JANVIER!$E$268,$E25)+COUNTIF(JANVIER!$E$278,$E25)+COUNTIF(JANVIER!$E$288,$E25)+COUNTIF(JANVIER!$E$298,$E25)+COUNTIF(JANVIER!$E$308:G326,$E25)</f>
        <v>0</v>
      </c>
      <c r="Q25" s="48">
        <f>COUNTIF(JANVIER!$D$8,$E25)+COUNTIF(JANVIER!$D$18,$E25)+COUNTIF(JANVIER!$D$28,$E25)+COUNTIF(JANVIER!$D$39,$E25)+COUNTIF(JANVIER!$D$49,$E25)+COUNTIF(JANVIER!$D$59,$E25)+COUNTIF(JANVIER!$D$69,$E25)+COUNTIF(JANVIER!$D$79,$E25)+COUNTIF(JANVIER!$D$89,$E25)+COUNTIF(JANVIER!$D$99,$E25)+COUNTIF(JANVIER!$D$109,$E25)+COUNTIF(JANVIER!$D$119,$E25)+COUNTIF(JANVIER!$D$129,$E25)+COUNTIF(JANVIER!$D$139,$E25)+COUNTIF(JANVIER!$D$149,$E25)+COUNTIF(JANVIER!$D$159,$E25)+COUNTIF(JANVIER!$D$169,$E25)+COUNTIF(JANVIER!$D$179,$E25)+COUNTIF(JANVIER!$D$189,$E25)+COUNTIF(JANVIER!$D$199,$E25)+COUNTIF(JANVIER!$D$209,$E25)+COUNTIF(JANVIER!$D$219,$E25)+COUNTIF(JANVIER!$D$229,$E25)+COUNTIF(JANVIER!$D$239,$E25)+COUNTIF(JANVIER!$D$249,$E25)+COUNTIF(JANVIER!$D$259,$E25)+COUNTIF(JANVIER!$D$269,$E25)+COUNTIF(JANVIER!$D$279,$E25)+COUNTIF(JANVIER!$D$289,$E25)+COUNTIF(JANVIER!$D$299,$E25)+COUNTIF(JANVIER!$D$309:H326,$E25)</f>
        <v>0</v>
      </c>
      <c r="R25" s="99">
        <f>COUNTIF(JANVIER!$E$8,$E25)+COUNTIF(JANVIER!$E$18,$E25)+COUNTIF(JANVIER!$E$28,$E25)+COUNTIF(JANVIER!$E$39,$E25)+COUNTIF(JANVIER!$E$49,$E25)+COUNTIF(JANVIER!$E$59,$E25)+COUNTIF(JANVIER!$E$69,$E25)+COUNTIF(JANVIER!$E$79,$E25)+COUNTIF(JANVIER!$E$89,$E25)+COUNTIF(JANVIER!$E$99,$E25)+COUNTIF(JANVIER!$E$109,$E25)+COUNTIF(JANVIER!$E$119,$E25)+COUNTIF(JANVIER!$E$129,$E25)+COUNTIF(JANVIER!$E$139,$E25)+COUNTIF(JANVIER!$E$149,$E25)+COUNTIF(JANVIER!$E$159,$E25)+COUNTIF(JANVIER!$E$169,$E25)+COUNTIF(JANVIER!$E$179,$E25)+COUNTIF(JANVIER!$E$189,$E25)+COUNTIF(JANVIER!$E$199,$E25)+COUNTIF(JANVIER!$E$209,$E25)+COUNTIF(JANVIER!$E$219,$E25)+COUNTIF(JANVIER!$E$229,$E25)+COUNTIF(JANVIER!$E$239,$E25)+COUNTIF(JANVIER!$E$249,$E25)+COUNTIF(JANVIER!$E$259,$E25)+COUNTIF(JANVIER!$E$269,$E25)+COUNTIF(JANVIER!$E$279,$E25)+COUNTIF(JANVIER!$E$289,$E25)+COUNTIF(JANVIER!$E$299,$E25)+COUNTIF(JANVIER!$E$309,$E25)</f>
        <v>0</v>
      </c>
      <c r="S25" s="48">
        <f t="shared" si="8"/>
        <v>0</v>
      </c>
      <c r="T25" s="98">
        <f t="shared" si="8"/>
        <v>0</v>
      </c>
      <c r="U25" s="49">
        <f t="shared" si="9"/>
        <v>0</v>
      </c>
      <c r="V25" s="80"/>
      <c r="W25" s="55">
        <f>COUNTIF(JANVIER!$G$6,$E25)+COUNTIF(JANVIER!$G$16,$E25)+COUNTIF(JANVIER!$G$26,$E25)+COUNTIF(JANVIER!$G$37,$E25)+COUNTIF(JANVIER!$G$47,$E25)+COUNTIF(JANVIER!$G$57,$E25)+COUNTIF(JANVIER!$G$67,$E25)+COUNTIF(JANVIER!$G$77,$E25)+COUNTIF(JANVIER!$G$87,$E25)+COUNTIF(JANVIER!$G$97,$E25)+COUNTIF(JANVIER!$G$107,$E25)+COUNTIF(JANVIER!$G$117,$E25)+COUNTIF(JANVIER!$G$127,$E25)+COUNTIF(JANVIER!$G$137,$E25)+COUNTIF(JANVIER!$G$147,$E25)+COUNTIF(JANVIER!$G$157,$E25)+COUNTIF(JANVIER!$G$167,$E25)+COUNTIF(JANVIER!$G$177,$E25)+COUNTIF(JANVIER!$G$187,$E25)+COUNTIF(JANVIER!$G$197,$E25)+COUNTIF(JANVIER!$G$207,$E25)+COUNTIF(JANVIER!$G$217,$E25)+COUNTIF(JANVIER!$G$227,$E25)+COUNTIF(JANVIER!$G$237,$E25)+COUNTIF(JANVIER!$G$247,$E25)+COUNTIF(JANVIER!$G$257,$E25)+COUNTIF(JANVIER!$G$267,$E25)+COUNTIF(JANVIER!$G$277,$E25)+COUNTIF(JANVIER!$G$287,$E25)+COUNTIF(JANVIER!$G$297,$E25)+COUNTIF(JANVIER!$G$307:N326,$E25)</f>
        <v>0</v>
      </c>
      <c r="X25" s="55">
        <f>COUNTIF(JANVIER!$H$6,$E25)+COUNTIF(JANVIER!$H$16,$E25)+COUNTIF(JANVIER!$H$26,$E25)+COUNTIF(JANVIER!$H$37,$E25)+COUNTIF(JANVIER!$H$47,$E25)+COUNTIF(JANVIER!$H$57,$E25)+COUNTIF(JANVIER!$H$67,$E25)+COUNTIF(JANVIER!$H$77,$E25)+COUNTIF(JANVIER!$H$87,$E25)+COUNTIF(JANVIER!$H$97,$E25)+COUNTIF(JANVIER!$H$107,$E25)+COUNTIF(JANVIER!$H$117,$E25)+COUNTIF(JANVIER!$H$127,$E25)+COUNTIF(JANVIER!$H$137,$E25)+COUNTIF(JANVIER!$H$147,$E25)+COUNTIF(JANVIER!$H$157,$E25)+COUNTIF(JANVIER!$H$167,$E25)+COUNTIF(JANVIER!$H$177,$E25)+COUNTIF(JANVIER!$H$187,$E25)+COUNTIF(JANVIER!$H$197,$E25)+COUNTIF(JANVIER!$H$207,$E25)+COUNTIF(JANVIER!$H$217,$E25)+COUNTIF(JANVIER!$H$227,$E25)+COUNTIF(JANVIER!$H$237,$E25)+COUNTIF(JANVIER!$H$247,$E25)+COUNTIF(JANVIER!$H$257,$E25)+COUNTIF(JANVIER!$H$267,$E25)+COUNTIF(JANVIER!$H$277,$E25)+COUNTIF(JANVIER!$H$287,$E25)+COUNTIF(JANVIER!$H$297,$E25)+COUNTIF(JANVIER!$H$307:O326,$E25)</f>
        <v>0</v>
      </c>
      <c r="Y25" s="55">
        <f>COUNTIF(JANVIER!$G$7,$E25)+COUNTIF(JANVIER!$G$17,$E25)+COUNTIF(JANVIER!$G$27,$E25)+COUNTIF(JANVIER!$G$38,$E25)+COUNTIF(JANVIER!$G$48,$E25)+COUNTIF(JANVIER!$G$58,$E25)+COUNTIF(JANVIER!$G$68,$E25)+COUNTIF(JANVIER!$G$78,$E25)+COUNTIF(JANVIER!$G$88,$E25)+COUNTIF(JANVIER!$G$98,$E25)+COUNTIF(JANVIER!$G$108,$E25)+COUNTIF(JANVIER!$G$118,$E25)+COUNTIF(JANVIER!$G$128,$E25)+COUNTIF(JANVIER!$G$138,$E25)+COUNTIF(JANVIER!$G$148,$E25)+COUNTIF(JANVIER!$G$158,$E25)+COUNTIF(JANVIER!$G$168,$E25)+COUNTIF(JANVIER!$G$178,$E25)+COUNTIF(JANVIER!$G$188,$E25)+COUNTIF(JANVIER!$G$198,$E25)+COUNTIF(JANVIER!$G$208,$E25)+COUNTIF(JANVIER!$G$218,$E25)+COUNTIF(JANVIER!$G$228,$E25)+COUNTIF(JANVIER!$G$238,$E25)+COUNTIF(JANVIER!$G$248,$E25)+COUNTIF(JANVIER!$G$258,$E25)+COUNTIF(JANVIER!$G$268,$E25)+COUNTIF(JANVIER!$G$278,$E25)+COUNTIF(JANVIER!$G$288,$E25)+COUNTIF(JANVIER!$G$298,$E25)+COUNTIF(JANVIER!$G$308:P326,$E25)</f>
        <v>0</v>
      </c>
      <c r="Z25" s="55">
        <f>COUNTIF(JANVIER!$H$7,$E25)+COUNTIF(JANVIER!$H$17,$E25)+COUNTIF(JANVIER!$H$27,$E25)+COUNTIF(JANVIER!$H$38,$E25)+COUNTIF(JANVIER!$H$48,$E25)+COUNTIF(JANVIER!$H$58,$E25)+COUNTIF(JANVIER!$H$68,$E25)+COUNTIF(JANVIER!$H$78,$E25)+COUNTIF(JANVIER!$H$88,$E25)+COUNTIF(JANVIER!$H$98,$E25)+COUNTIF(JANVIER!$H$108,$E25)+COUNTIF(JANVIER!$H$118,$E25)+COUNTIF(JANVIER!$H$128,$E25)+COUNTIF(JANVIER!$H$138,$E25)+COUNTIF(JANVIER!$H$148,$E25)+COUNTIF(JANVIER!$H$158,$E25)+COUNTIF(JANVIER!$H$168,$E25)+COUNTIF(JANVIER!$H$178,$E25)+COUNTIF(JANVIER!$H$188,$E25)+COUNTIF(JANVIER!$H$198,$E25)+COUNTIF(JANVIER!$H$208,$E25)+COUNTIF(JANVIER!$H$218,$E25)+COUNTIF(JANVIER!$H$228,$E25)+COUNTIF(JANVIER!$H$238,$E25)+COUNTIF(JANVIER!$H$248,$E25)+COUNTIF(JANVIER!$H$258,$E25)+COUNTIF(JANVIER!$H$268,$E25)+COUNTIF(JANVIER!$H$278,$E25)+COUNTIF(JANVIER!$H$288,$E25)+COUNTIF(JANVIER!$H$298,$E25)+COUNTIF(JANVIER!$H$308:P326,$E25)</f>
        <v>0</v>
      </c>
      <c r="AA25" s="56">
        <f>COUNTIF(JANVIER!$G$8,$E25)+COUNTIF(JANVIER!$G$18,$E25)+COUNTIF(JANVIER!$G$28,$E25)+COUNTIF(JANVIER!$G$39,$E25)+COUNTIF(JANVIER!$G$49,$E25)+COUNTIF(JANVIER!$G$59,$E25)+COUNTIF(JANVIER!$G$69,$E25)+COUNTIF(JANVIER!$G$79,$E25)+COUNTIF(JANVIER!$G$89,$E25)+COUNTIF(JANVIER!$G$99,$E25)+COUNTIF(JANVIER!$G$109,$E25)+COUNTIF(JANVIER!$G$119,$E25)+COUNTIF(JANVIER!$G$129,$E25)+COUNTIF(JANVIER!$G$139,$E25)+COUNTIF(JANVIER!$G$149,$E25)+COUNTIF(JANVIER!$G$159,$E25)+COUNTIF(JANVIER!$G$169,$E25)+COUNTIF(JANVIER!$G$179,$E25)+COUNTIF(JANVIER!$G$189,$E25)+COUNTIF(JANVIER!$G$199,$E25)+COUNTIF(JANVIER!$G$209,$E25)+COUNTIF(JANVIER!$G$219,$E25)+COUNTIF(JANVIER!$G$229,$E25)+COUNTIF(JANVIER!$G$239,$E25)+COUNTIF(JANVIER!$G$249,$E25)+COUNTIF(JANVIER!$G$259,$E25)+COUNTIF(JANVIER!$G$269,$E25)+COUNTIF(JANVIER!$G$279,$E25)+COUNTIF(JANVIER!$G$289,$E25)+COUNTIF(JANVIER!$G$299,$E25)+COUNTIF(JANVIER!$G$309:R326,$E25)</f>
        <v>0</v>
      </c>
      <c r="AB25" s="56">
        <f>COUNTIF(JANVIER!$H$8,$E25)+COUNTIF(JANVIER!$H$18,$E25)+COUNTIF(JANVIER!$H$28,$E25)+COUNTIF(JANVIER!$H$39,$E25)+COUNTIF(JANVIER!$H$49,$E25)+COUNTIF(JANVIER!$H$59,$E25)+COUNTIF(JANVIER!$H$69,$E25)+COUNTIF(JANVIER!$H$79,$E25)+COUNTIF(JANVIER!$H$89,$E25)+COUNTIF(JANVIER!$H$99,$E25)+COUNTIF(JANVIER!$H$109,$E25)+COUNTIF(JANVIER!$H$119,$E25)+COUNTIF(JANVIER!$H$129,$E25)+COUNTIF(JANVIER!$H$139,$E25)+COUNTIF(JANVIER!$H$149,$E25)+COUNTIF(JANVIER!$H$159,$E25)+COUNTIF(JANVIER!$H$169,$E25)+COUNTIF(JANVIER!$H$179,$E25)+COUNTIF(JANVIER!$H$189,$E25)+COUNTIF(JANVIER!$H$199,$E25)+COUNTIF(JANVIER!$H$209,$E25)+COUNTIF(JANVIER!$H$219,$E25)+COUNTIF(JANVIER!$H$229,$E25)+COUNTIF(JANVIER!$H$239,$E25)+COUNTIF(JANVIER!$H$249,$E25)+COUNTIF(JANVIER!$H$259,$E25)+COUNTIF(JANVIER!$H$269,$E25)+COUNTIF(JANVIER!$H$279,$E25)+COUNTIF(JANVIER!$H$289,$E25)+COUNTIF(JANVIER!$H$299,$E25)+COUNTIF(JANVIER!$H$309,$E25)</f>
        <v>0</v>
      </c>
      <c r="AC25" s="80">
        <f t="shared" si="10"/>
        <v>0</v>
      </c>
      <c r="AD25" s="80">
        <f t="shared" si="11"/>
        <v>0</v>
      </c>
      <c r="AE25" s="80">
        <f t="shared" si="12"/>
        <v>0</v>
      </c>
      <c r="AF25" s="80"/>
      <c r="AG25" s="55">
        <f>COUNTIF(JANVIER!J$6,$E25)+COUNTIF(JANVIER!$J$16,$E25)+COUNTIF(JANVIER!$J$26,$E25)+COUNTIF(JANVIER!$J$37,$E25)+COUNTIF(JANVIER!$J$47,$E25)+COUNTIF(JANVIER!$J$57,$E25)+COUNTIF(JANVIER!$J$67,$E25)+COUNTIF(JANVIER!$J$77,$E25)+COUNTIF(JANVIER!$J$87,$E25)+COUNTIF(JANVIER!$J$97,$E25)+COUNTIF(JANVIER!$J$107,$E25)+COUNTIF(JANVIER!$J$117,$E25)+COUNTIF(JANVIER!$J$127,$E25)+COUNTIF(JANVIER!$J$137,$E25)+COUNTIF(JANVIER!$J$147,$E25)+COUNTIF(JANVIER!$J$157,$E25)+COUNTIF(JANVIER!$J$167,$E25)+COUNTIF(JANVIER!$J$177,$E25)+COUNTIF(JANVIER!$J$187,$E25)+COUNTIF(JANVIER!$J$197,$E25)+COUNTIF(JANVIER!$J$207,$E25)+COUNTIF(JANVIER!$J$217,$E25)+COUNTIF(JANVIER!$J$227,$E25)+COUNTIF(JANVIER!$J$237,$E25)+COUNTIF(JANVIER!$J$247,$E25)+COUNTIF(JANVIER!$J$257,$E25)+COUNTIF(JANVIER!$J$267,$E25)+COUNTIF(JANVIER!$J$277,$E25)+COUNTIF(JANVIER!$J$287,$E25)+COUNTIF(JANVIER!$J$297,$E25)+COUNTIF(JANVIER!$J$307,$E25)</f>
        <v>0</v>
      </c>
      <c r="AH25" s="55">
        <f>COUNTIF(JANVIER!K$6,$E25)+COUNTIF(JANVIER!$K$16,$E25)+COUNTIF(JANVIER!$K$26,$E25)+COUNTIF(JANVIER!$K$37,$E25)+COUNTIF(JANVIER!$K$47,$E25)+COUNTIF(JANVIER!$K$57,$E25)+COUNTIF(JANVIER!$K$67,$E25)+COUNTIF(JANVIER!$K$77,$E25)+COUNTIF(JANVIER!$K$87,$E25)+COUNTIF(JANVIER!$K$97,$E25)+COUNTIF(JANVIER!$K$107,$E25)+COUNTIF(JANVIER!$K$117,$E25)+COUNTIF(JANVIER!$K$127,$E25)+COUNTIF(JANVIER!$K$137,$E25)+COUNTIF(JANVIER!$K$147,$E25)+COUNTIF(JANVIER!$K$157,$E25)+COUNTIF(JANVIER!$K$167,$E25)+COUNTIF(JANVIER!$K$177,$E25)+COUNTIF(JANVIER!$K$187,$E25)+COUNTIF(JANVIER!$K$197,$E25)+COUNTIF(JANVIER!$K$207,$E25)+COUNTIF(JANVIER!$K$217,$E25)+COUNTIF(JANVIER!$K$227,$E25)+COUNTIF(JANVIER!$K$237,$E25)+COUNTIF(JANVIER!$K$247,$E25)+COUNTIF(JANVIER!$K$257,$E25)+COUNTIF(JANVIER!$K$267,$E25)+COUNTIF(JANVIER!$K$277,$E25)+COUNTIF(JANVIER!$K$287,$E25)+COUNTIF(JANVIER!$K$297,$E25)+COUNTIF(JANVIER!$K$307,$E25)</f>
        <v>0</v>
      </c>
      <c r="AI25" s="55">
        <f>COUNTIF(JANVIER!$J$7,$E25)+COUNTIF(JANVIER!$J$17,$E25)+COUNTIF(JANVIER!$J$27,$E25)+COUNTIF(JANVIER!$J$38,$E25)+COUNTIF(JANVIER!$J$48,$E25)+COUNTIF(JANVIER!$J$58,$E25)+COUNTIF(JANVIER!$J$68,$E25)+COUNTIF(JANVIER!$J$78,$E25)+COUNTIF(JANVIER!$J$88,$E25)+COUNTIF(JANVIER!$J$98,$E25)+COUNTIF(JANVIER!$J$108,$E25)+COUNTIF(JANVIER!$J$118,$E25)+COUNTIF(JANVIER!$J$128,$E25)+COUNTIF(JANVIER!$J$138,$E25)+COUNTIF(JANVIER!$J$148,$E25)+COUNTIF(JANVIER!$J$158,$E25)+COUNTIF(JANVIER!$J$168,$E25)+COUNTIF(JANVIER!$J$178,$E25)+COUNTIF(JANVIER!$J$188,$E25)+COUNTIF(JANVIER!$J$198,$E25)+COUNTIF(JANVIER!$J$208,$E25)+COUNTIF(JANVIER!$J$218,$E25)+COUNTIF(JANVIER!$J$228,$E25)+COUNTIF(JANVIER!$J$238,$E25)+COUNTIF(JANVIER!$J$248,$E25)+COUNTIF(JANVIER!$J$258,$E25)+COUNTIF(JANVIER!$J$268,$E25)+COUNTIF(JANVIER!$J$278,$E25)+COUNTIF(JANVIER!$J$288,$E25)+COUNTIF(JANVIER!$J$298,$E25)+COUNTIF(JANVIER!$J$308,$E25)</f>
        <v>0</v>
      </c>
      <c r="AJ25" s="55">
        <f>COUNTIF(JANVIER!$K$7,$E25)+COUNTIF(JANVIER!$K$17,$E25)+COUNTIF(JANVIER!$K$27,$E25)+COUNTIF(JANVIER!$K$38,$E25)+COUNTIF(JANVIER!$K$48,$E25)+COUNTIF(JANVIER!$K$58,$E25)+COUNTIF(JANVIER!$K$68,$E25)+COUNTIF(JANVIER!$K$78,$E25)+COUNTIF(JANVIER!$K$88,$E25)+COUNTIF(JANVIER!$K$98,$E25)+COUNTIF(JANVIER!$K$108,$E25)+COUNTIF(JANVIER!$K$118,$E25)+COUNTIF(JANVIER!$K$128,$E25)+COUNTIF(JANVIER!$K$138,$E25)+COUNTIF(JANVIER!$K$148,$E25)+COUNTIF(JANVIER!$K$158,$E25)+COUNTIF(JANVIER!$K$168,$E25)+COUNTIF(JANVIER!$K$178,$E25)+COUNTIF(JANVIER!$K$188,$E25)+COUNTIF(JANVIER!$K$198,$E25)+COUNTIF(JANVIER!$K$208,$E25)+COUNTIF(JANVIER!$K$218,$E25)+COUNTIF(JANVIER!$K$228,$E25)+COUNTIF(JANVIER!$K$238,$E25)+COUNTIF(JANVIER!$K$248,$E25)+COUNTIF(JANVIER!$K$258,$E25)+COUNTIF(JANVIER!$K$268,$E25)+COUNTIF(JANVIER!$K$278,$E25)+COUNTIF(JANVIER!$K$288,$E25)+COUNTIF(JANVIER!$K$298,$E25)+COUNTIF(JANVIER!$K$308,$E25)</f>
        <v>0</v>
      </c>
      <c r="AK25" s="55">
        <f>COUNTIF(JANVIER!J$8,$E25)+COUNTIF(JANVIER!$J$18,$E25)+COUNTIF(JANVIER!$J$28,$E25)+COUNTIF(JANVIER!$J$39,$E25)+COUNTIF(JANVIER!$J$49,$E25)+COUNTIF(JANVIER!$J$59,$E25)+COUNTIF(JANVIER!$J$69,$E25)+COUNTIF(JANVIER!$J$79,$E25)+COUNTIF(JANVIER!$J$89,$E25)+COUNTIF(JANVIER!$J$99,$E25)+COUNTIF(JANVIER!$J$109,$E25)+COUNTIF(JANVIER!$J$119,$E25)+COUNTIF(JANVIER!$J$129,$E25)+COUNTIF(JANVIER!$J$139,$E25)+COUNTIF(JANVIER!$J$149,$E25)+COUNTIF(JANVIER!$J$159,$E25)+COUNTIF(JANVIER!$J$169,$E25)+COUNTIF(JANVIER!$J$179,$E25)+COUNTIF(JANVIER!$J$189,$E25)+COUNTIF(JANVIER!$J$199,$E25)+COUNTIF(JANVIER!$J$209,$E25)+COUNTIF(JANVIER!$J$219,$E25)+COUNTIF(JANVIER!$J$229,$E25)+COUNTIF(JANVIER!$J$239,$E25)+COUNTIF(JANVIER!$J$249,$E25)+COUNTIF(JANVIER!$J$259,$E25)+COUNTIF(JANVIER!$J$269,$E25)+COUNTIF(JANVIER!$J$279,$E25)+COUNTIF(JANVIER!$J$289,$E25)+COUNTIF(JANVIER!$J$299,$E25)+COUNTIF(JANVIER!$J$309,$E25)</f>
        <v>0</v>
      </c>
      <c r="AL25" s="55">
        <f>COUNTIF(JANVIER!K$8,$E25)+COUNTIF(JANVIER!$K$18,$E25)+COUNTIF(JANVIER!$K$28,$E25)+COUNTIF(JANVIER!$K$39,$E25)+COUNTIF(JANVIER!$K$49,$E25)+COUNTIF(JANVIER!$K$59,$E25)+COUNTIF(JANVIER!$K$69,$E25)+COUNTIF(JANVIER!$K$79,$E25)+COUNTIF(JANVIER!$K$89,$E25)+COUNTIF(JANVIER!$K$99,$E25)+COUNTIF(JANVIER!$K$109,$E25)+COUNTIF(JANVIER!$K$119,$E25)+COUNTIF(JANVIER!$K$129,$E25)+COUNTIF(JANVIER!$K$139,$E25)+COUNTIF(JANVIER!$K$149,$E25)+COUNTIF(JANVIER!$K$159,$E25)+COUNTIF(JANVIER!$K$169,$E25)+COUNTIF(JANVIER!$K$179,$E25)+COUNTIF(JANVIER!$K$189,$E25)+COUNTIF(JANVIER!$K$199,$E25)+COUNTIF(JANVIER!$K$209,$E25)+COUNTIF(JANVIER!$K$219,$E25)+COUNTIF(JANVIER!$K$229,$E25)+COUNTIF(JANVIER!$K$239,$E25)+COUNTIF(JANVIER!$K$249,$E25)+COUNTIF(JANVIER!$K$259,$E25)+COUNTIF(JANVIER!$K$269,$E25)+COUNTIF(JANVIER!$K$279,$E25)+COUNTIF(JANVIER!$K$289,$E25)+COUNTIF(JANVIER!$K$299,$E25)+COUNTIF(JANVIER!$K$309,$E25)</f>
        <v>0</v>
      </c>
      <c r="AM25" s="55">
        <f>COUNTIF(JANVIER!J$9,$E25)+COUNTIF(JANVIER!$J$19,$E25)+COUNTIF(JANVIER!$J$29,$E25)+COUNTIF(JANVIER!$J$40,$E25)+COUNTIF(JANVIER!$J$50,$E25)+COUNTIF(JANVIER!$J$60,$E25)+COUNTIF(JANVIER!$J$70,$E25)+COUNTIF(JANVIER!$J$80,$E25)+COUNTIF(JANVIER!$J$90,$E25)+COUNTIF(JANVIER!$J$100,$E25)+COUNTIF(JANVIER!$J$110,$E25)+COUNTIF(JANVIER!$J$120,$E25)+COUNTIF(JANVIER!$J$130,$E25)+COUNTIF(JANVIER!$J$140,$E25)+COUNTIF(JANVIER!$J$150,$E25)+COUNTIF(JANVIER!$J$160,$E25)+COUNTIF(JANVIER!$J$170,$E25)+COUNTIF(JANVIER!$J$180,$E25)+COUNTIF(JANVIER!$J$190,$E25)+COUNTIF(JANVIER!$J$200,$E25)+COUNTIF(JANVIER!$J$210,$E25)+COUNTIF(JANVIER!$J$220,$E25)+COUNTIF(JANVIER!$J$230,$E25)+COUNTIF(JANVIER!$J$240,$E25)+COUNTIF(JANVIER!$J$250,$E25)+COUNTIF(JANVIER!$J$260,$E25)+COUNTIF(JANVIER!$J$270,$E25)+COUNTIF(JANVIER!$J$280,$E25)+COUNTIF(JANVIER!$J$290,$E25)+COUNTIF(JANVIER!$J$300,$E25)+COUNTIF(JANVIER!$J$310,$E25)</f>
        <v>0</v>
      </c>
      <c r="AN25" s="55">
        <f>COUNTIF(JANVIER!K$9,$E25)+COUNTIF(JANVIER!$K$19,$E25)+COUNTIF(JANVIER!$K$29,$E25)+COUNTIF(JANVIER!$K$40,$E25)+COUNTIF(JANVIER!$K$50,$E25)+COUNTIF(JANVIER!$K$60,$E25)+COUNTIF(JANVIER!$K$70,$E25)+COUNTIF(JANVIER!$K$80,$E25)+COUNTIF(JANVIER!$K$90,$E25)+COUNTIF(JANVIER!$K$100,$E25)+COUNTIF(JANVIER!$K$110,$E25)+COUNTIF(JANVIER!$K$120,$E25)+COUNTIF(JANVIER!$K$130,$E25)+COUNTIF(JANVIER!$K$140,$E25)+COUNTIF(JANVIER!$K$150,$E25)+COUNTIF(JANVIER!$K$160,$E25)+COUNTIF(JANVIER!$K$170,$E25)+COUNTIF(JANVIER!$K$180,$E25)+COUNTIF(JANVIER!$K$190,$E25)+COUNTIF(JANVIER!$K$200,$E25)+COUNTIF(JANVIER!$K$210,$E25)+COUNTIF(JANVIER!$K$220,$E25)+COUNTIF(JANVIER!$K$230,$E25)+COUNTIF(JANVIER!$K$240,$E25)+COUNTIF(JANVIER!$K$250,$E25)+COUNTIF(JANVIER!$K$260,$E25)+COUNTIF(JANVIER!$K$270,$E25)+COUNTIF(JANVIER!$K$280,$E25)+COUNTIF(JANVIER!$K$290,$E25)+COUNTIF(JANVIER!$K$300,$E25)+COUNTIF(JANVIER!$K$310,$E25)</f>
        <v>0</v>
      </c>
      <c r="AO25" s="55">
        <f>COUNTIF(JANVIER!J$10,$E25)+COUNTIF(JANVIER!$J$20,$E25)+COUNTIF(JANVIER!$J$30,$E25)+COUNTIF(JANVIER!$J$41,$E25)+COUNTIF(JANVIER!$J$51,$E25)+COUNTIF(JANVIER!$J$61,$E25)+COUNTIF(JANVIER!$J$71,$E25)+COUNTIF(JANVIER!$J$81,$E25)+COUNTIF(JANVIER!$J$91,$E25)+COUNTIF(JANVIER!$J$101,$E25)+COUNTIF(JANVIER!$J$111,$E25)+COUNTIF(JANVIER!$J$121,$E25)+COUNTIF(JANVIER!$J$131,$E25)+COUNTIF(JANVIER!$J$141,$E25)+COUNTIF(JANVIER!$J$151,$E25)+COUNTIF(JANVIER!$J$161,$E25)+COUNTIF(JANVIER!$J$171,$E25)+COUNTIF(JANVIER!$J$181,$E25)+COUNTIF(JANVIER!$J$191,$E25)+COUNTIF(JANVIER!$J$201,$E25)+COUNTIF(JANVIER!$J$211,$E25)+COUNTIF(JANVIER!$J$221,$E25)+COUNTIF(JANVIER!$J$231,$E25)+COUNTIF(JANVIER!$J$241,$E25)+COUNTIF(JANVIER!$J$251,$E25)+COUNTIF(JANVIER!$J$261,$E25)+COUNTIF(JANVIER!$J$271,$E25)+COUNTIF(JANVIER!$J$281,$E25)+COUNTIF(JANVIER!$J$291,$E25)+COUNTIF(JANVIER!$J$301,$E25)+COUNTIF(JANVIER!$J$311,$E25)</f>
        <v>0</v>
      </c>
      <c r="AP25" s="55">
        <f>COUNTIF(JANVIER!K$10,$E25)+COUNTIF(JANVIER!$K$20,$E25)+COUNTIF(JANVIER!$K$30,$E25)+COUNTIF(JANVIER!$K$40,$E25)+COUNTIF(JANVIER!$K$50,$E25)+COUNTIF(JANVIER!$K$60,$E25)+COUNTIF(JANVIER!$K$70,$E25)+COUNTIF(JANVIER!$K$80,$E25)+COUNTIF(JANVIER!$K$90,$E25)+COUNTIF(JANVIER!$K$100,$E25)+COUNTIF(JANVIER!$K$110,$E25)+COUNTIF(JANVIER!$K$120,$E25)+COUNTIF(JANVIER!$K$130,$E25)+COUNTIF(JANVIER!$K$140,$E25)+COUNTIF(JANVIER!$K$150,$E25)+COUNTIF(JANVIER!$K$160,$E25)+COUNTIF(JANVIER!$K$170,$E25)+COUNTIF(JANVIER!$K$180,$E25)+COUNTIF(JANVIER!$K$190,$E25)+COUNTIF(JANVIER!$K$200,$E25)+COUNTIF(JANVIER!$K$210,$E25)+COUNTIF(JANVIER!$K$220,$E25)+COUNTIF(JANVIER!$K$230,$E25)+COUNTIF(JANVIER!$K$240,$E25)+COUNTIF(JANVIER!$K$250,$E25)+COUNTIF(JANVIER!$K$260,$E25)+COUNTIF(JANVIER!$K$270,$E25)+COUNTIF(JANVIER!$K$280,$E25)+COUNTIF(JANVIER!$K$290,$E25)+COUNTIF(JANVIER!$K$300,$E25)+COUNTIF(JANVIER!$K$310,$E25)</f>
        <v>0</v>
      </c>
      <c r="AQ25" s="55">
        <f>COUNTIF(JANVIER!J$11,$E25)+COUNTIF(JANVIER!$J$21,$E25)+COUNTIF(JANVIER!$J$31,$E25)+COUNTIF(JANVIER!$J$42,$E25)+COUNTIF(JANVIER!$J$52,$E25)+COUNTIF(JANVIER!$J$62,$E25)+COUNTIF(JANVIER!$J$72,$E25)+COUNTIF(JANVIER!$J$82,$E25)+COUNTIF(JANVIER!$J$92,$E25)+COUNTIF(JANVIER!$J$102,$E25)+COUNTIF(JANVIER!$J$112,$E25)+COUNTIF(JANVIER!$J$122,$E25)+COUNTIF(JANVIER!$J$132,$E25)+COUNTIF(JANVIER!$J$142,$E25)+COUNTIF(JANVIER!$J$152,$E25)+COUNTIF(JANVIER!$J$162,$E25)+COUNTIF(JANVIER!$J$172,$E25)+COUNTIF(JANVIER!$J$182,$E25)+COUNTIF(JANVIER!$J$192,$E25)+COUNTIF(JANVIER!$J$202,$E25)+COUNTIF(JANVIER!$J$212,$E25)+COUNTIF(JANVIER!$J$222,$E25)+COUNTIF(JANVIER!$J$232,$E25)+COUNTIF(JANVIER!$J$242,$E25)+COUNTIF(JANVIER!$J$252,$E25)+COUNTIF(JANVIER!$J$262,$E25)+COUNTIF(JANVIER!$J$272,$E25)+COUNTIF(JANVIER!$J$282,$E25)+COUNTIF(JANVIER!$J$292,$E25)+COUNTIF(JANVIER!$J$302,$E25)+COUNTIF(JANVIER!$J$312,$E25)</f>
        <v>0</v>
      </c>
      <c r="AR25" s="55">
        <f>COUNTIF(JANVIER!K$11,$E25)+COUNTIF(JANVIER!$K$21,$E25)+COUNTIF(JANVIER!$K$32,$E25)+COUNTIF(JANVIER!$K$42,$E25)+COUNTIF(JANVIER!$K$52,$E25)+COUNTIF(JANVIER!$K$62,$E25)+COUNTIF(JANVIER!$K$72,$E25)+COUNTIF(JANVIER!$K$82,$E25)+COUNTIF(JANVIER!$K$92,$E25)+COUNTIF(JANVIER!$K$102,$E25)+COUNTIF(JANVIER!$K$112,$E25)+COUNTIF(JANVIER!$K$122,$E25)+COUNTIF(JANVIER!$K$132,$E25)+COUNTIF(JANVIER!$K$142,$E25)+COUNTIF(JANVIER!$K$152,$E25)+COUNTIF(JANVIER!$K$162,$E25)+COUNTIF(JANVIER!$K$172,$E25)+COUNTIF(JANVIER!$K$182,$E25)+COUNTIF(JANVIER!$K$192,$E25)+COUNTIF(JANVIER!$K$202,$E25)+COUNTIF(JANVIER!$K$212,$E25)+COUNTIF(JANVIER!$K$222,$E25)+COUNTIF(JANVIER!$K$232,$E25)+COUNTIF(JANVIER!$K$242,$E25)+COUNTIF(JANVIER!$K$252,$E25)+COUNTIF(JANVIER!$K$262,$E25)+COUNTIF(JANVIER!$K$272,$E25)+COUNTIF(JANVIER!$K$282,$E25)+COUNTIF(JANVIER!$K$292,$E25)+COUNTIF(JANVIER!$K$302,$E25)+COUNTIF(JANVIER!$K$312,$E25)</f>
        <v>0</v>
      </c>
      <c r="AS25" s="80"/>
      <c r="AT25" s="55">
        <f>COUNTIF(JANVIER!M$6,$E25)+COUNTIF(JANVIER!$M$16,$E25)+COUNTIF(JANVIER!$M$26,$E25)+COUNTIF(JANVIER!$M$37,$E25)+COUNTIF(JANVIER!$M$47,$E25)+COUNTIF(JANVIER!$M$57,$E25)+COUNTIF(JANVIER!$M$67,$E25)+COUNTIF(JANVIER!$M$77,$E25)+COUNTIF(JANVIER!$M$87,$E25)+COUNTIF(JANVIER!$M$97,$E25)+COUNTIF(JANVIER!$M$107,$E25)+COUNTIF(JANVIER!$M$117,$E25)+COUNTIF(JANVIER!$M$127,$E25)+COUNTIF(JANVIER!$M$137,$E25)+COUNTIF(JANVIER!$M$147,$E25)+COUNTIF(JANVIER!$M$157,$E25)+COUNTIF(JANVIER!$M$167,$E25)+COUNTIF(JANVIER!$M$177,$E25)+COUNTIF(JANVIER!$M$187,$E25)+COUNTIF(JANVIER!$M$197,$E25)+COUNTIF(JANVIER!$M$207,$E25)+COUNTIF(JANVIER!$M$217,$E25)+COUNTIF(JANVIER!$M$227,$E25)+COUNTIF(JANVIER!$M$237,$E25)+COUNTIF(JANVIER!$M$247,$E25)+COUNTIF(JANVIER!$M$257,$E25)+COUNTIF(JANVIER!$M$267,$E25)+COUNTIF(JANVIER!$M$277,$E25)+COUNTIF(JANVIER!$M$287,$E25)+COUNTIF(JANVIER!$M$297,$E25)+COUNTIF(JANVIER!$M$307,$E25)</f>
        <v>0</v>
      </c>
      <c r="AU25" s="55">
        <f>COUNTIF(JANVIER!N$6,$E25)+COUNTIF(JANVIER!$N$16,$E25)+COUNTIF(JANVIER!$N$26,$E25)+COUNTIF(JANVIER!$N$37,$E25)+COUNTIF(JANVIER!$N$47,$E25)+COUNTIF(JANVIER!$N$57,$E25)+COUNTIF(JANVIER!$N$67,$E25)+COUNTIF(JANVIER!$N$77,$E25)+COUNTIF(JANVIER!$N$87,$E25)+COUNTIF(JANVIER!$N$97,$E25)+COUNTIF(JANVIER!$N$107,$E25)+COUNTIF(JANVIER!$N$117,$E25)+COUNTIF(JANVIER!$N$127,$E25)+COUNTIF(JANVIER!$N$137,$E25)+COUNTIF(JANVIER!$N$147,$E25)+COUNTIF(JANVIER!$N$157,$E25)+COUNTIF(JANVIER!$N$167,$E25)+COUNTIF(JANVIER!$N$177,$E25)+COUNTIF(JANVIER!$N$187,$E25)+COUNTIF(JANVIER!$N$197,$E25)+COUNTIF(JANVIER!$N$207,$E25)+COUNTIF(JANVIER!$N$217,$E25)+COUNTIF(JANVIER!$N$227,$E25)+COUNTIF(JANVIER!$N$237,$E25)+COUNTIF(JANVIER!$N$247,$E25)+COUNTIF(JANVIER!$N$257,$E25)+COUNTIF(JANVIER!$N$267,$E25)+COUNTIF(JANVIER!$N$277,$E25)+COUNTIF(JANVIER!$N$287,$E25)+COUNTIF(JANVIER!$N$297,$E25)+COUNTIF(JANVIER!$N$307,$E25)</f>
        <v>0</v>
      </c>
      <c r="AV25" s="55">
        <f>COUNTIF(JANVIER!$M$7,$E25)+COUNTIF(JANVIER!$M$17,$E25)+COUNTIF(JANVIER!$M$27,$E25)+COUNTIF(JANVIER!$M$38,$E25)+COUNTIF(JANVIER!$M$48,$E25)+COUNTIF(JANVIER!$M$58,$E25)+COUNTIF(JANVIER!$M$68,$E25)+COUNTIF(JANVIER!$M$78,$E25)+COUNTIF(JANVIER!$M$88,$E25)+COUNTIF(JANVIER!$M$98,$E25)+COUNTIF(JANVIER!$M$108,$E25)+COUNTIF(JANVIER!$M$118,$E25)+COUNTIF(JANVIER!$M$128,$E25)+COUNTIF(JANVIER!$M$138,$E25)+COUNTIF(JANVIER!$M$148,$E25)+COUNTIF(JANVIER!$M$158,$E25)+COUNTIF(JANVIER!$M$168,$E25)+COUNTIF(JANVIER!$M$178,$E25)+COUNTIF(JANVIER!$M$188,$E25)+COUNTIF(JANVIER!$M$198,$E25)+COUNTIF(JANVIER!$M$208,$E25)+COUNTIF(JANVIER!$M$218,$E25)+COUNTIF(JANVIER!$M$228,$E25)+COUNTIF(JANVIER!$M$238,$E25)+COUNTIF(JANVIER!$M$248,$E25)+COUNTIF(JANVIER!$M$258,$E25)+COUNTIF(JANVIER!$M$268,$E25)+COUNTIF(JANVIER!$M$278,$E25)+COUNTIF(JANVIER!$M$288,$E25)+COUNTIF(JANVIER!$M$298,$E25)+COUNTIF(JANVIER!$M$308,$E25)</f>
        <v>0</v>
      </c>
      <c r="AW25" s="55">
        <f>COUNTIF(JANVIER!N$7,$E25)+COUNTIF(JANVIER!$N$17,$E25)+COUNTIF(JANVIER!$N$27,$E25)+COUNTIF(JANVIER!$N$38,$E25)+COUNTIF(JANVIER!$N$48,$E25)+COUNTIF(JANVIER!$N$58,$E25)+COUNTIF(JANVIER!$N$68,$E25)+COUNTIF(JANVIER!$N$78,$E25)+COUNTIF(JANVIER!$N$88,$E25)+COUNTIF(JANVIER!$N$98,$E25)+COUNTIF(JANVIER!$N$108,$E25)+COUNTIF(JANVIER!$N$118,$E25)+COUNTIF(JANVIER!$N$128,$E25)+COUNTIF(JANVIER!$N$138,$E25)+COUNTIF(JANVIER!$N$148,$E25)+COUNTIF(JANVIER!$N$158,$E25)+COUNTIF(JANVIER!$N$168,$E25)+COUNTIF(JANVIER!$N$178,$E25)+COUNTIF(JANVIER!$N$188,$E25)+COUNTIF(JANVIER!$N$198,$E25)+COUNTIF(JANVIER!$N$208,$E25)+COUNTIF(JANVIER!$N$218,$E25)+COUNTIF(JANVIER!$N$228,$E25)+COUNTIF(JANVIER!$N$238,$E25)+COUNTIF(JANVIER!$N$248,$E25)+COUNTIF(JANVIER!$N$258,$E25)+COUNTIF(JANVIER!$N$268,$E25)+COUNTIF(JANVIER!$N$278,$E25)+COUNTIF(JANVIER!$N$288,$E25)+COUNTIF(JANVIER!$N$298,$E25)+COUNTIF(JANVIER!$N$308,$E25)</f>
        <v>0</v>
      </c>
      <c r="AX25" s="48">
        <f>COUNTIF(JANVIER!M$8,$E25)+COUNTIF(JANVIER!$M$18,$E25)+COUNTIF(JANVIER!$M$28,$E25)+COUNTIF(JANVIER!$M$39,$E25)+COUNTIF(JANVIER!$M$49,$E25)+COUNTIF(JANVIER!$M$59,$E25)+COUNTIF(JANVIER!$M$69,$E25)+COUNTIF(JANVIER!$M$79,$E25)+COUNTIF(JANVIER!$M$89,$E25)+COUNTIF(JANVIER!$M$99,$E25)+COUNTIF(JANVIER!$M$109,$E25)+COUNTIF(JANVIER!$M$119,$E25)+COUNTIF(JANVIER!$M$129,$E25)+COUNTIF(JANVIER!$M$139,$E25)+COUNTIF(JANVIER!$M$149,$E25)+COUNTIF(JANVIER!$M$159,$E25)+COUNTIF(JANVIER!$M$169,$E25)+COUNTIF(JANVIER!$M$179,$E25)+COUNTIF(JANVIER!$M$189,$E25)+COUNTIF(JANVIER!$M$199,$E25)+COUNTIF(JANVIER!$M$209,$E25)+COUNTIF(JANVIER!$M$219,$E25)+COUNTIF(JANVIER!$M$229,$E25)+COUNTIF(JANVIER!$M$239,$E25)+COUNTIF(JANVIER!$M$249,$E25)+COUNTIF(JANVIER!$M$259,$E25)+COUNTIF(JANVIER!$M$269,$E25)+COUNTIF(JANVIER!$M$279,$E25)+COUNTIF(JANVIER!$M$289,$E25)+COUNTIF(JANVIER!$M$299,$E25)+COUNTIF(JANVIER!$M$309,$E25)</f>
        <v>0</v>
      </c>
      <c r="AY25" s="49">
        <f>COUNTIF(JANVIER!N$8,$E25)+COUNTIF(JANVIER!$N$18,$E25)+COUNTIF(JANVIER!$N$28,$E25)+COUNTIF(JANVIER!$N$39,$E25)+COUNTIF(JANVIER!$N$49,$E25)+COUNTIF(JANVIER!$N$59,$E25)+COUNTIF(JANVIER!$N$69,$E25)+COUNTIF(JANVIER!$N$79,$E25)+COUNTIF(JANVIER!$N$89,$E25)+COUNTIF(JANVIER!$N$99,$E25)+COUNTIF(JANVIER!$N$109,$E25)+COUNTIF(JANVIER!$N$119,$E25)+COUNTIF(JANVIER!$N$129,$E25)+COUNTIF(JANVIER!$N$139,$E25)+COUNTIF(JANVIER!$N$149,$E25)+COUNTIF(JANVIER!$N$159,$E25)+COUNTIF(JANVIER!$N$169,$E25)+COUNTIF(JANVIER!$N$179,$E25)+COUNTIF(JANVIER!$N$189,$E25)+COUNTIF(JANVIER!$N$199,$E25)+COUNTIF(JANVIER!$N$209,$E25)+COUNTIF(JANVIER!$N$219,$E25)+COUNTIF(JANVIER!$N$229,$E25)+COUNTIF(JANVIER!$N$239,$E25)+COUNTIF(JANVIER!$N$249,$E25)+COUNTIF(JANVIER!$N$259,$E25)+COUNTIF(JANVIER!$N$269,$E25)+COUNTIF(JANVIER!$N$279,$E25)+COUNTIF(JANVIER!$N$289,$E25)+COUNTIF(JANVIER!$N$299,$E25)+COUNTIF(JANVIER!$N$309,$E25)</f>
        <v>0</v>
      </c>
      <c r="AZ25" s="48">
        <f>COUNTIF(JANVIER!M$9,$E25)+COUNTIF(JANVIER!$M$19,$E25)+COUNTIF(JANVIER!$M$29,$E25)+COUNTIF(JANVIER!$M$40,$E25)+COUNTIF(JANVIER!$M$50,$E25)+COUNTIF(JANVIER!$M$60,$E25)+COUNTIF(JANVIER!$M$70,$E25)+COUNTIF(JANVIER!$M$80,$E25)+COUNTIF(JANVIER!$M$90,$E25)+COUNTIF(JANVIER!$M$100,$E25)+COUNTIF(JANVIER!$M$110,$E25)+COUNTIF(JANVIER!$M$120,$E25)+COUNTIF(JANVIER!$M$130,$E25)+COUNTIF(JANVIER!$M$140,$E25)+COUNTIF(JANVIER!$M$150,$E25)+COUNTIF(JANVIER!$M$160,$E25)+COUNTIF(JANVIER!$M$170,$E25)+COUNTIF(JANVIER!$M$180,$E25)+COUNTIF(JANVIER!$M$190,$E25)+COUNTIF(JANVIER!$M$200,$E25)+COUNTIF(JANVIER!$M$210,$E25)+COUNTIF(JANVIER!$M$220,$E25)+COUNTIF(JANVIER!$M$230,$E25)+COUNTIF(JANVIER!$M$240,$E25)+COUNTIF(JANVIER!$M$250,$E25)+COUNTIF(JANVIER!$M$260,$E25)+COUNTIF(JANVIER!$M$270,$E25)+COUNTIF(JANVIER!$M$280,$E25)+COUNTIF(JANVIER!$M$290,$E25)+COUNTIF(JANVIER!$M$300,$E25)+COUNTIF(JANVIER!$M$310,$E25)</f>
        <v>0</v>
      </c>
      <c r="BA25" s="49">
        <f>COUNTIF(JANVIER!N$9,$E25)+COUNTIF(JANVIER!$N$19,$E25)+COUNTIF(JANVIER!$N$29,$E25)+COUNTIF(JANVIER!$N$40,$E25)+COUNTIF(JANVIER!$N$50,$E25)+COUNTIF(JANVIER!$N$60,$E25)+COUNTIF(JANVIER!$N$70,$E25)+COUNTIF(JANVIER!$N$80,$E25)+COUNTIF(JANVIER!$N$90,$E25)+COUNTIF(JANVIER!$N$100,$E25)+COUNTIF(JANVIER!$N$110,$E25)+COUNTIF(JANVIER!$N$120,$E25)+COUNTIF(JANVIER!$N$130,$E25)+COUNTIF(JANVIER!$N$140,$E25)+COUNTIF(JANVIER!$N$150,$E25)+COUNTIF(JANVIER!$N$160,$E25)+COUNTIF(JANVIER!$N$170,$E25)+COUNTIF(JANVIER!$N$180,$E25)+COUNTIF(JANVIER!$N$190,$E25)+COUNTIF(JANVIER!$N$200,$E25)+COUNTIF(JANVIER!$N$210,$E25)+COUNTIF(JANVIER!$N$220,$E25)+COUNTIF(JANVIER!$N$230,$E25)+COUNTIF(JANVIER!$N$240,$E25)+COUNTIF(JANVIER!$N$250,$E25)+COUNTIF(JANVIER!$N$260,$E25)+COUNTIF(JANVIER!$N$270,$E25)+COUNTIF(JANVIER!$N$280,$E25)+COUNTIF(JANVIER!$N$290,$E25)+COUNTIF(JANVIER!$N$300,$E25)+COUNTIF(JANVIER!$N$310,$E25)</f>
        <v>0</v>
      </c>
      <c r="BB25" s="80"/>
      <c r="BC25" s="55">
        <f t="shared" si="0"/>
        <v>10</v>
      </c>
      <c r="BD25" s="56">
        <f t="shared" si="13"/>
        <v>10</v>
      </c>
      <c r="BE25" s="55">
        <f t="shared" si="1"/>
        <v>10</v>
      </c>
      <c r="BF25" s="56">
        <f t="shared" si="2"/>
        <v>9</v>
      </c>
      <c r="BG25" s="48">
        <f t="shared" si="14"/>
        <v>10</v>
      </c>
      <c r="BH25" s="49">
        <f t="shared" si="15"/>
        <v>9</v>
      </c>
      <c r="BI25" s="80"/>
      <c r="BJ25" s="55">
        <f t="shared" si="3"/>
        <v>8</v>
      </c>
      <c r="BK25" s="56">
        <f t="shared" si="16"/>
        <v>8</v>
      </c>
      <c r="BL25" s="55">
        <f t="shared" si="4"/>
        <v>9</v>
      </c>
      <c r="BM25" s="56">
        <f t="shared" si="5"/>
        <v>9</v>
      </c>
    </row>
    <row r="26" spans="2:65" x14ac:dyDescent="0.25">
      <c r="E26" s="43"/>
      <c r="F26" s="117"/>
      <c r="G26" s="55">
        <f>COUNTIF(JANVIER!$A$8,$E26)+COUNTIF(JANVIER!$A$18,$E26)+COUNTIF(JANVIER!$A$276,$E26)+COUNTIF(JANVIER!$A$39,$E26)+COUNTIF(JANVIER!$A$49,$E26)+COUNTIF(JANVIER!$A$59,$E26)+COUNTIF(JANVIER!$A$69,$E26)+COUNTIF(JANVIER!$A$79,$E26)+COUNTIF(JANVIER!$A$87,$E26)+COUNTIF(JANVIER!$A$99,$E26)+COUNTIF(JANVIER!$A$109,$E26)+COUNTIF(JANVIER!$A$119,$E26)+COUNTIF(JANVIER!$A$129,$E26)+COUNTIF(JANVIER!$A$139,$E26)+COUNTIF(JANVIER!$A$149,$E26)+COUNTIF(JANVIER!$A$159,$E26)+COUNTIF(JANVIER!$A$169,$E26)+COUNTIF(JANVIER!$A$179,$E26)+COUNTIF(JANVIER!$A$189,$E26)+COUNTIF(JANVIER!$A$199,$E26)+COUNTIF(JANVIER!$A$209,$E26)+COUNTIF(JANVIER!$A$219,$E26)+COUNTIF(JANVIER!$A$229,$E26)+COUNTIF(JANVIER!$A$239,$E26)+COUNTIF(JANVIER!$A$249,$E26)+COUNTIF(JANVIER!$A$259,$E26)+COUNTIF(JANVIER!$A$269,$E26)+COUNTIF(JANVIER!$A$279,$E26)+COUNTIF(JANVIER!$A$289,$E26)+COUNTIF(JANVIER!$A$299,$E26)+COUNTIF(JANVIER!$A$307:$D$309,$E26)</f>
        <v>0</v>
      </c>
      <c r="H26" s="55">
        <f>COUNTIF(JANVIER!$B$8,$E26)+COUNTIF(JANVIER!$B$18,$E26)+COUNTIF(JANVIER!$B$28,$E26)+COUNTIF(JANVIER!$B$39,$E26)+COUNTIF(JANVIER!$B$49,$E26)+COUNTIF(JANVIER!$B$59,$E26)+COUNTIF(JANVIER!$B$69,$E26)+COUNTIF(JANVIER!$B$79,$E26)+COUNTIF(JANVIER!$B$89,$E26)+COUNTIF(JANVIER!$B$99,$E26)+COUNTIF(JANVIER!$B$109,$E26)+COUNTIF(JANVIER!$B$119,$E26)+COUNTIF(JANVIER!$B$129,$E26)+COUNTIF(JANVIER!$B$139,$E26)+COUNTIF(JANVIER!$B$149,$E26)+COUNTIF(JANVIER!$B$159,$E26)+COUNTIF(JANVIER!$B$169,$E26)+COUNTIF(JANVIER!$B$179,$E26)+COUNTIF(JANVIER!$B$189,$E26)+COUNTIF(JANVIER!$B$199,$E26)+COUNTIF(JANVIER!$B$209,$E26)+COUNTIF(JANVIER!$B$219,$E26)+COUNTIF(JANVIER!$B$229,$E26)+COUNTIF(JANVIER!$B$239,$E26)+COUNTIF(JANVIER!$B$249,$E26)+COUNTIF(JANVIER!$B$259,$E26)+COUNTIF(JANVIER!$B$269,$E26)+COUNTIF(JANVIER!$B$279,$E26)+COUNTIF(JANVIER!$B$289,$E26)+COUNTIF(JANVIER!$B$299,$E26)+COUNTIF(JANVIER!$B$309,$E26)</f>
        <v>0</v>
      </c>
      <c r="I26" s="124">
        <f t="shared" si="6"/>
        <v>0</v>
      </c>
      <c r="J26" s="124">
        <f t="shared" si="6"/>
        <v>0</v>
      </c>
      <c r="K26" s="124">
        <f t="shared" si="7"/>
        <v>0</v>
      </c>
      <c r="L26" s="117"/>
      <c r="M26" s="55">
        <f>COUNTIF(FEV!$D$6,$E26)+COUNTIF(FEV!$D$16,$E26)+COUNTIF(FEV!$D$26,$E26)+COUNTIF(FEV!$D$37,$E26)+COUNTIF(FEV!$D$47,$E26)+COUNTIF(FEV!$D$57,$E26)+COUNTIF(FEV!$D$67,$E26)+COUNTIF(FEV!$D$77,$E26)+COUNTIF(FEV!$D$87,$E26)+COUNTIF(FEV!$D$97,$E26)+COUNTIF(FEV!$D$107,$E26)+COUNTIF(FEV!$D$117,$E26)+COUNTIF(FEV!$D$127,$E26)+COUNTIF(FEV!$D$137,$E26)+COUNTIF(FEV!$D$147,$E26)+COUNTIF(FEV!$D$157,$E26)+COUNTIF(FEV!$D$167,$E26)+COUNTIF(FEV!$D$177,$E26)+COUNTIF(FEV!$D$187,$E26)+COUNTIF(FEV!$D$197,$E26)+COUNTIF(FEV!$D$207,$E26)+COUNTIF(FEV!$D$217,$E26)+COUNTIF(FEV!$D$227,$E26)+COUNTIF(FEV!$D$237,$E26)+COUNTIF(FEV!$D$247,$E26)+COUNTIF(FEV!$D$257,$E26)+COUNTIF(FEV!$D$267,$E26)+COUNTIF(FEV!$D$277,$E26)+COUNTIF(FEV!$D$287,$E26)+COUNTIF(FEV!$D$297,$E26)+COUNTIF(FEV!$D$307:D327,$E26)</f>
        <v>0</v>
      </c>
      <c r="N26" s="55">
        <f>COUNTIF(JANVIER!$E$6,$E26)+COUNTIF(JANVIER!$E$16,$E26)+COUNTIF(JANVIER!$E$26,$E26)+COUNTIF(JANVIER!$E$37,$E26)+COUNTIF(JANVIER!$E$47,$E26)+COUNTIF(JANVIER!$E$57,$E26)+COUNTIF(JANVIER!$E$67,$E26)+COUNTIF(JANVIER!$E$77,$E26)+COUNTIF(JANVIER!$E$87,$E26)+COUNTIF(JANVIER!$E$97,$E26)+COUNTIF(JANVIER!$E$107,$E26)+COUNTIF(JANVIER!$E$117,$E26)+COUNTIF(JANVIER!$E$127,$E26)+COUNTIF(JANVIER!$E$137,$E26)+COUNTIF(JANVIER!$E$147,$E26)+COUNTIF(JANVIER!$E$157,$E26)+COUNTIF(JANVIER!$E$167,$E26)+COUNTIF(JANVIER!$E$177,$E26)+COUNTIF(JANVIER!$E$187,$E26)+COUNTIF(JANVIER!$E$197,$E26)+COUNTIF(JANVIER!$E$207,$E26)+COUNTIF(JANVIER!$E$217,$E26)+COUNTIF(JANVIER!$E$227,$E26)+COUNTIF(JANVIER!$E$237,$E26)+COUNTIF(JANVIER!$E$247,$E26)+COUNTIF(JANVIER!$E$257,$E26)+COUNTIF(JANVIER!$E$267,$E26)+COUNTIF(JANVIER!$E$277,$E26)+COUNTIF(JANVIER!$E$287,$E26)+COUNTIF(JANVIER!$E$297,$E26)+COUNTIF(JANVIER!$E$307:E327,$E26)</f>
        <v>0</v>
      </c>
      <c r="O26" s="55">
        <f>COUNTIF(JANVIER!$D$7,$E26)+COUNTIF(JANVIER!$D$17,$E26)+COUNTIF(JANVIER!$D$27,$E26)+COUNTIF(JANVIER!$D$38,$E26)+COUNTIF(JANVIER!$D$48,$E26)+COUNTIF(JANVIER!$D$58,$E26)+COUNTIF(JANVIER!$D$68,$E26)+COUNTIF(JANVIER!$D$78,$E26)+COUNTIF(JANVIER!$D$88,$E26)+COUNTIF(JANVIER!$D$98,$E26)+COUNTIF(JANVIER!$D$108,$E26)+COUNTIF(JANVIER!$D$118,$E26)+COUNTIF(JANVIER!$D$128,$E26)+COUNTIF(JANVIER!$D$138,$E26)+COUNTIF(JANVIER!$D$148,$E26)+COUNTIF(JANVIER!$D$158,$E26)+COUNTIF(JANVIER!$D$168,$E26)+COUNTIF(JANVIER!$D$178,$E26)+COUNTIF(JANVIER!$D$188,$E26)+COUNTIF(JANVIER!$D$198,$E26)+COUNTIF(JANVIER!$D$208,$E26)+COUNTIF(JANVIER!$D$218,$E26)+COUNTIF(JANVIER!$D$228,$E26)+COUNTIF(JANVIER!$D$238,$E26)+COUNTIF(JANVIER!$D$248,$E26)+COUNTIF(JANVIER!$D$258,$E26)+COUNTIF(JANVIER!$D$268,$E26)+COUNTIF(JANVIER!$D$278,$E26)+COUNTIF(JANVIER!$D$288,$E26)+COUNTIF(JANVIER!$D$298,$E26)+COUNTIF(JANVIER!$D$308:F327,$E26)</f>
        <v>0</v>
      </c>
      <c r="P26" s="55">
        <f>COUNTIF(JANVIER!$E$7,$E26)+COUNTIF(JANVIER!$E$17,$E26)+COUNTIF(JANVIER!$E$27,$E26)+COUNTIF(JANVIER!$E$38,$E26)+COUNTIF(JANVIER!$E$48,$E26)+COUNTIF(JANVIER!$E$58,$E26)+COUNTIF(JANVIER!$E$68,$E26)+COUNTIF(JANVIER!$E$78,$E26)+COUNTIF(JANVIER!$E$88,$E26)+COUNTIF(JANVIER!$E$98,$E26)+COUNTIF(JANVIER!$E$108,$E26)+COUNTIF(JANVIER!$E$118,$E26)+COUNTIF(JANVIER!$E$128,$E26)+COUNTIF(JANVIER!$E$138,$E26)+COUNTIF(JANVIER!$E$148,$E26)+COUNTIF(JANVIER!$E$158,$E26)+COUNTIF(JANVIER!$E$168,$E26)+COUNTIF(JANVIER!$E$178,$E26)+COUNTIF(JANVIER!$E$188,$E26)+COUNTIF(JANVIER!$E$198,$E26)+COUNTIF(JANVIER!$E$208,$E26)+COUNTIF(JANVIER!$E$218,$E26)+COUNTIF(JANVIER!$E$228,$E26)+COUNTIF(JANVIER!$E$238,$E26)+COUNTIF(JANVIER!$E$248,$E26)+COUNTIF(JANVIER!$E$258,$E26)+COUNTIF(JANVIER!$E$268,$E26)+COUNTIF(JANVIER!$E$278,$E26)+COUNTIF(JANVIER!$E$288,$E26)+COUNTIF(JANVIER!$E$298,$E26)+COUNTIF(JANVIER!$E$308:G327,$E26)</f>
        <v>0</v>
      </c>
      <c r="Q26" s="48">
        <f>COUNTIF(JANVIER!$D$8,$E26)+COUNTIF(JANVIER!$D$18,$E26)+COUNTIF(JANVIER!$D$28,$E26)+COUNTIF(JANVIER!$D$39,$E26)+COUNTIF(JANVIER!$D$49,$E26)+COUNTIF(JANVIER!$D$59,$E26)+COUNTIF(JANVIER!$D$69,$E26)+COUNTIF(JANVIER!$D$79,$E26)+COUNTIF(JANVIER!$D$89,$E26)+COUNTIF(JANVIER!$D$99,$E26)+COUNTIF(JANVIER!$D$109,$E26)+COUNTIF(JANVIER!$D$119,$E26)+COUNTIF(JANVIER!$D$129,$E26)+COUNTIF(JANVIER!$D$139,$E26)+COUNTIF(JANVIER!$D$149,$E26)+COUNTIF(JANVIER!$D$159,$E26)+COUNTIF(JANVIER!$D$169,$E26)+COUNTIF(JANVIER!$D$179,$E26)+COUNTIF(JANVIER!$D$189,$E26)+COUNTIF(JANVIER!$D$199,$E26)+COUNTIF(JANVIER!$D$209,$E26)+COUNTIF(JANVIER!$D$219,$E26)+COUNTIF(JANVIER!$D$229,$E26)+COUNTIF(JANVIER!$D$239,$E26)+COUNTIF(JANVIER!$D$249,$E26)+COUNTIF(JANVIER!$D$259,$E26)+COUNTIF(JANVIER!$D$269,$E26)+COUNTIF(JANVIER!$D$279,$E26)+COUNTIF(JANVIER!$D$289,$E26)+COUNTIF(JANVIER!$D$299,$E26)+COUNTIF(JANVIER!$D$309:H327,$E26)</f>
        <v>0</v>
      </c>
      <c r="R26" s="99">
        <f>COUNTIF(JANVIER!$E$8,$E26)+COUNTIF(JANVIER!$E$18,$E26)+COUNTIF(JANVIER!$E$28,$E26)+COUNTIF(JANVIER!$E$39,$E26)+COUNTIF(JANVIER!$E$49,$E26)+COUNTIF(JANVIER!$E$59,$E26)+COUNTIF(JANVIER!$E$69,$E26)+COUNTIF(JANVIER!$E$79,$E26)+COUNTIF(JANVIER!$E$89,$E26)+COUNTIF(JANVIER!$E$99,$E26)+COUNTIF(JANVIER!$E$109,$E26)+COUNTIF(JANVIER!$E$119,$E26)+COUNTIF(JANVIER!$E$129,$E26)+COUNTIF(JANVIER!$E$139,$E26)+COUNTIF(JANVIER!$E$149,$E26)+COUNTIF(JANVIER!$E$159,$E26)+COUNTIF(JANVIER!$E$169,$E26)+COUNTIF(JANVIER!$E$179,$E26)+COUNTIF(JANVIER!$E$189,$E26)+COUNTIF(JANVIER!$E$199,$E26)+COUNTIF(JANVIER!$E$209,$E26)+COUNTIF(JANVIER!$E$219,$E26)+COUNTIF(JANVIER!$E$229,$E26)+COUNTIF(JANVIER!$E$239,$E26)+COUNTIF(JANVIER!$E$249,$E26)+COUNTIF(JANVIER!$E$259,$E26)+COUNTIF(JANVIER!$E$269,$E26)+COUNTIF(JANVIER!$E$279,$E26)+COUNTIF(JANVIER!$E$289,$E26)+COUNTIF(JANVIER!$E$299,$E26)+COUNTIF(JANVIER!$E$309,$E26)</f>
        <v>0</v>
      </c>
      <c r="S26" s="48">
        <f t="shared" si="8"/>
        <v>0</v>
      </c>
      <c r="T26" s="98">
        <f t="shared" si="8"/>
        <v>0</v>
      </c>
      <c r="U26" s="49">
        <f t="shared" si="9"/>
        <v>0</v>
      </c>
      <c r="V26" s="80"/>
      <c r="W26" s="55">
        <f>COUNTIF(JANVIER!$G$6,$E26)+COUNTIF(JANVIER!$G$16,$E26)+COUNTIF(JANVIER!$G$26,$E26)+COUNTIF(JANVIER!$G$37,$E26)+COUNTIF(JANVIER!$G$47,$E26)+COUNTIF(JANVIER!$G$57,$E26)+COUNTIF(JANVIER!$G$67,$E26)+COUNTIF(JANVIER!$G$77,$E26)+COUNTIF(JANVIER!$G$87,$E26)+COUNTIF(JANVIER!$G$97,$E26)+COUNTIF(JANVIER!$G$107,$E26)+COUNTIF(JANVIER!$G$117,$E26)+COUNTIF(JANVIER!$G$127,$E26)+COUNTIF(JANVIER!$G$137,$E26)+COUNTIF(JANVIER!$G$147,$E26)+COUNTIF(JANVIER!$G$157,$E26)+COUNTIF(JANVIER!$G$167,$E26)+COUNTIF(JANVIER!$G$177,$E26)+COUNTIF(JANVIER!$G$187,$E26)+COUNTIF(JANVIER!$G$197,$E26)+COUNTIF(JANVIER!$G$207,$E26)+COUNTIF(JANVIER!$G$217,$E26)+COUNTIF(JANVIER!$G$227,$E26)+COUNTIF(JANVIER!$G$237,$E26)+COUNTIF(JANVIER!$G$247,$E26)+COUNTIF(JANVIER!$G$257,$E26)+COUNTIF(JANVIER!$G$267,$E26)+COUNTIF(JANVIER!$G$277,$E26)+COUNTIF(JANVIER!$G$287,$E26)+COUNTIF(JANVIER!$G$297,$E26)+COUNTIF(JANVIER!$G$307:N327,$E26)</f>
        <v>0</v>
      </c>
      <c r="X26" s="55">
        <f>COUNTIF(JANVIER!$H$6,$E26)+COUNTIF(JANVIER!$H$16,$E26)+COUNTIF(JANVIER!$H$26,$E26)+COUNTIF(JANVIER!$H$37,$E26)+COUNTIF(JANVIER!$H$47,$E26)+COUNTIF(JANVIER!$H$57,$E26)+COUNTIF(JANVIER!$H$67,$E26)+COUNTIF(JANVIER!$H$77,$E26)+COUNTIF(JANVIER!$H$87,$E26)+COUNTIF(JANVIER!$H$97,$E26)+COUNTIF(JANVIER!$H$107,$E26)+COUNTIF(JANVIER!$H$117,$E26)+COUNTIF(JANVIER!$H$127,$E26)+COUNTIF(JANVIER!$H$137,$E26)+COUNTIF(JANVIER!$H$147,$E26)+COUNTIF(JANVIER!$H$157,$E26)+COUNTIF(JANVIER!$H$167,$E26)+COUNTIF(JANVIER!$H$177,$E26)+COUNTIF(JANVIER!$H$187,$E26)+COUNTIF(JANVIER!$H$197,$E26)+COUNTIF(JANVIER!$H$207,$E26)+COUNTIF(JANVIER!$H$217,$E26)+COUNTIF(JANVIER!$H$227,$E26)+COUNTIF(JANVIER!$H$237,$E26)+COUNTIF(JANVIER!$H$247,$E26)+COUNTIF(JANVIER!$H$257,$E26)+COUNTIF(JANVIER!$H$267,$E26)+COUNTIF(JANVIER!$H$277,$E26)+COUNTIF(JANVIER!$H$287,$E26)+COUNTIF(JANVIER!$H$297,$E26)+COUNTIF(JANVIER!$H$307:O327,$E26)</f>
        <v>0</v>
      </c>
      <c r="Y26" s="55">
        <f>COUNTIF(JANVIER!$G$7,$E26)+COUNTIF(JANVIER!$G$17,$E26)+COUNTIF(JANVIER!$G$27,$E26)+COUNTIF(JANVIER!$G$38,$E26)+COUNTIF(JANVIER!$G$48,$E26)+COUNTIF(JANVIER!$G$58,$E26)+COUNTIF(JANVIER!$G$68,$E26)+COUNTIF(JANVIER!$G$78,$E26)+COUNTIF(JANVIER!$G$88,$E26)+COUNTIF(JANVIER!$G$98,$E26)+COUNTIF(JANVIER!$G$108,$E26)+COUNTIF(JANVIER!$G$118,$E26)+COUNTIF(JANVIER!$G$128,$E26)+COUNTIF(JANVIER!$G$138,$E26)+COUNTIF(JANVIER!$G$148,$E26)+COUNTIF(JANVIER!$G$158,$E26)+COUNTIF(JANVIER!$G$168,$E26)+COUNTIF(JANVIER!$G$178,$E26)+COUNTIF(JANVIER!$G$188,$E26)+COUNTIF(JANVIER!$G$198,$E26)+COUNTIF(JANVIER!$G$208,$E26)+COUNTIF(JANVIER!$G$218,$E26)+COUNTIF(JANVIER!$G$228,$E26)+COUNTIF(JANVIER!$G$238,$E26)+COUNTIF(JANVIER!$G$248,$E26)+COUNTIF(JANVIER!$G$258,$E26)+COUNTIF(JANVIER!$G$268,$E26)+COUNTIF(JANVIER!$G$278,$E26)+COUNTIF(JANVIER!$G$288,$E26)+COUNTIF(JANVIER!$G$298,$E26)+COUNTIF(JANVIER!$G$308:P327,$E26)</f>
        <v>0</v>
      </c>
      <c r="Z26" s="55">
        <f>COUNTIF(JANVIER!$H$7,$E26)+COUNTIF(JANVIER!$H$17,$E26)+COUNTIF(JANVIER!$H$27,$E26)+COUNTIF(JANVIER!$H$38,$E26)+COUNTIF(JANVIER!$H$48,$E26)+COUNTIF(JANVIER!$H$58,$E26)+COUNTIF(JANVIER!$H$68,$E26)+COUNTIF(JANVIER!$H$78,$E26)+COUNTIF(JANVIER!$H$88,$E26)+COUNTIF(JANVIER!$H$98,$E26)+COUNTIF(JANVIER!$H$108,$E26)+COUNTIF(JANVIER!$H$118,$E26)+COUNTIF(JANVIER!$H$128,$E26)+COUNTIF(JANVIER!$H$138,$E26)+COUNTIF(JANVIER!$H$148,$E26)+COUNTIF(JANVIER!$H$158,$E26)+COUNTIF(JANVIER!$H$168,$E26)+COUNTIF(JANVIER!$H$178,$E26)+COUNTIF(JANVIER!$H$188,$E26)+COUNTIF(JANVIER!$H$198,$E26)+COUNTIF(JANVIER!$H$208,$E26)+COUNTIF(JANVIER!$H$218,$E26)+COUNTIF(JANVIER!$H$228,$E26)+COUNTIF(JANVIER!$H$238,$E26)+COUNTIF(JANVIER!$H$248,$E26)+COUNTIF(JANVIER!$H$258,$E26)+COUNTIF(JANVIER!$H$268,$E26)+COUNTIF(JANVIER!$H$278,$E26)+COUNTIF(JANVIER!$H$288,$E26)+COUNTIF(JANVIER!$H$298,$E26)+COUNTIF(JANVIER!$H$308:P327,$E26)</f>
        <v>0</v>
      </c>
      <c r="AA26" s="56">
        <f>COUNTIF(JANVIER!$G$8,$E26)+COUNTIF(JANVIER!$G$18,$E26)+COUNTIF(JANVIER!$G$28,$E26)+COUNTIF(JANVIER!$G$39,$E26)+COUNTIF(JANVIER!$G$49,$E26)+COUNTIF(JANVIER!$G$59,$E26)+COUNTIF(JANVIER!$G$69,$E26)+COUNTIF(JANVIER!$G$79,$E26)+COUNTIF(JANVIER!$G$89,$E26)+COUNTIF(JANVIER!$G$99,$E26)+COUNTIF(JANVIER!$G$109,$E26)+COUNTIF(JANVIER!$G$119,$E26)+COUNTIF(JANVIER!$G$129,$E26)+COUNTIF(JANVIER!$G$139,$E26)+COUNTIF(JANVIER!$G$149,$E26)+COUNTIF(JANVIER!$G$159,$E26)+COUNTIF(JANVIER!$G$169,$E26)+COUNTIF(JANVIER!$G$179,$E26)+COUNTIF(JANVIER!$G$189,$E26)+COUNTIF(JANVIER!$G$199,$E26)+COUNTIF(JANVIER!$G$209,$E26)+COUNTIF(JANVIER!$G$219,$E26)+COUNTIF(JANVIER!$G$229,$E26)+COUNTIF(JANVIER!$G$239,$E26)+COUNTIF(JANVIER!$G$249,$E26)+COUNTIF(JANVIER!$G$259,$E26)+COUNTIF(JANVIER!$G$269,$E26)+COUNTIF(JANVIER!$G$279,$E26)+COUNTIF(JANVIER!$G$289,$E26)+COUNTIF(JANVIER!$G$299,$E26)+COUNTIF(JANVIER!$G$309:R327,$E26)</f>
        <v>0</v>
      </c>
      <c r="AB26" s="56">
        <f>COUNTIF(JANVIER!$H$8,$E26)+COUNTIF(JANVIER!$H$18,$E26)+COUNTIF(JANVIER!$H$28,$E26)+COUNTIF(JANVIER!$H$39,$E26)+COUNTIF(JANVIER!$H$49,$E26)+COUNTIF(JANVIER!$H$59,$E26)+COUNTIF(JANVIER!$H$69,$E26)+COUNTIF(JANVIER!$H$79,$E26)+COUNTIF(JANVIER!$H$89,$E26)+COUNTIF(JANVIER!$H$99,$E26)+COUNTIF(JANVIER!$H$109,$E26)+COUNTIF(JANVIER!$H$119,$E26)+COUNTIF(JANVIER!$H$129,$E26)+COUNTIF(JANVIER!$H$139,$E26)+COUNTIF(JANVIER!$H$149,$E26)+COUNTIF(JANVIER!$H$159,$E26)+COUNTIF(JANVIER!$H$169,$E26)+COUNTIF(JANVIER!$H$179,$E26)+COUNTIF(JANVIER!$H$189,$E26)+COUNTIF(JANVIER!$H$199,$E26)+COUNTIF(JANVIER!$H$209,$E26)+COUNTIF(JANVIER!$H$219,$E26)+COUNTIF(JANVIER!$H$229,$E26)+COUNTIF(JANVIER!$H$239,$E26)+COUNTIF(JANVIER!$H$249,$E26)+COUNTIF(JANVIER!$H$259,$E26)+COUNTIF(JANVIER!$H$269,$E26)+COUNTIF(JANVIER!$H$279,$E26)+COUNTIF(JANVIER!$H$289,$E26)+COUNTIF(JANVIER!$H$299,$E26)+COUNTIF(JANVIER!$H$309,$E26)</f>
        <v>0</v>
      </c>
      <c r="AC26" s="80">
        <f t="shared" si="10"/>
        <v>0</v>
      </c>
      <c r="AD26" s="80">
        <f t="shared" si="11"/>
        <v>0</v>
      </c>
      <c r="AE26" s="80">
        <f t="shared" si="12"/>
        <v>0</v>
      </c>
      <c r="AF26" s="80"/>
      <c r="AG26" s="55">
        <f>COUNTIF(JANVIER!J$6,$E26)+COUNTIF(JANVIER!$J$16,$E26)+COUNTIF(JANVIER!$J$26,$E26)+COUNTIF(JANVIER!$J$37,$E26)+COUNTIF(JANVIER!$J$47,$E26)+COUNTIF(JANVIER!$J$57,$E26)+COUNTIF(JANVIER!$J$67,$E26)+COUNTIF(JANVIER!$J$77,$E26)+COUNTIF(JANVIER!$J$87,$E26)+COUNTIF(JANVIER!$J$97,$E26)+COUNTIF(JANVIER!$J$107,$E26)+COUNTIF(JANVIER!$J$117,$E26)+COUNTIF(JANVIER!$J$127,$E26)+COUNTIF(JANVIER!$J$137,$E26)+COUNTIF(JANVIER!$J$147,$E26)+COUNTIF(JANVIER!$J$157,$E26)+COUNTIF(JANVIER!$J$167,$E26)+COUNTIF(JANVIER!$J$177,$E26)+COUNTIF(JANVIER!$J$187,$E26)+COUNTIF(JANVIER!$J$197,$E26)+COUNTIF(JANVIER!$J$207,$E26)+COUNTIF(JANVIER!$J$217,$E26)+COUNTIF(JANVIER!$J$227,$E26)+COUNTIF(JANVIER!$J$237,$E26)+COUNTIF(JANVIER!$J$247,$E26)+COUNTIF(JANVIER!$J$257,$E26)+COUNTIF(JANVIER!$J$267,$E26)+COUNTIF(JANVIER!$J$277,$E26)+COUNTIF(JANVIER!$J$287,$E26)+COUNTIF(JANVIER!$J$297,$E26)+COUNTIF(JANVIER!$J$307,$E26)</f>
        <v>0</v>
      </c>
      <c r="AH26" s="55">
        <f>COUNTIF(JANVIER!K$6,$E26)+COUNTIF(JANVIER!$K$16,$E26)+COUNTIF(JANVIER!$K$26,$E26)+COUNTIF(JANVIER!$K$37,$E26)+COUNTIF(JANVIER!$K$47,$E26)+COUNTIF(JANVIER!$K$57,$E26)+COUNTIF(JANVIER!$K$67,$E26)+COUNTIF(JANVIER!$K$77,$E26)+COUNTIF(JANVIER!$K$87,$E26)+COUNTIF(JANVIER!$K$97,$E26)+COUNTIF(JANVIER!$K$107,$E26)+COUNTIF(JANVIER!$K$117,$E26)+COUNTIF(JANVIER!$K$127,$E26)+COUNTIF(JANVIER!$K$137,$E26)+COUNTIF(JANVIER!$K$147,$E26)+COUNTIF(JANVIER!$K$157,$E26)+COUNTIF(JANVIER!$K$167,$E26)+COUNTIF(JANVIER!$K$177,$E26)+COUNTIF(JANVIER!$K$187,$E26)+COUNTIF(JANVIER!$K$197,$E26)+COUNTIF(JANVIER!$K$207,$E26)+COUNTIF(JANVIER!$K$217,$E26)+COUNTIF(JANVIER!$K$227,$E26)+COUNTIF(JANVIER!$K$237,$E26)+COUNTIF(JANVIER!$K$247,$E26)+COUNTIF(JANVIER!$K$257,$E26)+COUNTIF(JANVIER!$K$267,$E26)+COUNTIF(JANVIER!$K$277,$E26)+COUNTIF(JANVIER!$K$287,$E26)+COUNTIF(JANVIER!$K$297,$E26)+COUNTIF(JANVIER!$K$307,$E26)</f>
        <v>0</v>
      </c>
      <c r="AI26" s="55">
        <f>COUNTIF(JANVIER!$J$7,$E26)+COUNTIF(JANVIER!$J$17,$E26)+COUNTIF(JANVIER!$J$27,$E26)+COUNTIF(JANVIER!$J$38,$E26)+COUNTIF(JANVIER!$J$48,$E26)+COUNTIF(JANVIER!$J$58,$E26)+COUNTIF(JANVIER!$J$68,$E26)+COUNTIF(JANVIER!$J$78,$E26)+COUNTIF(JANVIER!$J$88,$E26)+COUNTIF(JANVIER!$J$98,$E26)+COUNTIF(JANVIER!$J$108,$E26)+COUNTIF(JANVIER!$J$118,$E26)+COUNTIF(JANVIER!$J$128,$E26)+COUNTIF(JANVIER!$J$138,$E26)+COUNTIF(JANVIER!$J$148,$E26)+COUNTIF(JANVIER!$J$158,$E26)+COUNTIF(JANVIER!$J$168,$E26)+COUNTIF(JANVIER!$J$178,$E26)+COUNTIF(JANVIER!$J$188,$E26)+COUNTIF(JANVIER!$J$198,$E26)+COUNTIF(JANVIER!$J$208,$E26)+COUNTIF(JANVIER!$J$218,$E26)+COUNTIF(JANVIER!$J$228,$E26)+COUNTIF(JANVIER!$J$238,$E26)+COUNTIF(JANVIER!$J$248,$E26)+COUNTIF(JANVIER!$J$258,$E26)+COUNTIF(JANVIER!$J$268,$E26)+COUNTIF(JANVIER!$J$278,$E26)+COUNTIF(JANVIER!$J$288,$E26)+COUNTIF(JANVIER!$J$298,$E26)+COUNTIF(JANVIER!$J$308,$E26)</f>
        <v>0</v>
      </c>
      <c r="AJ26" s="55">
        <f>COUNTIF(JANVIER!$K$7,$E26)+COUNTIF(JANVIER!$K$17,$E26)+COUNTIF(JANVIER!$K$27,$E26)+COUNTIF(JANVIER!$K$38,$E26)+COUNTIF(JANVIER!$K$48,$E26)+COUNTIF(JANVIER!$K$58,$E26)+COUNTIF(JANVIER!$K$68,$E26)+COUNTIF(JANVIER!$K$78,$E26)+COUNTIF(JANVIER!$K$88,$E26)+COUNTIF(JANVIER!$K$98,$E26)+COUNTIF(JANVIER!$K$108,$E26)+COUNTIF(JANVIER!$K$118,$E26)+COUNTIF(JANVIER!$K$128,$E26)+COUNTIF(JANVIER!$K$138,$E26)+COUNTIF(JANVIER!$K$148,$E26)+COUNTIF(JANVIER!$K$158,$E26)+COUNTIF(JANVIER!$K$168,$E26)+COUNTIF(JANVIER!$K$178,$E26)+COUNTIF(JANVIER!$K$188,$E26)+COUNTIF(JANVIER!$K$198,$E26)+COUNTIF(JANVIER!$K$208,$E26)+COUNTIF(JANVIER!$K$218,$E26)+COUNTIF(JANVIER!$K$228,$E26)+COUNTIF(JANVIER!$K$238,$E26)+COUNTIF(JANVIER!$K$248,$E26)+COUNTIF(JANVIER!$K$258,$E26)+COUNTIF(JANVIER!$K$268,$E26)+COUNTIF(JANVIER!$K$278,$E26)+COUNTIF(JANVIER!$K$288,$E26)+COUNTIF(JANVIER!$K$298,$E26)+COUNTIF(JANVIER!$K$308,$E26)</f>
        <v>0</v>
      </c>
      <c r="AK26" s="55">
        <f>COUNTIF(JANVIER!J$8,$E26)+COUNTIF(JANVIER!$J$18,$E26)+COUNTIF(JANVIER!$J$28,$E26)+COUNTIF(JANVIER!$J$39,$E26)+COUNTIF(JANVIER!$J$49,$E26)+COUNTIF(JANVIER!$J$59,$E26)+COUNTIF(JANVIER!$J$69,$E26)+COUNTIF(JANVIER!$J$79,$E26)+COUNTIF(JANVIER!$J$89,$E26)+COUNTIF(JANVIER!$J$99,$E26)+COUNTIF(JANVIER!$J$109,$E26)+COUNTIF(JANVIER!$J$119,$E26)+COUNTIF(JANVIER!$J$129,$E26)+COUNTIF(JANVIER!$J$139,$E26)+COUNTIF(JANVIER!$J$149,$E26)+COUNTIF(JANVIER!$J$159,$E26)+COUNTIF(JANVIER!$J$169,$E26)+COUNTIF(JANVIER!$J$179,$E26)+COUNTIF(JANVIER!$J$189,$E26)+COUNTIF(JANVIER!$J$199,$E26)+COUNTIF(JANVIER!$J$209,$E26)+COUNTIF(JANVIER!$J$219,$E26)+COUNTIF(JANVIER!$J$229,$E26)+COUNTIF(JANVIER!$J$239,$E26)+COUNTIF(JANVIER!$J$249,$E26)+COUNTIF(JANVIER!$J$259,$E26)+COUNTIF(JANVIER!$J$269,$E26)+COUNTIF(JANVIER!$J$279,$E26)+COUNTIF(JANVIER!$J$289,$E26)+COUNTIF(JANVIER!$J$299,$E26)+COUNTIF(JANVIER!$J$309,$E26)</f>
        <v>0</v>
      </c>
      <c r="AL26" s="55">
        <f>COUNTIF(JANVIER!K$8,$E26)+COUNTIF(JANVIER!$K$18,$E26)+COUNTIF(JANVIER!$K$28,$E26)+COUNTIF(JANVIER!$K$39,$E26)+COUNTIF(JANVIER!$K$49,$E26)+COUNTIF(JANVIER!$K$59,$E26)+COUNTIF(JANVIER!$K$69,$E26)+COUNTIF(JANVIER!$K$79,$E26)+COUNTIF(JANVIER!$K$89,$E26)+COUNTIF(JANVIER!$K$99,$E26)+COUNTIF(JANVIER!$K$109,$E26)+COUNTIF(JANVIER!$K$119,$E26)+COUNTIF(JANVIER!$K$129,$E26)+COUNTIF(JANVIER!$K$139,$E26)+COUNTIF(JANVIER!$K$149,$E26)+COUNTIF(JANVIER!$K$159,$E26)+COUNTIF(JANVIER!$K$169,$E26)+COUNTIF(JANVIER!$K$179,$E26)+COUNTIF(JANVIER!$K$189,$E26)+COUNTIF(JANVIER!$K$199,$E26)+COUNTIF(JANVIER!$K$209,$E26)+COUNTIF(JANVIER!$K$219,$E26)+COUNTIF(JANVIER!$K$229,$E26)+COUNTIF(JANVIER!$K$239,$E26)+COUNTIF(JANVIER!$K$249,$E26)+COUNTIF(JANVIER!$K$259,$E26)+COUNTIF(JANVIER!$K$269,$E26)+COUNTIF(JANVIER!$K$279,$E26)+COUNTIF(JANVIER!$K$289,$E26)+COUNTIF(JANVIER!$K$299,$E26)+COUNTIF(JANVIER!$K$309,$E26)</f>
        <v>0</v>
      </c>
      <c r="AM26" s="55">
        <f>COUNTIF(JANVIER!J$9,$E26)+COUNTIF(JANVIER!$J$19,$E26)+COUNTIF(JANVIER!$J$29,$E26)+COUNTIF(JANVIER!$J$40,$E26)+COUNTIF(JANVIER!$J$50,$E26)+COUNTIF(JANVIER!$J$60,$E26)+COUNTIF(JANVIER!$J$70,$E26)+COUNTIF(JANVIER!$J$80,$E26)+COUNTIF(JANVIER!$J$90,$E26)+COUNTIF(JANVIER!$J$100,$E26)+COUNTIF(JANVIER!$J$110,$E26)+COUNTIF(JANVIER!$J$120,$E26)+COUNTIF(JANVIER!$J$130,$E26)+COUNTIF(JANVIER!$J$140,$E26)+COUNTIF(JANVIER!$J$150,$E26)+COUNTIF(JANVIER!$J$160,$E26)+COUNTIF(JANVIER!$J$170,$E26)+COUNTIF(JANVIER!$J$180,$E26)+COUNTIF(JANVIER!$J$190,$E26)+COUNTIF(JANVIER!$J$200,$E26)+COUNTIF(JANVIER!$J$210,$E26)+COUNTIF(JANVIER!$J$220,$E26)+COUNTIF(JANVIER!$J$230,$E26)+COUNTIF(JANVIER!$J$240,$E26)+COUNTIF(JANVIER!$J$250,$E26)+COUNTIF(JANVIER!$J$260,$E26)+COUNTIF(JANVIER!$J$270,$E26)+COUNTIF(JANVIER!$J$280,$E26)+COUNTIF(JANVIER!$J$290,$E26)+COUNTIF(JANVIER!$J$300,$E26)+COUNTIF(JANVIER!$J$310,$E26)</f>
        <v>0</v>
      </c>
      <c r="AN26" s="55">
        <f>COUNTIF(JANVIER!K$9,$E26)+COUNTIF(JANVIER!$K$19,$E26)+COUNTIF(JANVIER!$K$29,$E26)+COUNTIF(JANVIER!$K$40,$E26)+COUNTIF(JANVIER!$K$50,$E26)+COUNTIF(JANVIER!$K$60,$E26)+COUNTIF(JANVIER!$K$70,$E26)+COUNTIF(JANVIER!$K$80,$E26)+COUNTIF(JANVIER!$K$90,$E26)+COUNTIF(JANVIER!$K$100,$E26)+COUNTIF(JANVIER!$K$110,$E26)+COUNTIF(JANVIER!$K$120,$E26)+COUNTIF(JANVIER!$K$130,$E26)+COUNTIF(JANVIER!$K$140,$E26)+COUNTIF(JANVIER!$K$150,$E26)+COUNTIF(JANVIER!$K$160,$E26)+COUNTIF(JANVIER!$K$170,$E26)+COUNTIF(JANVIER!$K$180,$E26)+COUNTIF(JANVIER!$K$190,$E26)+COUNTIF(JANVIER!$K$200,$E26)+COUNTIF(JANVIER!$K$210,$E26)+COUNTIF(JANVIER!$K$220,$E26)+COUNTIF(JANVIER!$K$230,$E26)+COUNTIF(JANVIER!$K$240,$E26)+COUNTIF(JANVIER!$K$250,$E26)+COUNTIF(JANVIER!$K$260,$E26)+COUNTIF(JANVIER!$K$270,$E26)+COUNTIF(JANVIER!$K$280,$E26)+COUNTIF(JANVIER!$K$290,$E26)+COUNTIF(JANVIER!$K$300,$E26)+COUNTIF(JANVIER!$K$310,$E26)</f>
        <v>0</v>
      </c>
      <c r="AO26" s="55">
        <f>COUNTIF(JANVIER!J$10,$E26)+COUNTIF(JANVIER!$J$20,$E26)+COUNTIF(JANVIER!$J$30,$E26)+COUNTIF(JANVIER!$J$41,$E26)+COUNTIF(JANVIER!$J$51,$E26)+COUNTIF(JANVIER!$J$61,$E26)+COUNTIF(JANVIER!$J$71,$E26)+COUNTIF(JANVIER!$J$81,$E26)+COUNTIF(JANVIER!$J$91,$E26)+COUNTIF(JANVIER!$J$101,$E26)+COUNTIF(JANVIER!$J$111,$E26)+COUNTIF(JANVIER!$J$121,$E26)+COUNTIF(JANVIER!$J$131,$E26)+COUNTIF(JANVIER!$J$141,$E26)+COUNTIF(JANVIER!$J$151,$E26)+COUNTIF(JANVIER!$J$161,$E26)+COUNTIF(JANVIER!$J$171,$E26)+COUNTIF(JANVIER!$J$181,$E26)+COUNTIF(JANVIER!$J$191,$E26)+COUNTIF(JANVIER!$J$201,$E26)+COUNTIF(JANVIER!$J$211,$E26)+COUNTIF(JANVIER!$J$221,$E26)+COUNTIF(JANVIER!$J$231,$E26)+COUNTIF(JANVIER!$J$241,$E26)+COUNTIF(JANVIER!$J$251,$E26)+COUNTIF(JANVIER!$J$261,$E26)+COUNTIF(JANVIER!$J$271,$E26)+COUNTIF(JANVIER!$J$281,$E26)+COUNTIF(JANVIER!$J$291,$E26)+COUNTIF(JANVIER!$J$301,$E26)+COUNTIF(JANVIER!$J$311,$E26)</f>
        <v>0</v>
      </c>
      <c r="AP26" s="55">
        <f>COUNTIF(JANVIER!K$10,$E26)+COUNTIF(JANVIER!$K$20,$E26)+COUNTIF(JANVIER!$K$30,$E26)+COUNTIF(JANVIER!$K$40,$E26)+COUNTIF(JANVIER!$K$50,$E26)+COUNTIF(JANVIER!$K$60,$E26)+COUNTIF(JANVIER!$K$70,$E26)+COUNTIF(JANVIER!$K$80,$E26)+COUNTIF(JANVIER!$K$90,$E26)+COUNTIF(JANVIER!$K$100,$E26)+COUNTIF(JANVIER!$K$110,$E26)+COUNTIF(JANVIER!$K$120,$E26)+COUNTIF(JANVIER!$K$130,$E26)+COUNTIF(JANVIER!$K$140,$E26)+COUNTIF(JANVIER!$K$150,$E26)+COUNTIF(JANVIER!$K$160,$E26)+COUNTIF(JANVIER!$K$170,$E26)+COUNTIF(JANVIER!$K$180,$E26)+COUNTIF(JANVIER!$K$190,$E26)+COUNTIF(JANVIER!$K$200,$E26)+COUNTIF(JANVIER!$K$210,$E26)+COUNTIF(JANVIER!$K$220,$E26)+COUNTIF(JANVIER!$K$230,$E26)+COUNTIF(JANVIER!$K$240,$E26)+COUNTIF(JANVIER!$K$250,$E26)+COUNTIF(JANVIER!$K$260,$E26)+COUNTIF(JANVIER!$K$270,$E26)+COUNTIF(JANVIER!$K$280,$E26)+COUNTIF(JANVIER!$K$290,$E26)+COUNTIF(JANVIER!$K$300,$E26)+COUNTIF(JANVIER!$K$310,$E26)</f>
        <v>0</v>
      </c>
      <c r="AQ26" s="55">
        <f>COUNTIF(JANVIER!J$11,$E26)+COUNTIF(JANVIER!$J$21,$E26)+COUNTIF(JANVIER!$J$31,$E26)+COUNTIF(JANVIER!$J$42,$E26)+COUNTIF(JANVIER!$J$52,$E26)+COUNTIF(JANVIER!$J$62,$E26)+COUNTIF(JANVIER!$J$72,$E26)+COUNTIF(JANVIER!$J$82,$E26)+COUNTIF(JANVIER!$J$92,$E26)+COUNTIF(JANVIER!$J$102,$E26)+COUNTIF(JANVIER!$J$112,$E26)+COUNTIF(JANVIER!$J$122,$E26)+COUNTIF(JANVIER!$J$132,$E26)+COUNTIF(JANVIER!$J$142,$E26)+COUNTIF(JANVIER!$J$152,$E26)+COUNTIF(JANVIER!$J$162,$E26)+COUNTIF(JANVIER!$J$172,$E26)+COUNTIF(JANVIER!$J$182,$E26)+COUNTIF(JANVIER!$J$192,$E26)+COUNTIF(JANVIER!$J$202,$E26)+COUNTIF(JANVIER!$J$212,$E26)+COUNTIF(JANVIER!$J$222,$E26)+COUNTIF(JANVIER!$J$232,$E26)+COUNTIF(JANVIER!$J$242,$E26)+COUNTIF(JANVIER!$J$252,$E26)+COUNTIF(JANVIER!$J$262,$E26)+COUNTIF(JANVIER!$J$272,$E26)+COUNTIF(JANVIER!$J$282,$E26)+COUNTIF(JANVIER!$J$292,$E26)+COUNTIF(JANVIER!$J$302,$E26)+COUNTIF(JANVIER!$J$312,$E26)</f>
        <v>0</v>
      </c>
      <c r="AR26" s="55">
        <f>COUNTIF(JANVIER!K$11,$E26)+COUNTIF(JANVIER!$K$21,$E26)+COUNTIF(JANVIER!$K$32,$E26)+COUNTIF(JANVIER!$K$42,$E26)+COUNTIF(JANVIER!$K$52,$E26)+COUNTIF(JANVIER!$K$62,$E26)+COUNTIF(JANVIER!$K$72,$E26)+COUNTIF(JANVIER!$K$82,$E26)+COUNTIF(JANVIER!$K$92,$E26)+COUNTIF(JANVIER!$K$102,$E26)+COUNTIF(JANVIER!$K$112,$E26)+COUNTIF(JANVIER!$K$122,$E26)+COUNTIF(JANVIER!$K$132,$E26)+COUNTIF(JANVIER!$K$142,$E26)+COUNTIF(JANVIER!$K$152,$E26)+COUNTIF(JANVIER!$K$162,$E26)+COUNTIF(JANVIER!$K$172,$E26)+COUNTIF(JANVIER!$K$182,$E26)+COUNTIF(JANVIER!$K$192,$E26)+COUNTIF(JANVIER!$K$202,$E26)+COUNTIF(JANVIER!$K$212,$E26)+COUNTIF(JANVIER!$K$222,$E26)+COUNTIF(JANVIER!$K$232,$E26)+COUNTIF(JANVIER!$K$242,$E26)+COUNTIF(JANVIER!$K$252,$E26)+COUNTIF(JANVIER!$K$262,$E26)+COUNTIF(JANVIER!$K$272,$E26)+COUNTIF(JANVIER!$K$282,$E26)+COUNTIF(JANVIER!$K$292,$E26)+COUNTIF(JANVIER!$K$302,$E26)+COUNTIF(JANVIER!$K$312,$E26)</f>
        <v>0</v>
      </c>
      <c r="AS26" s="80"/>
      <c r="AT26" s="55">
        <f>COUNTIF(JANVIER!M$6,$E26)+COUNTIF(JANVIER!$M$16,$E26)+COUNTIF(JANVIER!$M$26,$E26)+COUNTIF(JANVIER!$M$37,$E26)+COUNTIF(JANVIER!$M$47,$E26)+COUNTIF(JANVIER!$M$57,$E26)+COUNTIF(JANVIER!$M$67,$E26)+COUNTIF(JANVIER!$M$77,$E26)+COUNTIF(JANVIER!$M$87,$E26)+COUNTIF(JANVIER!$M$97,$E26)+COUNTIF(JANVIER!$M$107,$E26)+COUNTIF(JANVIER!$M$117,$E26)+COUNTIF(JANVIER!$M$127,$E26)+COUNTIF(JANVIER!$M$137,$E26)+COUNTIF(JANVIER!$M$147,$E26)+COUNTIF(JANVIER!$M$157,$E26)+COUNTIF(JANVIER!$M$167,$E26)+COUNTIF(JANVIER!$M$177,$E26)+COUNTIF(JANVIER!$M$187,$E26)+COUNTIF(JANVIER!$M$197,$E26)+COUNTIF(JANVIER!$M$207,$E26)+COUNTIF(JANVIER!$M$217,$E26)+COUNTIF(JANVIER!$M$227,$E26)+COUNTIF(JANVIER!$M$237,$E26)+COUNTIF(JANVIER!$M$247,$E26)+COUNTIF(JANVIER!$M$257,$E26)+COUNTIF(JANVIER!$M$267,$E26)+COUNTIF(JANVIER!$M$277,$E26)+COUNTIF(JANVIER!$M$287,$E26)+COUNTIF(JANVIER!$M$297,$E26)+COUNTIF(JANVIER!$M$307,$E26)</f>
        <v>0</v>
      </c>
      <c r="AU26" s="55">
        <f>COUNTIF(JANVIER!N$6,$E26)+COUNTIF(JANVIER!$N$16,$E26)+COUNTIF(JANVIER!$N$26,$E26)+COUNTIF(JANVIER!$N$37,$E26)+COUNTIF(JANVIER!$N$47,$E26)+COUNTIF(JANVIER!$N$57,$E26)+COUNTIF(JANVIER!$N$67,$E26)+COUNTIF(JANVIER!$N$77,$E26)+COUNTIF(JANVIER!$N$87,$E26)+COUNTIF(JANVIER!$N$97,$E26)+COUNTIF(JANVIER!$N$107,$E26)+COUNTIF(JANVIER!$N$117,$E26)+COUNTIF(JANVIER!$N$127,$E26)+COUNTIF(JANVIER!$N$137,$E26)+COUNTIF(JANVIER!$N$147,$E26)+COUNTIF(JANVIER!$N$157,$E26)+COUNTIF(JANVIER!$N$167,$E26)+COUNTIF(JANVIER!$N$177,$E26)+COUNTIF(JANVIER!$N$187,$E26)+COUNTIF(JANVIER!$N$197,$E26)+COUNTIF(JANVIER!$N$207,$E26)+COUNTIF(JANVIER!$N$217,$E26)+COUNTIF(JANVIER!$N$227,$E26)+COUNTIF(JANVIER!$N$237,$E26)+COUNTIF(JANVIER!$N$247,$E26)+COUNTIF(JANVIER!$N$257,$E26)+COUNTIF(JANVIER!$N$267,$E26)+COUNTIF(JANVIER!$N$277,$E26)+COUNTIF(JANVIER!$N$287,$E26)+COUNTIF(JANVIER!$N$297,$E26)+COUNTIF(JANVIER!$N$307,$E26)</f>
        <v>0</v>
      </c>
      <c r="AV26" s="55">
        <f>COUNTIF(JANVIER!$M$7,$E26)+COUNTIF(JANVIER!$M$17,$E26)+COUNTIF(JANVIER!$M$27,$E26)+COUNTIF(JANVIER!$M$38,$E26)+COUNTIF(JANVIER!$M$48,$E26)+COUNTIF(JANVIER!$M$58,$E26)+COUNTIF(JANVIER!$M$68,$E26)+COUNTIF(JANVIER!$M$78,$E26)+COUNTIF(JANVIER!$M$88,$E26)+COUNTIF(JANVIER!$M$98,$E26)+COUNTIF(JANVIER!$M$108,$E26)+COUNTIF(JANVIER!$M$118,$E26)+COUNTIF(JANVIER!$M$128,$E26)+COUNTIF(JANVIER!$M$138,$E26)+COUNTIF(JANVIER!$M$148,$E26)+COUNTIF(JANVIER!$M$158,$E26)+COUNTIF(JANVIER!$M$168,$E26)+COUNTIF(JANVIER!$M$178,$E26)+COUNTIF(JANVIER!$M$188,$E26)+COUNTIF(JANVIER!$M$198,$E26)+COUNTIF(JANVIER!$M$208,$E26)+COUNTIF(JANVIER!$M$218,$E26)+COUNTIF(JANVIER!$M$228,$E26)+COUNTIF(JANVIER!$M$238,$E26)+COUNTIF(JANVIER!$M$248,$E26)+COUNTIF(JANVIER!$M$258,$E26)+COUNTIF(JANVIER!$M$268,$E26)+COUNTIF(JANVIER!$M$278,$E26)+COUNTIF(JANVIER!$M$288,$E26)+COUNTIF(JANVIER!$M$298,$E26)+COUNTIF(JANVIER!$M$308,$E26)</f>
        <v>0</v>
      </c>
      <c r="AW26" s="55">
        <f>COUNTIF(JANVIER!N$7,$E26)+COUNTIF(JANVIER!$N$17,$E26)+COUNTIF(JANVIER!$N$27,$E26)+COUNTIF(JANVIER!$N$38,$E26)+COUNTIF(JANVIER!$N$48,$E26)+COUNTIF(JANVIER!$N$58,$E26)+COUNTIF(JANVIER!$N$68,$E26)+COUNTIF(JANVIER!$N$78,$E26)+COUNTIF(JANVIER!$N$88,$E26)+COUNTIF(JANVIER!$N$98,$E26)+COUNTIF(JANVIER!$N$108,$E26)+COUNTIF(JANVIER!$N$118,$E26)+COUNTIF(JANVIER!$N$128,$E26)+COUNTIF(JANVIER!$N$138,$E26)+COUNTIF(JANVIER!$N$148,$E26)+COUNTIF(JANVIER!$N$158,$E26)+COUNTIF(JANVIER!$N$168,$E26)+COUNTIF(JANVIER!$N$178,$E26)+COUNTIF(JANVIER!$N$188,$E26)+COUNTIF(JANVIER!$N$198,$E26)+COUNTIF(JANVIER!$N$208,$E26)+COUNTIF(JANVIER!$N$218,$E26)+COUNTIF(JANVIER!$N$228,$E26)+COUNTIF(JANVIER!$N$238,$E26)+COUNTIF(JANVIER!$N$248,$E26)+COUNTIF(JANVIER!$N$258,$E26)+COUNTIF(JANVIER!$N$268,$E26)+COUNTIF(JANVIER!$N$278,$E26)+COUNTIF(JANVIER!$N$288,$E26)+COUNTIF(JANVIER!$N$298,$E26)+COUNTIF(JANVIER!$N$308,$E26)</f>
        <v>0</v>
      </c>
      <c r="AX26" s="48">
        <f>COUNTIF(JANVIER!M$8,$E26)+COUNTIF(JANVIER!$M$18,$E26)+COUNTIF(JANVIER!$M$28,$E26)+COUNTIF(JANVIER!$M$39,$E26)+COUNTIF(JANVIER!$M$49,$E26)+COUNTIF(JANVIER!$M$59,$E26)+COUNTIF(JANVIER!$M$69,$E26)+COUNTIF(JANVIER!$M$79,$E26)+COUNTIF(JANVIER!$M$89,$E26)+COUNTIF(JANVIER!$M$99,$E26)+COUNTIF(JANVIER!$M$109,$E26)+COUNTIF(JANVIER!$M$119,$E26)+COUNTIF(JANVIER!$M$129,$E26)+COUNTIF(JANVIER!$M$139,$E26)+COUNTIF(JANVIER!$M$149,$E26)+COUNTIF(JANVIER!$M$159,$E26)+COUNTIF(JANVIER!$M$169,$E26)+COUNTIF(JANVIER!$M$179,$E26)+COUNTIF(JANVIER!$M$189,$E26)+COUNTIF(JANVIER!$M$199,$E26)+COUNTIF(JANVIER!$M$209,$E26)+COUNTIF(JANVIER!$M$219,$E26)+COUNTIF(JANVIER!$M$229,$E26)+COUNTIF(JANVIER!$M$239,$E26)+COUNTIF(JANVIER!$M$249,$E26)+COUNTIF(JANVIER!$M$259,$E26)+COUNTIF(JANVIER!$M$269,$E26)+COUNTIF(JANVIER!$M$279,$E26)+COUNTIF(JANVIER!$M$289,$E26)+COUNTIF(JANVIER!$M$299,$E26)+COUNTIF(JANVIER!$M$309,$E26)</f>
        <v>0</v>
      </c>
      <c r="AY26" s="49">
        <f>COUNTIF(JANVIER!N$8,$E26)+COUNTIF(JANVIER!$N$18,$E26)+COUNTIF(JANVIER!$N$28,$E26)+COUNTIF(JANVIER!$N$39,$E26)+COUNTIF(JANVIER!$N$49,$E26)+COUNTIF(JANVIER!$N$59,$E26)+COUNTIF(JANVIER!$N$69,$E26)+COUNTIF(JANVIER!$N$79,$E26)+COUNTIF(JANVIER!$N$89,$E26)+COUNTIF(JANVIER!$N$99,$E26)+COUNTIF(JANVIER!$N$109,$E26)+COUNTIF(JANVIER!$N$119,$E26)+COUNTIF(JANVIER!$N$129,$E26)+COUNTIF(JANVIER!$N$139,$E26)+COUNTIF(JANVIER!$N$149,$E26)+COUNTIF(JANVIER!$N$159,$E26)+COUNTIF(JANVIER!$N$169,$E26)+COUNTIF(JANVIER!$N$179,$E26)+COUNTIF(JANVIER!$N$189,$E26)+COUNTIF(JANVIER!$N$199,$E26)+COUNTIF(JANVIER!$N$209,$E26)+COUNTIF(JANVIER!$N$219,$E26)+COUNTIF(JANVIER!$N$229,$E26)+COUNTIF(JANVIER!$N$239,$E26)+COUNTIF(JANVIER!$N$249,$E26)+COUNTIF(JANVIER!$N$259,$E26)+COUNTIF(JANVIER!$N$269,$E26)+COUNTIF(JANVIER!$N$279,$E26)+COUNTIF(JANVIER!$N$289,$E26)+COUNTIF(JANVIER!$N$299,$E26)+COUNTIF(JANVIER!$N$309,$E26)</f>
        <v>0</v>
      </c>
      <c r="AZ26" s="48">
        <f>COUNTIF(JANVIER!M$9,$E26)+COUNTIF(JANVIER!$M$19,$E26)+COUNTIF(JANVIER!$M$29,$E26)+COUNTIF(JANVIER!$M$40,$E26)+COUNTIF(JANVIER!$M$50,$E26)+COUNTIF(JANVIER!$M$60,$E26)+COUNTIF(JANVIER!$M$70,$E26)+COUNTIF(JANVIER!$M$80,$E26)+COUNTIF(JANVIER!$M$90,$E26)+COUNTIF(JANVIER!$M$100,$E26)+COUNTIF(JANVIER!$M$110,$E26)+COUNTIF(JANVIER!$M$120,$E26)+COUNTIF(JANVIER!$M$130,$E26)+COUNTIF(JANVIER!$M$140,$E26)+COUNTIF(JANVIER!$M$150,$E26)+COUNTIF(JANVIER!$M$160,$E26)+COUNTIF(JANVIER!$M$170,$E26)+COUNTIF(JANVIER!$M$180,$E26)+COUNTIF(JANVIER!$M$190,$E26)+COUNTIF(JANVIER!$M$200,$E26)+COUNTIF(JANVIER!$M$210,$E26)+COUNTIF(JANVIER!$M$220,$E26)+COUNTIF(JANVIER!$M$230,$E26)+COUNTIF(JANVIER!$M$240,$E26)+COUNTIF(JANVIER!$M$250,$E26)+COUNTIF(JANVIER!$M$260,$E26)+COUNTIF(JANVIER!$M$270,$E26)+COUNTIF(JANVIER!$M$280,$E26)+COUNTIF(JANVIER!$M$290,$E26)+COUNTIF(JANVIER!$M$300,$E26)+COUNTIF(JANVIER!$M$310,$E26)</f>
        <v>0</v>
      </c>
      <c r="BA26" s="49">
        <f>COUNTIF(JANVIER!N$9,$E26)+COUNTIF(JANVIER!$N$19,$E26)+COUNTIF(JANVIER!$N$29,$E26)+COUNTIF(JANVIER!$N$40,$E26)+COUNTIF(JANVIER!$N$50,$E26)+COUNTIF(JANVIER!$N$60,$E26)+COUNTIF(JANVIER!$N$70,$E26)+COUNTIF(JANVIER!$N$80,$E26)+COUNTIF(JANVIER!$N$90,$E26)+COUNTIF(JANVIER!$N$100,$E26)+COUNTIF(JANVIER!$N$110,$E26)+COUNTIF(JANVIER!$N$120,$E26)+COUNTIF(JANVIER!$N$130,$E26)+COUNTIF(JANVIER!$N$140,$E26)+COUNTIF(JANVIER!$N$150,$E26)+COUNTIF(JANVIER!$N$160,$E26)+COUNTIF(JANVIER!$N$170,$E26)+COUNTIF(JANVIER!$N$180,$E26)+COUNTIF(JANVIER!$N$190,$E26)+COUNTIF(JANVIER!$N$200,$E26)+COUNTIF(JANVIER!$N$210,$E26)+COUNTIF(JANVIER!$N$220,$E26)+COUNTIF(JANVIER!$N$230,$E26)+COUNTIF(JANVIER!$N$240,$E26)+COUNTIF(JANVIER!$N$250,$E26)+COUNTIF(JANVIER!$N$260,$E26)+COUNTIF(JANVIER!$N$270,$E26)+COUNTIF(JANVIER!$N$280,$E26)+COUNTIF(JANVIER!$N$290,$E26)+COUNTIF(JANVIER!$N$300,$E26)+COUNTIF(JANVIER!$N$310,$E26)</f>
        <v>0</v>
      </c>
      <c r="BB26" s="80"/>
      <c r="BC26" s="55">
        <f t="shared" si="0"/>
        <v>10</v>
      </c>
      <c r="BD26" s="56">
        <f t="shared" si="13"/>
        <v>10</v>
      </c>
      <c r="BE26" s="55">
        <f t="shared" si="1"/>
        <v>10</v>
      </c>
      <c r="BF26" s="56">
        <f t="shared" si="2"/>
        <v>9</v>
      </c>
      <c r="BG26" s="48">
        <f t="shared" si="14"/>
        <v>10</v>
      </c>
      <c r="BH26" s="49">
        <f t="shared" si="15"/>
        <v>9</v>
      </c>
      <c r="BI26" s="80"/>
      <c r="BJ26" s="55">
        <f t="shared" si="3"/>
        <v>8</v>
      </c>
      <c r="BK26" s="56">
        <f t="shared" si="16"/>
        <v>8</v>
      </c>
      <c r="BL26" s="55">
        <f t="shared" si="4"/>
        <v>9</v>
      </c>
      <c r="BM26" s="56">
        <f t="shared" si="5"/>
        <v>9</v>
      </c>
    </row>
    <row r="27" spans="2:65" x14ac:dyDescent="0.25">
      <c r="E27" s="45"/>
      <c r="F27" s="119"/>
      <c r="G27" s="55">
        <f>COUNTIF(JANVIER!$A$8,$E27)+COUNTIF(JANVIER!$A$18,$E27)+COUNTIF(JANVIER!$A$276,$E27)+COUNTIF(JANVIER!$A$39,$E27)+COUNTIF(JANVIER!$A$49,$E27)+COUNTIF(JANVIER!$A$59,$E27)+COUNTIF(JANVIER!$A$69,$E27)+COUNTIF(JANVIER!$A$79,$E27)+COUNTIF(JANVIER!$A$87,$E27)+COUNTIF(JANVIER!$A$99,$E27)+COUNTIF(JANVIER!$A$109,$E27)+COUNTIF(JANVIER!$A$119,$E27)+COUNTIF(JANVIER!$A$129,$E27)+COUNTIF(JANVIER!$A$139,$E27)+COUNTIF(JANVIER!$A$149,$E27)+COUNTIF(JANVIER!$A$159,$E27)+COUNTIF(JANVIER!$A$169,$E27)+COUNTIF(JANVIER!$A$179,$E27)+COUNTIF(JANVIER!$A$189,$E27)+COUNTIF(JANVIER!$A$199,$E27)+COUNTIF(JANVIER!$A$209,$E27)+COUNTIF(JANVIER!$A$219,$E27)+COUNTIF(JANVIER!$A$229,$E27)+COUNTIF(JANVIER!$A$239,$E27)+COUNTIF(JANVIER!$A$249,$E27)+COUNTIF(JANVIER!$A$259,$E27)+COUNTIF(JANVIER!$A$269,$E27)+COUNTIF(JANVIER!$A$279,$E27)+COUNTIF(JANVIER!$A$289,$E27)+COUNTIF(JANVIER!$A$299,$E27)+COUNTIF(JANVIER!$A$307:$D$309,$E27)</f>
        <v>0</v>
      </c>
      <c r="H27" s="55">
        <f>COUNTIF(JANVIER!$B$8,$E27)+COUNTIF(JANVIER!$B$18,$E27)+COUNTIF(JANVIER!$B$28,$E27)+COUNTIF(JANVIER!$B$39,$E27)+COUNTIF(JANVIER!$B$49,$E27)+COUNTIF(JANVIER!$B$59,$E27)+COUNTIF(JANVIER!$B$69,$E27)+COUNTIF(JANVIER!$B$79,$E27)+COUNTIF(JANVIER!$B$89,$E27)+COUNTIF(JANVIER!$B$99,$E27)+COUNTIF(JANVIER!$B$109,$E27)+COUNTIF(JANVIER!$B$119,$E27)+COUNTIF(JANVIER!$B$129,$E27)+COUNTIF(JANVIER!$B$139,$E27)+COUNTIF(JANVIER!$B$149,$E27)+COUNTIF(JANVIER!$B$159,$E27)+COUNTIF(JANVIER!$B$169,$E27)+COUNTIF(JANVIER!$B$179,$E27)+COUNTIF(JANVIER!$B$189,$E27)+COUNTIF(JANVIER!$B$199,$E27)+COUNTIF(JANVIER!$B$209,$E27)+COUNTIF(JANVIER!$B$219,$E27)+COUNTIF(JANVIER!$B$229,$E27)+COUNTIF(JANVIER!$B$239,$E27)+COUNTIF(JANVIER!$B$249,$E27)+COUNTIF(JANVIER!$B$259,$E27)+COUNTIF(JANVIER!$B$269,$E27)+COUNTIF(JANVIER!$B$279,$E27)+COUNTIF(JANVIER!$B$289,$E27)+COUNTIF(JANVIER!$B$299,$E27)+COUNTIF(JANVIER!$B$309,$E27)</f>
        <v>0</v>
      </c>
      <c r="I27" s="124">
        <f t="shared" si="6"/>
        <v>0</v>
      </c>
      <c r="J27" s="124">
        <f t="shared" si="6"/>
        <v>0</v>
      </c>
      <c r="K27" s="124">
        <f t="shared" si="7"/>
        <v>0</v>
      </c>
      <c r="L27" s="119"/>
      <c r="M27" s="55">
        <f>COUNTIF(FEV!$D$6,$E27)+COUNTIF(FEV!$D$16,$E27)+COUNTIF(FEV!$D$26,$E27)+COUNTIF(FEV!$D$37,$E27)+COUNTIF(FEV!$D$47,$E27)+COUNTIF(FEV!$D$57,$E27)+COUNTIF(FEV!$D$67,$E27)+COUNTIF(FEV!$D$77,$E27)+COUNTIF(FEV!$D$87,$E27)+COUNTIF(FEV!$D$97,$E27)+COUNTIF(FEV!$D$107,$E27)+COUNTIF(FEV!$D$117,$E27)+COUNTIF(FEV!$D$127,$E27)+COUNTIF(FEV!$D$137,$E27)+COUNTIF(FEV!$D$147,$E27)+COUNTIF(FEV!$D$157,$E27)+COUNTIF(FEV!$D$167,$E27)+COUNTIF(FEV!$D$177,$E27)+COUNTIF(FEV!$D$187,$E27)+COUNTIF(FEV!$D$197,$E27)+COUNTIF(FEV!$D$207,$E27)+COUNTIF(FEV!$D$217,$E27)+COUNTIF(FEV!$D$227,$E27)+COUNTIF(FEV!$D$237,$E27)+COUNTIF(FEV!$D$247,$E27)+COUNTIF(FEV!$D$257,$E27)+COUNTIF(FEV!$D$267,$E27)+COUNTIF(FEV!$D$277,$E27)+COUNTIF(FEV!$D$287,$E27)+COUNTIF(FEV!$D$297,$E27)+COUNTIF(FEV!$D$307:D328,$E27)</f>
        <v>0</v>
      </c>
      <c r="N27" s="55">
        <f>COUNTIF(JANVIER!$E$6,$E27)+COUNTIF(JANVIER!$E$16,$E27)+COUNTIF(JANVIER!$E$26,$E27)+COUNTIF(JANVIER!$E$37,$E27)+COUNTIF(JANVIER!$E$47,$E27)+COUNTIF(JANVIER!$E$57,$E27)+COUNTIF(JANVIER!$E$67,$E27)+COUNTIF(JANVIER!$E$77,$E27)+COUNTIF(JANVIER!$E$87,$E27)+COUNTIF(JANVIER!$E$97,$E27)+COUNTIF(JANVIER!$E$107,$E27)+COUNTIF(JANVIER!$E$117,$E27)+COUNTIF(JANVIER!$E$127,$E27)+COUNTIF(JANVIER!$E$137,$E27)+COUNTIF(JANVIER!$E$147,$E27)+COUNTIF(JANVIER!$E$157,$E27)+COUNTIF(JANVIER!$E$167,$E27)+COUNTIF(JANVIER!$E$177,$E27)+COUNTIF(JANVIER!$E$187,$E27)+COUNTIF(JANVIER!$E$197,$E27)+COUNTIF(JANVIER!$E$207,$E27)+COUNTIF(JANVIER!$E$217,$E27)+COUNTIF(JANVIER!$E$227,$E27)+COUNTIF(JANVIER!$E$237,$E27)+COUNTIF(JANVIER!$E$247,$E27)+COUNTIF(JANVIER!$E$257,$E27)+COUNTIF(JANVIER!$E$267,$E27)+COUNTIF(JANVIER!$E$277,$E27)+COUNTIF(JANVIER!$E$287,$E27)+COUNTIF(JANVIER!$E$297,$E27)+COUNTIF(JANVIER!$E$307:E328,$E27)</f>
        <v>0</v>
      </c>
      <c r="O27" s="55">
        <f>COUNTIF(JANVIER!$D$7,$E27)+COUNTIF(JANVIER!$D$17,$E27)+COUNTIF(JANVIER!$D$27,$E27)+COUNTIF(JANVIER!$D$38,$E27)+COUNTIF(JANVIER!$D$48,$E27)+COUNTIF(JANVIER!$D$58,$E27)+COUNTIF(JANVIER!$D$68,$E27)+COUNTIF(JANVIER!$D$78,$E27)+COUNTIF(JANVIER!$D$88,$E27)+COUNTIF(JANVIER!$D$98,$E27)+COUNTIF(JANVIER!$D$108,$E27)+COUNTIF(JANVIER!$D$118,$E27)+COUNTIF(JANVIER!$D$128,$E27)+COUNTIF(JANVIER!$D$138,$E27)+COUNTIF(JANVIER!$D$148,$E27)+COUNTIF(JANVIER!$D$158,$E27)+COUNTIF(JANVIER!$D$168,$E27)+COUNTIF(JANVIER!$D$178,$E27)+COUNTIF(JANVIER!$D$188,$E27)+COUNTIF(JANVIER!$D$198,$E27)+COUNTIF(JANVIER!$D$208,$E27)+COUNTIF(JANVIER!$D$218,$E27)+COUNTIF(JANVIER!$D$228,$E27)+COUNTIF(JANVIER!$D$238,$E27)+COUNTIF(JANVIER!$D$248,$E27)+COUNTIF(JANVIER!$D$258,$E27)+COUNTIF(JANVIER!$D$268,$E27)+COUNTIF(JANVIER!$D$278,$E27)+COUNTIF(JANVIER!$D$288,$E27)+COUNTIF(JANVIER!$D$298,$E27)+COUNTIF(JANVIER!$D$308:F328,$E27)</f>
        <v>0</v>
      </c>
      <c r="P27" s="55">
        <f>COUNTIF(JANVIER!$E$7,$E27)+COUNTIF(JANVIER!$E$17,$E27)+COUNTIF(JANVIER!$E$27,$E27)+COUNTIF(JANVIER!$E$38,$E27)+COUNTIF(JANVIER!$E$48,$E27)+COUNTIF(JANVIER!$E$58,$E27)+COUNTIF(JANVIER!$E$68,$E27)+COUNTIF(JANVIER!$E$78,$E27)+COUNTIF(JANVIER!$E$88,$E27)+COUNTIF(JANVIER!$E$98,$E27)+COUNTIF(JANVIER!$E$108,$E27)+COUNTIF(JANVIER!$E$118,$E27)+COUNTIF(JANVIER!$E$128,$E27)+COUNTIF(JANVIER!$E$138,$E27)+COUNTIF(JANVIER!$E$148,$E27)+COUNTIF(JANVIER!$E$158,$E27)+COUNTIF(JANVIER!$E$168,$E27)+COUNTIF(JANVIER!$E$178,$E27)+COUNTIF(JANVIER!$E$188,$E27)+COUNTIF(JANVIER!$E$198,$E27)+COUNTIF(JANVIER!$E$208,$E27)+COUNTIF(JANVIER!$E$218,$E27)+COUNTIF(JANVIER!$E$228,$E27)+COUNTIF(JANVIER!$E$238,$E27)+COUNTIF(JANVIER!$E$248,$E27)+COUNTIF(JANVIER!$E$258,$E27)+COUNTIF(JANVIER!$E$268,$E27)+COUNTIF(JANVIER!$E$278,$E27)+COUNTIF(JANVIER!$E$288,$E27)+COUNTIF(JANVIER!$E$298,$E27)+COUNTIF(JANVIER!$E$308:G328,$E27)</f>
        <v>0</v>
      </c>
      <c r="Q27" s="48">
        <f>COUNTIF(JANVIER!$D$8,$E27)+COUNTIF(JANVIER!$D$18,$E27)+COUNTIF(JANVIER!$D$28,$E27)+COUNTIF(JANVIER!$D$39,$E27)+COUNTIF(JANVIER!$D$49,$E27)+COUNTIF(JANVIER!$D$59,$E27)+COUNTIF(JANVIER!$D$69,$E27)+COUNTIF(JANVIER!$D$79,$E27)+COUNTIF(JANVIER!$D$89,$E27)+COUNTIF(JANVIER!$D$99,$E27)+COUNTIF(JANVIER!$D$109,$E27)+COUNTIF(JANVIER!$D$119,$E27)+COUNTIF(JANVIER!$D$129,$E27)+COUNTIF(JANVIER!$D$139,$E27)+COUNTIF(JANVIER!$D$149,$E27)+COUNTIF(JANVIER!$D$159,$E27)+COUNTIF(JANVIER!$D$169,$E27)+COUNTIF(JANVIER!$D$179,$E27)+COUNTIF(JANVIER!$D$189,$E27)+COUNTIF(JANVIER!$D$199,$E27)+COUNTIF(JANVIER!$D$209,$E27)+COUNTIF(JANVIER!$D$219,$E27)+COUNTIF(JANVIER!$D$229,$E27)+COUNTIF(JANVIER!$D$239,$E27)+COUNTIF(JANVIER!$D$249,$E27)+COUNTIF(JANVIER!$D$259,$E27)+COUNTIF(JANVIER!$D$269,$E27)+COUNTIF(JANVIER!$D$279,$E27)+COUNTIF(JANVIER!$D$289,$E27)+COUNTIF(JANVIER!$D$299,$E27)+COUNTIF(JANVIER!$D$309:H328,$E27)</f>
        <v>0</v>
      </c>
      <c r="R27" s="99">
        <f>COUNTIF(JANVIER!$E$8,$E27)+COUNTIF(JANVIER!$E$18,$E27)+COUNTIF(JANVIER!$E$28,$E27)+COUNTIF(JANVIER!$E$39,$E27)+COUNTIF(JANVIER!$E$49,$E27)+COUNTIF(JANVIER!$E$59,$E27)+COUNTIF(JANVIER!$E$69,$E27)+COUNTIF(JANVIER!$E$79,$E27)+COUNTIF(JANVIER!$E$89,$E27)+COUNTIF(JANVIER!$E$99,$E27)+COUNTIF(JANVIER!$E$109,$E27)+COUNTIF(JANVIER!$E$119,$E27)+COUNTIF(JANVIER!$E$129,$E27)+COUNTIF(JANVIER!$E$139,$E27)+COUNTIF(JANVIER!$E$149,$E27)+COUNTIF(JANVIER!$E$159,$E27)+COUNTIF(JANVIER!$E$169,$E27)+COUNTIF(JANVIER!$E$179,$E27)+COUNTIF(JANVIER!$E$189,$E27)+COUNTIF(JANVIER!$E$199,$E27)+COUNTIF(JANVIER!$E$209,$E27)+COUNTIF(JANVIER!$E$219,$E27)+COUNTIF(JANVIER!$E$229,$E27)+COUNTIF(JANVIER!$E$239,$E27)+COUNTIF(JANVIER!$E$249,$E27)+COUNTIF(JANVIER!$E$259,$E27)+COUNTIF(JANVIER!$E$269,$E27)+COUNTIF(JANVIER!$E$279,$E27)+COUNTIF(JANVIER!$E$289,$E27)+COUNTIF(JANVIER!$E$299,$E27)+COUNTIF(JANVIER!$E$309,$E27)</f>
        <v>0</v>
      </c>
      <c r="S27" s="48">
        <f t="shared" si="8"/>
        <v>0</v>
      </c>
      <c r="T27" s="98">
        <f t="shared" si="8"/>
        <v>0</v>
      </c>
      <c r="U27" s="49">
        <f t="shared" si="9"/>
        <v>0</v>
      </c>
      <c r="V27" s="80"/>
      <c r="W27" s="55">
        <f>COUNTIF(JANVIER!$G$6,$E27)+COUNTIF(JANVIER!$G$16,$E27)+COUNTIF(JANVIER!$G$26,$E27)+COUNTIF(JANVIER!$G$37,$E27)+COUNTIF(JANVIER!$G$47,$E27)+COUNTIF(JANVIER!$G$57,$E27)+COUNTIF(JANVIER!$G$67,$E27)+COUNTIF(JANVIER!$G$77,$E27)+COUNTIF(JANVIER!$G$87,$E27)+COUNTIF(JANVIER!$G$97,$E27)+COUNTIF(JANVIER!$G$107,$E27)+COUNTIF(JANVIER!$G$117,$E27)+COUNTIF(JANVIER!$G$127,$E27)+COUNTIF(JANVIER!$G$137,$E27)+COUNTIF(JANVIER!$G$147,$E27)+COUNTIF(JANVIER!$G$157,$E27)+COUNTIF(JANVIER!$G$167,$E27)+COUNTIF(JANVIER!$G$177,$E27)+COUNTIF(JANVIER!$G$187,$E27)+COUNTIF(JANVIER!$G$197,$E27)+COUNTIF(JANVIER!$G$207,$E27)+COUNTIF(JANVIER!$G$217,$E27)+COUNTIF(JANVIER!$G$227,$E27)+COUNTIF(JANVIER!$G$237,$E27)+COUNTIF(JANVIER!$G$247,$E27)+COUNTIF(JANVIER!$G$257,$E27)+COUNTIF(JANVIER!$G$267,$E27)+COUNTIF(JANVIER!$G$277,$E27)+COUNTIF(JANVIER!$G$287,$E27)+COUNTIF(JANVIER!$G$297,$E27)+COUNTIF(JANVIER!$G$307:N328,$E27)</f>
        <v>0</v>
      </c>
      <c r="X27" s="55">
        <f>COUNTIF(JANVIER!$H$6,$E27)+COUNTIF(JANVIER!$H$16,$E27)+COUNTIF(JANVIER!$H$26,$E27)+COUNTIF(JANVIER!$H$37,$E27)+COUNTIF(JANVIER!$H$47,$E27)+COUNTIF(JANVIER!$H$57,$E27)+COUNTIF(JANVIER!$H$67,$E27)+COUNTIF(JANVIER!$H$77,$E27)+COUNTIF(JANVIER!$H$87,$E27)+COUNTIF(JANVIER!$H$97,$E27)+COUNTIF(JANVIER!$H$107,$E27)+COUNTIF(JANVIER!$H$117,$E27)+COUNTIF(JANVIER!$H$127,$E27)+COUNTIF(JANVIER!$H$137,$E27)+COUNTIF(JANVIER!$H$147,$E27)+COUNTIF(JANVIER!$H$157,$E27)+COUNTIF(JANVIER!$H$167,$E27)+COUNTIF(JANVIER!$H$177,$E27)+COUNTIF(JANVIER!$H$187,$E27)+COUNTIF(JANVIER!$H$197,$E27)+COUNTIF(JANVIER!$H$207,$E27)+COUNTIF(JANVIER!$H$217,$E27)+COUNTIF(JANVIER!$H$227,$E27)+COUNTIF(JANVIER!$H$237,$E27)+COUNTIF(JANVIER!$H$247,$E27)+COUNTIF(JANVIER!$H$257,$E27)+COUNTIF(JANVIER!$H$267,$E27)+COUNTIF(JANVIER!$H$277,$E27)+COUNTIF(JANVIER!$H$287,$E27)+COUNTIF(JANVIER!$H$297,$E27)+COUNTIF(JANVIER!$H$307:O328,$E27)</f>
        <v>0</v>
      </c>
      <c r="Y27" s="55">
        <f>COUNTIF(JANVIER!$G$7,$E27)+COUNTIF(JANVIER!$G$17,$E27)+COUNTIF(JANVIER!$G$27,$E27)+COUNTIF(JANVIER!$G$38,$E27)+COUNTIF(JANVIER!$G$48,$E27)+COUNTIF(JANVIER!$G$58,$E27)+COUNTIF(JANVIER!$G$68,$E27)+COUNTIF(JANVIER!$G$78,$E27)+COUNTIF(JANVIER!$G$88,$E27)+COUNTIF(JANVIER!$G$98,$E27)+COUNTIF(JANVIER!$G$108,$E27)+COUNTIF(JANVIER!$G$118,$E27)+COUNTIF(JANVIER!$G$128,$E27)+COUNTIF(JANVIER!$G$138,$E27)+COUNTIF(JANVIER!$G$148,$E27)+COUNTIF(JANVIER!$G$158,$E27)+COUNTIF(JANVIER!$G$168,$E27)+COUNTIF(JANVIER!$G$178,$E27)+COUNTIF(JANVIER!$G$188,$E27)+COUNTIF(JANVIER!$G$198,$E27)+COUNTIF(JANVIER!$G$208,$E27)+COUNTIF(JANVIER!$G$218,$E27)+COUNTIF(JANVIER!$G$228,$E27)+COUNTIF(JANVIER!$G$238,$E27)+COUNTIF(JANVIER!$G$248,$E27)+COUNTIF(JANVIER!$G$258,$E27)+COUNTIF(JANVIER!$G$268,$E27)+COUNTIF(JANVIER!$G$278,$E27)+COUNTIF(JANVIER!$G$288,$E27)+COUNTIF(JANVIER!$G$298,$E27)+COUNTIF(JANVIER!$G$308:P328,$E27)</f>
        <v>0</v>
      </c>
      <c r="Z27" s="55">
        <f>COUNTIF(JANVIER!$H$7,$E27)+COUNTIF(JANVIER!$H$17,$E27)+COUNTIF(JANVIER!$H$27,$E27)+COUNTIF(JANVIER!$H$38,$E27)+COUNTIF(JANVIER!$H$48,$E27)+COUNTIF(JANVIER!$H$58,$E27)+COUNTIF(JANVIER!$H$68,$E27)+COUNTIF(JANVIER!$H$78,$E27)+COUNTIF(JANVIER!$H$88,$E27)+COUNTIF(JANVIER!$H$98,$E27)+COUNTIF(JANVIER!$H$108,$E27)+COUNTIF(JANVIER!$H$118,$E27)+COUNTIF(JANVIER!$H$128,$E27)+COUNTIF(JANVIER!$H$138,$E27)+COUNTIF(JANVIER!$H$148,$E27)+COUNTIF(JANVIER!$H$158,$E27)+COUNTIF(JANVIER!$H$168,$E27)+COUNTIF(JANVIER!$H$178,$E27)+COUNTIF(JANVIER!$H$188,$E27)+COUNTIF(JANVIER!$H$198,$E27)+COUNTIF(JANVIER!$H$208,$E27)+COUNTIF(JANVIER!$H$218,$E27)+COUNTIF(JANVIER!$H$228,$E27)+COUNTIF(JANVIER!$H$238,$E27)+COUNTIF(JANVIER!$H$248,$E27)+COUNTIF(JANVIER!$H$258,$E27)+COUNTIF(JANVIER!$H$268,$E27)+COUNTIF(JANVIER!$H$278,$E27)+COUNTIF(JANVIER!$H$288,$E27)+COUNTIF(JANVIER!$H$298,$E27)+COUNTIF(JANVIER!$H$308:P328,$E27)</f>
        <v>0</v>
      </c>
      <c r="AA27" s="56">
        <f>COUNTIF(JANVIER!$G$8,$E27)+COUNTIF(JANVIER!$G$18,$E27)+COUNTIF(JANVIER!$G$28,$E27)+COUNTIF(JANVIER!$G$39,$E27)+COUNTIF(JANVIER!$G$49,$E27)+COUNTIF(JANVIER!$G$59,$E27)+COUNTIF(JANVIER!$G$69,$E27)+COUNTIF(JANVIER!$G$79,$E27)+COUNTIF(JANVIER!$G$89,$E27)+COUNTIF(JANVIER!$G$99,$E27)+COUNTIF(JANVIER!$G$109,$E27)+COUNTIF(JANVIER!$G$119,$E27)+COUNTIF(JANVIER!$G$129,$E27)+COUNTIF(JANVIER!$G$139,$E27)+COUNTIF(JANVIER!$G$149,$E27)+COUNTIF(JANVIER!$G$159,$E27)+COUNTIF(JANVIER!$G$169,$E27)+COUNTIF(JANVIER!$G$179,$E27)+COUNTIF(JANVIER!$G$189,$E27)+COUNTIF(JANVIER!$G$199,$E27)+COUNTIF(JANVIER!$G$209,$E27)+COUNTIF(JANVIER!$G$219,$E27)+COUNTIF(JANVIER!$G$229,$E27)+COUNTIF(JANVIER!$G$239,$E27)+COUNTIF(JANVIER!$G$249,$E27)+COUNTIF(JANVIER!$G$259,$E27)+COUNTIF(JANVIER!$G$269,$E27)+COUNTIF(JANVIER!$G$279,$E27)+COUNTIF(JANVIER!$G$289,$E27)+COUNTIF(JANVIER!$G$299,$E27)+COUNTIF(JANVIER!$G$309:R328,$E27)</f>
        <v>0</v>
      </c>
      <c r="AB27" s="56">
        <f>COUNTIF(JANVIER!$H$8,$E27)+COUNTIF(JANVIER!$H$18,$E27)+COUNTIF(JANVIER!$H$28,$E27)+COUNTIF(JANVIER!$H$39,$E27)+COUNTIF(JANVIER!$H$49,$E27)+COUNTIF(JANVIER!$H$59,$E27)+COUNTIF(JANVIER!$H$69,$E27)+COUNTIF(JANVIER!$H$79,$E27)+COUNTIF(JANVIER!$H$89,$E27)+COUNTIF(JANVIER!$H$99,$E27)+COUNTIF(JANVIER!$H$109,$E27)+COUNTIF(JANVIER!$H$119,$E27)+COUNTIF(JANVIER!$H$129,$E27)+COUNTIF(JANVIER!$H$139,$E27)+COUNTIF(JANVIER!$H$149,$E27)+COUNTIF(JANVIER!$H$159,$E27)+COUNTIF(JANVIER!$H$169,$E27)+COUNTIF(JANVIER!$H$179,$E27)+COUNTIF(JANVIER!$H$189,$E27)+COUNTIF(JANVIER!$H$199,$E27)+COUNTIF(JANVIER!$H$209,$E27)+COUNTIF(JANVIER!$H$219,$E27)+COUNTIF(JANVIER!$H$229,$E27)+COUNTIF(JANVIER!$H$239,$E27)+COUNTIF(JANVIER!$H$249,$E27)+COUNTIF(JANVIER!$H$259,$E27)+COUNTIF(JANVIER!$H$269,$E27)+COUNTIF(JANVIER!$H$279,$E27)+COUNTIF(JANVIER!$H$289,$E27)+COUNTIF(JANVIER!$H$299,$E27)+COUNTIF(JANVIER!$H$309,$E27)</f>
        <v>0</v>
      </c>
      <c r="AC27" s="80">
        <f t="shared" si="10"/>
        <v>0</v>
      </c>
      <c r="AD27" s="80">
        <f t="shared" si="11"/>
        <v>0</v>
      </c>
      <c r="AE27" s="80">
        <f t="shared" si="12"/>
        <v>0</v>
      </c>
      <c r="AF27" s="80"/>
      <c r="AG27" s="55">
        <f>COUNTIF(JANVIER!J$6,$E27)+COUNTIF(JANVIER!$J$16,$E27)+COUNTIF(JANVIER!$J$26,$E27)+COUNTIF(JANVIER!$J$37,$E27)+COUNTIF(JANVIER!$J$47,$E27)+COUNTIF(JANVIER!$J$57,$E27)+COUNTIF(JANVIER!$J$67,$E27)+COUNTIF(JANVIER!$J$77,$E27)+COUNTIF(JANVIER!$J$87,$E27)+COUNTIF(JANVIER!$J$97,$E27)+COUNTIF(JANVIER!$J$107,$E27)+COUNTIF(JANVIER!$J$117,$E27)+COUNTIF(JANVIER!$J$127,$E27)+COUNTIF(JANVIER!$J$137,$E27)+COUNTIF(JANVIER!$J$147,$E27)+COUNTIF(JANVIER!$J$157,$E27)+COUNTIF(JANVIER!$J$167,$E27)+COUNTIF(JANVIER!$J$177,$E27)+COUNTIF(JANVIER!$J$187,$E27)+COUNTIF(JANVIER!$J$197,$E27)+COUNTIF(JANVIER!$J$207,$E27)+COUNTIF(JANVIER!$J$217,$E27)+COUNTIF(JANVIER!$J$227,$E27)+COUNTIF(JANVIER!$J$237,$E27)+COUNTIF(JANVIER!$J$247,$E27)+COUNTIF(JANVIER!$J$257,$E27)+COUNTIF(JANVIER!$J$267,$E27)+COUNTIF(JANVIER!$J$277,$E27)+COUNTIF(JANVIER!$J$287,$E27)+COUNTIF(JANVIER!$J$297,$E27)+COUNTIF(JANVIER!$J$307,$E27)</f>
        <v>0</v>
      </c>
      <c r="AH27" s="55">
        <f>COUNTIF(JANVIER!K$6,$E27)+COUNTIF(JANVIER!$K$16,$E27)+COUNTIF(JANVIER!$K$26,$E27)+COUNTIF(JANVIER!$K$37,$E27)+COUNTIF(JANVIER!$K$47,$E27)+COUNTIF(JANVIER!$K$57,$E27)+COUNTIF(JANVIER!$K$67,$E27)+COUNTIF(JANVIER!$K$77,$E27)+COUNTIF(JANVIER!$K$87,$E27)+COUNTIF(JANVIER!$K$97,$E27)+COUNTIF(JANVIER!$K$107,$E27)+COUNTIF(JANVIER!$K$117,$E27)+COUNTIF(JANVIER!$K$127,$E27)+COUNTIF(JANVIER!$K$137,$E27)+COUNTIF(JANVIER!$K$147,$E27)+COUNTIF(JANVIER!$K$157,$E27)+COUNTIF(JANVIER!$K$167,$E27)+COUNTIF(JANVIER!$K$177,$E27)+COUNTIF(JANVIER!$K$187,$E27)+COUNTIF(JANVIER!$K$197,$E27)+COUNTIF(JANVIER!$K$207,$E27)+COUNTIF(JANVIER!$K$217,$E27)+COUNTIF(JANVIER!$K$227,$E27)+COUNTIF(JANVIER!$K$237,$E27)+COUNTIF(JANVIER!$K$247,$E27)+COUNTIF(JANVIER!$K$257,$E27)+COUNTIF(JANVIER!$K$267,$E27)+COUNTIF(JANVIER!$K$277,$E27)+COUNTIF(JANVIER!$K$287,$E27)+COUNTIF(JANVIER!$K$297,$E27)+COUNTIF(JANVIER!$K$307,$E27)</f>
        <v>0</v>
      </c>
      <c r="AI27" s="55">
        <f>COUNTIF(JANVIER!$J$7,$E27)+COUNTIF(JANVIER!$J$17,$E27)+COUNTIF(JANVIER!$J$27,$E27)+COUNTIF(JANVIER!$J$38,$E27)+COUNTIF(JANVIER!$J$48,$E27)+COUNTIF(JANVIER!$J$58,$E27)+COUNTIF(JANVIER!$J$68,$E27)+COUNTIF(JANVIER!$J$78,$E27)+COUNTIF(JANVIER!$J$88,$E27)+COUNTIF(JANVIER!$J$98,$E27)+COUNTIF(JANVIER!$J$108,$E27)+COUNTIF(JANVIER!$J$118,$E27)+COUNTIF(JANVIER!$J$128,$E27)+COUNTIF(JANVIER!$J$138,$E27)+COUNTIF(JANVIER!$J$148,$E27)+COUNTIF(JANVIER!$J$158,$E27)+COUNTIF(JANVIER!$J$168,$E27)+COUNTIF(JANVIER!$J$178,$E27)+COUNTIF(JANVIER!$J$188,$E27)+COUNTIF(JANVIER!$J$198,$E27)+COUNTIF(JANVIER!$J$208,$E27)+COUNTIF(JANVIER!$J$218,$E27)+COUNTIF(JANVIER!$J$228,$E27)+COUNTIF(JANVIER!$J$238,$E27)+COUNTIF(JANVIER!$J$248,$E27)+COUNTIF(JANVIER!$J$258,$E27)+COUNTIF(JANVIER!$J$268,$E27)+COUNTIF(JANVIER!$J$278,$E27)+COUNTIF(JANVIER!$J$288,$E27)+COUNTIF(JANVIER!$J$298,$E27)+COUNTIF(JANVIER!$J$308,$E27)</f>
        <v>0</v>
      </c>
      <c r="AJ27" s="55">
        <f>COUNTIF(JANVIER!$K$7,$E27)+COUNTIF(JANVIER!$K$17,$E27)+COUNTIF(JANVIER!$K$27,$E27)+COUNTIF(JANVIER!$K$38,$E27)+COUNTIF(JANVIER!$K$48,$E27)+COUNTIF(JANVIER!$K$58,$E27)+COUNTIF(JANVIER!$K$68,$E27)+COUNTIF(JANVIER!$K$78,$E27)+COUNTIF(JANVIER!$K$88,$E27)+COUNTIF(JANVIER!$K$98,$E27)+COUNTIF(JANVIER!$K$108,$E27)+COUNTIF(JANVIER!$K$118,$E27)+COUNTIF(JANVIER!$K$128,$E27)+COUNTIF(JANVIER!$K$138,$E27)+COUNTIF(JANVIER!$K$148,$E27)+COUNTIF(JANVIER!$K$158,$E27)+COUNTIF(JANVIER!$K$168,$E27)+COUNTIF(JANVIER!$K$178,$E27)+COUNTIF(JANVIER!$K$188,$E27)+COUNTIF(JANVIER!$K$198,$E27)+COUNTIF(JANVIER!$K$208,$E27)+COUNTIF(JANVIER!$K$218,$E27)+COUNTIF(JANVIER!$K$228,$E27)+COUNTIF(JANVIER!$K$238,$E27)+COUNTIF(JANVIER!$K$248,$E27)+COUNTIF(JANVIER!$K$258,$E27)+COUNTIF(JANVIER!$K$268,$E27)+COUNTIF(JANVIER!$K$278,$E27)+COUNTIF(JANVIER!$K$288,$E27)+COUNTIF(JANVIER!$K$298,$E27)+COUNTIF(JANVIER!$K$308,$E27)</f>
        <v>0</v>
      </c>
      <c r="AK27" s="55">
        <f>COUNTIF(JANVIER!J$8,$E27)+COUNTIF(JANVIER!$J$18,$E27)+COUNTIF(JANVIER!$J$28,$E27)+COUNTIF(JANVIER!$J$39,$E27)+COUNTIF(JANVIER!$J$49,$E27)+COUNTIF(JANVIER!$J$59,$E27)+COUNTIF(JANVIER!$J$69,$E27)+COUNTIF(JANVIER!$J$79,$E27)+COUNTIF(JANVIER!$J$89,$E27)+COUNTIF(JANVIER!$J$99,$E27)+COUNTIF(JANVIER!$J$109,$E27)+COUNTIF(JANVIER!$J$119,$E27)+COUNTIF(JANVIER!$J$129,$E27)+COUNTIF(JANVIER!$J$139,$E27)+COUNTIF(JANVIER!$J$149,$E27)+COUNTIF(JANVIER!$J$159,$E27)+COUNTIF(JANVIER!$J$169,$E27)+COUNTIF(JANVIER!$J$179,$E27)+COUNTIF(JANVIER!$J$189,$E27)+COUNTIF(JANVIER!$J$199,$E27)+COUNTIF(JANVIER!$J$209,$E27)+COUNTIF(JANVIER!$J$219,$E27)+COUNTIF(JANVIER!$J$229,$E27)+COUNTIF(JANVIER!$J$239,$E27)+COUNTIF(JANVIER!$J$249,$E27)+COUNTIF(JANVIER!$J$259,$E27)+COUNTIF(JANVIER!$J$269,$E27)+COUNTIF(JANVIER!$J$279,$E27)+COUNTIF(JANVIER!$J$289,$E27)+COUNTIF(JANVIER!$J$299,$E27)+COUNTIF(JANVIER!$J$309,$E27)</f>
        <v>0</v>
      </c>
      <c r="AL27" s="55">
        <f>COUNTIF(JANVIER!K$8,$E27)+COUNTIF(JANVIER!$K$18,$E27)+COUNTIF(JANVIER!$K$28,$E27)+COUNTIF(JANVIER!$K$39,$E27)+COUNTIF(JANVIER!$K$49,$E27)+COUNTIF(JANVIER!$K$59,$E27)+COUNTIF(JANVIER!$K$69,$E27)+COUNTIF(JANVIER!$K$79,$E27)+COUNTIF(JANVIER!$K$89,$E27)+COUNTIF(JANVIER!$K$99,$E27)+COUNTIF(JANVIER!$K$109,$E27)+COUNTIF(JANVIER!$K$119,$E27)+COUNTIF(JANVIER!$K$129,$E27)+COUNTIF(JANVIER!$K$139,$E27)+COUNTIF(JANVIER!$K$149,$E27)+COUNTIF(JANVIER!$K$159,$E27)+COUNTIF(JANVIER!$K$169,$E27)+COUNTIF(JANVIER!$K$179,$E27)+COUNTIF(JANVIER!$K$189,$E27)+COUNTIF(JANVIER!$K$199,$E27)+COUNTIF(JANVIER!$K$209,$E27)+COUNTIF(JANVIER!$K$219,$E27)+COUNTIF(JANVIER!$K$229,$E27)+COUNTIF(JANVIER!$K$239,$E27)+COUNTIF(JANVIER!$K$249,$E27)+COUNTIF(JANVIER!$K$259,$E27)+COUNTIF(JANVIER!$K$269,$E27)+COUNTIF(JANVIER!$K$279,$E27)+COUNTIF(JANVIER!$K$289,$E27)+COUNTIF(JANVIER!$K$299,$E27)+COUNTIF(JANVIER!$K$309,$E27)</f>
        <v>0</v>
      </c>
      <c r="AM27" s="55">
        <f>COUNTIF(JANVIER!J$9,$E27)+COUNTIF(JANVIER!$J$19,$E27)+COUNTIF(JANVIER!$J$29,$E27)+COUNTIF(JANVIER!$J$40,$E27)+COUNTIF(JANVIER!$J$50,$E27)+COUNTIF(JANVIER!$J$60,$E27)+COUNTIF(JANVIER!$J$70,$E27)+COUNTIF(JANVIER!$J$80,$E27)+COUNTIF(JANVIER!$J$90,$E27)+COUNTIF(JANVIER!$J$100,$E27)+COUNTIF(JANVIER!$J$110,$E27)+COUNTIF(JANVIER!$J$120,$E27)+COUNTIF(JANVIER!$J$130,$E27)+COUNTIF(JANVIER!$J$140,$E27)+COUNTIF(JANVIER!$J$150,$E27)+COUNTIF(JANVIER!$J$160,$E27)+COUNTIF(JANVIER!$J$170,$E27)+COUNTIF(JANVIER!$J$180,$E27)+COUNTIF(JANVIER!$J$190,$E27)+COUNTIF(JANVIER!$J$200,$E27)+COUNTIF(JANVIER!$J$210,$E27)+COUNTIF(JANVIER!$J$220,$E27)+COUNTIF(JANVIER!$J$230,$E27)+COUNTIF(JANVIER!$J$240,$E27)+COUNTIF(JANVIER!$J$250,$E27)+COUNTIF(JANVIER!$J$260,$E27)+COUNTIF(JANVIER!$J$270,$E27)+COUNTIF(JANVIER!$J$280,$E27)+COUNTIF(JANVIER!$J$290,$E27)+COUNTIF(JANVIER!$J$300,$E27)+COUNTIF(JANVIER!$J$310,$E27)</f>
        <v>0</v>
      </c>
      <c r="AN27" s="55">
        <f>COUNTIF(JANVIER!K$9,$E27)+COUNTIF(JANVIER!$K$19,$E27)+COUNTIF(JANVIER!$K$29,$E27)+COUNTIF(JANVIER!$K$40,$E27)+COUNTIF(JANVIER!$K$50,$E27)+COUNTIF(JANVIER!$K$60,$E27)+COUNTIF(JANVIER!$K$70,$E27)+COUNTIF(JANVIER!$K$80,$E27)+COUNTIF(JANVIER!$K$90,$E27)+COUNTIF(JANVIER!$K$100,$E27)+COUNTIF(JANVIER!$K$110,$E27)+COUNTIF(JANVIER!$K$120,$E27)+COUNTIF(JANVIER!$K$130,$E27)+COUNTIF(JANVIER!$K$140,$E27)+COUNTIF(JANVIER!$K$150,$E27)+COUNTIF(JANVIER!$K$160,$E27)+COUNTIF(JANVIER!$K$170,$E27)+COUNTIF(JANVIER!$K$180,$E27)+COUNTIF(JANVIER!$K$190,$E27)+COUNTIF(JANVIER!$K$200,$E27)+COUNTIF(JANVIER!$K$210,$E27)+COUNTIF(JANVIER!$K$220,$E27)+COUNTIF(JANVIER!$K$230,$E27)+COUNTIF(JANVIER!$K$240,$E27)+COUNTIF(JANVIER!$K$250,$E27)+COUNTIF(JANVIER!$K$260,$E27)+COUNTIF(JANVIER!$K$270,$E27)+COUNTIF(JANVIER!$K$280,$E27)+COUNTIF(JANVIER!$K$290,$E27)+COUNTIF(JANVIER!$K$300,$E27)+COUNTIF(JANVIER!$K$310,$E27)</f>
        <v>0</v>
      </c>
      <c r="AO27" s="55">
        <f>COUNTIF(JANVIER!J$10,$E27)+COUNTIF(JANVIER!$J$20,$E27)+COUNTIF(JANVIER!$J$30,$E27)+COUNTIF(JANVIER!$J$41,$E27)+COUNTIF(JANVIER!$J$51,$E27)+COUNTIF(JANVIER!$J$61,$E27)+COUNTIF(JANVIER!$J$71,$E27)+COUNTIF(JANVIER!$J$81,$E27)+COUNTIF(JANVIER!$J$91,$E27)+COUNTIF(JANVIER!$J$101,$E27)+COUNTIF(JANVIER!$J$111,$E27)+COUNTIF(JANVIER!$J$121,$E27)+COUNTIF(JANVIER!$J$131,$E27)+COUNTIF(JANVIER!$J$141,$E27)+COUNTIF(JANVIER!$J$151,$E27)+COUNTIF(JANVIER!$J$161,$E27)+COUNTIF(JANVIER!$J$171,$E27)+COUNTIF(JANVIER!$J$181,$E27)+COUNTIF(JANVIER!$J$191,$E27)+COUNTIF(JANVIER!$J$201,$E27)+COUNTIF(JANVIER!$J$211,$E27)+COUNTIF(JANVIER!$J$221,$E27)+COUNTIF(JANVIER!$J$231,$E27)+COUNTIF(JANVIER!$J$241,$E27)+COUNTIF(JANVIER!$J$251,$E27)+COUNTIF(JANVIER!$J$261,$E27)+COUNTIF(JANVIER!$J$271,$E27)+COUNTIF(JANVIER!$J$281,$E27)+COUNTIF(JANVIER!$J$291,$E27)+COUNTIF(JANVIER!$J$301,$E27)+COUNTIF(JANVIER!$J$311,$E27)</f>
        <v>0</v>
      </c>
      <c r="AP27" s="55">
        <f>COUNTIF(JANVIER!K$10,$E27)+COUNTIF(JANVIER!$K$20,$E27)+COUNTIF(JANVIER!$K$30,$E27)+COUNTIF(JANVIER!$K$40,$E27)+COUNTIF(JANVIER!$K$50,$E27)+COUNTIF(JANVIER!$K$60,$E27)+COUNTIF(JANVIER!$K$70,$E27)+COUNTIF(JANVIER!$K$80,$E27)+COUNTIF(JANVIER!$K$90,$E27)+COUNTIF(JANVIER!$K$100,$E27)+COUNTIF(JANVIER!$K$110,$E27)+COUNTIF(JANVIER!$K$120,$E27)+COUNTIF(JANVIER!$K$130,$E27)+COUNTIF(JANVIER!$K$140,$E27)+COUNTIF(JANVIER!$K$150,$E27)+COUNTIF(JANVIER!$K$160,$E27)+COUNTIF(JANVIER!$K$170,$E27)+COUNTIF(JANVIER!$K$180,$E27)+COUNTIF(JANVIER!$K$190,$E27)+COUNTIF(JANVIER!$K$200,$E27)+COUNTIF(JANVIER!$K$210,$E27)+COUNTIF(JANVIER!$K$220,$E27)+COUNTIF(JANVIER!$K$230,$E27)+COUNTIF(JANVIER!$K$240,$E27)+COUNTIF(JANVIER!$K$250,$E27)+COUNTIF(JANVIER!$K$260,$E27)+COUNTIF(JANVIER!$K$270,$E27)+COUNTIF(JANVIER!$K$280,$E27)+COUNTIF(JANVIER!$K$290,$E27)+COUNTIF(JANVIER!$K$300,$E27)+COUNTIF(JANVIER!$K$310,$E27)</f>
        <v>0</v>
      </c>
      <c r="AQ27" s="55">
        <f>COUNTIF(JANVIER!J$11,$E27)+COUNTIF(JANVIER!$J$21,$E27)+COUNTIF(JANVIER!$J$31,$E27)+COUNTIF(JANVIER!$J$42,$E27)+COUNTIF(JANVIER!$J$52,$E27)+COUNTIF(JANVIER!$J$62,$E27)+COUNTIF(JANVIER!$J$72,$E27)+COUNTIF(JANVIER!$J$82,$E27)+COUNTIF(JANVIER!$J$92,$E27)+COUNTIF(JANVIER!$J$102,$E27)+COUNTIF(JANVIER!$J$112,$E27)+COUNTIF(JANVIER!$J$122,$E27)+COUNTIF(JANVIER!$J$132,$E27)+COUNTIF(JANVIER!$J$142,$E27)+COUNTIF(JANVIER!$J$152,$E27)+COUNTIF(JANVIER!$J$162,$E27)+COUNTIF(JANVIER!$J$172,$E27)+COUNTIF(JANVIER!$J$182,$E27)+COUNTIF(JANVIER!$J$192,$E27)+COUNTIF(JANVIER!$J$202,$E27)+COUNTIF(JANVIER!$J$212,$E27)+COUNTIF(JANVIER!$J$222,$E27)+COUNTIF(JANVIER!$J$232,$E27)+COUNTIF(JANVIER!$J$242,$E27)+COUNTIF(JANVIER!$J$252,$E27)+COUNTIF(JANVIER!$J$262,$E27)+COUNTIF(JANVIER!$J$272,$E27)+COUNTIF(JANVIER!$J$282,$E27)+COUNTIF(JANVIER!$J$292,$E27)+COUNTIF(JANVIER!$J$302,$E27)+COUNTIF(JANVIER!$J$312,$E27)</f>
        <v>0</v>
      </c>
      <c r="AR27" s="55">
        <f>COUNTIF(JANVIER!K$11,$E27)+COUNTIF(JANVIER!$K$21,$E27)+COUNTIF(JANVIER!$K$32,$E27)+COUNTIF(JANVIER!$K$42,$E27)+COUNTIF(JANVIER!$K$52,$E27)+COUNTIF(JANVIER!$K$62,$E27)+COUNTIF(JANVIER!$K$72,$E27)+COUNTIF(JANVIER!$K$82,$E27)+COUNTIF(JANVIER!$K$92,$E27)+COUNTIF(JANVIER!$K$102,$E27)+COUNTIF(JANVIER!$K$112,$E27)+COUNTIF(JANVIER!$K$122,$E27)+COUNTIF(JANVIER!$K$132,$E27)+COUNTIF(JANVIER!$K$142,$E27)+COUNTIF(JANVIER!$K$152,$E27)+COUNTIF(JANVIER!$K$162,$E27)+COUNTIF(JANVIER!$K$172,$E27)+COUNTIF(JANVIER!$K$182,$E27)+COUNTIF(JANVIER!$K$192,$E27)+COUNTIF(JANVIER!$K$202,$E27)+COUNTIF(JANVIER!$K$212,$E27)+COUNTIF(JANVIER!$K$222,$E27)+COUNTIF(JANVIER!$K$232,$E27)+COUNTIF(JANVIER!$K$242,$E27)+COUNTIF(JANVIER!$K$252,$E27)+COUNTIF(JANVIER!$K$262,$E27)+COUNTIF(JANVIER!$K$272,$E27)+COUNTIF(JANVIER!$K$282,$E27)+COUNTIF(JANVIER!$K$292,$E27)+COUNTIF(JANVIER!$K$302,$E27)+COUNTIF(JANVIER!$K$312,$E27)</f>
        <v>0</v>
      </c>
      <c r="AS27" s="80"/>
      <c r="AT27" s="55">
        <f>COUNTIF(JANVIER!M$6,$E27)+COUNTIF(JANVIER!$M$16,$E27)+COUNTIF(JANVIER!$M$26,$E27)+COUNTIF(JANVIER!$M$37,$E27)+COUNTIF(JANVIER!$M$47,$E27)+COUNTIF(JANVIER!$M$57,$E27)+COUNTIF(JANVIER!$M$67,$E27)+COUNTIF(JANVIER!$M$77,$E27)+COUNTIF(JANVIER!$M$87,$E27)+COUNTIF(JANVIER!$M$97,$E27)+COUNTIF(JANVIER!$M$107,$E27)+COUNTIF(JANVIER!$M$117,$E27)+COUNTIF(JANVIER!$M$127,$E27)+COUNTIF(JANVIER!$M$137,$E27)+COUNTIF(JANVIER!$M$147,$E27)+COUNTIF(JANVIER!$M$157,$E27)+COUNTIF(JANVIER!$M$167,$E27)+COUNTIF(JANVIER!$M$177,$E27)+COUNTIF(JANVIER!$M$187,$E27)+COUNTIF(JANVIER!$M$197,$E27)+COUNTIF(JANVIER!$M$207,$E27)+COUNTIF(JANVIER!$M$217,$E27)+COUNTIF(JANVIER!$M$227,$E27)+COUNTIF(JANVIER!$M$237,$E27)+COUNTIF(JANVIER!$M$247,$E27)+COUNTIF(JANVIER!$M$257,$E27)+COUNTIF(JANVIER!$M$267,$E27)+COUNTIF(JANVIER!$M$277,$E27)+COUNTIF(JANVIER!$M$287,$E27)+COUNTIF(JANVIER!$M$297,$E27)+COUNTIF(JANVIER!$M$307,$E27)</f>
        <v>0</v>
      </c>
      <c r="AU27" s="55">
        <f>COUNTIF(JANVIER!N$6,$E27)+COUNTIF(JANVIER!$N$16,$E27)+COUNTIF(JANVIER!$N$26,$E27)+COUNTIF(JANVIER!$N$37,$E27)+COUNTIF(JANVIER!$N$47,$E27)+COUNTIF(JANVIER!$N$57,$E27)+COUNTIF(JANVIER!$N$67,$E27)+COUNTIF(JANVIER!$N$77,$E27)+COUNTIF(JANVIER!$N$87,$E27)+COUNTIF(JANVIER!$N$97,$E27)+COUNTIF(JANVIER!$N$107,$E27)+COUNTIF(JANVIER!$N$117,$E27)+COUNTIF(JANVIER!$N$127,$E27)+COUNTIF(JANVIER!$N$137,$E27)+COUNTIF(JANVIER!$N$147,$E27)+COUNTIF(JANVIER!$N$157,$E27)+COUNTIF(JANVIER!$N$167,$E27)+COUNTIF(JANVIER!$N$177,$E27)+COUNTIF(JANVIER!$N$187,$E27)+COUNTIF(JANVIER!$N$197,$E27)+COUNTIF(JANVIER!$N$207,$E27)+COUNTIF(JANVIER!$N$217,$E27)+COUNTIF(JANVIER!$N$227,$E27)+COUNTIF(JANVIER!$N$237,$E27)+COUNTIF(JANVIER!$N$247,$E27)+COUNTIF(JANVIER!$N$257,$E27)+COUNTIF(JANVIER!$N$267,$E27)+COUNTIF(JANVIER!$N$277,$E27)+COUNTIF(JANVIER!$N$287,$E27)+COUNTIF(JANVIER!$N$297,$E27)+COUNTIF(JANVIER!$N$307,$E27)</f>
        <v>0</v>
      </c>
      <c r="AV27" s="55">
        <f>COUNTIF(JANVIER!$M$7,$E27)+COUNTIF(JANVIER!$M$17,$E27)+COUNTIF(JANVIER!$M$27,$E27)+COUNTIF(JANVIER!$M$38,$E27)+COUNTIF(JANVIER!$M$48,$E27)+COUNTIF(JANVIER!$M$58,$E27)+COUNTIF(JANVIER!$M$68,$E27)+COUNTIF(JANVIER!$M$78,$E27)+COUNTIF(JANVIER!$M$88,$E27)+COUNTIF(JANVIER!$M$98,$E27)+COUNTIF(JANVIER!$M$108,$E27)+COUNTIF(JANVIER!$M$118,$E27)+COUNTIF(JANVIER!$M$128,$E27)+COUNTIF(JANVIER!$M$138,$E27)+COUNTIF(JANVIER!$M$148,$E27)+COUNTIF(JANVIER!$M$158,$E27)+COUNTIF(JANVIER!$M$168,$E27)+COUNTIF(JANVIER!$M$178,$E27)+COUNTIF(JANVIER!$M$188,$E27)+COUNTIF(JANVIER!$M$198,$E27)+COUNTIF(JANVIER!$M$208,$E27)+COUNTIF(JANVIER!$M$218,$E27)+COUNTIF(JANVIER!$M$228,$E27)+COUNTIF(JANVIER!$M$238,$E27)+COUNTIF(JANVIER!$M$248,$E27)+COUNTIF(JANVIER!$M$258,$E27)+COUNTIF(JANVIER!$M$268,$E27)+COUNTIF(JANVIER!$M$278,$E27)+COUNTIF(JANVIER!$M$288,$E27)+COUNTIF(JANVIER!$M$298,$E27)+COUNTIF(JANVIER!$M$308,$E27)</f>
        <v>0</v>
      </c>
      <c r="AW27" s="55">
        <f>COUNTIF(JANVIER!N$7,$E27)+COUNTIF(JANVIER!$N$17,$E27)+COUNTIF(JANVIER!$N$27,$E27)+COUNTIF(JANVIER!$N$38,$E27)+COUNTIF(JANVIER!$N$48,$E27)+COUNTIF(JANVIER!$N$58,$E27)+COUNTIF(JANVIER!$N$68,$E27)+COUNTIF(JANVIER!$N$78,$E27)+COUNTIF(JANVIER!$N$88,$E27)+COUNTIF(JANVIER!$N$98,$E27)+COUNTIF(JANVIER!$N$108,$E27)+COUNTIF(JANVIER!$N$118,$E27)+COUNTIF(JANVIER!$N$128,$E27)+COUNTIF(JANVIER!$N$138,$E27)+COUNTIF(JANVIER!$N$148,$E27)+COUNTIF(JANVIER!$N$158,$E27)+COUNTIF(JANVIER!$N$168,$E27)+COUNTIF(JANVIER!$N$178,$E27)+COUNTIF(JANVIER!$N$188,$E27)+COUNTIF(JANVIER!$N$198,$E27)+COUNTIF(JANVIER!$N$208,$E27)+COUNTIF(JANVIER!$N$218,$E27)+COUNTIF(JANVIER!$N$228,$E27)+COUNTIF(JANVIER!$N$238,$E27)+COUNTIF(JANVIER!$N$248,$E27)+COUNTIF(JANVIER!$N$258,$E27)+COUNTIF(JANVIER!$N$268,$E27)+COUNTIF(JANVIER!$N$278,$E27)+COUNTIF(JANVIER!$N$288,$E27)+COUNTIF(JANVIER!$N$298,$E27)+COUNTIF(JANVIER!$N$308,$E27)</f>
        <v>0</v>
      </c>
      <c r="AX27" s="48">
        <f>COUNTIF(JANVIER!M$8,$E27)+COUNTIF(JANVIER!$M$18,$E27)+COUNTIF(JANVIER!$M$28,$E27)+COUNTIF(JANVIER!$M$39,$E27)+COUNTIF(JANVIER!$M$49,$E27)+COUNTIF(JANVIER!$M$59,$E27)+COUNTIF(JANVIER!$M$69,$E27)+COUNTIF(JANVIER!$M$79,$E27)+COUNTIF(JANVIER!$M$89,$E27)+COUNTIF(JANVIER!$M$99,$E27)+COUNTIF(JANVIER!$M$109,$E27)+COUNTIF(JANVIER!$M$119,$E27)+COUNTIF(JANVIER!$M$129,$E27)+COUNTIF(JANVIER!$M$139,$E27)+COUNTIF(JANVIER!$M$149,$E27)+COUNTIF(JANVIER!$M$159,$E27)+COUNTIF(JANVIER!$M$169,$E27)+COUNTIF(JANVIER!$M$179,$E27)+COUNTIF(JANVIER!$M$189,$E27)+COUNTIF(JANVIER!$M$199,$E27)+COUNTIF(JANVIER!$M$209,$E27)+COUNTIF(JANVIER!$M$219,$E27)+COUNTIF(JANVIER!$M$229,$E27)+COUNTIF(JANVIER!$M$239,$E27)+COUNTIF(JANVIER!$M$249,$E27)+COUNTIF(JANVIER!$M$259,$E27)+COUNTIF(JANVIER!$M$269,$E27)+COUNTIF(JANVIER!$M$279,$E27)+COUNTIF(JANVIER!$M$289,$E27)+COUNTIF(JANVIER!$M$299,$E27)+COUNTIF(JANVIER!$M$309,$E27)</f>
        <v>0</v>
      </c>
      <c r="AY27" s="49">
        <f>COUNTIF(JANVIER!N$8,$E27)+COUNTIF(JANVIER!$N$18,$E27)+COUNTIF(JANVIER!$N$28,$E27)+COUNTIF(JANVIER!$N$39,$E27)+COUNTIF(JANVIER!$N$49,$E27)+COUNTIF(JANVIER!$N$59,$E27)+COUNTIF(JANVIER!$N$69,$E27)+COUNTIF(JANVIER!$N$79,$E27)+COUNTIF(JANVIER!$N$89,$E27)+COUNTIF(JANVIER!$N$99,$E27)+COUNTIF(JANVIER!$N$109,$E27)+COUNTIF(JANVIER!$N$119,$E27)+COUNTIF(JANVIER!$N$129,$E27)+COUNTIF(JANVIER!$N$139,$E27)+COUNTIF(JANVIER!$N$149,$E27)+COUNTIF(JANVIER!$N$159,$E27)+COUNTIF(JANVIER!$N$169,$E27)+COUNTIF(JANVIER!$N$179,$E27)+COUNTIF(JANVIER!$N$189,$E27)+COUNTIF(JANVIER!$N$199,$E27)+COUNTIF(JANVIER!$N$209,$E27)+COUNTIF(JANVIER!$N$219,$E27)+COUNTIF(JANVIER!$N$229,$E27)+COUNTIF(JANVIER!$N$239,$E27)+COUNTIF(JANVIER!$N$249,$E27)+COUNTIF(JANVIER!$N$259,$E27)+COUNTIF(JANVIER!$N$269,$E27)+COUNTIF(JANVIER!$N$279,$E27)+COUNTIF(JANVIER!$N$289,$E27)+COUNTIF(JANVIER!$N$299,$E27)+COUNTIF(JANVIER!$N$309,$E27)</f>
        <v>0</v>
      </c>
      <c r="AZ27" s="48">
        <f>COUNTIF(JANVIER!M$9,$E27)+COUNTIF(JANVIER!$M$19,$E27)+COUNTIF(JANVIER!$M$29,$E27)+COUNTIF(JANVIER!$M$40,$E27)+COUNTIF(JANVIER!$M$50,$E27)+COUNTIF(JANVIER!$M$60,$E27)+COUNTIF(JANVIER!$M$70,$E27)+COUNTIF(JANVIER!$M$80,$E27)+COUNTIF(JANVIER!$M$90,$E27)+COUNTIF(JANVIER!$M$100,$E27)+COUNTIF(JANVIER!$M$110,$E27)+COUNTIF(JANVIER!$M$120,$E27)+COUNTIF(JANVIER!$M$130,$E27)+COUNTIF(JANVIER!$M$140,$E27)+COUNTIF(JANVIER!$M$150,$E27)+COUNTIF(JANVIER!$M$160,$E27)+COUNTIF(JANVIER!$M$170,$E27)+COUNTIF(JANVIER!$M$180,$E27)+COUNTIF(JANVIER!$M$190,$E27)+COUNTIF(JANVIER!$M$200,$E27)+COUNTIF(JANVIER!$M$210,$E27)+COUNTIF(JANVIER!$M$220,$E27)+COUNTIF(JANVIER!$M$230,$E27)+COUNTIF(JANVIER!$M$240,$E27)+COUNTIF(JANVIER!$M$250,$E27)+COUNTIF(JANVIER!$M$260,$E27)+COUNTIF(JANVIER!$M$270,$E27)+COUNTIF(JANVIER!$M$280,$E27)+COUNTIF(JANVIER!$M$290,$E27)+COUNTIF(JANVIER!$M$300,$E27)+COUNTIF(JANVIER!$M$310,$E27)</f>
        <v>0</v>
      </c>
      <c r="BA27" s="49">
        <f>COUNTIF(JANVIER!N$9,$E27)+COUNTIF(JANVIER!$N$19,$E27)+COUNTIF(JANVIER!$N$29,$E27)+COUNTIF(JANVIER!$N$40,$E27)+COUNTIF(JANVIER!$N$50,$E27)+COUNTIF(JANVIER!$N$60,$E27)+COUNTIF(JANVIER!$N$70,$E27)+COUNTIF(JANVIER!$N$80,$E27)+COUNTIF(JANVIER!$N$90,$E27)+COUNTIF(JANVIER!$N$100,$E27)+COUNTIF(JANVIER!$N$110,$E27)+COUNTIF(JANVIER!$N$120,$E27)+COUNTIF(JANVIER!$N$130,$E27)+COUNTIF(JANVIER!$N$140,$E27)+COUNTIF(JANVIER!$N$150,$E27)+COUNTIF(JANVIER!$N$160,$E27)+COUNTIF(JANVIER!$N$170,$E27)+COUNTIF(JANVIER!$N$180,$E27)+COUNTIF(JANVIER!$N$190,$E27)+COUNTIF(JANVIER!$N$200,$E27)+COUNTIF(JANVIER!$N$210,$E27)+COUNTIF(JANVIER!$N$220,$E27)+COUNTIF(JANVIER!$N$230,$E27)+COUNTIF(JANVIER!$N$240,$E27)+COUNTIF(JANVIER!$N$250,$E27)+COUNTIF(JANVIER!$N$260,$E27)+COUNTIF(JANVIER!$N$270,$E27)+COUNTIF(JANVIER!$N$280,$E27)+COUNTIF(JANVIER!$N$290,$E27)+COUNTIF(JANVIER!$N$300,$E27)+COUNTIF(JANVIER!$N$310,$E27)</f>
        <v>0</v>
      </c>
      <c r="BB27" s="80"/>
      <c r="BC27" s="55">
        <f t="shared" si="0"/>
        <v>10</v>
      </c>
      <c r="BD27" s="56">
        <f t="shared" si="13"/>
        <v>10</v>
      </c>
      <c r="BE27" s="55">
        <f t="shared" si="1"/>
        <v>10</v>
      </c>
      <c r="BF27" s="56">
        <f t="shared" si="2"/>
        <v>9</v>
      </c>
      <c r="BG27" s="48">
        <f t="shared" si="14"/>
        <v>10</v>
      </c>
      <c r="BH27" s="49">
        <f t="shared" si="15"/>
        <v>9</v>
      </c>
      <c r="BI27" s="80"/>
      <c r="BJ27" s="55">
        <f t="shared" si="3"/>
        <v>8</v>
      </c>
      <c r="BK27" s="56">
        <f t="shared" si="16"/>
        <v>8</v>
      </c>
      <c r="BL27" s="55">
        <f t="shared" si="4"/>
        <v>9</v>
      </c>
      <c r="BM27" s="56">
        <f t="shared" si="5"/>
        <v>9</v>
      </c>
    </row>
    <row r="28" spans="2:65" x14ac:dyDescent="0.25">
      <c r="E28" s="43"/>
      <c r="F28" s="117"/>
      <c r="G28" s="55">
        <f>COUNTIF(JANVIER!$A$8,$E28)+COUNTIF(JANVIER!$A$18,$E28)+COUNTIF(JANVIER!$A$276,$E28)+COUNTIF(JANVIER!$A$39,$E28)+COUNTIF(JANVIER!$A$49,$E28)+COUNTIF(JANVIER!$A$59,$E28)+COUNTIF(JANVIER!$A$69,$E28)+COUNTIF(JANVIER!$A$79,$E28)+COUNTIF(JANVIER!$A$87,$E28)+COUNTIF(JANVIER!$A$99,$E28)+COUNTIF(JANVIER!$A$109,$E28)+COUNTIF(JANVIER!$A$119,$E28)+COUNTIF(JANVIER!$A$129,$E28)+COUNTIF(JANVIER!$A$139,$E28)+COUNTIF(JANVIER!$A$149,$E28)+COUNTIF(JANVIER!$A$159,$E28)+COUNTIF(JANVIER!$A$169,$E28)+COUNTIF(JANVIER!$A$179,$E28)+COUNTIF(JANVIER!$A$189,$E28)+COUNTIF(JANVIER!$A$199,$E28)+COUNTIF(JANVIER!$A$209,$E28)+COUNTIF(JANVIER!$A$219,$E28)+COUNTIF(JANVIER!$A$229,$E28)+COUNTIF(JANVIER!$A$239,$E28)+COUNTIF(JANVIER!$A$249,$E28)+COUNTIF(JANVIER!$A$259,$E28)+COUNTIF(JANVIER!$A$269,$E28)+COUNTIF(JANVIER!$A$279,$E28)+COUNTIF(JANVIER!$A$289,$E28)+COUNTIF(JANVIER!$A$299,$E28)+COUNTIF(JANVIER!$A$307:$D$309,$E28)</f>
        <v>0</v>
      </c>
      <c r="H28" s="55">
        <f>COUNTIF(JANVIER!$B$8,$E28)+COUNTIF(JANVIER!$B$18,$E28)+COUNTIF(JANVIER!$B$28,$E28)+COUNTIF(JANVIER!$B$39,$E28)+COUNTIF(JANVIER!$B$49,$E28)+COUNTIF(JANVIER!$B$59,$E28)+COUNTIF(JANVIER!$B$69,$E28)+COUNTIF(JANVIER!$B$79,$E28)+COUNTIF(JANVIER!$B$89,$E28)+COUNTIF(JANVIER!$B$99,$E28)+COUNTIF(JANVIER!$B$109,$E28)+COUNTIF(JANVIER!$B$119,$E28)+COUNTIF(JANVIER!$B$129,$E28)+COUNTIF(JANVIER!$B$139,$E28)+COUNTIF(JANVIER!$B$149,$E28)+COUNTIF(JANVIER!$B$159,$E28)+COUNTIF(JANVIER!$B$169,$E28)+COUNTIF(JANVIER!$B$179,$E28)+COUNTIF(JANVIER!$B$189,$E28)+COUNTIF(JANVIER!$B$199,$E28)+COUNTIF(JANVIER!$B$209,$E28)+COUNTIF(JANVIER!$B$219,$E28)+COUNTIF(JANVIER!$B$229,$E28)+COUNTIF(JANVIER!$B$239,$E28)+COUNTIF(JANVIER!$B$249,$E28)+COUNTIF(JANVIER!$B$259,$E28)+COUNTIF(JANVIER!$B$269,$E28)+COUNTIF(JANVIER!$B$279,$E28)+COUNTIF(JANVIER!$B$289,$E28)+COUNTIF(JANVIER!$B$299,$E28)+COUNTIF(JANVIER!$B$309,$E28)</f>
        <v>0</v>
      </c>
      <c r="I28" s="124">
        <f t="shared" si="6"/>
        <v>0</v>
      </c>
      <c r="J28" s="124">
        <f t="shared" si="6"/>
        <v>0</v>
      </c>
      <c r="K28" s="124">
        <f t="shared" si="7"/>
        <v>0</v>
      </c>
      <c r="L28" s="117"/>
      <c r="M28" s="55">
        <f>COUNTIF(FEV!$D$6,$E28)+COUNTIF(FEV!$D$16,$E28)+COUNTIF(FEV!$D$26,$E28)+COUNTIF(FEV!$D$37,$E28)+COUNTIF(FEV!$D$47,$E28)+COUNTIF(FEV!$D$57,$E28)+COUNTIF(FEV!$D$67,$E28)+COUNTIF(FEV!$D$77,$E28)+COUNTIF(FEV!$D$87,$E28)+COUNTIF(FEV!$D$97,$E28)+COUNTIF(FEV!$D$107,$E28)+COUNTIF(FEV!$D$117,$E28)+COUNTIF(FEV!$D$127,$E28)+COUNTIF(FEV!$D$137,$E28)+COUNTIF(FEV!$D$147,$E28)+COUNTIF(FEV!$D$157,$E28)+COUNTIF(FEV!$D$167,$E28)+COUNTIF(FEV!$D$177,$E28)+COUNTIF(FEV!$D$187,$E28)+COUNTIF(FEV!$D$197,$E28)+COUNTIF(FEV!$D$207,$E28)+COUNTIF(FEV!$D$217,$E28)+COUNTIF(FEV!$D$227,$E28)+COUNTIF(FEV!$D$237,$E28)+COUNTIF(FEV!$D$247,$E28)+COUNTIF(FEV!$D$257,$E28)+COUNTIF(FEV!$D$267,$E28)+COUNTIF(FEV!$D$277,$E28)+COUNTIF(FEV!$D$287,$E28)+COUNTIF(FEV!$D$297,$E28)+COUNTIF(FEV!$D$307:D329,$E28)</f>
        <v>0</v>
      </c>
      <c r="N28" s="55">
        <f>COUNTIF(JANVIER!$E$6,$E28)+COUNTIF(JANVIER!$E$16,$E28)+COUNTIF(JANVIER!$E$26,$E28)+COUNTIF(JANVIER!$E$37,$E28)+COUNTIF(JANVIER!$E$47,$E28)+COUNTIF(JANVIER!$E$57,$E28)+COUNTIF(JANVIER!$E$67,$E28)+COUNTIF(JANVIER!$E$77,$E28)+COUNTIF(JANVIER!$E$87,$E28)+COUNTIF(JANVIER!$E$97,$E28)+COUNTIF(JANVIER!$E$107,$E28)+COUNTIF(JANVIER!$E$117,$E28)+COUNTIF(JANVIER!$E$127,$E28)+COUNTIF(JANVIER!$E$137,$E28)+COUNTIF(JANVIER!$E$147,$E28)+COUNTIF(JANVIER!$E$157,$E28)+COUNTIF(JANVIER!$E$167,$E28)+COUNTIF(JANVIER!$E$177,$E28)+COUNTIF(JANVIER!$E$187,$E28)+COUNTIF(JANVIER!$E$197,$E28)+COUNTIF(JANVIER!$E$207,$E28)+COUNTIF(JANVIER!$E$217,$E28)+COUNTIF(JANVIER!$E$227,$E28)+COUNTIF(JANVIER!$E$237,$E28)+COUNTIF(JANVIER!$E$247,$E28)+COUNTIF(JANVIER!$E$257,$E28)+COUNTIF(JANVIER!$E$267,$E28)+COUNTIF(JANVIER!$E$277,$E28)+COUNTIF(JANVIER!$E$287,$E28)+COUNTIF(JANVIER!$E$297,$E28)+COUNTIF(JANVIER!$E$307:E329,$E28)</f>
        <v>0</v>
      </c>
      <c r="O28" s="55">
        <f>COUNTIF(JANVIER!$D$7,$E28)+COUNTIF(JANVIER!$D$17,$E28)+COUNTIF(JANVIER!$D$27,$E28)+COUNTIF(JANVIER!$D$38,$E28)+COUNTIF(JANVIER!$D$48,$E28)+COUNTIF(JANVIER!$D$58,$E28)+COUNTIF(JANVIER!$D$68,$E28)+COUNTIF(JANVIER!$D$78,$E28)+COUNTIF(JANVIER!$D$88,$E28)+COUNTIF(JANVIER!$D$98,$E28)+COUNTIF(JANVIER!$D$108,$E28)+COUNTIF(JANVIER!$D$118,$E28)+COUNTIF(JANVIER!$D$128,$E28)+COUNTIF(JANVIER!$D$138,$E28)+COUNTIF(JANVIER!$D$148,$E28)+COUNTIF(JANVIER!$D$158,$E28)+COUNTIF(JANVIER!$D$168,$E28)+COUNTIF(JANVIER!$D$178,$E28)+COUNTIF(JANVIER!$D$188,$E28)+COUNTIF(JANVIER!$D$198,$E28)+COUNTIF(JANVIER!$D$208,$E28)+COUNTIF(JANVIER!$D$218,$E28)+COUNTIF(JANVIER!$D$228,$E28)+COUNTIF(JANVIER!$D$238,$E28)+COUNTIF(JANVIER!$D$248,$E28)+COUNTIF(JANVIER!$D$258,$E28)+COUNTIF(JANVIER!$D$268,$E28)+COUNTIF(JANVIER!$D$278,$E28)+COUNTIF(JANVIER!$D$288,$E28)+COUNTIF(JANVIER!$D$298,$E28)+COUNTIF(JANVIER!$D$308:F329,$E28)</f>
        <v>0</v>
      </c>
      <c r="P28" s="55">
        <f>COUNTIF(JANVIER!$E$7,$E28)+COUNTIF(JANVIER!$E$17,$E28)+COUNTIF(JANVIER!$E$27,$E28)+COUNTIF(JANVIER!$E$38,$E28)+COUNTIF(JANVIER!$E$48,$E28)+COUNTIF(JANVIER!$E$58,$E28)+COUNTIF(JANVIER!$E$68,$E28)+COUNTIF(JANVIER!$E$78,$E28)+COUNTIF(JANVIER!$E$88,$E28)+COUNTIF(JANVIER!$E$98,$E28)+COUNTIF(JANVIER!$E$108,$E28)+COUNTIF(JANVIER!$E$118,$E28)+COUNTIF(JANVIER!$E$128,$E28)+COUNTIF(JANVIER!$E$138,$E28)+COUNTIF(JANVIER!$E$148,$E28)+COUNTIF(JANVIER!$E$158,$E28)+COUNTIF(JANVIER!$E$168,$E28)+COUNTIF(JANVIER!$E$178,$E28)+COUNTIF(JANVIER!$E$188,$E28)+COUNTIF(JANVIER!$E$198,$E28)+COUNTIF(JANVIER!$E$208,$E28)+COUNTIF(JANVIER!$E$218,$E28)+COUNTIF(JANVIER!$E$228,$E28)+COUNTIF(JANVIER!$E$238,$E28)+COUNTIF(JANVIER!$E$248,$E28)+COUNTIF(JANVIER!$E$258,$E28)+COUNTIF(JANVIER!$E$268,$E28)+COUNTIF(JANVIER!$E$278,$E28)+COUNTIF(JANVIER!$E$288,$E28)+COUNTIF(JANVIER!$E$298,$E28)+COUNTIF(JANVIER!$E$308:G329,$E28)</f>
        <v>0</v>
      </c>
      <c r="Q28" s="48">
        <f>COUNTIF(JANVIER!$D$8,$E28)+COUNTIF(JANVIER!$D$18,$E28)+COUNTIF(JANVIER!$D$28,$E28)+COUNTIF(JANVIER!$D$39,$E28)+COUNTIF(JANVIER!$D$49,$E28)+COUNTIF(JANVIER!$D$59,$E28)+COUNTIF(JANVIER!$D$69,$E28)+COUNTIF(JANVIER!$D$79,$E28)+COUNTIF(JANVIER!$D$89,$E28)+COUNTIF(JANVIER!$D$99,$E28)+COUNTIF(JANVIER!$D$109,$E28)+COUNTIF(JANVIER!$D$119,$E28)+COUNTIF(JANVIER!$D$129,$E28)+COUNTIF(JANVIER!$D$139,$E28)+COUNTIF(JANVIER!$D$149,$E28)+COUNTIF(JANVIER!$D$159,$E28)+COUNTIF(JANVIER!$D$169,$E28)+COUNTIF(JANVIER!$D$179,$E28)+COUNTIF(JANVIER!$D$189,$E28)+COUNTIF(JANVIER!$D$199,$E28)+COUNTIF(JANVIER!$D$209,$E28)+COUNTIF(JANVIER!$D$219,$E28)+COUNTIF(JANVIER!$D$229,$E28)+COUNTIF(JANVIER!$D$239,$E28)+COUNTIF(JANVIER!$D$249,$E28)+COUNTIF(JANVIER!$D$259,$E28)+COUNTIF(JANVIER!$D$269,$E28)+COUNTIF(JANVIER!$D$279,$E28)+COUNTIF(JANVIER!$D$289,$E28)+COUNTIF(JANVIER!$D$299,$E28)+COUNTIF(JANVIER!$D$309:H329,$E28)</f>
        <v>0</v>
      </c>
      <c r="R28" s="99">
        <f>COUNTIF(JANVIER!$E$8,$E28)+COUNTIF(JANVIER!$E$18,$E28)+COUNTIF(JANVIER!$E$28,$E28)+COUNTIF(JANVIER!$E$39,$E28)+COUNTIF(JANVIER!$E$49,$E28)+COUNTIF(JANVIER!$E$59,$E28)+COUNTIF(JANVIER!$E$69,$E28)+COUNTIF(JANVIER!$E$79,$E28)+COUNTIF(JANVIER!$E$89,$E28)+COUNTIF(JANVIER!$E$99,$E28)+COUNTIF(JANVIER!$E$109,$E28)+COUNTIF(JANVIER!$E$119,$E28)+COUNTIF(JANVIER!$E$129,$E28)+COUNTIF(JANVIER!$E$139,$E28)+COUNTIF(JANVIER!$E$149,$E28)+COUNTIF(JANVIER!$E$159,$E28)+COUNTIF(JANVIER!$E$169,$E28)+COUNTIF(JANVIER!$E$179,$E28)+COUNTIF(JANVIER!$E$189,$E28)+COUNTIF(JANVIER!$E$199,$E28)+COUNTIF(JANVIER!$E$209,$E28)+COUNTIF(JANVIER!$E$219,$E28)+COUNTIF(JANVIER!$E$229,$E28)+COUNTIF(JANVIER!$E$239,$E28)+COUNTIF(JANVIER!$E$249,$E28)+COUNTIF(JANVIER!$E$259,$E28)+COUNTIF(JANVIER!$E$269,$E28)+COUNTIF(JANVIER!$E$279,$E28)+COUNTIF(JANVIER!$E$289,$E28)+COUNTIF(JANVIER!$E$299,$E28)+COUNTIF(JANVIER!$E$309,$E28)</f>
        <v>0</v>
      </c>
      <c r="S28" s="48">
        <f t="shared" si="8"/>
        <v>0</v>
      </c>
      <c r="T28" s="98">
        <f t="shared" si="8"/>
        <v>0</v>
      </c>
      <c r="U28" s="49">
        <f t="shared" si="9"/>
        <v>0</v>
      </c>
      <c r="V28" s="80"/>
      <c r="W28" s="55">
        <f>COUNTIF(JANVIER!$G$6,$E28)+COUNTIF(JANVIER!$G$16,$E28)+COUNTIF(JANVIER!$G$26,$E28)+COUNTIF(JANVIER!$G$37,$E28)+COUNTIF(JANVIER!$G$47,$E28)+COUNTIF(JANVIER!$G$57,$E28)+COUNTIF(JANVIER!$G$67,$E28)+COUNTIF(JANVIER!$G$77,$E28)+COUNTIF(JANVIER!$G$87,$E28)+COUNTIF(JANVIER!$G$97,$E28)+COUNTIF(JANVIER!$G$107,$E28)+COUNTIF(JANVIER!$G$117,$E28)+COUNTIF(JANVIER!$G$127,$E28)+COUNTIF(JANVIER!$G$137,$E28)+COUNTIF(JANVIER!$G$147,$E28)+COUNTIF(JANVIER!$G$157,$E28)+COUNTIF(JANVIER!$G$167,$E28)+COUNTIF(JANVIER!$G$177,$E28)+COUNTIF(JANVIER!$G$187,$E28)+COUNTIF(JANVIER!$G$197,$E28)+COUNTIF(JANVIER!$G$207,$E28)+COUNTIF(JANVIER!$G$217,$E28)+COUNTIF(JANVIER!$G$227,$E28)+COUNTIF(JANVIER!$G$237,$E28)+COUNTIF(JANVIER!$G$247,$E28)+COUNTIF(JANVIER!$G$257,$E28)+COUNTIF(JANVIER!$G$267,$E28)+COUNTIF(JANVIER!$G$277,$E28)+COUNTIF(JANVIER!$G$287,$E28)+COUNTIF(JANVIER!$G$297,$E28)+COUNTIF(JANVIER!$G$307:N329,$E28)</f>
        <v>0</v>
      </c>
      <c r="X28" s="55">
        <f>COUNTIF(JANVIER!$H$6,$E28)+COUNTIF(JANVIER!$H$16,$E28)+COUNTIF(JANVIER!$H$26,$E28)+COUNTIF(JANVIER!$H$37,$E28)+COUNTIF(JANVIER!$H$47,$E28)+COUNTIF(JANVIER!$H$57,$E28)+COUNTIF(JANVIER!$H$67,$E28)+COUNTIF(JANVIER!$H$77,$E28)+COUNTIF(JANVIER!$H$87,$E28)+COUNTIF(JANVIER!$H$97,$E28)+COUNTIF(JANVIER!$H$107,$E28)+COUNTIF(JANVIER!$H$117,$E28)+COUNTIF(JANVIER!$H$127,$E28)+COUNTIF(JANVIER!$H$137,$E28)+COUNTIF(JANVIER!$H$147,$E28)+COUNTIF(JANVIER!$H$157,$E28)+COUNTIF(JANVIER!$H$167,$E28)+COUNTIF(JANVIER!$H$177,$E28)+COUNTIF(JANVIER!$H$187,$E28)+COUNTIF(JANVIER!$H$197,$E28)+COUNTIF(JANVIER!$H$207,$E28)+COUNTIF(JANVIER!$H$217,$E28)+COUNTIF(JANVIER!$H$227,$E28)+COUNTIF(JANVIER!$H$237,$E28)+COUNTIF(JANVIER!$H$247,$E28)+COUNTIF(JANVIER!$H$257,$E28)+COUNTIF(JANVIER!$H$267,$E28)+COUNTIF(JANVIER!$H$277,$E28)+COUNTIF(JANVIER!$H$287,$E28)+COUNTIF(JANVIER!$H$297,$E28)+COUNTIF(JANVIER!$H$307:O329,$E28)</f>
        <v>0</v>
      </c>
      <c r="Y28" s="55">
        <f>COUNTIF(JANVIER!$G$7,$E28)+COUNTIF(JANVIER!$G$17,$E28)+COUNTIF(JANVIER!$G$27,$E28)+COUNTIF(JANVIER!$G$38,$E28)+COUNTIF(JANVIER!$G$48,$E28)+COUNTIF(JANVIER!$G$58,$E28)+COUNTIF(JANVIER!$G$68,$E28)+COUNTIF(JANVIER!$G$78,$E28)+COUNTIF(JANVIER!$G$88,$E28)+COUNTIF(JANVIER!$G$98,$E28)+COUNTIF(JANVIER!$G$108,$E28)+COUNTIF(JANVIER!$G$118,$E28)+COUNTIF(JANVIER!$G$128,$E28)+COUNTIF(JANVIER!$G$138,$E28)+COUNTIF(JANVIER!$G$148,$E28)+COUNTIF(JANVIER!$G$158,$E28)+COUNTIF(JANVIER!$G$168,$E28)+COUNTIF(JANVIER!$G$178,$E28)+COUNTIF(JANVIER!$G$188,$E28)+COUNTIF(JANVIER!$G$198,$E28)+COUNTIF(JANVIER!$G$208,$E28)+COUNTIF(JANVIER!$G$218,$E28)+COUNTIF(JANVIER!$G$228,$E28)+COUNTIF(JANVIER!$G$238,$E28)+COUNTIF(JANVIER!$G$248,$E28)+COUNTIF(JANVIER!$G$258,$E28)+COUNTIF(JANVIER!$G$268,$E28)+COUNTIF(JANVIER!$G$278,$E28)+COUNTIF(JANVIER!$G$288,$E28)+COUNTIF(JANVIER!$G$298,$E28)+COUNTIF(JANVIER!$G$308:P329,$E28)</f>
        <v>0</v>
      </c>
      <c r="Z28" s="55">
        <f>COUNTIF(JANVIER!$H$7,$E28)+COUNTIF(JANVIER!$H$17,$E28)+COUNTIF(JANVIER!$H$27,$E28)+COUNTIF(JANVIER!$H$38,$E28)+COUNTIF(JANVIER!$H$48,$E28)+COUNTIF(JANVIER!$H$58,$E28)+COUNTIF(JANVIER!$H$68,$E28)+COUNTIF(JANVIER!$H$78,$E28)+COUNTIF(JANVIER!$H$88,$E28)+COUNTIF(JANVIER!$H$98,$E28)+COUNTIF(JANVIER!$H$108,$E28)+COUNTIF(JANVIER!$H$118,$E28)+COUNTIF(JANVIER!$H$128,$E28)+COUNTIF(JANVIER!$H$138,$E28)+COUNTIF(JANVIER!$H$148,$E28)+COUNTIF(JANVIER!$H$158,$E28)+COUNTIF(JANVIER!$H$168,$E28)+COUNTIF(JANVIER!$H$178,$E28)+COUNTIF(JANVIER!$H$188,$E28)+COUNTIF(JANVIER!$H$198,$E28)+COUNTIF(JANVIER!$H$208,$E28)+COUNTIF(JANVIER!$H$218,$E28)+COUNTIF(JANVIER!$H$228,$E28)+COUNTIF(JANVIER!$H$238,$E28)+COUNTIF(JANVIER!$H$248,$E28)+COUNTIF(JANVIER!$H$258,$E28)+COUNTIF(JANVIER!$H$268,$E28)+COUNTIF(JANVIER!$H$278,$E28)+COUNTIF(JANVIER!$H$288,$E28)+COUNTIF(JANVIER!$H$298,$E28)+COUNTIF(JANVIER!$H$308:P329,$E28)</f>
        <v>0</v>
      </c>
      <c r="AA28" s="56">
        <f>COUNTIF(JANVIER!$G$8,$E28)+COUNTIF(JANVIER!$G$18,$E28)+COUNTIF(JANVIER!$G$28,$E28)+COUNTIF(JANVIER!$G$39,$E28)+COUNTIF(JANVIER!$G$49,$E28)+COUNTIF(JANVIER!$G$59,$E28)+COUNTIF(JANVIER!$G$69,$E28)+COUNTIF(JANVIER!$G$79,$E28)+COUNTIF(JANVIER!$G$89,$E28)+COUNTIF(JANVIER!$G$99,$E28)+COUNTIF(JANVIER!$G$109,$E28)+COUNTIF(JANVIER!$G$119,$E28)+COUNTIF(JANVIER!$G$129,$E28)+COUNTIF(JANVIER!$G$139,$E28)+COUNTIF(JANVIER!$G$149,$E28)+COUNTIF(JANVIER!$G$159,$E28)+COUNTIF(JANVIER!$G$169,$E28)+COUNTIF(JANVIER!$G$179,$E28)+COUNTIF(JANVIER!$G$189,$E28)+COUNTIF(JANVIER!$G$199,$E28)+COUNTIF(JANVIER!$G$209,$E28)+COUNTIF(JANVIER!$G$219,$E28)+COUNTIF(JANVIER!$G$229,$E28)+COUNTIF(JANVIER!$G$239,$E28)+COUNTIF(JANVIER!$G$249,$E28)+COUNTIF(JANVIER!$G$259,$E28)+COUNTIF(JANVIER!$G$269,$E28)+COUNTIF(JANVIER!$G$279,$E28)+COUNTIF(JANVIER!$G$289,$E28)+COUNTIF(JANVIER!$G$299,$E28)+COUNTIF(JANVIER!$G$309:R329,$E28)</f>
        <v>0</v>
      </c>
      <c r="AB28" s="56">
        <f>COUNTIF(JANVIER!$H$8,$E28)+COUNTIF(JANVIER!$H$18,$E28)+COUNTIF(JANVIER!$H$28,$E28)+COUNTIF(JANVIER!$H$39,$E28)+COUNTIF(JANVIER!$H$49,$E28)+COUNTIF(JANVIER!$H$59,$E28)+COUNTIF(JANVIER!$H$69,$E28)+COUNTIF(JANVIER!$H$79,$E28)+COUNTIF(JANVIER!$H$89,$E28)+COUNTIF(JANVIER!$H$99,$E28)+COUNTIF(JANVIER!$H$109,$E28)+COUNTIF(JANVIER!$H$119,$E28)+COUNTIF(JANVIER!$H$129,$E28)+COUNTIF(JANVIER!$H$139,$E28)+COUNTIF(JANVIER!$H$149,$E28)+COUNTIF(JANVIER!$H$159,$E28)+COUNTIF(JANVIER!$H$169,$E28)+COUNTIF(JANVIER!$H$179,$E28)+COUNTIF(JANVIER!$H$189,$E28)+COUNTIF(JANVIER!$H$199,$E28)+COUNTIF(JANVIER!$H$209,$E28)+COUNTIF(JANVIER!$H$219,$E28)+COUNTIF(JANVIER!$H$229,$E28)+COUNTIF(JANVIER!$H$239,$E28)+COUNTIF(JANVIER!$H$249,$E28)+COUNTIF(JANVIER!$H$259,$E28)+COUNTIF(JANVIER!$H$269,$E28)+COUNTIF(JANVIER!$H$279,$E28)+COUNTIF(JANVIER!$H$289,$E28)+COUNTIF(JANVIER!$H$299,$E28)+COUNTIF(JANVIER!$H$309,$E28)</f>
        <v>0</v>
      </c>
      <c r="AC28" s="80">
        <f t="shared" si="10"/>
        <v>0</v>
      </c>
      <c r="AD28" s="80">
        <f t="shared" si="11"/>
        <v>0</v>
      </c>
      <c r="AE28" s="80">
        <f t="shared" si="12"/>
        <v>0</v>
      </c>
      <c r="AF28" s="80"/>
      <c r="AG28" s="55">
        <f>COUNTIF(JANVIER!J$6,$E28)+COUNTIF(JANVIER!$J$16,$E28)+COUNTIF(JANVIER!$J$26,$E28)+COUNTIF(JANVIER!$J$37,$E28)+COUNTIF(JANVIER!$J$47,$E28)+COUNTIF(JANVIER!$J$57,$E28)+COUNTIF(JANVIER!$J$67,$E28)+COUNTIF(JANVIER!$J$77,$E28)+COUNTIF(JANVIER!$J$87,$E28)+COUNTIF(JANVIER!$J$97,$E28)+COUNTIF(JANVIER!$J$107,$E28)+COUNTIF(JANVIER!$J$117,$E28)+COUNTIF(JANVIER!$J$127,$E28)+COUNTIF(JANVIER!$J$137,$E28)+COUNTIF(JANVIER!$J$147,$E28)+COUNTIF(JANVIER!$J$157,$E28)+COUNTIF(JANVIER!$J$167,$E28)+COUNTIF(JANVIER!$J$177,$E28)+COUNTIF(JANVIER!$J$187,$E28)+COUNTIF(JANVIER!$J$197,$E28)+COUNTIF(JANVIER!$J$207,$E28)+COUNTIF(JANVIER!$J$217,$E28)+COUNTIF(JANVIER!$J$227,$E28)+COUNTIF(JANVIER!$J$237,$E28)+COUNTIF(JANVIER!$J$247,$E28)+COUNTIF(JANVIER!$J$257,$E28)+COUNTIF(JANVIER!$J$267,$E28)+COUNTIF(JANVIER!$J$277,$E28)+COUNTIF(JANVIER!$J$287,$E28)+COUNTIF(JANVIER!$J$297,$E28)+COUNTIF(JANVIER!$J$307,$E28)</f>
        <v>0</v>
      </c>
      <c r="AH28" s="55">
        <f>COUNTIF(JANVIER!K$6,$E28)+COUNTIF(JANVIER!$K$16,$E28)+COUNTIF(JANVIER!$K$26,$E28)+COUNTIF(JANVIER!$K$37,$E28)+COUNTIF(JANVIER!$K$47,$E28)+COUNTIF(JANVIER!$K$57,$E28)+COUNTIF(JANVIER!$K$67,$E28)+COUNTIF(JANVIER!$K$77,$E28)+COUNTIF(JANVIER!$K$87,$E28)+COUNTIF(JANVIER!$K$97,$E28)+COUNTIF(JANVIER!$K$107,$E28)+COUNTIF(JANVIER!$K$117,$E28)+COUNTIF(JANVIER!$K$127,$E28)+COUNTIF(JANVIER!$K$137,$E28)+COUNTIF(JANVIER!$K$147,$E28)+COUNTIF(JANVIER!$K$157,$E28)+COUNTIF(JANVIER!$K$167,$E28)+COUNTIF(JANVIER!$K$177,$E28)+COUNTIF(JANVIER!$K$187,$E28)+COUNTIF(JANVIER!$K$197,$E28)+COUNTIF(JANVIER!$K$207,$E28)+COUNTIF(JANVIER!$K$217,$E28)+COUNTIF(JANVIER!$K$227,$E28)+COUNTIF(JANVIER!$K$237,$E28)+COUNTIF(JANVIER!$K$247,$E28)+COUNTIF(JANVIER!$K$257,$E28)+COUNTIF(JANVIER!$K$267,$E28)+COUNTIF(JANVIER!$K$277,$E28)+COUNTIF(JANVIER!$K$287,$E28)+COUNTIF(JANVIER!$K$297,$E28)+COUNTIF(JANVIER!$K$307,$E28)</f>
        <v>0</v>
      </c>
      <c r="AI28" s="55">
        <f>COUNTIF(JANVIER!$J$7,$E28)+COUNTIF(JANVIER!$J$17,$E28)+COUNTIF(JANVIER!$J$27,$E28)+COUNTIF(JANVIER!$J$38,$E28)+COUNTIF(JANVIER!$J$48,$E28)+COUNTIF(JANVIER!$J$58,$E28)+COUNTIF(JANVIER!$J$68,$E28)+COUNTIF(JANVIER!$J$78,$E28)+COUNTIF(JANVIER!$J$88,$E28)+COUNTIF(JANVIER!$J$98,$E28)+COUNTIF(JANVIER!$J$108,$E28)+COUNTIF(JANVIER!$J$118,$E28)+COUNTIF(JANVIER!$J$128,$E28)+COUNTIF(JANVIER!$J$138,$E28)+COUNTIF(JANVIER!$J$148,$E28)+COUNTIF(JANVIER!$J$158,$E28)+COUNTIF(JANVIER!$J$168,$E28)+COUNTIF(JANVIER!$J$178,$E28)+COUNTIF(JANVIER!$J$188,$E28)+COUNTIF(JANVIER!$J$198,$E28)+COUNTIF(JANVIER!$J$208,$E28)+COUNTIF(JANVIER!$J$218,$E28)+COUNTIF(JANVIER!$J$228,$E28)+COUNTIF(JANVIER!$J$238,$E28)+COUNTIF(JANVIER!$J$248,$E28)+COUNTIF(JANVIER!$J$258,$E28)+COUNTIF(JANVIER!$J$268,$E28)+COUNTIF(JANVIER!$J$278,$E28)+COUNTIF(JANVIER!$J$288,$E28)+COUNTIF(JANVIER!$J$298,$E28)+COUNTIF(JANVIER!$J$308,$E28)</f>
        <v>0</v>
      </c>
      <c r="AJ28" s="55">
        <f>COUNTIF(JANVIER!$K$7,$E28)+COUNTIF(JANVIER!$K$17,$E28)+COUNTIF(JANVIER!$K$27,$E28)+COUNTIF(JANVIER!$K$38,$E28)+COUNTIF(JANVIER!$K$48,$E28)+COUNTIF(JANVIER!$K$58,$E28)+COUNTIF(JANVIER!$K$68,$E28)+COUNTIF(JANVIER!$K$78,$E28)+COUNTIF(JANVIER!$K$88,$E28)+COUNTIF(JANVIER!$K$98,$E28)+COUNTIF(JANVIER!$K$108,$E28)+COUNTIF(JANVIER!$K$118,$E28)+COUNTIF(JANVIER!$K$128,$E28)+COUNTIF(JANVIER!$K$138,$E28)+COUNTIF(JANVIER!$K$148,$E28)+COUNTIF(JANVIER!$K$158,$E28)+COUNTIF(JANVIER!$K$168,$E28)+COUNTIF(JANVIER!$K$178,$E28)+COUNTIF(JANVIER!$K$188,$E28)+COUNTIF(JANVIER!$K$198,$E28)+COUNTIF(JANVIER!$K$208,$E28)+COUNTIF(JANVIER!$K$218,$E28)+COUNTIF(JANVIER!$K$228,$E28)+COUNTIF(JANVIER!$K$238,$E28)+COUNTIF(JANVIER!$K$248,$E28)+COUNTIF(JANVIER!$K$258,$E28)+COUNTIF(JANVIER!$K$268,$E28)+COUNTIF(JANVIER!$K$278,$E28)+COUNTIF(JANVIER!$K$288,$E28)+COUNTIF(JANVIER!$K$298,$E28)+COUNTIF(JANVIER!$K$308,$E28)</f>
        <v>0</v>
      </c>
      <c r="AK28" s="55">
        <f>COUNTIF(JANVIER!J$8,$E28)+COUNTIF(JANVIER!$J$18,$E28)+COUNTIF(JANVIER!$J$28,$E28)+COUNTIF(JANVIER!$J$39,$E28)+COUNTIF(JANVIER!$J$49,$E28)+COUNTIF(JANVIER!$J$59,$E28)+COUNTIF(JANVIER!$J$69,$E28)+COUNTIF(JANVIER!$J$79,$E28)+COUNTIF(JANVIER!$J$89,$E28)+COUNTIF(JANVIER!$J$99,$E28)+COUNTIF(JANVIER!$J$109,$E28)+COUNTIF(JANVIER!$J$119,$E28)+COUNTIF(JANVIER!$J$129,$E28)+COUNTIF(JANVIER!$J$139,$E28)+COUNTIF(JANVIER!$J$149,$E28)+COUNTIF(JANVIER!$J$159,$E28)+COUNTIF(JANVIER!$J$169,$E28)+COUNTIF(JANVIER!$J$179,$E28)+COUNTIF(JANVIER!$J$189,$E28)+COUNTIF(JANVIER!$J$199,$E28)+COUNTIF(JANVIER!$J$209,$E28)+COUNTIF(JANVIER!$J$219,$E28)+COUNTIF(JANVIER!$J$229,$E28)+COUNTIF(JANVIER!$J$239,$E28)+COUNTIF(JANVIER!$J$249,$E28)+COUNTIF(JANVIER!$J$259,$E28)+COUNTIF(JANVIER!$J$269,$E28)+COUNTIF(JANVIER!$J$279,$E28)+COUNTIF(JANVIER!$J$289,$E28)+COUNTIF(JANVIER!$J$299,$E28)+COUNTIF(JANVIER!$J$309,$E28)</f>
        <v>0</v>
      </c>
      <c r="AL28" s="55">
        <f>COUNTIF(JANVIER!K$8,$E28)+COUNTIF(JANVIER!$K$18,$E28)+COUNTIF(JANVIER!$K$28,$E28)+COUNTIF(JANVIER!$K$39,$E28)+COUNTIF(JANVIER!$K$49,$E28)+COUNTIF(JANVIER!$K$59,$E28)+COUNTIF(JANVIER!$K$69,$E28)+COUNTIF(JANVIER!$K$79,$E28)+COUNTIF(JANVIER!$K$89,$E28)+COUNTIF(JANVIER!$K$99,$E28)+COUNTIF(JANVIER!$K$109,$E28)+COUNTIF(JANVIER!$K$119,$E28)+COUNTIF(JANVIER!$K$129,$E28)+COUNTIF(JANVIER!$K$139,$E28)+COUNTIF(JANVIER!$K$149,$E28)+COUNTIF(JANVIER!$K$159,$E28)+COUNTIF(JANVIER!$K$169,$E28)+COUNTIF(JANVIER!$K$179,$E28)+COUNTIF(JANVIER!$K$189,$E28)+COUNTIF(JANVIER!$K$199,$E28)+COUNTIF(JANVIER!$K$209,$E28)+COUNTIF(JANVIER!$K$219,$E28)+COUNTIF(JANVIER!$K$229,$E28)+COUNTIF(JANVIER!$K$239,$E28)+COUNTIF(JANVIER!$K$249,$E28)+COUNTIF(JANVIER!$K$259,$E28)+COUNTIF(JANVIER!$K$269,$E28)+COUNTIF(JANVIER!$K$279,$E28)+COUNTIF(JANVIER!$K$289,$E28)+COUNTIF(JANVIER!$K$299,$E28)+COUNTIF(JANVIER!$K$309,$E28)</f>
        <v>0</v>
      </c>
      <c r="AM28" s="55">
        <f>COUNTIF(JANVIER!J$9,$E28)+COUNTIF(JANVIER!$J$19,$E28)+COUNTIF(JANVIER!$J$29,$E28)+COUNTIF(JANVIER!$J$40,$E28)+COUNTIF(JANVIER!$J$50,$E28)+COUNTIF(JANVIER!$J$60,$E28)+COUNTIF(JANVIER!$J$70,$E28)+COUNTIF(JANVIER!$J$80,$E28)+COUNTIF(JANVIER!$J$90,$E28)+COUNTIF(JANVIER!$J$100,$E28)+COUNTIF(JANVIER!$J$110,$E28)+COUNTIF(JANVIER!$J$120,$E28)+COUNTIF(JANVIER!$J$130,$E28)+COUNTIF(JANVIER!$J$140,$E28)+COUNTIF(JANVIER!$J$150,$E28)+COUNTIF(JANVIER!$J$160,$E28)+COUNTIF(JANVIER!$J$170,$E28)+COUNTIF(JANVIER!$J$180,$E28)+COUNTIF(JANVIER!$J$190,$E28)+COUNTIF(JANVIER!$J$200,$E28)+COUNTIF(JANVIER!$J$210,$E28)+COUNTIF(JANVIER!$J$220,$E28)+COUNTIF(JANVIER!$J$230,$E28)+COUNTIF(JANVIER!$J$240,$E28)+COUNTIF(JANVIER!$J$250,$E28)+COUNTIF(JANVIER!$J$260,$E28)+COUNTIF(JANVIER!$J$270,$E28)+COUNTIF(JANVIER!$J$280,$E28)+COUNTIF(JANVIER!$J$290,$E28)+COUNTIF(JANVIER!$J$300,$E28)+COUNTIF(JANVIER!$J$310,$E28)</f>
        <v>0</v>
      </c>
      <c r="AN28" s="55">
        <f>COUNTIF(JANVIER!K$9,$E28)+COUNTIF(JANVIER!$K$19,$E28)+COUNTIF(JANVIER!$K$29,$E28)+COUNTIF(JANVIER!$K$40,$E28)+COUNTIF(JANVIER!$K$50,$E28)+COUNTIF(JANVIER!$K$60,$E28)+COUNTIF(JANVIER!$K$70,$E28)+COUNTIF(JANVIER!$K$80,$E28)+COUNTIF(JANVIER!$K$90,$E28)+COUNTIF(JANVIER!$K$100,$E28)+COUNTIF(JANVIER!$K$110,$E28)+COUNTIF(JANVIER!$K$120,$E28)+COUNTIF(JANVIER!$K$130,$E28)+COUNTIF(JANVIER!$K$140,$E28)+COUNTIF(JANVIER!$K$150,$E28)+COUNTIF(JANVIER!$K$160,$E28)+COUNTIF(JANVIER!$K$170,$E28)+COUNTIF(JANVIER!$K$180,$E28)+COUNTIF(JANVIER!$K$190,$E28)+COUNTIF(JANVIER!$K$200,$E28)+COUNTIF(JANVIER!$K$210,$E28)+COUNTIF(JANVIER!$K$220,$E28)+COUNTIF(JANVIER!$K$230,$E28)+COUNTIF(JANVIER!$K$240,$E28)+COUNTIF(JANVIER!$K$250,$E28)+COUNTIF(JANVIER!$K$260,$E28)+COUNTIF(JANVIER!$K$270,$E28)+COUNTIF(JANVIER!$K$280,$E28)+COUNTIF(JANVIER!$K$290,$E28)+COUNTIF(JANVIER!$K$300,$E28)+COUNTIF(JANVIER!$K$310,$E28)</f>
        <v>0</v>
      </c>
      <c r="AO28" s="55">
        <f>COUNTIF(JANVIER!J$10,$E28)+COUNTIF(JANVIER!$J$20,$E28)+COUNTIF(JANVIER!$J$30,$E28)+COUNTIF(JANVIER!$J$41,$E28)+COUNTIF(JANVIER!$J$51,$E28)+COUNTIF(JANVIER!$J$61,$E28)+COUNTIF(JANVIER!$J$71,$E28)+COUNTIF(JANVIER!$J$81,$E28)+COUNTIF(JANVIER!$J$91,$E28)+COUNTIF(JANVIER!$J$101,$E28)+COUNTIF(JANVIER!$J$111,$E28)+COUNTIF(JANVIER!$J$121,$E28)+COUNTIF(JANVIER!$J$131,$E28)+COUNTIF(JANVIER!$J$141,$E28)+COUNTIF(JANVIER!$J$151,$E28)+COUNTIF(JANVIER!$J$161,$E28)+COUNTIF(JANVIER!$J$171,$E28)+COUNTIF(JANVIER!$J$181,$E28)+COUNTIF(JANVIER!$J$191,$E28)+COUNTIF(JANVIER!$J$201,$E28)+COUNTIF(JANVIER!$J$211,$E28)+COUNTIF(JANVIER!$J$221,$E28)+COUNTIF(JANVIER!$J$231,$E28)+COUNTIF(JANVIER!$J$241,$E28)+COUNTIF(JANVIER!$J$251,$E28)+COUNTIF(JANVIER!$J$261,$E28)+COUNTIF(JANVIER!$J$271,$E28)+COUNTIF(JANVIER!$J$281,$E28)+COUNTIF(JANVIER!$J$291,$E28)+COUNTIF(JANVIER!$J$301,$E28)+COUNTIF(JANVIER!$J$311,$E28)</f>
        <v>0</v>
      </c>
      <c r="AP28" s="55">
        <f>COUNTIF(JANVIER!K$10,$E28)+COUNTIF(JANVIER!$K$20,$E28)+COUNTIF(JANVIER!$K$30,$E28)+COUNTIF(JANVIER!$K$40,$E28)+COUNTIF(JANVIER!$K$50,$E28)+COUNTIF(JANVIER!$K$60,$E28)+COUNTIF(JANVIER!$K$70,$E28)+COUNTIF(JANVIER!$K$80,$E28)+COUNTIF(JANVIER!$K$90,$E28)+COUNTIF(JANVIER!$K$100,$E28)+COUNTIF(JANVIER!$K$110,$E28)+COUNTIF(JANVIER!$K$120,$E28)+COUNTIF(JANVIER!$K$130,$E28)+COUNTIF(JANVIER!$K$140,$E28)+COUNTIF(JANVIER!$K$150,$E28)+COUNTIF(JANVIER!$K$160,$E28)+COUNTIF(JANVIER!$K$170,$E28)+COUNTIF(JANVIER!$K$180,$E28)+COUNTIF(JANVIER!$K$190,$E28)+COUNTIF(JANVIER!$K$200,$E28)+COUNTIF(JANVIER!$K$210,$E28)+COUNTIF(JANVIER!$K$220,$E28)+COUNTIF(JANVIER!$K$230,$E28)+COUNTIF(JANVIER!$K$240,$E28)+COUNTIF(JANVIER!$K$250,$E28)+COUNTIF(JANVIER!$K$260,$E28)+COUNTIF(JANVIER!$K$270,$E28)+COUNTIF(JANVIER!$K$280,$E28)+COUNTIF(JANVIER!$K$290,$E28)+COUNTIF(JANVIER!$K$300,$E28)+COUNTIF(JANVIER!$K$310,$E28)</f>
        <v>0</v>
      </c>
      <c r="AQ28" s="55">
        <f>COUNTIF(JANVIER!J$11,$E28)+COUNTIF(JANVIER!$J$21,$E28)+COUNTIF(JANVIER!$J$31,$E28)+COUNTIF(JANVIER!$J$42,$E28)+COUNTIF(JANVIER!$J$52,$E28)+COUNTIF(JANVIER!$J$62,$E28)+COUNTIF(JANVIER!$J$72,$E28)+COUNTIF(JANVIER!$J$82,$E28)+COUNTIF(JANVIER!$J$92,$E28)+COUNTIF(JANVIER!$J$102,$E28)+COUNTIF(JANVIER!$J$112,$E28)+COUNTIF(JANVIER!$J$122,$E28)+COUNTIF(JANVIER!$J$132,$E28)+COUNTIF(JANVIER!$J$142,$E28)+COUNTIF(JANVIER!$J$152,$E28)+COUNTIF(JANVIER!$J$162,$E28)+COUNTIF(JANVIER!$J$172,$E28)+COUNTIF(JANVIER!$J$182,$E28)+COUNTIF(JANVIER!$J$192,$E28)+COUNTIF(JANVIER!$J$202,$E28)+COUNTIF(JANVIER!$J$212,$E28)+COUNTIF(JANVIER!$J$222,$E28)+COUNTIF(JANVIER!$J$232,$E28)+COUNTIF(JANVIER!$J$242,$E28)+COUNTIF(JANVIER!$J$252,$E28)+COUNTIF(JANVIER!$J$262,$E28)+COUNTIF(JANVIER!$J$272,$E28)+COUNTIF(JANVIER!$J$282,$E28)+COUNTIF(JANVIER!$J$292,$E28)+COUNTIF(JANVIER!$J$302,$E28)+COUNTIF(JANVIER!$J$312,$E28)</f>
        <v>0</v>
      </c>
      <c r="AR28" s="55">
        <f>COUNTIF(JANVIER!K$11,$E28)+COUNTIF(JANVIER!$K$21,$E28)+COUNTIF(JANVIER!$K$32,$E28)+COUNTIF(JANVIER!$K$42,$E28)+COUNTIF(JANVIER!$K$52,$E28)+COUNTIF(JANVIER!$K$62,$E28)+COUNTIF(JANVIER!$K$72,$E28)+COUNTIF(JANVIER!$K$82,$E28)+COUNTIF(JANVIER!$K$92,$E28)+COUNTIF(JANVIER!$K$102,$E28)+COUNTIF(JANVIER!$K$112,$E28)+COUNTIF(JANVIER!$K$122,$E28)+COUNTIF(JANVIER!$K$132,$E28)+COUNTIF(JANVIER!$K$142,$E28)+COUNTIF(JANVIER!$K$152,$E28)+COUNTIF(JANVIER!$K$162,$E28)+COUNTIF(JANVIER!$K$172,$E28)+COUNTIF(JANVIER!$K$182,$E28)+COUNTIF(JANVIER!$K$192,$E28)+COUNTIF(JANVIER!$K$202,$E28)+COUNTIF(JANVIER!$K$212,$E28)+COUNTIF(JANVIER!$K$222,$E28)+COUNTIF(JANVIER!$K$232,$E28)+COUNTIF(JANVIER!$K$242,$E28)+COUNTIF(JANVIER!$K$252,$E28)+COUNTIF(JANVIER!$K$262,$E28)+COUNTIF(JANVIER!$K$272,$E28)+COUNTIF(JANVIER!$K$282,$E28)+COUNTIF(JANVIER!$K$292,$E28)+COUNTIF(JANVIER!$K$302,$E28)+COUNTIF(JANVIER!$K$312,$E28)</f>
        <v>0</v>
      </c>
      <c r="AS28" s="80"/>
      <c r="AT28" s="55">
        <f>COUNTIF(JANVIER!M$6,$E28)+COUNTIF(JANVIER!$M$16,$E28)+COUNTIF(JANVIER!$M$26,$E28)+COUNTIF(JANVIER!$M$37,$E28)+COUNTIF(JANVIER!$M$47,$E28)+COUNTIF(JANVIER!$M$57,$E28)+COUNTIF(JANVIER!$M$67,$E28)+COUNTIF(JANVIER!$M$77,$E28)+COUNTIF(JANVIER!$M$87,$E28)+COUNTIF(JANVIER!$M$97,$E28)+COUNTIF(JANVIER!$M$107,$E28)+COUNTIF(JANVIER!$M$117,$E28)+COUNTIF(JANVIER!$M$127,$E28)+COUNTIF(JANVIER!$M$137,$E28)+COUNTIF(JANVIER!$M$147,$E28)+COUNTIF(JANVIER!$M$157,$E28)+COUNTIF(JANVIER!$M$167,$E28)+COUNTIF(JANVIER!$M$177,$E28)+COUNTIF(JANVIER!$M$187,$E28)+COUNTIF(JANVIER!$M$197,$E28)+COUNTIF(JANVIER!$M$207,$E28)+COUNTIF(JANVIER!$M$217,$E28)+COUNTIF(JANVIER!$M$227,$E28)+COUNTIF(JANVIER!$M$237,$E28)+COUNTIF(JANVIER!$M$247,$E28)+COUNTIF(JANVIER!$M$257,$E28)+COUNTIF(JANVIER!$M$267,$E28)+COUNTIF(JANVIER!$M$277,$E28)+COUNTIF(JANVIER!$M$287,$E28)+COUNTIF(JANVIER!$M$297,$E28)+COUNTIF(JANVIER!$M$307,$E28)</f>
        <v>0</v>
      </c>
      <c r="AU28" s="55">
        <f>COUNTIF(JANVIER!N$6,$E28)+COUNTIF(JANVIER!$N$16,$E28)+COUNTIF(JANVIER!$N$26,$E28)+COUNTIF(JANVIER!$N$37,$E28)+COUNTIF(JANVIER!$N$47,$E28)+COUNTIF(JANVIER!$N$57,$E28)+COUNTIF(JANVIER!$N$67,$E28)+COUNTIF(JANVIER!$N$77,$E28)+COUNTIF(JANVIER!$N$87,$E28)+COUNTIF(JANVIER!$N$97,$E28)+COUNTIF(JANVIER!$N$107,$E28)+COUNTIF(JANVIER!$N$117,$E28)+COUNTIF(JANVIER!$N$127,$E28)+COUNTIF(JANVIER!$N$137,$E28)+COUNTIF(JANVIER!$N$147,$E28)+COUNTIF(JANVIER!$N$157,$E28)+COUNTIF(JANVIER!$N$167,$E28)+COUNTIF(JANVIER!$N$177,$E28)+COUNTIF(JANVIER!$N$187,$E28)+COUNTIF(JANVIER!$N$197,$E28)+COUNTIF(JANVIER!$N$207,$E28)+COUNTIF(JANVIER!$N$217,$E28)+COUNTIF(JANVIER!$N$227,$E28)+COUNTIF(JANVIER!$N$237,$E28)+COUNTIF(JANVIER!$N$247,$E28)+COUNTIF(JANVIER!$N$257,$E28)+COUNTIF(JANVIER!$N$267,$E28)+COUNTIF(JANVIER!$N$277,$E28)+COUNTIF(JANVIER!$N$287,$E28)+COUNTIF(JANVIER!$N$297,$E28)+COUNTIF(JANVIER!$N$307,$E28)</f>
        <v>0</v>
      </c>
      <c r="AV28" s="55">
        <f>COUNTIF(JANVIER!$M$7,$E28)+COUNTIF(JANVIER!$M$17,$E28)+COUNTIF(JANVIER!$M$27,$E28)+COUNTIF(JANVIER!$M$38,$E28)+COUNTIF(JANVIER!$M$48,$E28)+COUNTIF(JANVIER!$M$58,$E28)+COUNTIF(JANVIER!$M$68,$E28)+COUNTIF(JANVIER!$M$78,$E28)+COUNTIF(JANVIER!$M$88,$E28)+COUNTIF(JANVIER!$M$98,$E28)+COUNTIF(JANVIER!$M$108,$E28)+COUNTIF(JANVIER!$M$118,$E28)+COUNTIF(JANVIER!$M$128,$E28)+COUNTIF(JANVIER!$M$138,$E28)+COUNTIF(JANVIER!$M$148,$E28)+COUNTIF(JANVIER!$M$158,$E28)+COUNTIF(JANVIER!$M$168,$E28)+COUNTIF(JANVIER!$M$178,$E28)+COUNTIF(JANVIER!$M$188,$E28)+COUNTIF(JANVIER!$M$198,$E28)+COUNTIF(JANVIER!$M$208,$E28)+COUNTIF(JANVIER!$M$218,$E28)+COUNTIF(JANVIER!$M$228,$E28)+COUNTIF(JANVIER!$M$238,$E28)+COUNTIF(JANVIER!$M$248,$E28)+COUNTIF(JANVIER!$M$258,$E28)+COUNTIF(JANVIER!$M$268,$E28)+COUNTIF(JANVIER!$M$278,$E28)+COUNTIF(JANVIER!$M$288,$E28)+COUNTIF(JANVIER!$M$298,$E28)+COUNTIF(JANVIER!$M$308,$E28)</f>
        <v>0</v>
      </c>
      <c r="AW28" s="55">
        <f>COUNTIF(JANVIER!N$7,$E28)+COUNTIF(JANVIER!$N$17,$E28)+COUNTIF(JANVIER!$N$27,$E28)+COUNTIF(JANVIER!$N$38,$E28)+COUNTIF(JANVIER!$N$48,$E28)+COUNTIF(JANVIER!$N$58,$E28)+COUNTIF(JANVIER!$N$68,$E28)+COUNTIF(JANVIER!$N$78,$E28)+COUNTIF(JANVIER!$N$88,$E28)+COUNTIF(JANVIER!$N$98,$E28)+COUNTIF(JANVIER!$N$108,$E28)+COUNTIF(JANVIER!$N$118,$E28)+COUNTIF(JANVIER!$N$128,$E28)+COUNTIF(JANVIER!$N$138,$E28)+COUNTIF(JANVIER!$N$148,$E28)+COUNTIF(JANVIER!$N$158,$E28)+COUNTIF(JANVIER!$N$168,$E28)+COUNTIF(JANVIER!$N$178,$E28)+COUNTIF(JANVIER!$N$188,$E28)+COUNTIF(JANVIER!$N$198,$E28)+COUNTIF(JANVIER!$N$208,$E28)+COUNTIF(JANVIER!$N$218,$E28)+COUNTIF(JANVIER!$N$228,$E28)+COUNTIF(JANVIER!$N$238,$E28)+COUNTIF(JANVIER!$N$248,$E28)+COUNTIF(JANVIER!$N$258,$E28)+COUNTIF(JANVIER!$N$268,$E28)+COUNTIF(JANVIER!$N$278,$E28)+COUNTIF(JANVIER!$N$288,$E28)+COUNTIF(JANVIER!$N$298,$E28)+COUNTIF(JANVIER!$N$308,$E28)</f>
        <v>0</v>
      </c>
      <c r="AX28" s="48">
        <f>COUNTIF(JANVIER!M$8,$E28)+COUNTIF(JANVIER!$M$18,$E28)+COUNTIF(JANVIER!$M$28,$E28)+COUNTIF(JANVIER!$M$39,$E28)+COUNTIF(JANVIER!$M$49,$E28)+COUNTIF(JANVIER!$M$59,$E28)+COUNTIF(JANVIER!$M$69,$E28)+COUNTIF(JANVIER!$M$79,$E28)+COUNTIF(JANVIER!$M$89,$E28)+COUNTIF(JANVIER!$M$99,$E28)+COUNTIF(JANVIER!$M$109,$E28)+COUNTIF(JANVIER!$M$119,$E28)+COUNTIF(JANVIER!$M$129,$E28)+COUNTIF(JANVIER!$M$139,$E28)+COUNTIF(JANVIER!$M$149,$E28)+COUNTIF(JANVIER!$M$159,$E28)+COUNTIF(JANVIER!$M$169,$E28)+COUNTIF(JANVIER!$M$179,$E28)+COUNTIF(JANVIER!$M$189,$E28)+COUNTIF(JANVIER!$M$199,$E28)+COUNTIF(JANVIER!$M$209,$E28)+COUNTIF(JANVIER!$M$219,$E28)+COUNTIF(JANVIER!$M$229,$E28)+COUNTIF(JANVIER!$M$239,$E28)+COUNTIF(JANVIER!$M$249,$E28)+COUNTIF(JANVIER!$M$259,$E28)+COUNTIF(JANVIER!$M$269,$E28)+COUNTIF(JANVIER!$M$279,$E28)+COUNTIF(JANVIER!$M$289,$E28)+COUNTIF(JANVIER!$M$299,$E28)+COUNTIF(JANVIER!$M$309,$E28)</f>
        <v>0</v>
      </c>
      <c r="AY28" s="49">
        <f>COUNTIF(JANVIER!N$8,$E28)+COUNTIF(JANVIER!$N$18,$E28)+COUNTIF(JANVIER!$N$28,$E28)+COUNTIF(JANVIER!$N$39,$E28)+COUNTIF(JANVIER!$N$49,$E28)+COUNTIF(JANVIER!$N$59,$E28)+COUNTIF(JANVIER!$N$69,$E28)+COUNTIF(JANVIER!$N$79,$E28)+COUNTIF(JANVIER!$N$89,$E28)+COUNTIF(JANVIER!$N$99,$E28)+COUNTIF(JANVIER!$N$109,$E28)+COUNTIF(JANVIER!$N$119,$E28)+COUNTIF(JANVIER!$N$129,$E28)+COUNTIF(JANVIER!$N$139,$E28)+COUNTIF(JANVIER!$N$149,$E28)+COUNTIF(JANVIER!$N$159,$E28)+COUNTIF(JANVIER!$N$169,$E28)+COUNTIF(JANVIER!$N$179,$E28)+COUNTIF(JANVIER!$N$189,$E28)+COUNTIF(JANVIER!$N$199,$E28)+COUNTIF(JANVIER!$N$209,$E28)+COUNTIF(JANVIER!$N$219,$E28)+COUNTIF(JANVIER!$N$229,$E28)+COUNTIF(JANVIER!$N$239,$E28)+COUNTIF(JANVIER!$N$249,$E28)+COUNTIF(JANVIER!$N$259,$E28)+COUNTIF(JANVIER!$N$269,$E28)+COUNTIF(JANVIER!$N$279,$E28)+COUNTIF(JANVIER!$N$289,$E28)+COUNTIF(JANVIER!$N$299,$E28)+COUNTIF(JANVIER!$N$309,$E28)</f>
        <v>0</v>
      </c>
      <c r="AZ28" s="48">
        <f>COUNTIF(JANVIER!M$9,$E28)+COUNTIF(JANVIER!$M$19,$E28)+COUNTIF(JANVIER!$M$29,$E28)+COUNTIF(JANVIER!$M$40,$E28)+COUNTIF(JANVIER!$M$50,$E28)+COUNTIF(JANVIER!$M$60,$E28)+COUNTIF(JANVIER!$M$70,$E28)+COUNTIF(JANVIER!$M$80,$E28)+COUNTIF(JANVIER!$M$90,$E28)+COUNTIF(JANVIER!$M$100,$E28)+COUNTIF(JANVIER!$M$110,$E28)+COUNTIF(JANVIER!$M$120,$E28)+COUNTIF(JANVIER!$M$130,$E28)+COUNTIF(JANVIER!$M$140,$E28)+COUNTIF(JANVIER!$M$150,$E28)+COUNTIF(JANVIER!$M$160,$E28)+COUNTIF(JANVIER!$M$170,$E28)+COUNTIF(JANVIER!$M$180,$E28)+COUNTIF(JANVIER!$M$190,$E28)+COUNTIF(JANVIER!$M$200,$E28)+COUNTIF(JANVIER!$M$210,$E28)+COUNTIF(JANVIER!$M$220,$E28)+COUNTIF(JANVIER!$M$230,$E28)+COUNTIF(JANVIER!$M$240,$E28)+COUNTIF(JANVIER!$M$250,$E28)+COUNTIF(JANVIER!$M$260,$E28)+COUNTIF(JANVIER!$M$270,$E28)+COUNTIF(JANVIER!$M$280,$E28)+COUNTIF(JANVIER!$M$290,$E28)+COUNTIF(JANVIER!$M$300,$E28)+COUNTIF(JANVIER!$M$310,$E28)</f>
        <v>0</v>
      </c>
      <c r="BA28" s="49">
        <f>COUNTIF(JANVIER!N$9,$E28)+COUNTIF(JANVIER!$N$19,$E28)+COUNTIF(JANVIER!$N$29,$E28)+COUNTIF(JANVIER!$N$40,$E28)+COUNTIF(JANVIER!$N$50,$E28)+COUNTIF(JANVIER!$N$60,$E28)+COUNTIF(JANVIER!$N$70,$E28)+COUNTIF(JANVIER!$N$80,$E28)+COUNTIF(JANVIER!$N$90,$E28)+COUNTIF(JANVIER!$N$100,$E28)+COUNTIF(JANVIER!$N$110,$E28)+COUNTIF(JANVIER!$N$120,$E28)+COUNTIF(JANVIER!$N$130,$E28)+COUNTIF(JANVIER!$N$140,$E28)+COUNTIF(JANVIER!$N$150,$E28)+COUNTIF(JANVIER!$N$160,$E28)+COUNTIF(JANVIER!$N$170,$E28)+COUNTIF(JANVIER!$N$180,$E28)+COUNTIF(JANVIER!$N$190,$E28)+COUNTIF(JANVIER!$N$200,$E28)+COUNTIF(JANVIER!$N$210,$E28)+COUNTIF(JANVIER!$N$220,$E28)+COUNTIF(JANVIER!$N$230,$E28)+COUNTIF(JANVIER!$N$240,$E28)+COUNTIF(JANVIER!$N$250,$E28)+COUNTIF(JANVIER!$N$260,$E28)+COUNTIF(JANVIER!$N$270,$E28)+COUNTIF(JANVIER!$N$280,$E28)+COUNTIF(JANVIER!$N$290,$E28)+COUNTIF(JANVIER!$N$300,$E28)+COUNTIF(JANVIER!$N$310,$E28)</f>
        <v>0</v>
      </c>
      <c r="BB28" s="80"/>
      <c r="BC28" s="55">
        <f t="shared" si="0"/>
        <v>10</v>
      </c>
      <c r="BD28" s="56">
        <f t="shared" si="13"/>
        <v>10</v>
      </c>
      <c r="BE28" s="55">
        <f t="shared" si="1"/>
        <v>10</v>
      </c>
      <c r="BF28" s="56">
        <f t="shared" si="2"/>
        <v>9</v>
      </c>
      <c r="BG28" s="48">
        <f t="shared" si="14"/>
        <v>10</v>
      </c>
      <c r="BH28" s="49">
        <f t="shared" si="15"/>
        <v>9</v>
      </c>
      <c r="BI28" s="80"/>
      <c r="BJ28" s="55">
        <f t="shared" si="3"/>
        <v>8</v>
      </c>
      <c r="BK28" s="56">
        <f t="shared" si="16"/>
        <v>8</v>
      </c>
      <c r="BL28" s="55">
        <f t="shared" si="4"/>
        <v>9</v>
      </c>
      <c r="BM28" s="56">
        <f t="shared" si="5"/>
        <v>9</v>
      </c>
    </row>
    <row r="29" spans="2:65" x14ac:dyDescent="0.25">
      <c r="E29" s="43"/>
      <c r="F29" s="117"/>
      <c r="G29" s="55">
        <f>COUNTIF(JANVIER!$A$8,$E29)+COUNTIF(JANVIER!$A$18,$E29)+COUNTIF(JANVIER!$A$276,$E29)+COUNTIF(JANVIER!$A$39,$E29)+COUNTIF(JANVIER!$A$49,$E29)+COUNTIF(JANVIER!$A$59,$E29)+COUNTIF(JANVIER!$A$69,$E29)+COUNTIF(JANVIER!$A$79,$E29)+COUNTIF(JANVIER!$A$87,$E29)+COUNTIF(JANVIER!$A$99,$E29)+COUNTIF(JANVIER!$A$109,$E29)+COUNTIF(JANVIER!$A$119,$E29)+COUNTIF(JANVIER!$A$129,$E29)+COUNTIF(JANVIER!$A$139,$E29)+COUNTIF(JANVIER!$A$149,$E29)+COUNTIF(JANVIER!$A$159,$E29)+COUNTIF(JANVIER!$A$169,$E29)+COUNTIF(JANVIER!$A$179,$E29)+COUNTIF(JANVIER!$A$189,$E29)+COUNTIF(JANVIER!$A$199,$E29)+COUNTIF(JANVIER!$A$209,$E29)+COUNTIF(JANVIER!$A$219,$E29)+COUNTIF(JANVIER!$A$229,$E29)+COUNTIF(JANVIER!$A$239,$E29)+COUNTIF(JANVIER!$A$249,$E29)+COUNTIF(JANVIER!$A$259,$E29)+COUNTIF(JANVIER!$A$269,$E29)+COUNTIF(JANVIER!$A$279,$E29)+COUNTIF(JANVIER!$A$289,$E29)+COUNTIF(JANVIER!$A$299,$E29)+COUNTIF(JANVIER!$A$307:$D$309,$E29)</f>
        <v>0</v>
      </c>
      <c r="H29" s="55">
        <f>COUNTIF(JANVIER!$B$8,$E29)+COUNTIF(JANVIER!$B$18,$E29)+COUNTIF(JANVIER!$B$28,$E29)+COUNTIF(JANVIER!$B$39,$E29)+COUNTIF(JANVIER!$B$49,$E29)+COUNTIF(JANVIER!$B$59,$E29)+COUNTIF(JANVIER!$B$69,$E29)+COUNTIF(JANVIER!$B$79,$E29)+COUNTIF(JANVIER!$B$89,$E29)+COUNTIF(JANVIER!$B$99,$E29)+COUNTIF(JANVIER!$B$109,$E29)+COUNTIF(JANVIER!$B$119,$E29)+COUNTIF(JANVIER!$B$129,$E29)+COUNTIF(JANVIER!$B$139,$E29)+COUNTIF(JANVIER!$B$149,$E29)+COUNTIF(JANVIER!$B$159,$E29)+COUNTIF(JANVIER!$B$169,$E29)+COUNTIF(JANVIER!$B$179,$E29)+COUNTIF(JANVIER!$B$189,$E29)+COUNTIF(JANVIER!$B$199,$E29)+COUNTIF(JANVIER!$B$209,$E29)+COUNTIF(JANVIER!$B$219,$E29)+COUNTIF(JANVIER!$B$229,$E29)+COUNTIF(JANVIER!$B$239,$E29)+COUNTIF(JANVIER!$B$249,$E29)+COUNTIF(JANVIER!$B$259,$E29)+COUNTIF(JANVIER!$B$269,$E29)+COUNTIF(JANVIER!$B$279,$E29)+COUNTIF(JANVIER!$B$289,$E29)+COUNTIF(JANVIER!$B$299,$E29)+COUNTIF(JANVIER!$B$309,$E29)</f>
        <v>0</v>
      </c>
      <c r="I29" s="124">
        <f t="shared" si="6"/>
        <v>0</v>
      </c>
      <c r="J29" s="124">
        <f t="shared" si="6"/>
        <v>0</v>
      </c>
      <c r="K29" s="124">
        <f t="shared" si="7"/>
        <v>0</v>
      </c>
      <c r="L29" s="117"/>
      <c r="M29" s="55">
        <f>COUNTIF(FEV!$D$6,$E29)+COUNTIF(FEV!$D$16,$E29)+COUNTIF(FEV!$D$26,$E29)+COUNTIF(FEV!$D$37,$E29)+COUNTIF(FEV!$D$47,$E29)+COUNTIF(FEV!$D$57,$E29)+COUNTIF(FEV!$D$67,$E29)+COUNTIF(FEV!$D$77,$E29)+COUNTIF(FEV!$D$87,$E29)+COUNTIF(FEV!$D$97,$E29)+COUNTIF(FEV!$D$107,$E29)+COUNTIF(FEV!$D$117,$E29)+COUNTIF(FEV!$D$127,$E29)+COUNTIF(FEV!$D$137,$E29)+COUNTIF(FEV!$D$147,$E29)+COUNTIF(FEV!$D$157,$E29)+COUNTIF(FEV!$D$167,$E29)+COUNTIF(FEV!$D$177,$E29)+COUNTIF(FEV!$D$187,$E29)+COUNTIF(FEV!$D$197,$E29)+COUNTIF(FEV!$D$207,$E29)+COUNTIF(FEV!$D$217,$E29)+COUNTIF(FEV!$D$227,$E29)+COUNTIF(FEV!$D$237,$E29)+COUNTIF(FEV!$D$247,$E29)+COUNTIF(FEV!$D$257,$E29)+COUNTIF(FEV!$D$267,$E29)+COUNTIF(FEV!$D$277,$E29)+COUNTIF(FEV!$D$287,$E29)+COUNTIF(FEV!$D$297,$E29)+COUNTIF(FEV!$D$307:D330,$E29)</f>
        <v>0</v>
      </c>
      <c r="N29" s="55">
        <f>COUNTIF(JANVIER!$E$6,$E29)+COUNTIF(JANVIER!$E$16,$E29)+COUNTIF(JANVIER!$E$26,$E29)+COUNTIF(JANVIER!$E$37,$E29)+COUNTIF(JANVIER!$E$47,$E29)+COUNTIF(JANVIER!$E$57,$E29)+COUNTIF(JANVIER!$E$67,$E29)+COUNTIF(JANVIER!$E$77,$E29)+COUNTIF(JANVIER!$E$87,$E29)+COUNTIF(JANVIER!$E$97,$E29)+COUNTIF(JANVIER!$E$107,$E29)+COUNTIF(JANVIER!$E$117,$E29)+COUNTIF(JANVIER!$E$127,$E29)+COUNTIF(JANVIER!$E$137,$E29)+COUNTIF(JANVIER!$E$147,$E29)+COUNTIF(JANVIER!$E$157,$E29)+COUNTIF(JANVIER!$E$167,$E29)+COUNTIF(JANVIER!$E$177,$E29)+COUNTIF(JANVIER!$E$187,$E29)+COUNTIF(JANVIER!$E$197,$E29)+COUNTIF(JANVIER!$E$207,$E29)+COUNTIF(JANVIER!$E$217,$E29)+COUNTIF(JANVIER!$E$227,$E29)+COUNTIF(JANVIER!$E$237,$E29)+COUNTIF(JANVIER!$E$247,$E29)+COUNTIF(JANVIER!$E$257,$E29)+COUNTIF(JANVIER!$E$267,$E29)+COUNTIF(JANVIER!$E$277,$E29)+COUNTIF(JANVIER!$E$287,$E29)+COUNTIF(JANVIER!$E$297,$E29)+COUNTIF(JANVIER!$E$307:E330,$E29)</f>
        <v>0</v>
      </c>
      <c r="O29" s="55">
        <f>COUNTIF(JANVIER!$D$7,$E29)+COUNTIF(JANVIER!$D$17,$E29)+COUNTIF(JANVIER!$D$27,$E29)+COUNTIF(JANVIER!$D$38,$E29)+COUNTIF(JANVIER!$D$48,$E29)+COUNTIF(JANVIER!$D$58,$E29)+COUNTIF(JANVIER!$D$68,$E29)+COUNTIF(JANVIER!$D$78,$E29)+COUNTIF(JANVIER!$D$88,$E29)+COUNTIF(JANVIER!$D$98,$E29)+COUNTIF(JANVIER!$D$108,$E29)+COUNTIF(JANVIER!$D$118,$E29)+COUNTIF(JANVIER!$D$128,$E29)+COUNTIF(JANVIER!$D$138,$E29)+COUNTIF(JANVIER!$D$148,$E29)+COUNTIF(JANVIER!$D$158,$E29)+COUNTIF(JANVIER!$D$168,$E29)+COUNTIF(JANVIER!$D$178,$E29)+COUNTIF(JANVIER!$D$188,$E29)+COUNTIF(JANVIER!$D$198,$E29)+COUNTIF(JANVIER!$D$208,$E29)+COUNTIF(JANVIER!$D$218,$E29)+COUNTIF(JANVIER!$D$228,$E29)+COUNTIF(JANVIER!$D$238,$E29)+COUNTIF(JANVIER!$D$248,$E29)+COUNTIF(JANVIER!$D$258,$E29)+COUNTIF(JANVIER!$D$268,$E29)+COUNTIF(JANVIER!$D$278,$E29)+COUNTIF(JANVIER!$D$288,$E29)+COUNTIF(JANVIER!$D$298,$E29)+COUNTIF(JANVIER!$D$308:F330,$E29)</f>
        <v>0</v>
      </c>
      <c r="P29" s="55">
        <f>COUNTIF(JANVIER!$E$7,$E29)+COUNTIF(JANVIER!$E$17,$E29)+COUNTIF(JANVIER!$E$27,$E29)+COUNTIF(JANVIER!$E$38,$E29)+COUNTIF(JANVIER!$E$48,$E29)+COUNTIF(JANVIER!$E$58,$E29)+COUNTIF(JANVIER!$E$68,$E29)+COUNTIF(JANVIER!$E$78,$E29)+COUNTIF(JANVIER!$E$88,$E29)+COUNTIF(JANVIER!$E$98,$E29)+COUNTIF(JANVIER!$E$108,$E29)+COUNTIF(JANVIER!$E$118,$E29)+COUNTIF(JANVIER!$E$128,$E29)+COUNTIF(JANVIER!$E$138,$E29)+COUNTIF(JANVIER!$E$148,$E29)+COUNTIF(JANVIER!$E$158,$E29)+COUNTIF(JANVIER!$E$168,$E29)+COUNTIF(JANVIER!$E$178,$E29)+COUNTIF(JANVIER!$E$188,$E29)+COUNTIF(JANVIER!$E$198,$E29)+COUNTIF(JANVIER!$E$208,$E29)+COUNTIF(JANVIER!$E$218,$E29)+COUNTIF(JANVIER!$E$228,$E29)+COUNTIF(JANVIER!$E$238,$E29)+COUNTIF(JANVIER!$E$248,$E29)+COUNTIF(JANVIER!$E$258,$E29)+COUNTIF(JANVIER!$E$268,$E29)+COUNTIF(JANVIER!$E$278,$E29)+COUNTIF(JANVIER!$E$288,$E29)+COUNTIF(JANVIER!$E$298,$E29)+COUNTIF(JANVIER!$E$308:G330,$E29)</f>
        <v>0</v>
      </c>
      <c r="Q29" s="48">
        <f>COUNTIF(JANVIER!$D$8,$E29)+COUNTIF(JANVIER!$D$18,$E29)+COUNTIF(JANVIER!$D$28,$E29)+COUNTIF(JANVIER!$D$39,$E29)+COUNTIF(JANVIER!$D$49,$E29)+COUNTIF(JANVIER!$D$59,$E29)+COUNTIF(JANVIER!$D$69,$E29)+COUNTIF(JANVIER!$D$79,$E29)+COUNTIF(JANVIER!$D$89,$E29)+COUNTIF(JANVIER!$D$99,$E29)+COUNTIF(JANVIER!$D$109,$E29)+COUNTIF(JANVIER!$D$119,$E29)+COUNTIF(JANVIER!$D$129,$E29)+COUNTIF(JANVIER!$D$139,$E29)+COUNTIF(JANVIER!$D$149,$E29)+COUNTIF(JANVIER!$D$159,$E29)+COUNTIF(JANVIER!$D$169,$E29)+COUNTIF(JANVIER!$D$179,$E29)+COUNTIF(JANVIER!$D$189,$E29)+COUNTIF(JANVIER!$D$199,$E29)+COUNTIF(JANVIER!$D$209,$E29)+COUNTIF(JANVIER!$D$219,$E29)+COUNTIF(JANVIER!$D$229,$E29)+COUNTIF(JANVIER!$D$239,$E29)+COUNTIF(JANVIER!$D$249,$E29)+COUNTIF(JANVIER!$D$259,$E29)+COUNTIF(JANVIER!$D$269,$E29)+COUNTIF(JANVIER!$D$279,$E29)+COUNTIF(JANVIER!$D$289,$E29)+COUNTIF(JANVIER!$D$299,$E29)+COUNTIF(JANVIER!$D$309:H330,$E29)</f>
        <v>0</v>
      </c>
      <c r="R29" s="99">
        <f>COUNTIF(JANVIER!$E$8,$E29)+COUNTIF(JANVIER!$E$18,$E29)+COUNTIF(JANVIER!$E$28,$E29)+COUNTIF(JANVIER!$E$39,$E29)+COUNTIF(JANVIER!$E$49,$E29)+COUNTIF(JANVIER!$E$59,$E29)+COUNTIF(JANVIER!$E$69,$E29)+COUNTIF(JANVIER!$E$79,$E29)+COUNTIF(JANVIER!$E$89,$E29)+COUNTIF(JANVIER!$E$99,$E29)+COUNTIF(JANVIER!$E$109,$E29)+COUNTIF(JANVIER!$E$119,$E29)+COUNTIF(JANVIER!$E$129,$E29)+COUNTIF(JANVIER!$E$139,$E29)+COUNTIF(JANVIER!$E$149,$E29)+COUNTIF(JANVIER!$E$159,$E29)+COUNTIF(JANVIER!$E$169,$E29)+COUNTIF(JANVIER!$E$179,$E29)+COUNTIF(JANVIER!$E$189,$E29)+COUNTIF(JANVIER!$E$199,$E29)+COUNTIF(JANVIER!$E$209,$E29)+COUNTIF(JANVIER!$E$219,$E29)+COUNTIF(JANVIER!$E$229,$E29)+COUNTIF(JANVIER!$E$239,$E29)+COUNTIF(JANVIER!$E$249,$E29)+COUNTIF(JANVIER!$E$259,$E29)+COUNTIF(JANVIER!$E$269,$E29)+COUNTIF(JANVIER!$E$279,$E29)+COUNTIF(JANVIER!$E$289,$E29)+COUNTIF(JANVIER!$E$299,$E29)+COUNTIF(JANVIER!$E$309,$E29)</f>
        <v>0</v>
      </c>
      <c r="S29" s="48">
        <f t="shared" si="8"/>
        <v>0</v>
      </c>
      <c r="T29" s="98">
        <f t="shared" si="8"/>
        <v>0</v>
      </c>
      <c r="U29" s="49">
        <f t="shared" si="9"/>
        <v>0</v>
      </c>
      <c r="V29" s="80"/>
      <c r="W29" s="55">
        <f>COUNTIF(JANVIER!$G$6,$E29)+COUNTIF(JANVIER!$G$16,$E29)+COUNTIF(JANVIER!$G$26,$E29)+COUNTIF(JANVIER!$G$37,$E29)+COUNTIF(JANVIER!$G$47,$E29)+COUNTIF(JANVIER!$G$57,$E29)+COUNTIF(JANVIER!$G$67,$E29)+COUNTIF(JANVIER!$G$77,$E29)+COUNTIF(JANVIER!$G$87,$E29)+COUNTIF(JANVIER!$G$97,$E29)+COUNTIF(JANVIER!$G$107,$E29)+COUNTIF(JANVIER!$G$117,$E29)+COUNTIF(JANVIER!$G$127,$E29)+COUNTIF(JANVIER!$G$137,$E29)+COUNTIF(JANVIER!$G$147,$E29)+COUNTIF(JANVIER!$G$157,$E29)+COUNTIF(JANVIER!$G$167,$E29)+COUNTIF(JANVIER!$G$177,$E29)+COUNTIF(JANVIER!$G$187,$E29)+COUNTIF(JANVIER!$G$197,$E29)+COUNTIF(JANVIER!$G$207,$E29)+COUNTIF(JANVIER!$G$217,$E29)+COUNTIF(JANVIER!$G$227,$E29)+COUNTIF(JANVIER!$G$237,$E29)+COUNTIF(JANVIER!$G$247,$E29)+COUNTIF(JANVIER!$G$257,$E29)+COUNTIF(JANVIER!$G$267,$E29)+COUNTIF(JANVIER!$G$277,$E29)+COUNTIF(JANVIER!$G$287,$E29)+COUNTIF(JANVIER!$G$297,$E29)+COUNTIF(JANVIER!$G$307:N330,$E29)</f>
        <v>0</v>
      </c>
      <c r="X29" s="55">
        <f>COUNTIF(JANVIER!$H$6,$E29)+COUNTIF(JANVIER!$H$16,$E29)+COUNTIF(JANVIER!$H$26,$E29)+COUNTIF(JANVIER!$H$37,$E29)+COUNTIF(JANVIER!$H$47,$E29)+COUNTIF(JANVIER!$H$57,$E29)+COUNTIF(JANVIER!$H$67,$E29)+COUNTIF(JANVIER!$H$77,$E29)+COUNTIF(JANVIER!$H$87,$E29)+COUNTIF(JANVIER!$H$97,$E29)+COUNTIF(JANVIER!$H$107,$E29)+COUNTIF(JANVIER!$H$117,$E29)+COUNTIF(JANVIER!$H$127,$E29)+COUNTIF(JANVIER!$H$137,$E29)+COUNTIF(JANVIER!$H$147,$E29)+COUNTIF(JANVIER!$H$157,$E29)+COUNTIF(JANVIER!$H$167,$E29)+COUNTIF(JANVIER!$H$177,$E29)+COUNTIF(JANVIER!$H$187,$E29)+COUNTIF(JANVIER!$H$197,$E29)+COUNTIF(JANVIER!$H$207,$E29)+COUNTIF(JANVIER!$H$217,$E29)+COUNTIF(JANVIER!$H$227,$E29)+COUNTIF(JANVIER!$H$237,$E29)+COUNTIF(JANVIER!$H$247,$E29)+COUNTIF(JANVIER!$H$257,$E29)+COUNTIF(JANVIER!$H$267,$E29)+COUNTIF(JANVIER!$H$277,$E29)+COUNTIF(JANVIER!$H$287,$E29)+COUNTIF(JANVIER!$H$297,$E29)+COUNTIF(JANVIER!$H$307:O330,$E29)</f>
        <v>0</v>
      </c>
      <c r="Y29" s="55">
        <f>COUNTIF(JANVIER!$G$7,$E29)+COUNTIF(JANVIER!$G$17,$E29)+COUNTIF(JANVIER!$G$27,$E29)+COUNTIF(JANVIER!$G$38,$E29)+COUNTIF(JANVIER!$G$48,$E29)+COUNTIF(JANVIER!$G$58,$E29)+COUNTIF(JANVIER!$G$68,$E29)+COUNTIF(JANVIER!$G$78,$E29)+COUNTIF(JANVIER!$G$88,$E29)+COUNTIF(JANVIER!$G$98,$E29)+COUNTIF(JANVIER!$G$108,$E29)+COUNTIF(JANVIER!$G$118,$E29)+COUNTIF(JANVIER!$G$128,$E29)+COUNTIF(JANVIER!$G$138,$E29)+COUNTIF(JANVIER!$G$148,$E29)+COUNTIF(JANVIER!$G$158,$E29)+COUNTIF(JANVIER!$G$168,$E29)+COUNTIF(JANVIER!$G$178,$E29)+COUNTIF(JANVIER!$G$188,$E29)+COUNTIF(JANVIER!$G$198,$E29)+COUNTIF(JANVIER!$G$208,$E29)+COUNTIF(JANVIER!$G$218,$E29)+COUNTIF(JANVIER!$G$228,$E29)+COUNTIF(JANVIER!$G$238,$E29)+COUNTIF(JANVIER!$G$248,$E29)+COUNTIF(JANVIER!$G$258,$E29)+COUNTIF(JANVIER!$G$268,$E29)+COUNTIF(JANVIER!$G$278,$E29)+COUNTIF(JANVIER!$G$288,$E29)+COUNTIF(JANVIER!$G$298,$E29)+COUNTIF(JANVIER!$G$308:P330,$E29)</f>
        <v>0</v>
      </c>
      <c r="Z29" s="55">
        <f>COUNTIF(JANVIER!$H$7,$E29)+COUNTIF(JANVIER!$H$17,$E29)+COUNTIF(JANVIER!$H$27,$E29)+COUNTIF(JANVIER!$H$38,$E29)+COUNTIF(JANVIER!$H$48,$E29)+COUNTIF(JANVIER!$H$58,$E29)+COUNTIF(JANVIER!$H$68,$E29)+COUNTIF(JANVIER!$H$78,$E29)+COUNTIF(JANVIER!$H$88,$E29)+COUNTIF(JANVIER!$H$98,$E29)+COUNTIF(JANVIER!$H$108,$E29)+COUNTIF(JANVIER!$H$118,$E29)+COUNTIF(JANVIER!$H$128,$E29)+COUNTIF(JANVIER!$H$138,$E29)+COUNTIF(JANVIER!$H$148,$E29)+COUNTIF(JANVIER!$H$158,$E29)+COUNTIF(JANVIER!$H$168,$E29)+COUNTIF(JANVIER!$H$178,$E29)+COUNTIF(JANVIER!$H$188,$E29)+COUNTIF(JANVIER!$H$198,$E29)+COUNTIF(JANVIER!$H$208,$E29)+COUNTIF(JANVIER!$H$218,$E29)+COUNTIF(JANVIER!$H$228,$E29)+COUNTIF(JANVIER!$H$238,$E29)+COUNTIF(JANVIER!$H$248,$E29)+COUNTIF(JANVIER!$H$258,$E29)+COUNTIF(JANVIER!$H$268,$E29)+COUNTIF(JANVIER!$H$278,$E29)+COUNTIF(JANVIER!$H$288,$E29)+COUNTIF(JANVIER!$H$298,$E29)+COUNTIF(JANVIER!$H$308:P330,$E29)</f>
        <v>0</v>
      </c>
      <c r="AA29" s="56">
        <f>COUNTIF(JANVIER!$G$8,$E29)+COUNTIF(JANVIER!$G$18,$E29)+COUNTIF(JANVIER!$G$28,$E29)+COUNTIF(JANVIER!$G$39,$E29)+COUNTIF(JANVIER!$G$49,$E29)+COUNTIF(JANVIER!$G$59,$E29)+COUNTIF(JANVIER!$G$69,$E29)+COUNTIF(JANVIER!$G$79,$E29)+COUNTIF(JANVIER!$G$89,$E29)+COUNTIF(JANVIER!$G$99,$E29)+COUNTIF(JANVIER!$G$109,$E29)+COUNTIF(JANVIER!$G$119,$E29)+COUNTIF(JANVIER!$G$129,$E29)+COUNTIF(JANVIER!$G$139,$E29)+COUNTIF(JANVIER!$G$149,$E29)+COUNTIF(JANVIER!$G$159,$E29)+COUNTIF(JANVIER!$G$169,$E29)+COUNTIF(JANVIER!$G$179,$E29)+COUNTIF(JANVIER!$G$189,$E29)+COUNTIF(JANVIER!$G$199,$E29)+COUNTIF(JANVIER!$G$209,$E29)+COUNTIF(JANVIER!$G$219,$E29)+COUNTIF(JANVIER!$G$229,$E29)+COUNTIF(JANVIER!$G$239,$E29)+COUNTIF(JANVIER!$G$249,$E29)+COUNTIF(JANVIER!$G$259,$E29)+COUNTIF(JANVIER!$G$269,$E29)+COUNTIF(JANVIER!$G$279,$E29)+COUNTIF(JANVIER!$G$289,$E29)+COUNTIF(JANVIER!$G$299,$E29)+COUNTIF(JANVIER!$G$309:R330,$E29)</f>
        <v>0</v>
      </c>
      <c r="AB29" s="56">
        <f>COUNTIF(JANVIER!$H$8,$E29)+COUNTIF(JANVIER!$H$18,$E29)+COUNTIF(JANVIER!$H$28,$E29)+COUNTIF(JANVIER!$H$39,$E29)+COUNTIF(JANVIER!$H$49,$E29)+COUNTIF(JANVIER!$H$59,$E29)+COUNTIF(JANVIER!$H$69,$E29)+COUNTIF(JANVIER!$H$79,$E29)+COUNTIF(JANVIER!$H$89,$E29)+COUNTIF(JANVIER!$H$99,$E29)+COUNTIF(JANVIER!$H$109,$E29)+COUNTIF(JANVIER!$H$119,$E29)+COUNTIF(JANVIER!$H$129,$E29)+COUNTIF(JANVIER!$H$139,$E29)+COUNTIF(JANVIER!$H$149,$E29)+COUNTIF(JANVIER!$H$159,$E29)+COUNTIF(JANVIER!$H$169,$E29)+COUNTIF(JANVIER!$H$179,$E29)+COUNTIF(JANVIER!$H$189,$E29)+COUNTIF(JANVIER!$H$199,$E29)+COUNTIF(JANVIER!$H$209,$E29)+COUNTIF(JANVIER!$H$219,$E29)+COUNTIF(JANVIER!$H$229,$E29)+COUNTIF(JANVIER!$H$239,$E29)+COUNTIF(JANVIER!$H$249,$E29)+COUNTIF(JANVIER!$H$259,$E29)+COUNTIF(JANVIER!$H$269,$E29)+COUNTIF(JANVIER!$H$279,$E29)+COUNTIF(JANVIER!$H$289,$E29)+COUNTIF(JANVIER!$H$299,$E29)+COUNTIF(JANVIER!$H$309,$E29)</f>
        <v>0</v>
      </c>
      <c r="AC29" s="80">
        <f t="shared" si="10"/>
        <v>0</v>
      </c>
      <c r="AD29" s="80">
        <f t="shared" si="11"/>
        <v>0</v>
      </c>
      <c r="AE29" s="80">
        <f t="shared" si="12"/>
        <v>0</v>
      </c>
      <c r="AF29" s="80"/>
      <c r="AG29" s="55">
        <f>COUNTIF(JANVIER!J$6,$E29)+COUNTIF(JANVIER!$J$16,$E29)+COUNTIF(JANVIER!$J$26,$E29)+COUNTIF(JANVIER!$J$37,$E29)+COUNTIF(JANVIER!$J$47,$E29)+COUNTIF(JANVIER!$J$57,$E29)+COUNTIF(JANVIER!$J$67,$E29)+COUNTIF(JANVIER!$J$77,$E29)+COUNTIF(JANVIER!$J$87,$E29)+COUNTIF(JANVIER!$J$97,$E29)+COUNTIF(JANVIER!$J$107,$E29)+COUNTIF(JANVIER!$J$117,$E29)+COUNTIF(JANVIER!$J$127,$E29)+COUNTIF(JANVIER!$J$137,$E29)+COUNTIF(JANVIER!$J$147,$E29)+COUNTIF(JANVIER!$J$157,$E29)+COUNTIF(JANVIER!$J$167,$E29)+COUNTIF(JANVIER!$J$177,$E29)+COUNTIF(JANVIER!$J$187,$E29)+COUNTIF(JANVIER!$J$197,$E29)+COUNTIF(JANVIER!$J$207,$E29)+COUNTIF(JANVIER!$J$217,$E29)+COUNTIF(JANVIER!$J$227,$E29)+COUNTIF(JANVIER!$J$237,$E29)+COUNTIF(JANVIER!$J$247,$E29)+COUNTIF(JANVIER!$J$257,$E29)+COUNTIF(JANVIER!$J$267,$E29)+COUNTIF(JANVIER!$J$277,$E29)+COUNTIF(JANVIER!$J$287,$E29)+COUNTIF(JANVIER!$J$297,$E29)+COUNTIF(JANVIER!$J$307,$E29)</f>
        <v>0</v>
      </c>
      <c r="AH29" s="55">
        <f>COUNTIF(JANVIER!K$6,$E29)+COUNTIF(JANVIER!$K$16,$E29)+COUNTIF(JANVIER!$K$26,$E29)+COUNTIF(JANVIER!$K$37,$E29)+COUNTIF(JANVIER!$K$47,$E29)+COUNTIF(JANVIER!$K$57,$E29)+COUNTIF(JANVIER!$K$67,$E29)+COUNTIF(JANVIER!$K$77,$E29)+COUNTIF(JANVIER!$K$87,$E29)+COUNTIF(JANVIER!$K$97,$E29)+COUNTIF(JANVIER!$K$107,$E29)+COUNTIF(JANVIER!$K$117,$E29)+COUNTIF(JANVIER!$K$127,$E29)+COUNTIF(JANVIER!$K$137,$E29)+COUNTIF(JANVIER!$K$147,$E29)+COUNTIF(JANVIER!$K$157,$E29)+COUNTIF(JANVIER!$K$167,$E29)+COUNTIF(JANVIER!$K$177,$E29)+COUNTIF(JANVIER!$K$187,$E29)+COUNTIF(JANVIER!$K$197,$E29)+COUNTIF(JANVIER!$K$207,$E29)+COUNTIF(JANVIER!$K$217,$E29)+COUNTIF(JANVIER!$K$227,$E29)+COUNTIF(JANVIER!$K$237,$E29)+COUNTIF(JANVIER!$K$247,$E29)+COUNTIF(JANVIER!$K$257,$E29)+COUNTIF(JANVIER!$K$267,$E29)+COUNTIF(JANVIER!$K$277,$E29)+COUNTIF(JANVIER!$K$287,$E29)+COUNTIF(JANVIER!$K$297,$E29)+COUNTIF(JANVIER!$K$307,$E29)</f>
        <v>0</v>
      </c>
      <c r="AI29" s="55">
        <f>COUNTIF(JANVIER!$J$7,$E29)+COUNTIF(JANVIER!$J$17,$E29)+COUNTIF(JANVIER!$J$27,$E29)+COUNTIF(JANVIER!$J$38,$E29)+COUNTIF(JANVIER!$J$48,$E29)+COUNTIF(JANVIER!$J$58,$E29)+COUNTIF(JANVIER!$J$68,$E29)+COUNTIF(JANVIER!$J$78,$E29)+COUNTIF(JANVIER!$J$88,$E29)+COUNTIF(JANVIER!$J$98,$E29)+COUNTIF(JANVIER!$J$108,$E29)+COUNTIF(JANVIER!$J$118,$E29)+COUNTIF(JANVIER!$J$128,$E29)+COUNTIF(JANVIER!$J$138,$E29)+COUNTIF(JANVIER!$J$148,$E29)+COUNTIF(JANVIER!$J$158,$E29)+COUNTIF(JANVIER!$J$168,$E29)+COUNTIF(JANVIER!$J$178,$E29)+COUNTIF(JANVIER!$J$188,$E29)+COUNTIF(JANVIER!$J$198,$E29)+COUNTIF(JANVIER!$J$208,$E29)+COUNTIF(JANVIER!$J$218,$E29)+COUNTIF(JANVIER!$J$228,$E29)+COUNTIF(JANVIER!$J$238,$E29)+COUNTIF(JANVIER!$J$248,$E29)+COUNTIF(JANVIER!$J$258,$E29)+COUNTIF(JANVIER!$J$268,$E29)+COUNTIF(JANVIER!$J$278,$E29)+COUNTIF(JANVIER!$J$288,$E29)+COUNTIF(JANVIER!$J$298,$E29)+COUNTIF(JANVIER!$J$308,$E29)</f>
        <v>0</v>
      </c>
      <c r="AJ29" s="55">
        <f>COUNTIF(JANVIER!$K$7,$E29)+COUNTIF(JANVIER!$K$17,$E29)+COUNTIF(JANVIER!$K$27,$E29)+COUNTIF(JANVIER!$K$38,$E29)+COUNTIF(JANVIER!$K$48,$E29)+COUNTIF(JANVIER!$K$58,$E29)+COUNTIF(JANVIER!$K$68,$E29)+COUNTIF(JANVIER!$K$78,$E29)+COUNTIF(JANVIER!$K$88,$E29)+COUNTIF(JANVIER!$K$98,$E29)+COUNTIF(JANVIER!$K$108,$E29)+COUNTIF(JANVIER!$K$118,$E29)+COUNTIF(JANVIER!$K$128,$E29)+COUNTIF(JANVIER!$K$138,$E29)+COUNTIF(JANVIER!$K$148,$E29)+COUNTIF(JANVIER!$K$158,$E29)+COUNTIF(JANVIER!$K$168,$E29)+COUNTIF(JANVIER!$K$178,$E29)+COUNTIF(JANVIER!$K$188,$E29)+COUNTIF(JANVIER!$K$198,$E29)+COUNTIF(JANVIER!$K$208,$E29)+COUNTIF(JANVIER!$K$218,$E29)+COUNTIF(JANVIER!$K$228,$E29)+COUNTIF(JANVIER!$K$238,$E29)+COUNTIF(JANVIER!$K$248,$E29)+COUNTIF(JANVIER!$K$258,$E29)+COUNTIF(JANVIER!$K$268,$E29)+COUNTIF(JANVIER!$K$278,$E29)+COUNTIF(JANVIER!$K$288,$E29)+COUNTIF(JANVIER!$K$298,$E29)+COUNTIF(JANVIER!$K$308,$E29)</f>
        <v>0</v>
      </c>
      <c r="AK29" s="55">
        <f>COUNTIF(JANVIER!J$8,$E29)+COUNTIF(JANVIER!$J$18,$E29)+COUNTIF(JANVIER!$J$28,$E29)+COUNTIF(JANVIER!$J$39,$E29)+COUNTIF(JANVIER!$J$49,$E29)+COUNTIF(JANVIER!$J$59,$E29)+COUNTIF(JANVIER!$J$69,$E29)+COUNTIF(JANVIER!$J$79,$E29)+COUNTIF(JANVIER!$J$89,$E29)+COUNTIF(JANVIER!$J$99,$E29)+COUNTIF(JANVIER!$J$109,$E29)+COUNTIF(JANVIER!$J$119,$E29)+COUNTIF(JANVIER!$J$129,$E29)+COUNTIF(JANVIER!$J$139,$E29)+COUNTIF(JANVIER!$J$149,$E29)+COUNTIF(JANVIER!$J$159,$E29)+COUNTIF(JANVIER!$J$169,$E29)+COUNTIF(JANVIER!$J$179,$E29)+COUNTIF(JANVIER!$J$189,$E29)+COUNTIF(JANVIER!$J$199,$E29)+COUNTIF(JANVIER!$J$209,$E29)+COUNTIF(JANVIER!$J$219,$E29)+COUNTIF(JANVIER!$J$229,$E29)+COUNTIF(JANVIER!$J$239,$E29)+COUNTIF(JANVIER!$J$249,$E29)+COUNTIF(JANVIER!$J$259,$E29)+COUNTIF(JANVIER!$J$269,$E29)+COUNTIF(JANVIER!$J$279,$E29)+COUNTIF(JANVIER!$J$289,$E29)+COUNTIF(JANVIER!$J$299,$E29)+COUNTIF(JANVIER!$J$309,$E29)</f>
        <v>0</v>
      </c>
      <c r="AL29" s="55">
        <f>COUNTIF(JANVIER!K$8,$E29)+COUNTIF(JANVIER!$K$18,$E29)+COUNTIF(JANVIER!$K$28,$E29)+COUNTIF(JANVIER!$K$39,$E29)+COUNTIF(JANVIER!$K$49,$E29)+COUNTIF(JANVIER!$K$59,$E29)+COUNTIF(JANVIER!$K$69,$E29)+COUNTIF(JANVIER!$K$79,$E29)+COUNTIF(JANVIER!$K$89,$E29)+COUNTIF(JANVIER!$K$99,$E29)+COUNTIF(JANVIER!$K$109,$E29)+COUNTIF(JANVIER!$K$119,$E29)+COUNTIF(JANVIER!$K$129,$E29)+COUNTIF(JANVIER!$K$139,$E29)+COUNTIF(JANVIER!$K$149,$E29)+COUNTIF(JANVIER!$K$159,$E29)+COUNTIF(JANVIER!$K$169,$E29)+COUNTIF(JANVIER!$K$179,$E29)+COUNTIF(JANVIER!$K$189,$E29)+COUNTIF(JANVIER!$K$199,$E29)+COUNTIF(JANVIER!$K$209,$E29)+COUNTIF(JANVIER!$K$219,$E29)+COUNTIF(JANVIER!$K$229,$E29)+COUNTIF(JANVIER!$K$239,$E29)+COUNTIF(JANVIER!$K$249,$E29)+COUNTIF(JANVIER!$K$259,$E29)+COUNTIF(JANVIER!$K$269,$E29)+COUNTIF(JANVIER!$K$279,$E29)+COUNTIF(JANVIER!$K$289,$E29)+COUNTIF(JANVIER!$K$299,$E29)+COUNTIF(JANVIER!$K$309,$E29)</f>
        <v>0</v>
      </c>
      <c r="AM29" s="55">
        <f>COUNTIF(JANVIER!J$9,$E29)+COUNTIF(JANVIER!$J$19,$E29)+COUNTIF(JANVIER!$J$29,$E29)+COUNTIF(JANVIER!$J$40,$E29)+COUNTIF(JANVIER!$J$50,$E29)+COUNTIF(JANVIER!$J$60,$E29)+COUNTIF(JANVIER!$J$70,$E29)+COUNTIF(JANVIER!$J$80,$E29)+COUNTIF(JANVIER!$J$90,$E29)+COUNTIF(JANVIER!$J$100,$E29)+COUNTIF(JANVIER!$J$110,$E29)+COUNTIF(JANVIER!$J$120,$E29)+COUNTIF(JANVIER!$J$130,$E29)+COUNTIF(JANVIER!$J$140,$E29)+COUNTIF(JANVIER!$J$150,$E29)+COUNTIF(JANVIER!$J$160,$E29)+COUNTIF(JANVIER!$J$170,$E29)+COUNTIF(JANVIER!$J$180,$E29)+COUNTIF(JANVIER!$J$190,$E29)+COUNTIF(JANVIER!$J$200,$E29)+COUNTIF(JANVIER!$J$210,$E29)+COUNTIF(JANVIER!$J$220,$E29)+COUNTIF(JANVIER!$J$230,$E29)+COUNTIF(JANVIER!$J$240,$E29)+COUNTIF(JANVIER!$J$250,$E29)+COUNTIF(JANVIER!$J$260,$E29)+COUNTIF(JANVIER!$J$270,$E29)+COUNTIF(JANVIER!$J$280,$E29)+COUNTIF(JANVIER!$J$290,$E29)+COUNTIF(JANVIER!$J$300,$E29)+COUNTIF(JANVIER!$J$310,$E29)</f>
        <v>0</v>
      </c>
      <c r="AN29" s="55">
        <f>COUNTIF(JANVIER!K$9,$E29)+COUNTIF(JANVIER!$K$19,$E29)+COUNTIF(JANVIER!$K$29,$E29)+COUNTIF(JANVIER!$K$40,$E29)+COUNTIF(JANVIER!$K$50,$E29)+COUNTIF(JANVIER!$K$60,$E29)+COUNTIF(JANVIER!$K$70,$E29)+COUNTIF(JANVIER!$K$80,$E29)+COUNTIF(JANVIER!$K$90,$E29)+COUNTIF(JANVIER!$K$100,$E29)+COUNTIF(JANVIER!$K$110,$E29)+COUNTIF(JANVIER!$K$120,$E29)+COUNTIF(JANVIER!$K$130,$E29)+COUNTIF(JANVIER!$K$140,$E29)+COUNTIF(JANVIER!$K$150,$E29)+COUNTIF(JANVIER!$K$160,$E29)+COUNTIF(JANVIER!$K$170,$E29)+COUNTIF(JANVIER!$K$180,$E29)+COUNTIF(JANVIER!$K$190,$E29)+COUNTIF(JANVIER!$K$200,$E29)+COUNTIF(JANVIER!$K$210,$E29)+COUNTIF(JANVIER!$K$220,$E29)+COUNTIF(JANVIER!$K$230,$E29)+COUNTIF(JANVIER!$K$240,$E29)+COUNTIF(JANVIER!$K$250,$E29)+COUNTIF(JANVIER!$K$260,$E29)+COUNTIF(JANVIER!$K$270,$E29)+COUNTIF(JANVIER!$K$280,$E29)+COUNTIF(JANVIER!$K$290,$E29)+COUNTIF(JANVIER!$K$300,$E29)+COUNTIF(JANVIER!$K$310,$E29)</f>
        <v>0</v>
      </c>
      <c r="AO29" s="55">
        <f>COUNTIF(JANVIER!J$10,$E29)+COUNTIF(JANVIER!$J$20,$E29)+COUNTIF(JANVIER!$J$30,$E29)+COUNTIF(JANVIER!$J$41,$E29)+COUNTIF(JANVIER!$J$51,$E29)+COUNTIF(JANVIER!$J$61,$E29)+COUNTIF(JANVIER!$J$71,$E29)+COUNTIF(JANVIER!$J$81,$E29)+COUNTIF(JANVIER!$J$91,$E29)+COUNTIF(JANVIER!$J$101,$E29)+COUNTIF(JANVIER!$J$111,$E29)+COUNTIF(JANVIER!$J$121,$E29)+COUNTIF(JANVIER!$J$131,$E29)+COUNTIF(JANVIER!$J$141,$E29)+COUNTIF(JANVIER!$J$151,$E29)+COUNTIF(JANVIER!$J$161,$E29)+COUNTIF(JANVIER!$J$171,$E29)+COUNTIF(JANVIER!$J$181,$E29)+COUNTIF(JANVIER!$J$191,$E29)+COUNTIF(JANVIER!$J$201,$E29)+COUNTIF(JANVIER!$J$211,$E29)+COUNTIF(JANVIER!$J$221,$E29)+COUNTIF(JANVIER!$J$231,$E29)+COUNTIF(JANVIER!$J$241,$E29)+COUNTIF(JANVIER!$J$251,$E29)+COUNTIF(JANVIER!$J$261,$E29)+COUNTIF(JANVIER!$J$271,$E29)+COUNTIF(JANVIER!$J$281,$E29)+COUNTIF(JANVIER!$J$291,$E29)+COUNTIF(JANVIER!$J$301,$E29)+COUNTIF(JANVIER!$J$311,$E29)</f>
        <v>0</v>
      </c>
      <c r="AP29" s="55">
        <f>COUNTIF(JANVIER!K$10,$E29)+COUNTIF(JANVIER!$K$20,$E29)+COUNTIF(JANVIER!$K$30,$E29)+COUNTIF(JANVIER!$K$40,$E29)+COUNTIF(JANVIER!$K$50,$E29)+COUNTIF(JANVIER!$K$60,$E29)+COUNTIF(JANVIER!$K$70,$E29)+COUNTIF(JANVIER!$K$80,$E29)+COUNTIF(JANVIER!$K$90,$E29)+COUNTIF(JANVIER!$K$100,$E29)+COUNTIF(JANVIER!$K$110,$E29)+COUNTIF(JANVIER!$K$120,$E29)+COUNTIF(JANVIER!$K$130,$E29)+COUNTIF(JANVIER!$K$140,$E29)+COUNTIF(JANVIER!$K$150,$E29)+COUNTIF(JANVIER!$K$160,$E29)+COUNTIF(JANVIER!$K$170,$E29)+COUNTIF(JANVIER!$K$180,$E29)+COUNTIF(JANVIER!$K$190,$E29)+COUNTIF(JANVIER!$K$200,$E29)+COUNTIF(JANVIER!$K$210,$E29)+COUNTIF(JANVIER!$K$220,$E29)+COUNTIF(JANVIER!$K$230,$E29)+COUNTIF(JANVIER!$K$240,$E29)+COUNTIF(JANVIER!$K$250,$E29)+COUNTIF(JANVIER!$K$260,$E29)+COUNTIF(JANVIER!$K$270,$E29)+COUNTIF(JANVIER!$K$280,$E29)+COUNTIF(JANVIER!$K$290,$E29)+COUNTIF(JANVIER!$K$300,$E29)+COUNTIF(JANVIER!$K$310,$E29)</f>
        <v>0</v>
      </c>
      <c r="AQ29" s="55">
        <f>COUNTIF(JANVIER!J$11,$E29)+COUNTIF(JANVIER!$J$21,$E29)+COUNTIF(JANVIER!$J$31,$E29)+COUNTIF(JANVIER!$J$42,$E29)+COUNTIF(JANVIER!$J$52,$E29)+COUNTIF(JANVIER!$J$62,$E29)+COUNTIF(JANVIER!$J$72,$E29)+COUNTIF(JANVIER!$J$82,$E29)+COUNTIF(JANVIER!$J$92,$E29)+COUNTIF(JANVIER!$J$102,$E29)+COUNTIF(JANVIER!$J$112,$E29)+COUNTIF(JANVIER!$J$122,$E29)+COUNTIF(JANVIER!$J$132,$E29)+COUNTIF(JANVIER!$J$142,$E29)+COUNTIF(JANVIER!$J$152,$E29)+COUNTIF(JANVIER!$J$162,$E29)+COUNTIF(JANVIER!$J$172,$E29)+COUNTIF(JANVIER!$J$182,$E29)+COUNTIF(JANVIER!$J$192,$E29)+COUNTIF(JANVIER!$J$202,$E29)+COUNTIF(JANVIER!$J$212,$E29)+COUNTIF(JANVIER!$J$222,$E29)+COUNTIF(JANVIER!$J$232,$E29)+COUNTIF(JANVIER!$J$242,$E29)+COUNTIF(JANVIER!$J$252,$E29)+COUNTIF(JANVIER!$J$262,$E29)+COUNTIF(JANVIER!$J$272,$E29)+COUNTIF(JANVIER!$J$282,$E29)+COUNTIF(JANVIER!$J$292,$E29)+COUNTIF(JANVIER!$J$302,$E29)+COUNTIF(JANVIER!$J$312,$E29)</f>
        <v>0</v>
      </c>
      <c r="AR29" s="55">
        <f>COUNTIF(JANVIER!K$11,$E29)+COUNTIF(JANVIER!$K$21,$E29)+COUNTIF(JANVIER!$K$32,$E29)+COUNTIF(JANVIER!$K$42,$E29)+COUNTIF(JANVIER!$K$52,$E29)+COUNTIF(JANVIER!$K$62,$E29)+COUNTIF(JANVIER!$K$72,$E29)+COUNTIF(JANVIER!$K$82,$E29)+COUNTIF(JANVIER!$K$92,$E29)+COUNTIF(JANVIER!$K$102,$E29)+COUNTIF(JANVIER!$K$112,$E29)+COUNTIF(JANVIER!$K$122,$E29)+COUNTIF(JANVIER!$K$132,$E29)+COUNTIF(JANVIER!$K$142,$E29)+COUNTIF(JANVIER!$K$152,$E29)+COUNTIF(JANVIER!$K$162,$E29)+COUNTIF(JANVIER!$K$172,$E29)+COUNTIF(JANVIER!$K$182,$E29)+COUNTIF(JANVIER!$K$192,$E29)+COUNTIF(JANVIER!$K$202,$E29)+COUNTIF(JANVIER!$K$212,$E29)+COUNTIF(JANVIER!$K$222,$E29)+COUNTIF(JANVIER!$K$232,$E29)+COUNTIF(JANVIER!$K$242,$E29)+COUNTIF(JANVIER!$K$252,$E29)+COUNTIF(JANVIER!$K$262,$E29)+COUNTIF(JANVIER!$K$272,$E29)+COUNTIF(JANVIER!$K$282,$E29)+COUNTIF(JANVIER!$K$292,$E29)+COUNTIF(JANVIER!$K$302,$E29)+COUNTIF(JANVIER!$K$312,$E29)</f>
        <v>0</v>
      </c>
      <c r="AS29" s="80"/>
      <c r="AT29" s="55">
        <f>COUNTIF(JANVIER!M$6,$E29)+COUNTIF(JANVIER!$M$16,$E29)+COUNTIF(JANVIER!$M$26,$E29)+COUNTIF(JANVIER!$M$37,$E29)+COUNTIF(JANVIER!$M$47,$E29)+COUNTIF(JANVIER!$M$57,$E29)+COUNTIF(JANVIER!$M$67,$E29)+COUNTIF(JANVIER!$M$77,$E29)+COUNTIF(JANVIER!$M$87,$E29)+COUNTIF(JANVIER!$M$97,$E29)+COUNTIF(JANVIER!$M$107,$E29)+COUNTIF(JANVIER!$M$117,$E29)+COUNTIF(JANVIER!$M$127,$E29)+COUNTIF(JANVIER!$M$137,$E29)+COUNTIF(JANVIER!$M$147,$E29)+COUNTIF(JANVIER!$M$157,$E29)+COUNTIF(JANVIER!$M$167,$E29)+COUNTIF(JANVIER!$M$177,$E29)+COUNTIF(JANVIER!$M$187,$E29)+COUNTIF(JANVIER!$M$197,$E29)+COUNTIF(JANVIER!$M$207,$E29)+COUNTIF(JANVIER!$M$217,$E29)+COUNTIF(JANVIER!$M$227,$E29)+COUNTIF(JANVIER!$M$237,$E29)+COUNTIF(JANVIER!$M$247,$E29)+COUNTIF(JANVIER!$M$257,$E29)+COUNTIF(JANVIER!$M$267,$E29)+COUNTIF(JANVIER!$M$277,$E29)+COUNTIF(JANVIER!$M$287,$E29)+COUNTIF(JANVIER!$M$297,$E29)+COUNTIF(JANVIER!$M$307,$E29)</f>
        <v>0</v>
      </c>
      <c r="AU29" s="55">
        <f>COUNTIF(JANVIER!N$6,$E29)+COUNTIF(JANVIER!$N$16,$E29)+COUNTIF(JANVIER!$N$26,$E29)+COUNTIF(JANVIER!$N$37,$E29)+COUNTIF(JANVIER!$N$47,$E29)+COUNTIF(JANVIER!$N$57,$E29)+COUNTIF(JANVIER!$N$67,$E29)+COUNTIF(JANVIER!$N$77,$E29)+COUNTIF(JANVIER!$N$87,$E29)+COUNTIF(JANVIER!$N$97,$E29)+COUNTIF(JANVIER!$N$107,$E29)+COUNTIF(JANVIER!$N$117,$E29)+COUNTIF(JANVIER!$N$127,$E29)+COUNTIF(JANVIER!$N$137,$E29)+COUNTIF(JANVIER!$N$147,$E29)+COUNTIF(JANVIER!$N$157,$E29)+COUNTIF(JANVIER!$N$167,$E29)+COUNTIF(JANVIER!$N$177,$E29)+COUNTIF(JANVIER!$N$187,$E29)+COUNTIF(JANVIER!$N$197,$E29)+COUNTIF(JANVIER!$N$207,$E29)+COUNTIF(JANVIER!$N$217,$E29)+COUNTIF(JANVIER!$N$227,$E29)+COUNTIF(JANVIER!$N$237,$E29)+COUNTIF(JANVIER!$N$247,$E29)+COUNTIF(JANVIER!$N$257,$E29)+COUNTIF(JANVIER!$N$267,$E29)+COUNTIF(JANVIER!$N$277,$E29)+COUNTIF(JANVIER!$N$287,$E29)+COUNTIF(JANVIER!$N$297,$E29)+COUNTIF(JANVIER!$N$307,$E29)</f>
        <v>0</v>
      </c>
      <c r="AV29" s="55">
        <f>COUNTIF(JANVIER!$M$7,$E29)+COUNTIF(JANVIER!$M$17,$E29)+COUNTIF(JANVIER!$M$27,$E29)+COUNTIF(JANVIER!$M$38,$E29)+COUNTIF(JANVIER!$M$48,$E29)+COUNTIF(JANVIER!$M$58,$E29)+COUNTIF(JANVIER!$M$68,$E29)+COUNTIF(JANVIER!$M$78,$E29)+COUNTIF(JANVIER!$M$88,$E29)+COUNTIF(JANVIER!$M$98,$E29)+COUNTIF(JANVIER!$M$108,$E29)+COUNTIF(JANVIER!$M$118,$E29)+COUNTIF(JANVIER!$M$128,$E29)+COUNTIF(JANVIER!$M$138,$E29)+COUNTIF(JANVIER!$M$148,$E29)+COUNTIF(JANVIER!$M$158,$E29)+COUNTIF(JANVIER!$M$168,$E29)+COUNTIF(JANVIER!$M$178,$E29)+COUNTIF(JANVIER!$M$188,$E29)+COUNTIF(JANVIER!$M$198,$E29)+COUNTIF(JANVIER!$M$208,$E29)+COUNTIF(JANVIER!$M$218,$E29)+COUNTIF(JANVIER!$M$228,$E29)+COUNTIF(JANVIER!$M$238,$E29)+COUNTIF(JANVIER!$M$248,$E29)+COUNTIF(JANVIER!$M$258,$E29)+COUNTIF(JANVIER!$M$268,$E29)+COUNTIF(JANVIER!$M$278,$E29)+COUNTIF(JANVIER!$M$288,$E29)+COUNTIF(JANVIER!$M$298,$E29)+COUNTIF(JANVIER!$M$308,$E29)</f>
        <v>0</v>
      </c>
      <c r="AW29" s="55">
        <f>COUNTIF(JANVIER!N$7,$E29)+COUNTIF(JANVIER!$N$17,$E29)+COUNTIF(JANVIER!$N$27,$E29)+COUNTIF(JANVIER!$N$38,$E29)+COUNTIF(JANVIER!$N$48,$E29)+COUNTIF(JANVIER!$N$58,$E29)+COUNTIF(JANVIER!$N$68,$E29)+COUNTIF(JANVIER!$N$78,$E29)+COUNTIF(JANVIER!$N$88,$E29)+COUNTIF(JANVIER!$N$98,$E29)+COUNTIF(JANVIER!$N$108,$E29)+COUNTIF(JANVIER!$N$118,$E29)+COUNTIF(JANVIER!$N$128,$E29)+COUNTIF(JANVIER!$N$138,$E29)+COUNTIF(JANVIER!$N$148,$E29)+COUNTIF(JANVIER!$N$158,$E29)+COUNTIF(JANVIER!$N$168,$E29)+COUNTIF(JANVIER!$N$178,$E29)+COUNTIF(JANVIER!$N$188,$E29)+COUNTIF(JANVIER!$N$198,$E29)+COUNTIF(JANVIER!$N$208,$E29)+COUNTIF(JANVIER!$N$218,$E29)+COUNTIF(JANVIER!$N$228,$E29)+COUNTIF(JANVIER!$N$238,$E29)+COUNTIF(JANVIER!$N$248,$E29)+COUNTIF(JANVIER!$N$258,$E29)+COUNTIF(JANVIER!$N$268,$E29)+COUNTIF(JANVIER!$N$278,$E29)+COUNTIF(JANVIER!$N$288,$E29)+COUNTIF(JANVIER!$N$298,$E29)+COUNTIF(JANVIER!$N$308,$E29)</f>
        <v>0</v>
      </c>
      <c r="AX29" s="48">
        <f>COUNTIF(JANVIER!M$8,$E29)+COUNTIF(JANVIER!$M$18,$E29)+COUNTIF(JANVIER!$M$28,$E29)+COUNTIF(JANVIER!$M$39,$E29)+COUNTIF(JANVIER!$M$49,$E29)+COUNTIF(JANVIER!$M$59,$E29)+COUNTIF(JANVIER!$M$69,$E29)+COUNTIF(JANVIER!$M$79,$E29)+COUNTIF(JANVIER!$M$89,$E29)+COUNTIF(JANVIER!$M$99,$E29)+COUNTIF(JANVIER!$M$109,$E29)+COUNTIF(JANVIER!$M$119,$E29)+COUNTIF(JANVIER!$M$129,$E29)+COUNTIF(JANVIER!$M$139,$E29)+COUNTIF(JANVIER!$M$149,$E29)+COUNTIF(JANVIER!$M$159,$E29)+COUNTIF(JANVIER!$M$169,$E29)+COUNTIF(JANVIER!$M$179,$E29)+COUNTIF(JANVIER!$M$189,$E29)+COUNTIF(JANVIER!$M$199,$E29)+COUNTIF(JANVIER!$M$209,$E29)+COUNTIF(JANVIER!$M$219,$E29)+COUNTIF(JANVIER!$M$229,$E29)+COUNTIF(JANVIER!$M$239,$E29)+COUNTIF(JANVIER!$M$249,$E29)+COUNTIF(JANVIER!$M$259,$E29)+COUNTIF(JANVIER!$M$269,$E29)+COUNTIF(JANVIER!$M$279,$E29)+COUNTIF(JANVIER!$M$289,$E29)+COUNTIF(JANVIER!$M$299,$E29)+COUNTIF(JANVIER!$M$309,$E29)</f>
        <v>0</v>
      </c>
      <c r="AY29" s="49">
        <f>COUNTIF(JANVIER!N$8,$E29)+COUNTIF(JANVIER!$N$18,$E29)+COUNTIF(JANVIER!$N$28,$E29)+COUNTIF(JANVIER!$N$39,$E29)+COUNTIF(JANVIER!$N$49,$E29)+COUNTIF(JANVIER!$N$59,$E29)+COUNTIF(JANVIER!$N$69,$E29)+COUNTIF(JANVIER!$N$79,$E29)+COUNTIF(JANVIER!$N$89,$E29)+COUNTIF(JANVIER!$N$99,$E29)+COUNTIF(JANVIER!$N$109,$E29)+COUNTIF(JANVIER!$N$119,$E29)+COUNTIF(JANVIER!$N$129,$E29)+COUNTIF(JANVIER!$N$139,$E29)+COUNTIF(JANVIER!$N$149,$E29)+COUNTIF(JANVIER!$N$159,$E29)+COUNTIF(JANVIER!$N$169,$E29)+COUNTIF(JANVIER!$N$179,$E29)+COUNTIF(JANVIER!$N$189,$E29)+COUNTIF(JANVIER!$N$199,$E29)+COUNTIF(JANVIER!$N$209,$E29)+COUNTIF(JANVIER!$N$219,$E29)+COUNTIF(JANVIER!$N$229,$E29)+COUNTIF(JANVIER!$N$239,$E29)+COUNTIF(JANVIER!$N$249,$E29)+COUNTIF(JANVIER!$N$259,$E29)+COUNTIF(JANVIER!$N$269,$E29)+COUNTIF(JANVIER!$N$279,$E29)+COUNTIF(JANVIER!$N$289,$E29)+COUNTIF(JANVIER!$N$299,$E29)+COUNTIF(JANVIER!$N$309,$E29)</f>
        <v>0</v>
      </c>
      <c r="AZ29" s="48">
        <f>COUNTIF(JANVIER!M$9,$E29)+COUNTIF(JANVIER!$M$19,$E29)+COUNTIF(JANVIER!$M$29,$E29)+COUNTIF(JANVIER!$M$40,$E29)+COUNTIF(JANVIER!$M$50,$E29)+COUNTIF(JANVIER!$M$60,$E29)+COUNTIF(JANVIER!$M$70,$E29)+COUNTIF(JANVIER!$M$80,$E29)+COUNTIF(JANVIER!$M$90,$E29)+COUNTIF(JANVIER!$M$100,$E29)+COUNTIF(JANVIER!$M$110,$E29)+COUNTIF(JANVIER!$M$120,$E29)+COUNTIF(JANVIER!$M$130,$E29)+COUNTIF(JANVIER!$M$140,$E29)+COUNTIF(JANVIER!$M$150,$E29)+COUNTIF(JANVIER!$M$160,$E29)+COUNTIF(JANVIER!$M$170,$E29)+COUNTIF(JANVIER!$M$180,$E29)+COUNTIF(JANVIER!$M$190,$E29)+COUNTIF(JANVIER!$M$200,$E29)+COUNTIF(JANVIER!$M$210,$E29)+COUNTIF(JANVIER!$M$220,$E29)+COUNTIF(JANVIER!$M$230,$E29)+COUNTIF(JANVIER!$M$240,$E29)+COUNTIF(JANVIER!$M$250,$E29)+COUNTIF(JANVIER!$M$260,$E29)+COUNTIF(JANVIER!$M$270,$E29)+COUNTIF(JANVIER!$M$280,$E29)+COUNTIF(JANVIER!$M$290,$E29)+COUNTIF(JANVIER!$M$300,$E29)+COUNTIF(JANVIER!$M$310,$E29)</f>
        <v>0</v>
      </c>
      <c r="BA29" s="49">
        <f>COUNTIF(JANVIER!N$9,$E29)+COUNTIF(JANVIER!$N$19,$E29)+COUNTIF(JANVIER!$N$29,$E29)+COUNTIF(JANVIER!$N$40,$E29)+COUNTIF(JANVIER!$N$50,$E29)+COUNTIF(JANVIER!$N$60,$E29)+COUNTIF(JANVIER!$N$70,$E29)+COUNTIF(JANVIER!$N$80,$E29)+COUNTIF(JANVIER!$N$90,$E29)+COUNTIF(JANVIER!$N$100,$E29)+COUNTIF(JANVIER!$N$110,$E29)+COUNTIF(JANVIER!$N$120,$E29)+COUNTIF(JANVIER!$N$130,$E29)+COUNTIF(JANVIER!$N$140,$E29)+COUNTIF(JANVIER!$N$150,$E29)+COUNTIF(JANVIER!$N$160,$E29)+COUNTIF(JANVIER!$N$170,$E29)+COUNTIF(JANVIER!$N$180,$E29)+COUNTIF(JANVIER!$N$190,$E29)+COUNTIF(JANVIER!$N$200,$E29)+COUNTIF(JANVIER!$N$210,$E29)+COUNTIF(JANVIER!$N$220,$E29)+COUNTIF(JANVIER!$N$230,$E29)+COUNTIF(JANVIER!$N$240,$E29)+COUNTIF(JANVIER!$N$250,$E29)+COUNTIF(JANVIER!$N$260,$E29)+COUNTIF(JANVIER!$N$270,$E29)+COUNTIF(JANVIER!$N$280,$E29)+COUNTIF(JANVIER!$N$290,$E29)+COUNTIF(JANVIER!$N$300,$E29)+COUNTIF(JANVIER!$N$310,$E29)</f>
        <v>0</v>
      </c>
      <c r="BB29" s="80"/>
      <c r="BC29" s="55">
        <f t="shared" si="0"/>
        <v>10</v>
      </c>
      <c r="BD29" s="56">
        <f t="shared" si="13"/>
        <v>10</v>
      </c>
      <c r="BE29" s="55">
        <f t="shared" si="1"/>
        <v>10</v>
      </c>
      <c r="BF29" s="56">
        <f t="shared" si="2"/>
        <v>9</v>
      </c>
      <c r="BG29" s="48">
        <f t="shared" si="14"/>
        <v>10</v>
      </c>
      <c r="BH29" s="49">
        <f t="shared" si="15"/>
        <v>9</v>
      </c>
      <c r="BI29" s="80"/>
      <c r="BJ29" s="55">
        <f t="shared" si="3"/>
        <v>8</v>
      </c>
      <c r="BK29" s="56">
        <f t="shared" si="16"/>
        <v>8</v>
      </c>
      <c r="BL29" s="55">
        <f t="shared" si="4"/>
        <v>9</v>
      </c>
      <c r="BM29" s="56">
        <f t="shared" si="5"/>
        <v>9</v>
      </c>
    </row>
    <row r="30" spans="2:65" x14ac:dyDescent="0.25">
      <c r="E30" s="43"/>
      <c r="F30" s="117"/>
      <c r="G30" s="55">
        <f>COUNTIF(JANVIER!$A$8,$E30)+COUNTIF(JANVIER!$A$18,$E30)+COUNTIF(JANVIER!$A$276,$E30)+COUNTIF(JANVIER!$A$39,$E30)+COUNTIF(JANVIER!$A$49,$E30)+COUNTIF(JANVIER!$A$59,$E30)+COUNTIF(JANVIER!$A$69,$E30)+COUNTIF(JANVIER!$A$79,$E30)+COUNTIF(JANVIER!$A$87,$E30)+COUNTIF(JANVIER!$A$99,$E30)+COUNTIF(JANVIER!$A$109,$E30)+COUNTIF(JANVIER!$A$119,$E30)+COUNTIF(JANVIER!$A$129,$E30)+COUNTIF(JANVIER!$A$139,$E30)+COUNTIF(JANVIER!$A$149,$E30)+COUNTIF(JANVIER!$A$159,$E30)+COUNTIF(JANVIER!$A$169,$E30)+COUNTIF(JANVIER!$A$179,$E30)+COUNTIF(JANVIER!$A$189,$E30)+COUNTIF(JANVIER!$A$199,$E30)+COUNTIF(JANVIER!$A$209,$E30)+COUNTIF(JANVIER!$A$219,$E30)+COUNTIF(JANVIER!$A$229,$E30)+COUNTIF(JANVIER!$A$239,$E30)+COUNTIF(JANVIER!$A$249,$E30)+COUNTIF(JANVIER!$A$259,$E30)+COUNTIF(JANVIER!$A$269,$E30)+COUNTIF(JANVIER!$A$279,$E30)+COUNTIF(JANVIER!$A$289,$E30)+COUNTIF(JANVIER!$A$299,$E30)+COUNTIF(JANVIER!$A$307:$D$309,$E30)</f>
        <v>0</v>
      </c>
      <c r="H30" s="55">
        <f>COUNTIF(JANVIER!$B$8,$E30)+COUNTIF(JANVIER!$B$18,$E30)+COUNTIF(JANVIER!$B$28,$E30)+COUNTIF(JANVIER!$B$39,$E30)+COUNTIF(JANVIER!$B$49,$E30)+COUNTIF(JANVIER!$B$59,$E30)+COUNTIF(JANVIER!$B$69,$E30)+COUNTIF(JANVIER!$B$79,$E30)+COUNTIF(JANVIER!$B$89,$E30)+COUNTIF(JANVIER!$B$99,$E30)+COUNTIF(JANVIER!$B$109,$E30)+COUNTIF(JANVIER!$B$119,$E30)+COUNTIF(JANVIER!$B$129,$E30)+COUNTIF(JANVIER!$B$139,$E30)+COUNTIF(JANVIER!$B$149,$E30)+COUNTIF(JANVIER!$B$159,$E30)+COUNTIF(JANVIER!$B$169,$E30)+COUNTIF(JANVIER!$B$179,$E30)+COUNTIF(JANVIER!$B$189,$E30)+COUNTIF(JANVIER!$B$199,$E30)+COUNTIF(JANVIER!$B$209,$E30)+COUNTIF(JANVIER!$B$219,$E30)+COUNTIF(JANVIER!$B$229,$E30)+COUNTIF(JANVIER!$B$239,$E30)+COUNTIF(JANVIER!$B$249,$E30)+COUNTIF(JANVIER!$B$259,$E30)+COUNTIF(JANVIER!$B$269,$E30)+COUNTIF(JANVIER!$B$279,$E30)+COUNTIF(JANVIER!$B$289,$E30)+COUNTIF(JANVIER!$B$299,$E30)+COUNTIF(JANVIER!$B$309,$E30)</f>
        <v>0</v>
      </c>
      <c r="I30" s="124">
        <f t="shared" si="6"/>
        <v>0</v>
      </c>
      <c r="J30" s="124">
        <f t="shared" si="6"/>
        <v>0</v>
      </c>
      <c r="K30" s="124">
        <f t="shared" si="7"/>
        <v>0</v>
      </c>
      <c r="L30" s="117"/>
      <c r="M30" s="55">
        <f>COUNTIF(FEV!$D$6,$E30)+COUNTIF(FEV!$D$16,$E30)+COUNTIF(FEV!$D$26,$E30)+COUNTIF(FEV!$D$37,$E30)+COUNTIF(FEV!$D$47,$E30)+COUNTIF(FEV!$D$57,$E30)+COUNTIF(FEV!$D$67,$E30)+COUNTIF(FEV!$D$77,$E30)+COUNTIF(FEV!$D$87,$E30)+COUNTIF(FEV!$D$97,$E30)+COUNTIF(FEV!$D$107,$E30)+COUNTIF(FEV!$D$117,$E30)+COUNTIF(FEV!$D$127,$E30)+COUNTIF(FEV!$D$137,$E30)+COUNTIF(FEV!$D$147,$E30)+COUNTIF(FEV!$D$157,$E30)+COUNTIF(FEV!$D$167,$E30)+COUNTIF(FEV!$D$177,$E30)+COUNTIF(FEV!$D$187,$E30)+COUNTIF(FEV!$D$197,$E30)+COUNTIF(FEV!$D$207,$E30)+COUNTIF(FEV!$D$217,$E30)+COUNTIF(FEV!$D$227,$E30)+COUNTIF(FEV!$D$237,$E30)+COUNTIF(FEV!$D$247,$E30)+COUNTIF(FEV!$D$257,$E30)+COUNTIF(FEV!$D$267,$E30)+COUNTIF(FEV!$D$277,$E30)+COUNTIF(FEV!$D$287,$E30)+COUNTIF(FEV!$D$297,$E30)+COUNTIF(FEV!$D$307:D331,$E30)</f>
        <v>0</v>
      </c>
      <c r="N30" s="55">
        <f>COUNTIF(JANVIER!$E$6,$E30)+COUNTIF(JANVIER!$E$16,$E30)+COUNTIF(JANVIER!$E$26,$E30)+COUNTIF(JANVIER!$E$37,$E30)+COUNTIF(JANVIER!$E$47,$E30)+COUNTIF(JANVIER!$E$57,$E30)+COUNTIF(JANVIER!$E$67,$E30)+COUNTIF(JANVIER!$E$77,$E30)+COUNTIF(JANVIER!$E$87,$E30)+COUNTIF(JANVIER!$E$97,$E30)+COUNTIF(JANVIER!$E$107,$E30)+COUNTIF(JANVIER!$E$117,$E30)+COUNTIF(JANVIER!$E$127,$E30)+COUNTIF(JANVIER!$E$137,$E30)+COUNTIF(JANVIER!$E$147,$E30)+COUNTIF(JANVIER!$E$157,$E30)+COUNTIF(JANVIER!$E$167,$E30)+COUNTIF(JANVIER!$E$177,$E30)+COUNTIF(JANVIER!$E$187,$E30)+COUNTIF(JANVIER!$E$197,$E30)+COUNTIF(JANVIER!$E$207,$E30)+COUNTIF(JANVIER!$E$217,$E30)+COUNTIF(JANVIER!$E$227,$E30)+COUNTIF(JANVIER!$E$237,$E30)+COUNTIF(JANVIER!$E$247,$E30)+COUNTIF(JANVIER!$E$257,$E30)+COUNTIF(JANVIER!$E$267,$E30)+COUNTIF(JANVIER!$E$277,$E30)+COUNTIF(JANVIER!$E$287,$E30)+COUNTIF(JANVIER!$E$297,$E30)+COUNTIF(JANVIER!$E$307:E331,$E30)</f>
        <v>0</v>
      </c>
      <c r="O30" s="55">
        <f>COUNTIF(JANVIER!$D$7,$E30)+COUNTIF(JANVIER!$D$17,$E30)+COUNTIF(JANVIER!$D$27,$E30)+COUNTIF(JANVIER!$D$38,$E30)+COUNTIF(JANVIER!$D$48,$E30)+COUNTIF(JANVIER!$D$58,$E30)+COUNTIF(JANVIER!$D$68,$E30)+COUNTIF(JANVIER!$D$78,$E30)+COUNTIF(JANVIER!$D$88,$E30)+COUNTIF(JANVIER!$D$98,$E30)+COUNTIF(JANVIER!$D$108,$E30)+COUNTIF(JANVIER!$D$118,$E30)+COUNTIF(JANVIER!$D$128,$E30)+COUNTIF(JANVIER!$D$138,$E30)+COUNTIF(JANVIER!$D$148,$E30)+COUNTIF(JANVIER!$D$158,$E30)+COUNTIF(JANVIER!$D$168,$E30)+COUNTIF(JANVIER!$D$178,$E30)+COUNTIF(JANVIER!$D$188,$E30)+COUNTIF(JANVIER!$D$198,$E30)+COUNTIF(JANVIER!$D$208,$E30)+COUNTIF(JANVIER!$D$218,$E30)+COUNTIF(JANVIER!$D$228,$E30)+COUNTIF(JANVIER!$D$238,$E30)+COUNTIF(JANVIER!$D$248,$E30)+COUNTIF(JANVIER!$D$258,$E30)+COUNTIF(JANVIER!$D$268,$E30)+COUNTIF(JANVIER!$D$278,$E30)+COUNTIF(JANVIER!$D$288,$E30)+COUNTIF(JANVIER!$D$298,$E30)+COUNTIF(JANVIER!$D$308:F331,$E30)</f>
        <v>0</v>
      </c>
      <c r="P30" s="55">
        <f>COUNTIF(JANVIER!$E$7,$E30)+COUNTIF(JANVIER!$E$17,$E30)+COUNTIF(JANVIER!$E$27,$E30)+COUNTIF(JANVIER!$E$38,$E30)+COUNTIF(JANVIER!$E$48,$E30)+COUNTIF(JANVIER!$E$58,$E30)+COUNTIF(JANVIER!$E$68,$E30)+COUNTIF(JANVIER!$E$78,$E30)+COUNTIF(JANVIER!$E$88,$E30)+COUNTIF(JANVIER!$E$98,$E30)+COUNTIF(JANVIER!$E$108,$E30)+COUNTIF(JANVIER!$E$118,$E30)+COUNTIF(JANVIER!$E$128,$E30)+COUNTIF(JANVIER!$E$138,$E30)+COUNTIF(JANVIER!$E$148,$E30)+COUNTIF(JANVIER!$E$158,$E30)+COUNTIF(JANVIER!$E$168,$E30)+COUNTIF(JANVIER!$E$178,$E30)+COUNTIF(JANVIER!$E$188,$E30)+COUNTIF(JANVIER!$E$198,$E30)+COUNTIF(JANVIER!$E$208,$E30)+COUNTIF(JANVIER!$E$218,$E30)+COUNTIF(JANVIER!$E$228,$E30)+COUNTIF(JANVIER!$E$238,$E30)+COUNTIF(JANVIER!$E$248,$E30)+COUNTIF(JANVIER!$E$258,$E30)+COUNTIF(JANVIER!$E$268,$E30)+COUNTIF(JANVIER!$E$278,$E30)+COUNTIF(JANVIER!$E$288,$E30)+COUNTIF(JANVIER!$E$298,$E30)+COUNTIF(JANVIER!$E$308:G331,$E30)</f>
        <v>0</v>
      </c>
      <c r="Q30" s="48">
        <f>COUNTIF(JANVIER!$D$8,$E30)+COUNTIF(JANVIER!$D$18,$E30)+COUNTIF(JANVIER!$D$28,$E30)+COUNTIF(JANVIER!$D$39,$E30)+COUNTIF(JANVIER!$D$49,$E30)+COUNTIF(JANVIER!$D$59,$E30)+COUNTIF(JANVIER!$D$69,$E30)+COUNTIF(JANVIER!$D$79,$E30)+COUNTIF(JANVIER!$D$89,$E30)+COUNTIF(JANVIER!$D$99,$E30)+COUNTIF(JANVIER!$D$109,$E30)+COUNTIF(JANVIER!$D$119,$E30)+COUNTIF(JANVIER!$D$129,$E30)+COUNTIF(JANVIER!$D$139,$E30)+COUNTIF(JANVIER!$D$149,$E30)+COUNTIF(JANVIER!$D$159,$E30)+COUNTIF(JANVIER!$D$169,$E30)+COUNTIF(JANVIER!$D$179,$E30)+COUNTIF(JANVIER!$D$189,$E30)+COUNTIF(JANVIER!$D$199,$E30)+COUNTIF(JANVIER!$D$209,$E30)+COUNTIF(JANVIER!$D$219,$E30)+COUNTIF(JANVIER!$D$229,$E30)+COUNTIF(JANVIER!$D$239,$E30)+COUNTIF(JANVIER!$D$249,$E30)+COUNTIF(JANVIER!$D$259,$E30)+COUNTIF(JANVIER!$D$269,$E30)+COUNTIF(JANVIER!$D$279,$E30)+COUNTIF(JANVIER!$D$289,$E30)+COUNTIF(JANVIER!$D$299,$E30)+COUNTIF(JANVIER!$D$309:H331,$E30)</f>
        <v>0</v>
      </c>
      <c r="R30" s="99">
        <f>COUNTIF(JANVIER!$E$8,$E30)+COUNTIF(JANVIER!$E$18,$E30)+COUNTIF(JANVIER!$E$28,$E30)+COUNTIF(JANVIER!$E$39,$E30)+COUNTIF(JANVIER!$E$49,$E30)+COUNTIF(JANVIER!$E$59,$E30)+COUNTIF(JANVIER!$E$69,$E30)+COUNTIF(JANVIER!$E$79,$E30)+COUNTIF(JANVIER!$E$89,$E30)+COUNTIF(JANVIER!$E$99,$E30)+COUNTIF(JANVIER!$E$109,$E30)+COUNTIF(JANVIER!$E$119,$E30)+COUNTIF(JANVIER!$E$129,$E30)+COUNTIF(JANVIER!$E$139,$E30)+COUNTIF(JANVIER!$E$149,$E30)+COUNTIF(JANVIER!$E$159,$E30)+COUNTIF(JANVIER!$E$169,$E30)+COUNTIF(JANVIER!$E$179,$E30)+COUNTIF(JANVIER!$E$189,$E30)+COUNTIF(JANVIER!$E$199,$E30)+COUNTIF(JANVIER!$E$209,$E30)+COUNTIF(JANVIER!$E$219,$E30)+COUNTIF(JANVIER!$E$229,$E30)+COUNTIF(JANVIER!$E$239,$E30)+COUNTIF(JANVIER!$E$249,$E30)+COUNTIF(JANVIER!$E$259,$E30)+COUNTIF(JANVIER!$E$269,$E30)+COUNTIF(JANVIER!$E$279,$E30)+COUNTIF(JANVIER!$E$289,$E30)+COUNTIF(JANVIER!$E$299,$E30)+COUNTIF(JANVIER!$E$309,$E30)</f>
        <v>0</v>
      </c>
      <c r="S30" s="48">
        <f t="shared" si="8"/>
        <v>0</v>
      </c>
      <c r="T30" s="98">
        <f t="shared" si="8"/>
        <v>0</v>
      </c>
      <c r="U30" s="49">
        <f t="shared" si="9"/>
        <v>0</v>
      </c>
      <c r="V30" s="80"/>
      <c r="W30" s="55">
        <f>COUNTIF(JANVIER!$G$6,$E30)+COUNTIF(JANVIER!$G$16,$E30)+COUNTIF(JANVIER!$G$26,$E30)+COUNTIF(JANVIER!$G$37,$E30)+COUNTIF(JANVIER!$G$47,$E30)+COUNTIF(JANVIER!$G$57,$E30)+COUNTIF(JANVIER!$G$67,$E30)+COUNTIF(JANVIER!$G$77,$E30)+COUNTIF(JANVIER!$G$87,$E30)+COUNTIF(JANVIER!$G$97,$E30)+COUNTIF(JANVIER!$G$107,$E30)+COUNTIF(JANVIER!$G$117,$E30)+COUNTIF(JANVIER!$G$127,$E30)+COUNTIF(JANVIER!$G$137,$E30)+COUNTIF(JANVIER!$G$147,$E30)+COUNTIF(JANVIER!$G$157,$E30)+COUNTIF(JANVIER!$G$167,$E30)+COUNTIF(JANVIER!$G$177,$E30)+COUNTIF(JANVIER!$G$187,$E30)+COUNTIF(JANVIER!$G$197,$E30)+COUNTIF(JANVIER!$G$207,$E30)+COUNTIF(JANVIER!$G$217,$E30)+COUNTIF(JANVIER!$G$227,$E30)+COUNTIF(JANVIER!$G$237,$E30)+COUNTIF(JANVIER!$G$247,$E30)+COUNTIF(JANVIER!$G$257,$E30)+COUNTIF(JANVIER!$G$267,$E30)+COUNTIF(JANVIER!$G$277,$E30)+COUNTIF(JANVIER!$G$287,$E30)+COUNTIF(JANVIER!$G$297,$E30)+COUNTIF(JANVIER!$G$307:N331,$E30)</f>
        <v>0</v>
      </c>
      <c r="X30" s="55">
        <f>COUNTIF(JANVIER!$H$6,$E30)+COUNTIF(JANVIER!$H$16,$E30)+COUNTIF(JANVIER!$H$26,$E30)+COUNTIF(JANVIER!$H$37,$E30)+COUNTIF(JANVIER!$H$47,$E30)+COUNTIF(JANVIER!$H$57,$E30)+COUNTIF(JANVIER!$H$67,$E30)+COUNTIF(JANVIER!$H$77,$E30)+COUNTIF(JANVIER!$H$87,$E30)+COUNTIF(JANVIER!$H$97,$E30)+COUNTIF(JANVIER!$H$107,$E30)+COUNTIF(JANVIER!$H$117,$E30)+COUNTIF(JANVIER!$H$127,$E30)+COUNTIF(JANVIER!$H$137,$E30)+COUNTIF(JANVIER!$H$147,$E30)+COUNTIF(JANVIER!$H$157,$E30)+COUNTIF(JANVIER!$H$167,$E30)+COUNTIF(JANVIER!$H$177,$E30)+COUNTIF(JANVIER!$H$187,$E30)+COUNTIF(JANVIER!$H$197,$E30)+COUNTIF(JANVIER!$H$207,$E30)+COUNTIF(JANVIER!$H$217,$E30)+COUNTIF(JANVIER!$H$227,$E30)+COUNTIF(JANVIER!$H$237,$E30)+COUNTIF(JANVIER!$H$247,$E30)+COUNTIF(JANVIER!$H$257,$E30)+COUNTIF(JANVIER!$H$267,$E30)+COUNTIF(JANVIER!$H$277,$E30)+COUNTIF(JANVIER!$H$287,$E30)+COUNTIF(JANVIER!$H$297,$E30)+COUNTIF(JANVIER!$H$307:O331,$E30)</f>
        <v>0</v>
      </c>
      <c r="Y30" s="55">
        <f>COUNTIF(JANVIER!$G$7,$E30)+COUNTIF(JANVIER!$G$17,$E30)+COUNTIF(JANVIER!$G$27,$E30)+COUNTIF(JANVIER!$G$38,$E30)+COUNTIF(JANVIER!$G$48,$E30)+COUNTIF(JANVIER!$G$58,$E30)+COUNTIF(JANVIER!$G$68,$E30)+COUNTIF(JANVIER!$G$78,$E30)+COUNTIF(JANVIER!$G$88,$E30)+COUNTIF(JANVIER!$G$98,$E30)+COUNTIF(JANVIER!$G$108,$E30)+COUNTIF(JANVIER!$G$118,$E30)+COUNTIF(JANVIER!$G$128,$E30)+COUNTIF(JANVIER!$G$138,$E30)+COUNTIF(JANVIER!$G$148,$E30)+COUNTIF(JANVIER!$G$158,$E30)+COUNTIF(JANVIER!$G$168,$E30)+COUNTIF(JANVIER!$G$178,$E30)+COUNTIF(JANVIER!$G$188,$E30)+COUNTIF(JANVIER!$G$198,$E30)+COUNTIF(JANVIER!$G$208,$E30)+COUNTIF(JANVIER!$G$218,$E30)+COUNTIF(JANVIER!$G$228,$E30)+COUNTIF(JANVIER!$G$238,$E30)+COUNTIF(JANVIER!$G$248,$E30)+COUNTIF(JANVIER!$G$258,$E30)+COUNTIF(JANVIER!$G$268,$E30)+COUNTIF(JANVIER!$G$278,$E30)+COUNTIF(JANVIER!$G$288,$E30)+COUNTIF(JANVIER!$G$298,$E30)+COUNTIF(JANVIER!$G$308:P331,$E30)</f>
        <v>0</v>
      </c>
      <c r="Z30" s="55">
        <f>COUNTIF(JANVIER!$H$7,$E30)+COUNTIF(JANVIER!$H$17,$E30)+COUNTIF(JANVIER!$H$27,$E30)+COUNTIF(JANVIER!$H$38,$E30)+COUNTIF(JANVIER!$H$48,$E30)+COUNTIF(JANVIER!$H$58,$E30)+COUNTIF(JANVIER!$H$68,$E30)+COUNTIF(JANVIER!$H$78,$E30)+COUNTIF(JANVIER!$H$88,$E30)+COUNTIF(JANVIER!$H$98,$E30)+COUNTIF(JANVIER!$H$108,$E30)+COUNTIF(JANVIER!$H$118,$E30)+COUNTIF(JANVIER!$H$128,$E30)+COUNTIF(JANVIER!$H$138,$E30)+COUNTIF(JANVIER!$H$148,$E30)+COUNTIF(JANVIER!$H$158,$E30)+COUNTIF(JANVIER!$H$168,$E30)+COUNTIF(JANVIER!$H$178,$E30)+COUNTIF(JANVIER!$H$188,$E30)+COUNTIF(JANVIER!$H$198,$E30)+COUNTIF(JANVIER!$H$208,$E30)+COUNTIF(JANVIER!$H$218,$E30)+COUNTIF(JANVIER!$H$228,$E30)+COUNTIF(JANVIER!$H$238,$E30)+COUNTIF(JANVIER!$H$248,$E30)+COUNTIF(JANVIER!$H$258,$E30)+COUNTIF(JANVIER!$H$268,$E30)+COUNTIF(JANVIER!$H$278,$E30)+COUNTIF(JANVIER!$H$288,$E30)+COUNTIF(JANVIER!$H$298,$E30)+COUNTIF(JANVIER!$H$308:P331,$E30)</f>
        <v>0</v>
      </c>
      <c r="AA30" s="56">
        <f>COUNTIF(JANVIER!$G$8,$E30)+COUNTIF(JANVIER!$G$18,$E30)+COUNTIF(JANVIER!$G$28,$E30)+COUNTIF(JANVIER!$G$39,$E30)+COUNTIF(JANVIER!$G$49,$E30)+COUNTIF(JANVIER!$G$59,$E30)+COUNTIF(JANVIER!$G$69,$E30)+COUNTIF(JANVIER!$G$79,$E30)+COUNTIF(JANVIER!$G$89,$E30)+COUNTIF(JANVIER!$G$99,$E30)+COUNTIF(JANVIER!$G$109,$E30)+COUNTIF(JANVIER!$G$119,$E30)+COUNTIF(JANVIER!$G$129,$E30)+COUNTIF(JANVIER!$G$139,$E30)+COUNTIF(JANVIER!$G$149,$E30)+COUNTIF(JANVIER!$G$159,$E30)+COUNTIF(JANVIER!$G$169,$E30)+COUNTIF(JANVIER!$G$179,$E30)+COUNTIF(JANVIER!$G$189,$E30)+COUNTIF(JANVIER!$G$199,$E30)+COUNTIF(JANVIER!$G$209,$E30)+COUNTIF(JANVIER!$G$219,$E30)+COUNTIF(JANVIER!$G$229,$E30)+COUNTIF(JANVIER!$G$239,$E30)+COUNTIF(JANVIER!$G$249,$E30)+COUNTIF(JANVIER!$G$259,$E30)+COUNTIF(JANVIER!$G$269,$E30)+COUNTIF(JANVIER!$G$279,$E30)+COUNTIF(JANVIER!$G$289,$E30)+COUNTIF(JANVIER!$G$299,$E30)+COUNTIF(JANVIER!$G$309:R331,$E30)</f>
        <v>0</v>
      </c>
      <c r="AB30" s="56">
        <f>COUNTIF(JANVIER!$H$8,$E30)+COUNTIF(JANVIER!$H$18,$E30)+COUNTIF(JANVIER!$H$28,$E30)+COUNTIF(JANVIER!$H$39,$E30)+COUNTIF(JANVIER!$H$49,$E30)+COUNTIF(JANVIER!$H$59,$E30)+COUNTIF(JANVIER!$H$69,$E30)+COUNTIF(JANVIER!$H$79,$E30)+COUNTIF(JANVIER!$H$89,$E30)+COUNTIF(JANVIER!$H$99,$E30)+COUNTIF(JANVIER!$H$109,$E30)+COUNTIF(JANVIER!$H$119,$E30)+COUNTIF(JANVIER!$H$129,$E30)+COUNTIF(JANVIER!$H$139,$E30)+COUNTIF(JANVIER!$H$149,$E30)+COUNTIF(JANVIER!$H$159,$E30)+COUNTIF(JANVIER!$H$169,$E30)+COUNTIF(JANVIER!$H$179,$E30)+COUNTIF(JANVIER!$H$189,$E30)+COUNTIF(JANVIER!$H$199,$E30)+COUNTIF(JANVIER!$H$209,$E30)+COUNTIF(JANVIER!$H$219,$E30)+COUNTIF(JANVIER!$H$229,$E30)+COUNTIF(JANVIER!$H$239,$E30)+COUNTIF(JANVIER!$H$249,$E30)+COUNTIF(JANVIER!$H$259,$E30)+COUNTIF(JANVIER!$H$269,$E30)+COUNTIF(JANVIER!$H$279,$E30)+COUNTIF(JANVIER!$H$289,$E30)+COUNTIF(JANVIER!$H$299,$E30)+COUNTIF(JANVIER!$H$309,$E30)</f>
        <v>0</v>
      </c>
      <c r="AC30" s="80">
        <f t="shared" si="10"/>
        <v>0</v>
      </c>
      <c r="AD30" s="80">
        <f t="shared" si="11"/>
        <v>0</v>
      </c>
      <c r="AE30" s="80">
        <f t="shared" si="12"/>
        <v>0</v>
      </c>
      <c r="AF30" s="80"/>
      <c r="AG30" s="55">
        <f>COUNTIF(JANVIER!J$6,$E30)+COUNTIF(JANVIER!$J$16,$E30)+COUNTIF(JANVIER!$J$26,$E30)+COUNTIF(JANVIER!$J$37,$E30)+COUNTIF(JANVIER!$J$47,$E30)+COUNTIF(JANVIER!$J$57,$E30)+COUNTIF(JANVIER!$J$67,$E30)+COUNTIF(JANVIER!$J$77,$E30)+COUNTIF(JANVIER!$J$87,$E30)+COUNTIF(JANVIER!$J$97,$E30)+COUNTIF(JANVIER!$J$107,$E30)+COUNTIF(JANVIER!$J$117,$E30)+COUNTIF(JANVIER!$J$127,$E30)+COUNTIF(JANVIER!$J$137,$E30)+COUNTIF(JANVIER!$J$147,$E30)+COUNTIF(JANVIER!$J$157,$E30)+COUNTIF(JANVIER!$J$167,$E30)+COUNTIF(JANVIER!$J$177,$E30)+COUNTIF(JANVIER!$J$187,$E30)+COUNTIF(JANVIER!$J$197,$E30)+COUNTIF(JANVIER!$J$207,$E30)+COUNTIF(JANVIER!$J$217,$E30)+COUNTIF(JANVIER!$J$227,$E30)+COUNTIF(JANVIER!$J$237,$E30)+COUNTIF(JANVIER!$J$247,$E30)+COUNTIF(JANVIER!$J$257,$E30)+COUNTIF(JANVIER!$J$267,$E30)+COUNTIF(JANVIER!$J$277,$E30)+COUNTIF(JANVIER!$J$287,$E30)+COUNTIF(JANVIER!$J$297,$E30)+COUNTIF(JANVIER!$J$307,$E30)</f>
        <v>0</v>
      </c>
      <c r="AH30" s="55">
        <f>COUNTIF(JANVIER!K$6,$E30)+COUNTIF(JANVIER!$K$16,$E30)+COUNTIF(JANVIER!$K$26,$E30)+COUNTIF(JANVIER!$K$37,$E30)+COUNTIF(JANVIER!$K$47,$E30)+COUNTIF(JANVIER!$K$57,$E30)+COUNTIF(JANVIER!$K$67,$E30)+COUNTIF(JANVIER!$K$77,$E30)+COUNTIF(JANVIER!$K$87,$E30)+COUNTIF(JANVIER!$K$97,$E30)+COUNTIF(JANVIER!$K$107,$E30)+COUNTIF(JANVIER!$K$117,$E30)+COUNTIF(JANVIER!$K$127,$E30)+COUNTIF(JANVIER!$K$137,$E30)+COUNTIF(JANVIER!$K$147,$E30)+COUNTIF(JANVIER!$K$157,$E30)+COUNTIF(JANVIER!$K$167,$E30)+COUNTIF(JANVIER!$K$177,$E30)+COUNTIF(JANVIER!$K$187,$E30)+COUNTIF(JANVIER!$K$197,$E30)+COUNTIF(JANVIER!$K$207,$E30)+COUNTIF(JANVIER!$K$217,$E30)+COUNTIF(JANVIER!$K$227,$E30)+COUNTIF(JANVIER!$K$237,$E30)+COUNTIF(JANVIER!$K$247,$E30)+COUNTIF(JANVIER!$K$257,$E30)+COUNTIF(JANVIER!$K$267,$E30)+COUNTIF(JANVIER!$K$277,$E30)+COUNTIF(JANVIER!$K$287,$E30)+COUNTIF(JANVIER!$K$297,$E30)+COUNTIF(JANVIER!$K$307,$E30)</f>
        <v>0</v>
      </c>
      <c r="AI30" s="55">
        <f>COUNTIF(JANVIER!$J$7,$E30)+COUNTIF(JANVIER!$J$17,$E30)+COUNTIF(JANVIER!$J$27,$E30)+COUNTIF(JANVIER!$J$38,$E30)+COUNTIF(JANVIER!$J$48,$E30)+COUNTIF(JANVIER!$J$58,$E30)+COUNTIF(JANVIER!$J$68,$E30)+COUNTIF(JANVIER!$J$78,$E30)+COUNTIF(JANVIER!$J$88,$E30)+COUNTIF(JANVIER!$J$98,$E30)+COUNTIF(JANVIER!$J$108,$E30)+COUNTIF(JANVIER!$J$118,$E30)+COUNTIF(JANVIER!$J$128,$E30)+COUNTIF(JANVIER!$J$138,$E30)+COUNTIF(JANVIER!$J$148,$E30)+COUNTIF(JANVIER!$J$158,$E30)+COUNTIF(JANVIER!$J$168,$E30)+COUNTIF(JANVIER!$J$178,$E30)+COUNTIF(JANVIER!$J$188,$E30)+COUNTIF(JANVIER!$J$198,$E30)+COUNTIF(JANVIER!$J$208,$E30)+COUNTIF(JANVIER!$J$218,$E30)+COUNTIF(JANVIER!$J$228,$E30)+COUNTIF(JANVIER!$J$238,$E30)+COUNTIF(JANVIER!$J$248,$E30)+COUNTIF(JANVIER!$J$258,$E30)+COUNTIF(JANVIER!$J$268,$E30)+COUNTIF(JANVIER!$J$278,$E30)+COUNTIF(JANVIER!$J$288,$E30)+COUNTIF(JANVIER!$J$298,$E30)+COUNTIF(JANVIER!$J$308,$E30)</f>
        <v>0</v>
      </c>
      <c r="AJ30" s="55">
        <f>COUNTIF(JANVIER!$K$7,$E30)+COUNTIF(JANVIER!$K$17,$E30)+COUNTIF(JANVIER!$K$27,$E30)+COUNTIF(JANVIER!$K$38,$E30)+COUNTIF(JANVIER!$K$48,$E30)+COUNTIF(JANVIER!$K$58,$E30)+COUNTIF(JANVIER!$K$68,$E30)+COUNTIF(JANVIER!$K$78,$E30)+COUNTIF(JANVIER!$K$88,$E30)+COUNTIF(JANVIER!$K$98,$E30)+COUNTIF(JANVIER!$K$108,$E30)+COUNTIF(JANVIER!$K$118,$E30)+COUNTIF(JANVIER!$K$128,$E30)+COUNTIF(JANVIER!$K$138,$E30)+COUNTIF(JANVIER!$K$148,$E30)+COUNTIF(JANVIER!$K$158,$E30)+COUNTIF(JANVIER!$K$168,$E30)+COUNTIF(JANVIER!$K$178,$E30)+COUNTIF(JANVIER!$K$188,$E30)+COUNTIF(JANVIER!$K$198,$E30)+COUNTIF(JANVIER!$K$208,$E30)+COUNTIF(JANVIER!$K$218,$E30)+COUNTIF(JANVIER!$K$228,$E30)+COUNTIF(JANVIER!$K$238,$E30)+COUNTIF(JANVIER!$K$248,$E30)+COUNTIF(JANVIER!$K$258,$E30)+COUNTIF(JANVIER!$K$268,$E30)+COUNTIF(JANVIER!$K$278,$E30)+COUNTIF(JANVIER!$K$288,$E30)+COUNTIF(JANVIER!$K$298,$E30)+COUNTIF(JANVIER!$K$308,$E30)</f>
        <v>0</v>
      </c>
      <c r="AK30" s="55">
        <f>COUNTIF(JANVIER!J$8,$E30)+COUNTIF(JANVIER!$J$18,$E30)+COUNTIF(JANVIER!$J$28,$E30)+COUNTIF(JANVIER!$J$39,$E30)+COUNTIF(JANVIER!$J$49,$E30)+COUNTIF(JANVIER!$J$59,$E30)+COUNTIF(JANVIER!$J$69,$E30)+COUNTIF(JANVIER!$J$79,$E30)+COUNTIF(JANVIER!$J$89,$E30)+COUNTIF(JANVIER!$J$99,$E30)+COUNTIF(JANVIER!$J$109,$E30)+COUNTIF(JANVIER!$J$119,$E30)+COUNTIF(JANVIER!$J$129,$E30)+COUNTIF(JANVIER!$J$139,$E30)+COUNTIF(JANVIER!$J$149,$E30)+COUNTIF(JANVIER!$J$159,$E30)+COUNTIF(JANVIER!$J$169,$E30)+COUNTIF(JANVIER!$J$179,$E30)+COUNTIF(JANVIER!$J$189,$E30)+COUNTIF(JANVIER!$J$199,$E30)+COUNTIF(JANVIER!$J$209,$E30)+COUNTIF(JANVIER!$J$219,$E30)+COUNTIF(JANVIER!$J$229,$E30)+COUNTIF(JANVIER!$J$239,$E30)+COUNTIF(JANVIER!$J$249,$E30)+COUNTIF(JANVIER!$J$259,$E30)+COUNTIF(JANVIER!$J$269,$E30)+COUNTIF(JANVIER!$J$279,$E30)+COUNTIF(JANVIER!$J$289,$E30)+COUNTIF(JANVIER!$J$299,$E30)+COUNTIF(JANVIER!$J$309,$E30)</f>
        <v>0</v>
      </c>
      <c r="AL30" s="55">
        <f>COUNTIF(JANVIER!K$8,$E30)+COUNTIF(JANVIER!$K$18,$E30)+COUNTIF(JANVIER!$K$28,$E30)+COUNTIF(JANVIER!$K$39,$E30)+COUNTIF(JANVIER!$K$49,$E30)+COUNTIF(JANVIER!$K$59,$E30)+COUNTIF(JANVIER!$K$69,$E30)+COUNTIF(JANVIER!$K$79,$E30)+COUNTIF(JANVIER!$K$89,$E30)+COUNTIF(JANVIER!$K$99,$E30)+COUNTIF(JANVIER!$K$109,$E30)+COUNTIF(JANVIER!$K$119,$E30)+COUNTIF(JANVIER!$K$129,$E30)+COUNTIF(JANVIER!$K$139,$E30)+COUNTIF(JANVIER!$K$149,$E30)+COUNTIF(JANVIER!$K$159,$E30)+COUNTIF(JANVIER!$K$169,$E30)+COUNTIF(JANVIER!$K$179,$E30)+COUNTIF(JANVIER!$K$189,$E30)+COUNTIF(JANVIER!$K$199,$E30)+COUNTIF(JANVIER!$K$209,$E30)+COUNTIF(JANVIER!$K$219,$E30)+COUNTIF(JANVIER!$K$229,$E30)+COUNTIF(JANVIER!$K$239,$E30)+COUNTIF(JANVIER!$K$249,$E30)+COUNTIF(JANVIER!$K$259,$E30)+COUNTIF(JANVIER!$K$269,$E30)+COUNTIF(JANVIER!$K$279,$E30)+COUNTIF(JANVIER!$K$289,$E30)+COUNTIF(JANVIER!$K$299,$E30)+COUNTIF(JANVIER!$K$309,$E30)</f>
        <v>0</v>
      </c>
      <c r="AM30" s="55">
        <f>COUNTIF(JANVIER!J$9,$E30)+COUNTIF(JANVIER!$J$19,$E30)+COUNTIF(JANVIER!$J$29,$E30)+COUNTIF(JANVIER!$J$40,$E30)+COUNTIF(JANVIER!$J$50,$E30)+COUNTIF(JANVIER!$J$60,$E30)+COUNTIF(JANVIER!$J$70,$E30)+COUNTIF(JANVIER!$J$80,$E30)+COUNTIF(JANVIER!$J$90,$E30)+COUNTIF(JANVIER!$J$100,$E30)+COUNTIF(JANVIER!$J$110,$E30)+COUNTIF(JANVIER!$J$120,$E30)+COUNTIF(JANVIER!$J$130,$E30)+COUNTIF(JANVIER!$J$140,$E30)+COUNTIF(JANVIER!$J$150,$E30)+COUNTIF(JANVIER!$J$160,$E30)+COUNTIF(JANVIER!$J$170,$E30)+COUNTIF(JANVIER!$J$180,$E30)+COUNTIF(JANVIER!$J$190,$E30)+COUNTIF(JANVIER!$J$200,$E30)+COUNTIF(JANVIER!$J$210,$E30)+COUNTIF(JANVIER!$J$220,$E30)+COUNTIF(JANVIER!$J$230,$E30)+COUNTIF(JANVIER!$J$240,$E30)+COUNTIF(JANVIER!$J$250,$E30)+COUNTIF(JANVIER!$J$260,$E30)+COUNTIF(JANVIER!$J$270,$E30)+COUNTIF(JANVIER!$J$280,$E30)+COUNTIF(JANVIER!$J$290,$E30)+COUNTIF(JANVIER!$J$300,$E30)+COUNTIF(JANVIER!$J$310,$E30)</f>
        <v>0</v>
      </c>
      <c r="AN30" s="55">
        <f>COUNTIF(JANVIER!K$9,$E30)+COUNTIF(JANVIER!$K$19,$E30)+COUNTIF(JANVIER!$K$29,$E30)+COUNTIF(JANVIER!$K$40,$E30)+COUNTIF(JANVIER!$K$50,$E30)+COUNTIF(JANVIER!$K$60,$E30)+COUNTIF(JANVIER!$K$70,$E30)+COUNTIF(JANVIER!$K$80,$E30)+COUNTIF(JANVIER!$K$90,$E30)+COUNTIF(JANVIER!$K$100,$E30)+COUNTIF(JANVIER!$K$110,$E30)+COUNTIF(JANVIER!$K$120,$E30)+COUNTIF(JANVIER!$K$130,$E30)+COUNTIF(JANVIER!$K$140,$E30)+COUNTIF(JANVIER!$K$150,$E30)+COUNTIF(JANVIER!$K$160,$E30)+COUNTIF(JANVIER!$K$170,$E30)+COUNTIF(JANVIER!$K$180,$E30)+COUNTIF(JANVIER!$K$190,$E30)+COUNTIF(JANVIER!$K$200,$E30)+COUNTIF(JANVIER!$K$210,$E30)+COUNTIF(JANVIER!$K$220,$E30)+COUNTIF(JANVIER!$K$230,$E30)+COUNTIF(JANVIER!$K$240,$E30)+COUNTIF(JANVIER!$K$250,$E30)+COUNTIF(JANVIER!$K$260,$E30)+COUNTIF(JANVIER!$K$270,$E30)+COUNTIF(JANVIER!$K$280,$E30)+COUNTIF(JANVIER!$K$290,$E30)+COUNTIF(JANVIER!$K$300,$E30)+COUNTIF(JANVIER!$K$310,$E30)</f>
        <v>0</v>
      </c>
      <c r="AO30" s="55">
        <f>COUNTIF(JANVIER!J$10,$E30)+COUNTIF(JANVIER!$J$20,$E30)+COUNTIF(JANVIER!$J$30,$E30)+COUNTIF(JANVIER!$J$41,$E30)+COUNTIF(JANVIER!$J$51,$E30)+COUNTIF(JANVIER!$J$61,$E30)+COUNTIF(JANVIER!$J$71,$E30)+COUNTIF(JANVIER!$J$81,$E30)+COUNTIF(JANVIER!$J$91,$E30)+COUNTIF(JANVIER!$J$101,$E30)+COUNTIF(JANVIER!$J$111,$E30)+COUNTIF(JANVIER!$J$121,$E30)+COUNTIF(JANVIER!$J$131,$E30)+COUNTIF(JANVIER!$J$141,$E30)+COUNTIF(JANVIER!$J$151,$E30)+COUNTIF(JANVIER!$J$161,$E30)+COUNTIF(JANVIER!$J$171,$E30)+COUNTIF(JANVIER!$J$181,$E30)+COUNTIF(JANVIER!$J$191,$E30)+COUNTIF(JANVIER!$J$201,$E30)+COUNTIF(JANVIER!$J$211,$E30)+COUNTIF(JANVIER!$J$221,$E30)+COUNTIF(JANVIER!$J$231,$E30)+COUNTIF(JANVIER!$J$241,$E30)+COUNTIF(JANVIER!$J$251,$E30)+COUNTIF(JANVIER!$J$261,$E30)+COUNTIF(JANVIER!$J$271,$E30)+COUNTIF(JANVIER!$J$281,$E30)+COUNTIF(JANVIER!$J$291,$E30)+COUNTIF(JANVIER!$J$301,$E30)+COUNTIF(JANVIER!$J$311,$E30)</f>
        <v>0</v>
      </c>
      <c r="AP30" s="55">
        <f>COUNTIF(JANVIER!K$10,$E30)+COUNTIF(JANVIER!$K$20,$E30)+COUNTIF(JANVIER!$K$30,$E30)+COUNTIF(JANVIER!$K$40,$E30)+COUNTIF(JANVIER!$K$50,$E30)+COUNTIF(JANVIER!$K$60,$E30)+COUNTIF(JANVIER!$K$70,$E30)+COUNTIF(JANVIER!$K$80,$E30)+COUNTIF(JANVIER!$K$90,$E30)+COUNTIF(JANVIER!$K$100,$E30)+COUNTIF(JANVIER!$K$110,$E30)+COUNTIF(JANVIER!$K$120,$E30)+COUNTIF(JANVIER!$K$130,$E30)+COUNTIF(JANVIER!$K$140,$E30)+COUNTIF(JANVIER!$K$150,$E30)+COUNTIF(JANVIER!$K$160,$E30)+COUNTIF(JANVIER!$K$170,$E30)+COUNTIF(JANVIER!$K$180,$E30)+COUNTIF(JANVIER!$K$190,$E30)+COUNTIF(JANVIER!$K$200,$E30)+COUNTIF(JANVIER!$K$210,$E30)+COUNTIF(JANVIER!$K$220,$E30)+COUNTIF(JANVIER!$K$230,$E30)+COUNTIF(JANVIER!$K$240,$E30)+COUNTIF(JANVIER!$K$250,$E30)+COUNTIF(JANVIER!$K$260,$E30)+COUNTIF(JANVIER!$K$270,$E30)+COUNTIF(JANVIER!$K$280,$E30)+COUNTIF(JANVIER!$K$290,$E30)+COUNTIF(JANVIER!$K$300,$E30)+COUNTIF(JANVIER!$K$310,$E30)</f>
        <v>0</v>
      </c>
      <c r="AQ30" s="55">
        <f>COUNTIF(JANVIER!J$11,$E30)+COUNTIF(JANVIER!$J$21,$E30)+COUNTIF(JANVIER!$J$31,$E30)+COUNTIF(JANVIER!$J$42,$E30)+COUNTIF(JANVIER!$J$52,$E30)+COUNTIF(JANVIER!$J$62,$E30)+COUNTIF(JANVIER!$J$72,$E30)+COUNTIF(JANVIER!$J$82,$E30)+COUNTIF(JANVIER!$J$92,$E30)+COUNTIF(JANVIER!$J$102,$E30)+COUNTIF(JANVIER!$J$112,$E30)+COUNTIF(JANVIER!$J$122,$E30)+COUNTIF(JANVIER!$J$132,$E30)+COUNTIF(JANVIER!$J$142,$E30)+COUNTIF(JANVIER!$J$152,$E30)+COUNTIF(JANVIER!$J$162,$E30)+COUNTIF(JANVIER!$J$172,$E30)+COUNTIF(JANVIER!$J$182,$E30)+COUNTIF(JANVIER!$J$192,$E30)+COUNTIF(JANVIER!$J$202,$E30)+COUNTIF(JANVIER!$J$212,$E30)+COUNTIF(JANVIER!$J$222,$E30)+COUNTIF(JANVIER!$J$232,$E30)+COUNTIF(JANVIER!$J$242,$E30)+COUNTIF(JANVIER!$J$252,$E30)+COUNTIF(JANVIER!$J$262,$E30)+COUNTIF(JANVIER!$J$272,$E30)+COUNTIF(JANVIER!$J$282,$E30)+COUNTIF(JANVIER!$J$292,$E30)+COUNTIF(JANVIER!$J$302,$E30)+COUNTIF(JANVIER!$J$312,$E30)</f>
        <v>0</v>
      </c>
      <c r="AR30" s="55">
        <f>COUNTIF(JANVIER!K$11,$E30)+COUNTIF(JANVIER!$K$21,$E30)+COUNTIF(JANVIER!$K$32,$E30)+COUNTIF(JANVIER!$K$42,$E30)+COUNTIF(JANVIER!$K$52,$E30)+COUNTIF(JANVIER!$K$62,$E30)+COUNTIF(JANVIER!$K$72,$E30)+COUNTIF(JANVIER!$K$82,$E30)+COUNTIF(JANVIER!$K$92,$E30)+COUNTIF(JANVIER!$K$102,$E30)+COUNTIF(JANVIER!$K$112,$E30)+COUNTIF(JANVIER!$K$122,$E30)+COUNTIF(JANVIER!$K$132,$E30)+COUNTIF(JANVIER!$K$142,$E30)+COUNTIF(JANVIER!$K$152,$E30)+COUNTIF(JANVIER!$K$162,$E30)+COUNTIF(JANVIER!$K$172,$E30)+COUNTIF(JANVIER!$K$182,$E30)+COUNTIF(JANVIER!$K$192,$E30)+COUNTIF(JANVIER!$K$202,$E30)+COUNTIF(JANVIER!$K$212,$E30)+COUNTIF(JANVIER!$K$222,$E30)+COUNTIF(JANVIER!$K$232,$E30)+COUNTIF(JANVIER!$K$242,$E30)+COUNTIF(JANVIER!$K$252,$E30)+COUNTIF(JANVIER!$K$262,$E30)+COUNTIF(JANVIER!$K$272,$E30)+COUNTIF(JANVIER!$K$282,$E30)+COUNTIF(JANVIER!$K$292,$E30)+COUNTIF(JANVIER!$K$302,$E30)+COUNTIF(JANVIER!$K$312,$E30)</f>
        <v>0</v>
      </c>
      <c r="AS30" s="80"/>
      <c r="AT30" s="55">
        <f>COUNTIF(JANVIER!M$6,$E30)+COUNTIF(JANVIER!$M$16,$E30)+COUNTIF(JANVIER!$M$26,$E30)+COUNTIF(JANVIER!$M$37,$E30)+COUNTIF(JANVIER!$M$47,$E30)+COUNTIF(JANVIER!$M$57,$E30)+COUNTIF(JANVIER!$M$67,$E30)+COUNTIF(JANVIER!$M$77,$E30)+COUNTIF(JANVIER!$M$87,$E30)+COUNTIF(JANVIER!$M$97,$E30)+COUNTIF(JANVIER!$M$107,$E30)+COUNTIF(JANVIER!$M$117,$E30)+COUNTIF(JANVIER!$M$127,$E30)+COUNTIF(JANVIER!$M$137,$E30)+COUNTIF(JANVIER!$M$147,$E30)+COUNTIF(JANVIER!$M$157,$E30)+COUNTIF(JANVIER!$M$167,$E30)+COUNTIF(JANVIER!$M$177,$E30)+COUNTIF(JANVIER!$M$187,$E30)+COUNTIF(JANVIER!$M$197,$E30)+COUNTIF(JANVIER!$M$207,$E30)+COUNTIF(JANVIER!$M$217,$E30)+COUNTIF(JANVIER!$M$227,$E30)+COUNTIF(JANVIER!$M$237,$E30)+COUNTIF(JANVIER!$M$247,$E30)+COUNTIF(JANVIER!$M$257,$E30)+COUNTIF(JANVIER!$M$267,$E30)+COUNTIF(JANVIER!$M$277,$E30)+COUNTIF(JANVIER!$M$287,$E30)+COUNTIF(JANVIER!$M$297,$E30)+COUNTIF(JANVIER!$M$307,$E30)</f>
        <v>0</v>
      </c>
      <c r="AU30" s="55">
        <f>COUNTIF(JANVIER!N$6,$E30)+COUNTIF(JANVIER!$N$16,$E30)+COUNTIF(JANVIER!$N$26,$E30)+COUNTIF(JANVIER!$N$37,$E30)+COUNTIF(JANVIER!$N$47,$E30)+COUNTIF(JANVIER!$N$57,$E30)+COUNTIF(JANVIER!$N$67,$E30)+COUNTIF(JANVIER!$N$77,$E30)+COUNTIF(JANVIER!$N$87,$E30)+COUNTIF(JANVIER!$N$97,$E30)+COUNTIF(JANVIER!$N$107,$E30)+COUNTIF(JANVIER!$N$117,$E30)+COUNTIF(JANVIER!$N$127,$E30)+COUNTIF(JANVIER!$N$137,$E30)+COUNTIF(JANVIER!$N$147,$E30)+COUNTIF(JANVIER!$N$157,$E30)+COUNTIF(JANVIER!$N$167,$E30)+COUNTIF(JANVIER!$N$177,$E30)+COUNTIF(JANVIER!$N$187,$E30)+COUNTIF(JANVIER!$N$197,$E30)+COUNTIF(JANVIER!$N$207,$E30)+COUNTIF(JANVIER!$N$217,$E30)+COUNTIF(JANVIER!$N$227,$E30)+COUNTIF(JANVIER!$N$237,$E30)+COUNTIF(JANVIER!$N$247,$E30)+COUNTIF(JANVIER!$N$257,$E30)+COUNTIF(JANVIER!$N$267,$E30)+COUNTIF(JANVIER!$N$277,$E30)+COUNTIF(JANVIER!$N$287,$E30)+COUNTIF(JANVIER!$N$297,$E30)+COUNTIF(JANVIER!$N$307,$E30)</f>
        <v>0</v>
      </c>
      <c r="AV30" s="55">
        <f>COUNTIF(JANVIER!$M$7,$E30)+COUNTIF(JANVIER!$M$17,$E30)+COUNTIF(JANVIER!$M$27,$E30)+COUNTIF(JANVIER!$M$38,$E30)+COUNTIF(JANVIER!$M$48,$E30)+COUNTIF(JANVIER!$M$58,$E30)+COUNTIF(JANVIER!$M$68,$E30)+COUNTIF(JANVIER!$M$78,$E30)+COUNTIF(JANVIER!$M$88,$E30)+COUNTIF(JANVIER!$M$98,$E30)+COUNTIF(JANVIER!$M$108,$E30)+COUNTIF(JANVIER!$M$118,$E30)+COUNTIF(JANVIER!$M$128,$E30)+COUNTIF(JANVIER!$M$138,$E30)+COUNTIF(JANVIER!$M$148,$E30)+COUNTIF(JANVIER!$M$158,$E30)+COUNTIF(JANVIER!$M$168,$E30)+COUNTIF(JANVIER!$M$178,$E30)+COUNTIF(JANVIER!$M$188,$E30)+COUNTIF(JANVIER!$M$198,$E30)+COUNTIF(JANVIER!$M$208,$E30)+COUNTIF(JANVIER!$M$218,$E30)+COUNTIF(JANVIER!$M$228,$E30)+COUNTIF(JANVIER!$M$238,$E30)+COUNTIF(JANVIER!$M$248,$E30)+COUNTIF(JANVIER!$M$258,$E30)+COUNTIF(JANVIER!$M$268,$E30)+COUNTIF(JANVIER!$M$278,$E30)+COUNTIF(JANVIER!$M$288,$E30)+COUNTIF(JANVIER!$M$298,$E30)+COUNTIF(JANVIER!$M$308,$E30)</f>
        <v>0</v>
      </c>
      <c r="AW30" s="55">
        <f>COUNTIF(JANVIER!N$7,$E30)+COUNTIF(JANVIER!$N$17,$E30)+COUNTIF(JANVIER!$N$27,$E30)+COUNTIF(JANVIER!$N$38,$E30)+COUNTIF(JANVIER!$N$48,$E30)+COUNTIF(JANVIER!$N$58,$E30)+COUNTIF(JANVIER!$N$68,$E30)+COUNTIF(JANVIER!$N$78,$E30)+COUNTIF(JANVIER!$N$88,$E30)+COUNTIF(JANVIER!$N$98,$E30)+COUNTIF(JANVIER!$N$108,$E30)+COUNTIF(JANVIER!$N$118,$E30)+COUNTIF(JANVIER!$N$128,$E30)+COUNTIF(JANVIER!$N$138,$E30)+COUNTIF(JANVIER!$N$148,$E30)+COUNTIF(JANVIER!$N$158,$E30)+COUNTIF(JANVIER!$N$168,$E30)+COUNTIF(JANVIER!$N$178,$E30)+COUNTIF(JANVIER!$N$188,$E30)+COUNTIF(JANVIER!$N$198,$E30)+COUNTIF(JANVIER!$N$208,$E30)+COUNTIF(JANVIER!$N$218,$E30)+COUNTIF(JANVIER!$N$228,$E30)+COUNTIF(JANVIER!$N$238,$E30)+COUNTIF(JANVIER!$N$248,$E30)+COUNTIF(JANVIER!$N$258,$E30)+COUNTIF(JANVIER!$N$268,$E30)+COUNTIF(JANVIER!$N$278,$E30)+COUNTIF(JANVIER!$N$288,$E30)+COUNTIF(JANVIER!$N$298,$E30)+COUNTIF(JANVIER!$N$308,$E30)</f>
        <v>0</v>
      </c>
      <c r="AX30" s="48">
        <f>COUNTIF(JANVIER!M$8,$E30)+COUNTIF(JANVIER!$M$18,$E30)+COUNTIF(JANVIER!$M$28,$E30)+COUNTIF(JANVIER!$M$39,$E30)+COUNTIF(JANVIER!$M$49,$E30)+COUNTIF(JANVIER!$M$59,$E30)+COUNTIF(JANVIER!$M$69,$E30)+COUNTIF(JANVIER!$M$79,$E30)+COUNTIF(JANVIER!$M$89,$E30)+COUNTIF(JANVIER!$M$99,$E30)+COUNTIF(JANVIER!$M$109,$E30)+COUNTIF(JANVIER!$M$119,$E30)+COUNTIF(JANVIER!$M$129,$E30)+COUNTIF(JANVIER!$M$139,$E30)+COUNTIF(JANVIER!$M$149,$E30)+COUNTIF(JANVIER!$M$159,$E30)+COUNTIF(JANVIER!$M$169,$E30)+COUNTIF(JANVIER!$M$179,$E30)+COUNTIF(JANVIER!$M$189,$E30)+COUNTIF(JANVIER!$M$199,$E30)+COUNTIF(JANVIER!$M$209,$E30)+COUNTIF(JANVIER!$M$219,$E30)+COUNTIF(JANVIER!$M$229,$E30)+COUNTIF(JANVIER!$M$239,$E30)+COUNTIF(JANVIER!$M$249,$E30)+COUNTIF(JANVIER!$M$259,$E30)+COUNTIF(JANVIER!$M$269,$E30)+COUNTIF(JANVIER!$M$279,$E30)+COUNTIF(JANVIER!$M$289,$E30)+COUNTIF(JANVIER!$M$299,$E30)+COUNTIF(JANVIER!$M$309,$E30)</f>
        <v>0</v>
      </c>
      <c r="AY30" s="49">
        <f>COUNTIF(JANVIER!N$8,$E30)+COUNTIF(JANVIER!$N$18,$E30)+COUNTIF(JANVIER!$N$28,$E30)+COUNTIF(JANVIER!$N$39,$E30)+COUNTIF(JANVIER!$N$49,$E30)+COUNTIF(JANVIER!$N$59,$E30)+COUNTIF(JANVIER!$N$69,$E30)+COUNTIF(JANVIER!$N$79,$E30)+COUNTIF(JANVIER!$N$89,$E30)+COUNTIF(JANVIER!$N$99,$E30)+COUNTIF(JANVIER!$N$109,$E30)+COUNTIF(JANVIER!$N$119,$E30)+COUNTIF(JANVIER!$N$129,$E30)+COUNTIF(JANVIER!$N$139,$E30)+COUNTIF(JANVIER!$N$149,$E30)+COUNTIF(JANVIER!$N$159,$E30)+COUNTIF(JANVIER!$N$169,$E30)+COUNTIF(JANVIER!$N$179,$E30)+COUNTIF(JANVIER!$N$189,$E30)+COUNTIF(JANVIER!$N$199,$E30)+COUNTIF(JANVIER!$N$209,$E30)+COUNTIF(JANVIER!$N$219,$E30)+COUNTIF(JANVIER!$N$229,$E30)+COUNTIF(JANVIER!$N$239,$E30)+COUNTIF(JANVIER!$N$249,$E30)+COUNTIF(JANVIER!$N$259,$E30)+COUNTIF(JANVIER!$N$269,$E30)+COUNTIF(JANVIER!$N$279,$E30)+COUNTIF(JANVIER!$N$289,$E30)+COUNTIF(JANVIER!$N$299,$E30)+COUNTIF(JANVIER!$N$309,$E30)</f>
        <v>0</v>
      </c>
      <c r="AZ30" s="48">
        <f>COUNTIF(JANVIER!M$9,$E30)+COUNTIF(JANVIER!$M$19,$E30)+COUNTIF(JANVIER!$M$29,$E30)+COUNTIF(JANVIER!$M$40,$E30)+COUNTIF(JANVIER!$M$50,$E30)+COUNTIF(JANVIER!$M$60,$E30)+COUNTIF(JANVIER!$M$70,$E30)+COUNTIF(JANVIER!$M$80,$E30)+COUNTIF(JANVIER!$M$90,$E30)+COUNTIF(JANVIER!$M$100,$E30)+COUNTIF(JANVIER!$M$110,$E30)+COUNTIF(JANVIER!$M$120,$E30)+COUNTIF(JANVIER!$M$130,$E30)+COUNTIF(JANVIER!$M$140,$E30)+COUNTIF(JANVIER!$M$150,$E30)+COUNTIF(JANVIER!$M$160,$E30)+COUNTIF(JANVIER!$M$170,$E30)+COUNTIF(JANVIER!$M$180,$E30)+COUNTIF(JANVIER!$M$190,$E30)+COUNTIF(JANVIER!$M$200,$E30)+COUNTIF(JANVIER!$M$210,$E30)+COUNTIF(JANVIER!$M$220,$E30)+COUNTIF(JANVIER!$M$230,$E30)+COUNTIF(JANVIER!$M$240,$E30)+COUNTIF(JANVIER!$M$250,$E30)+COUNTIF(JANVIER!$M$260,$E30)+COUNTIF(JANVIER!$M$270,$E30)+COUNTIF(JANVIER!$M$280,$E30)+COUNTIF(JANVIER!$M$290,$E30)+COUNTIF(JANVIER!$M$300,$E30)+COUNTIF(JANVIER!$M$310,$E30)</f>
        <v>0</v>
      </c>
      <c r="BA30" s="49">
        <f>COUNTIF(JANVIER!N$9,$E30)+COUNTIF(JANVIER!$N$19,$E30)+COUNTIF(JANVIER!$N$29,$E30)+COUNTIF(JANVIER!$N$40,$E30)+COUNTIF(JANVIER!$N$50,$E30)+COUNTIF(JANVIER!$N$60,$E30)+COUNTIF(JANVIER!$N$70,$E30)+COUNTIF(JANVIER!$N$80,$E30)+COUNTIF(JANVIER!$N$90,$E30)+COUNTIF(JANVIER!$N$100,$E30)+COUNTIF(JANVIER!$N$110,$E30)+COUNTIF(JANVIER!$N$120,$E30)+COUNTIF(JANVIER!$N$130,$E30)+COUNTIF(JANVIER!$N$140,$E30)+COUNTIF(JANVIER!$N$150,$E30)+COUNTIF(JANVIER!$N$160,$E30)+COUNTIF(JANVIER!$N$170,$E30)+COUNTIF(JANVIER!$N$180,$E30)+COUNTIF(JANVIER!$N$190,$E30)+COUNTIF(JANVIER!$N$200,$E30)+COUNTIF(JANVIER!$N$210,$E30)+COUNTIF(JANVIER!$N$220,$E30)+COUNTIF(JANVIER!$N$230,$E30)+COUNTIF(JANVIER!$N$240,$E30)+COUNTIF(JANVIER!$N$250,$E30)+COUNTIF(JANVIER!$N$260,$E30)+COUNTIF(JANVIER!$N$270,$E30)+COUNTIF(JANVIER!$N$280,$E30)+COUNTIF(JANVIER!$N$290,$E30)+COUNTIF(JANVIER!$N$300,$E30)+COUNTIF(JANVIER!$N$310,$E30)</f>
        <v>0</v>
      </c>
      <c r="BB30" s="80"/>
      <c r="BC30" s="55">
        <f t="shared" si="0"/>
        <v>10</v>
      </c>
      <c r="BD30" s="56">
        <f t="shared" si="13"/>
        <v>10</v>
      </c>
      <c r="BE30" s="55">
        <f t="shared" si="1"/>
        <v>10</v>
      </c>
      <c r="BF30" s="56">
        <f t="shared" si="2"/>
        <v>9</v>
      </c>
      <c r="BG30" s="48">
        <f t="shared" si="14"/>
        <v>10</v>
      </c>
      <c r="BH30" s="49">
        <f t="shared" si="15"/>
        <v>9</v>
      </c>
      <c r="BI30" s="80"/>
      <c r="BJ30" s="55">
        <f t="shared" si="3"/>
        <v>8</v>
      </c>
      <c r="BK30" s="56">
        <f t="shared" si="16"/>
        <v>8</v>
      </c>
      <c r="BL30" s="55">
        <f t="shared" si="4"/>
        <v>9</v>
      </c>
      <c r="BM30" s="56">
        <f t="shared" si="5"/>
        <v>9</v>
      </c>
    </row>
    <row r="31" spans="2:65" x14ac:dyDescent="0.25">
      <c r="E31" s="44"/>
      <c r="F31" s="118"/>
      <c r="G31" s="55">
        <f>COUNTIF(JANVIER!$A$8,$E31)+COUNTIF(JANVIER!$A$18,$E31)+COUNTIF(JANVIER!$A$276,$E31)+COUNTIF(JANVIER!$A$39,$E31)+COUNTIF(JANVIER!$A$49,$E31)+COUNTIF(JANVIER!$A$59,$E31)+COUNTIF(JANVIER!$A$69,$E31)+COUNTIF(JANVIER!$A$79,$E31)+COUNTIF(JANVIER!$A$87,$E31)+COUNTIF(JANVIER!$A$99,$E31)+COUNTIF(JANVIER!$A$109,$E31)+COUNTIF(JANVIER!$A$119,$E31)+COUNTIF(JANVIER!$A$129,$E31)+COUNTIF(JANVIER!$A$139,$E31)+COUNTIF(JANVIER!$A$149,$E31)+COUNTIF(JANVIER!$A$159,$E31)+COUNTIF(JANVIER!$A$169,$E31)+COUNTIF(JANVIER!$A$179,$E31)+COUNTIF(JANVIER!$A$189,$E31)+COUNTIF(JANVIER!$A$199,$E31)+COUNTIF(JANVIER!$A$209,$E31)+COUNTIF(JANVIER!$A$219,$E31)+COUNTIF(JANVIER!$A$229,$E31)+COUNTIF(JANVIER!$A$239,$E31)+COUNTIF(JANVIER!$A$249,$E31)+COUNTIF(JANVIER!$A$259,$E31)+COUNTIF(JANVIER!$A$269,$E31)+COUNTIF(JANVIER!$A$279,$E31)+COUNTIF(JANVIER!$A$289,$E31)+COUNTIF(JANVIER!$A$299,$E31)+COUNTIF(JANVIER!$A$307:$D$309,$E31)</f>
        <v>0</v>
      </c>
      <c r="H31" s="55">
        <f>COUNTIF(JANVIER!$B$8,$E31)+COUNTIF(JANVIER!$B$18,$E31)+COUNTIF(JANVIER!$B$28,$E31)+COUNTIF(JANVIER!$B$39,$E31)+COUNTIF(JANVIER!$B$49,$E31)+COUNTIF(JANVIER!$B$59,$E31)+COUNTIF(JANVIER!$B$69,$E31)+COUNTIF(JANVIER!$B$79,$E31)+COUNTIF(JANVIER!$B$89,$E31)+COUNTIF(JANVIER!$B$99,$E31)+COUNTIF(JANVIER!$B$109,$E31)+COUNTIF(JANVIER!$B$119,$E31)+COUNTIF(JANVIER!$B$129,$E31)+COUNTIF(JANVIER!$B$139,$E31)+COUNTIF(JANVIER!$B$149,$E31)+COUNTIF(JANVIER!$B$159,$E31)+COUNTIF(JANVIER!$B$169,$E31)+COUNTIF(JANVIER!$B$179,$E31)+COUNTIF(JANVIER!$B$189,$E31)+COUNTIF(JANVIER!$B$199,$E31)+COUNTIF(JANVIER!$B$209,$E31)+COUNTIF(JANVIER!$B$219,$E31)+COUNTIF(JANVIER!$B$229,$E31)+COUNTIF(JANVIER!$B$239,$E31)+COUNTIF(JANVIER!$B$249,$E31)+COUNTIF(JANVIER!$B$259,$E31)+COUNTIF(JANVIER!$B$269,$E31)+COUNTIF(JANVIER!$B$279,$E31)+COUNTIF(JANVIER!$B$289,$E31)+COUNTIF(JANVIER!$B$299,$E31)+COUNTIF(JANVIER!$B$309,$E31)</f>
        <v>0</v>
      </c>
      <c r="I31" s="124">
        <f t="shared" si="6"/>
        <v>0</v>
      </c>
      <c r="J31" s="124">
        <f t="shared" si="6"/>
        <v>0</v>
      </c>
      <c r="K31" s="124">
        <f t="shared" si="7"/>
        <v>0</v>
      </c>
      <c r="L31" s="118"/>
      <c r="M31" s="55">
        <f>COUNTIF(FEV!$D$6,$E31)+COUNTIF(FEV!$D$16,$E31)+COUNTIF(FEV!$D$26,$E31)+COUNTIF(FEV!$D$37,$E31)+COUNTIF(FEV!$D$47,$E31)+COUNTIF(FEV!$D$57,$E31)+COUNTIF(FEV!$D$67,$E31)+COUNTIF(FEV!$D$77,$E31)+COUNTIF(FEV!$D$87,$E31)+COUNTIF(FEV!$D$97,$E31)+COUNTIF(FEV!$D$107,$E31)+COUNTIF(FEV!$D$117,$E31)+COUNTIF(FEV!$D$127,$E31)+COUNTIF(FEV!$D$137,$E31)+COUNTIF(FEV!$D$147,$E31)+COUNTIF(FEV!$D$157,$E31)+COUNTIF(FEV!$D$167,$E31)+COUNTIF(FEV!$D$177,$E31)+COUNTIF(FEV!$D$187,$E31)+COUNTIF(FEV!$D$197,$E31)+COUNTIF(FEV!$D$207,$E31)+COUNTIF(FEV!$D$217,$E31)+COUNTIF(FEV!$D$227,$E31)+COUNTIF(FEV!$D$237,$E31)+COUNTIF(FEV!$D$247,$E31)+COUNTIF(FEV!$D$257,$E31)+COUNTIF(FEV!$D$267,$E31)+COUNTIF(FEV!$D$277,$E31)+COUNTIF(FEV!$D$287,$E31)+COUNTIF(FEV!$D$297,$E31)+COUNTIF(FEV!$D$307:D332,$E31)</f>
        <v>0</v>
      </c>
      <c r="N31" s="55">
        <f>COUNTIF(JANVIER!$E$6,$E31)+COUNTIF(JANVIER!$E$16,$E31)+COUNTIF(JANVIER!$E$26,$E31)+COUNTIF(JANVIER!$E$37,$E31)+COUNTIF(JANVIER!$E$47,$E31)+COUNTIF(JANVIER!$E$57,$E31)+COUNTIF(JANVIER!$E$67,$E31)+COUNTIF(JANVIER!$E$77,$E31)+COUNTIF(JANVIER!$E$87,$E31)+COUNTIF(JANVIER!$E$97,$E31)+COUNTIF(JANVIER!$E$107,$E31)+COUNTIF(JANVIER!$E$117,$E31)+COUNTIF(JANVIER!$E$127,$E31)+COUNTIF(JANVIER!$E$137,$E31)+COUNTIF(JANVIER!$E$147,$E31)+COUNTIF(JANVIER!$E$157,$E31)+COUNTIF(JANVIER!$E$167,$E31)+COUNTIF(JANVIER!$E$177,$E31)+COUNTIF(JANVIER!$E$187,$E31)+COUNTIF(JANVIER!$E$197,$E31)+COUNTIF(JANVIER!$E$207,$E31)+COUNTIF(JANVIER!$E$217,$E31)+COUNTIF(JANVIER!$E$227,$E31)+COUNTIF(JANVIER!$E$237,$E31)+COUNTIF(JANVIER!$E$247,$E31)+COUNTIF(JANVIER!$E$257,$E31)+COUNTIF(JANVIER!$E$267,$E31)+COUNTIF(JANVIER!$E$277,$E31)+COUNTIF(JANVIER!$E$287,$E31)+COUNTIF(JANVIER!$E$297,$E31)+COUNTIF(JANVIER!$E$307:E332,$E31)</f>
        <v>0</v>
      </c>
      <c r="O31" s="55">
        <f>COUNTIF(JANVIER!$D$7,$E31)+COUNTIF(JANVIER!$D$17,$E31)+COUNTIF(JANVIER!$D$27,$E31)+COUNTIF(JANVIER!$D$38,$E31)+COUNTIF(JANVIER!$D$48,$E31)+COUNTIF(JANVIER!$D$58,$E31)+COUNTIF(JANVIER!$D$68,$E31)+COUNTIF(JANVIER!$D$78,$E31)+COUNTIF(JANVIER!$D$88,$E31)+COUNTIF(JANVIER!$D$98,$E31)+COUNTIF(JANVIER!$D$108,$E31)+COUNTIF(JANVIER!$D$118,$E31)+COUNTIF(JANVIER!$D$128,$E31)+COUNTIF(JANVIER!$D$138,$E31)+COUNTIF(JANVIER!$D$148,$E31)+COUNTIF(JANVIER!$D$158,$E31)+COUNTIF(JANVIER!$D$168,$E31)+COUNTIF(JANVIER!$D$178,$E31)+COUNTIF(JANVIER!$D$188,$E31)+COUNTIF(JANVIER!$D$198,$E31)+COUNTIF(JANVIER!$D$208,$E31)+COUNTIF(JANVIER!$D$218,$E31)+COUNTIF(JANVIER!$D$228,$E31)+COUNTIF(JANVIER!$D$238,$E31)+COUNTIF(JANVIER!$D$248,$E31)+COUNTIF(JANVIER!$D$258,$E31)+COUNTIF(JANVIER!$D$268,$E31)+COUNTIF(JANVIER!$D$278,$E31)+COUNTIF(JANVIER!$D$288,$E31)+COUNTIF(JANVIER!$D$298,$E31)+COUNTIF(JANVIER!$D$308:F332,$E31)</f>
        <v>0</v>
      </c>
      <c r="P31" s="55">
        <f>COUNTIF(JANVIER!$E$7,$E31)+COUNTIF(JANVIER!$E$17,$E31)+COUNTIF(JANVIER!$E$27,$E31)+COUNTIF(JANVIER!$E$38,$E31)+COUNTIF(JANVIER!$E$48,$E31)+COUNTIF(JANVIER!$E$58,$E31)+COUNTIF(JANVIER!$E$68,$E31)+COUNTIF(JANVIER!$E$78,$E31)+COUNTIF(JANVIER!$E$88,$E31)+COUNTIF(JANVIER!$E$98,$E31)+COUNTIF(JANVIER!$E$108,$E31)+COUNTIF(JANVIER!$E$118,$E31)+COUNTIF(JANVIER!$E$128,$E31)+COUNTIF(JANVIER!$E$138,$E31)+COUNTIF(JANVIER!$E$148,$E31)+COUNTIF(JANVIER!$E$158,$E31)+COUNTIF(JANVIER!$E$168,$E31)+COUNTIF(JANVIER!$E$178,$E31)+COUNTIF(JANVIER!$E$188,$E31)+COUNTIF(JANVIER!$E$198,$E31)+COUNTIF(JANVIER!$E$208,$E31)+COUNTIF(JANVIER!$E$218,$E31)+COUNTIF(JANVIER!$E$228,$E31)+COUNTIF(JANVIER!$E$238,$E31)+COUNTIF(JANVIER!$E$248,$E31)+COUNTIF(JANVIER!$E$258,$E31)+COUNTIF(JANVIER!$E$268,$E31)+COUNTIF(JANVIER!$E$278,$E31)+COUNTIF(JANVIER!$E$288,$E31)+COUNTIF(JANVIER!$E$298,$E31)+COUNTIF(JANVIER!$E$308:G332,$E31)</f>
        <v>0</v>
      </c>
      <c r="Q31" s="48">
        <f>COUNTIF(JANVIER!$D$8,$E31)+COUNTIF(JANVIER!$D$18,$E31)+COUNTIF(JANVIER!$D$28,$E31)+COUNTIF(JANVIER!$D$39,$E31)+COUNTIF(JANVIER!$D$49,$E31)+COUNTIF(JANVIER!$D$59,$E31)+COUNTIF(JANVIER!$D$69,$E31)+COUNTIF(JANVIER!$D$79,$E31)+COUNTIF(JANVIER!$D$89,$E31)+COUNTIF(JANVIER!$D$99,$E31)+COUNTIF(JANVIER!$D$109,$E31)+COUNTIF(JANVIER!$D$119,$E31)+COUNTIF(JANVIER!$D$129,$E31)+COUNTIF(JANVIER!$D$139,$E31)+COUNTIF(JANVIER!$D$149,$E31)+COUNTIF(JANVIER!$D$159,$E31)+COUNTIF(JANVIER!$D$169,$E31)+COUNTIF(JANVIER!$D$179,$E31)+COUNTIF(JANVIER!$D$189,$E31)+COUNTIF(JANVIER!$D$199,$E31)+COUNTIF(JANVIER!$D$209,$E31)+COUNTIF(JANVIER!$D$219,$E31)+COUNTIF(JANVIER!$D$229,$E31)+COUNTIF(JANVIER!$D$239,$E31)+COUNTIF(JANVIER!$D$249,$E31)+COUNTIF(JANVIER!$D$259,$E31)+COUNTIF(JANVIER!$D$269,$E31)+COUNTIF(JANVIER!$D$279,$E31)+COUNTIF(JANVIER!$D$289,$E31)+COUNTIF(JANVIER!$D$299,$E31)+COUNTIF(JANVIER!$D$309:H332,$E31)</f>
        <v>0</v>
      </c>
      <c r="R31" s="99">
        <f>COUNTIF(JANVIER!$E$8,$E31)+COUNTIF(JANVIER!$E$18,$E31)+COUNTIF(JANVIER!$E$28,$E31)+COUNTIF(JANVIER!$E$39,$E31)+COUNTIF(JANVIER!$E$49,$E31)+COUNTIF(JANVIER!$E$59,$E31)+COUNTIF(JANVIER!$E$69,$E31)+COUNTIF(JANVIER!$E$79,$E31)+COUNTIF(JANVIER!$E$89,$E31)+COUNTIF(JANVIER!$E$99,$E31)+COUNTIF(JANVIER!$E$109,$E31)+COUNTIF(JANVIER!$E$119,$E31)+COUNTIF(JANVIER!$E$129,$E31)+COUNTIF(JANVIER!$E$139,$E31)+COUNTIF(JANVIER!$E$149,$E31)+COUNTIF(JANVIER!$E$159,$E31)+COUNTIF(JANVIER!$E$169,$E31)+COUNTIF(JANVIER!$E$179,$E31)+COUNTIF(JANVIER!$E$189,$E31)+COUNTIF(JANVIER!$E$199,$E31)+COUNTIF(JANVIER!$E$209,$E31)+COUNTIF(JANVIER!$E$219,$E31)+COUNTIF(JANVIER!$E$229,$E31)+COUNTIF(JANVIER!$E$239,$E31)+COUNTIF(JANVIER!$E$249,$E31)+COUNTIF(JANVIER!$E$259,$E31)+COUNTIF(JANVIER!$E$269,$E31)+COUNTIF(JANVIER!$E$279,$E31)+COUNTIF(JANVIER!$E$289,$E31)+COUNTIF(JANVIER!$E$299,$E31)+COUNTIF(JANVIER!$E$309,$E31)</f>
        <v>0</v>
      </c>
      <c r="S31" s="48">
        <f t="shared" si="8"/>
        <v>0</v>
      </c>
      <c r="T31" s="98">
        <f t="shared" si="8"/>
        <v>0</v>
      </c>
      <c r="U31" s="49">
        <f t="shared" si="9"/>
        <v>0</v>
      </c>
      <c r="V31" s="80"/>
      <c r="W31" s="55">
        <f>COUNTIF(JANVIER!$G$6,$E31)+COUNTIF(JANVIER!$G$16,$E31)+COUNTIF(JANVIER!$G$26,$E31)+COUNTIF(JANVIER!$G$37,$E31)+COUNTIF(JANVIER!$G$47,$E31)+COUNTIF(JANVIER!$G$57,$E31)+COUNTIF(JANVIER!$G$67,$E31)+COUNTIF(JANVIER!$G$77,$E31)+COUNTIF(JANVIER!$G$87,$E31)+COUNTIF(JANVIER!$G$97,$E31)+COUNTIF(JANVIER!$G$107,$E31)+COUNTIF(JANVIER!$G$117,$E31)+COUNTIF(JANVIER!$G$127,$E31)+COUNTIF(JANVIER!$G$137,$E31)+COUNTIF(JANVIER!$G$147,$E31)+COUNTIF(JANVIER!$G$157,$E31)+COUNTIF(JANVIER!$G$167,$E31)+COUNTIF(JANVIER!$G$177,$E31)+COUNTIF(JANVIER!$G$187,$E31)+COUNTIF(JANVIER!$G$197,$E31)+COUNTIF(JANVIER!$G$207,$E31)+COUNTIF(JANVIER!$G$217,$E31)+COUNTIF(JANVIER!$G$227,$E31)+COUNTIF(JANVIER!$G$237,$E31)+COUNTIF(JANVIER!$G$247,$E31)+COUNTIF(JANVIER!$G$257,$E31)+COUNTIF(JANVIER!$G$267,$E31)+COUNTIF(JANVIER!$G$277,$E31)+COUNTIF(JANVIER!$G$287,$E31)+COUNTIF(JANVIER!$G$297,$E31)+COUNTIF(JANVIER!$G$307:N332,$E31)</f>
        <v>0</v>
      </c>
      <c r="X31" s="55">
        <f>COUNTIF(JANVIER!$H$6,$E31)+COUNTIF(JANVIER!$H$16,$E31)+COUNTIF(JANVIER!$H$26,$E31)+COUNTIF(JANVIER!$H$37,$E31)+COUNTIF(JANVIER!$H$47,$E31)+COUNTIF(JANVIER!$H$57,$E31)+COUNTIF(JANVIER!$H$67,$E31)+COUNTIF(JANVIER!$H$77,$E31)+COUNTIF(JANVIER!$H$87,$E31)+COUNTIF(JANVIER!$H$97,$E31)+COUNTIF(JANVIER!$H$107,$E31)+COUNTIF(JANVIER!$H$117,$E31)+COUNTIF(JANVIER!$H$127,$E31)+COUNTIF(JANVIER!$H$137,$E31)+COUNTIF(JANVIER!$H$147,$E31)+COUNTIF(JANVIER!$H$157,$E31)+COUNTIF(JANVIER!$H$167,$E31)+COUNTIF(JANVIER!$H$177,$E31)+COUNTIF(JANVIER!$H$187,$E31)+COUNTIF(JANVIER!$H$197,$E31)+COUNTIF(JANVIER!$H$207,$E31)+COUNTIF(JANVIER!$H$217,$E31)+COUNTIF(JANVIER!$H$227,$E31)+COUNTIF(JANVIER!$H$237,$E31)+COUNTIF(JANVIER!$H$247,$E31)+COUNTIF(JANVIER!$H$257,$E31)+COUNTIF(JANVIER!$H$267,$E31)+COUNTIF(JANVIER!$H$277,$E31)+COUNTIF(JANVIER!$H$287,$E31)+COUNTIF(JANVIER!$H$297,$E31)+COUNTIF(JANVIER!$H$307:O332,$E31)</f>
        <v>0</v>
      </c>
      <c r="Y31" s="55">
        <f>COUNTIF(JANVIER!$G$7,$E31)+COUNTIF(JANVIER!$G$17,$E31)+COUNTIF(JANVIER!$G$27,$E31)+COUNTIF(JANVIER!$G$38,$E31)+COUNTIF(JANVIER!$G$48,$E31)+COUNTIF(JANVIER!$G$58,$E31)+COUNTIF(JANVIER!$G$68,$E31)+COUNTIF(JANVIER!$G$78,$E31)+COUNTIF(JANVIER!$G$88,$E31)+COUNTIF(JANVIER!$G$98,$E31)+COUNTIF(JANVIER!$G$108,$E31)+COUNTIF(JANVIER!$G$118,$E31)+COUNTIF(JANVIER!$G$128,$E31)+COUNTIF(JANVIER!$G$138,$E31)+COUNTIF(JANVIER!$G$148,$E31)+COUNTIF(JANVIER!$G$158,$E31)+COUNTIF(JANVIER!$G$168,$E31)+COUNTIF(JANVIER!$G$178,$E31)+COUNTIF(JANVIER!$G$188,$E31)+COUNTIF(JANVIER!$G$198,$E31)+COUNTIF(JANVIER!$G$208,$E31)+COUNTIF(JANVIER!$G$218,$E31)+COUNTIF(JANVIER!$G$228,$E31)+COUNTIF(JANVIER!$G$238,$E31)+COUNTIF(JANVIER!$G$248,$E31)+COUNTIF(JANVIER!$G$258,$E31)+COUNTIF(JANVIER!$G$268,$E31)+COUNTIF(JANVIER!$G$278,$E31)+COUNTIF(JANVIER!$G$288,$E31)+COUNTIF(JANVIER!$G$298,$E31)+COUNTIF(JANVIER!$G$308:P332,$E31)</f>
        <v>0</v>
      </c>
      <c r="Z31" s="55">
        <f>COUNTIF(JANVIER!$H$7,$E31)+COUNTIF(JANVIER!$H$17,$E31)+COUNTIF(JANVIER!$H$27,$E31)+COUNTIF(JANVIER!$H$38,$E31)+COUNTIF(JANVIER!$H$48,$E31)+COUNTIF(JANVIER!$H$58,$E31)+COUNTIF(JANVIER!$H$68,$E31)+COUNTIF(JANVIER!$H$78,$E31)+COUNTIF(JANVIER!$H$88,$E31)+COUNTIF(JANVIER!$H$98,$E31)+COUNTIF(JANVIER!$H$108,$E31)+COUNTIF(JANVIER!$H$118,$E31)+COUNTIF(JANVIER!$H$128,$E31)+COUNTIF(JANVIER!$H$138,$E31)+COUNTIF(JANVIER!$H$148,$E31)+COUNTIF(JANVIER!$H$158,$E31)+COUNTIF(JANVIER!$H$168,$E31)+COUNTIF(JANVIER!$H$178,$E31)+COUNTIF(JANVIER!$H$188,$E31)+COUNTIF(JANVIER!$H$198,$E31)+COUNTIF(JANVIER!$H$208,$E31)+COUNTIF(JANVIER!$H$218,$E31)+COUNTIF(JANVIER!$H$228,$E31)+COUNTIF(JANVIER!$H$238,$E31)+COUNTIF(JANVIER!$H$248,$E31)+COUNTIF(JANVIER!$H$258,$E31)+COUNTIF(JANVIER!$H$268,$E31)+COUNTIF(JANVIER!$H$278,$E31)+COUNTIF(JANVIER!$H$288,$E31)+COUNTIF(JANVIER!$H$298,$E31)+COUNTIF(JANVIER!$H$308:P332,$E31)</f>
        <v>0</v>
      </c>
      <c r="AA31" s="56">
        <f>COUNTIF(JANVIER!$G$8,$E31)+COUNTIF(JANVIER!$G$18,$E31)+COUNTIF(JANVIER!$G$28,$E31)+COUNTIF(JANVIER!$G$39,$E31)+COUNTIF(JANVIER!$G$49,$E31)+COUNTIF(JANVIER!$G$59,$E31)+COUNTIF(JANVIER!$G$69,$E31)+COUNTIF(JANVIER!$G$79,$E31)+COUNTIF(JANVIER!$G$89,$E31)+COUNTIF(JANVIER!$G$99,$E31)+COUNTIF(JANVIER!$G$109,$E31)+COUNTIF(JANVIER!$G$119,$E31)+COUNTIF(JANVIER!$G$129,$E31)+COUNTIF(JANVIER!$G$139,$E31)+COUNTIF(JANVIER!$G$149,$E31)+COUNTIF(JANVIER!$G$159,$E31)+COUNTIF(JANVIER!$G$169,$E31)+COUNTIF(JANVIER!$G$179,$E31)+COUNTIF(JANVIER!$G$189,$E31)+COUNTIF(JANVIER!$G$199,$E31)+COUNTIF(JANVIER!$G$209,$E31)+COUNTIF(JANVIER!$G$219,$E31)+COUNTIF(JANVIER!$G$229,$E31)+COUNTIF(JANVIER!$G$239,$E31)+COUNTIF(JANVIER!$G$249,$E31)+COUNTIF(JANVIER!$G$259,$E31)+COUNTIF(JANVIER!$G$269,$E31)+COUNTIF(JANVIER!$G$279,$E31)+COUNTIF(JANVIER!$G$289,$E31)+COUNTIF(JANVIER!$G$299,$E31)+COUNTIF(JANVIER!$G$309:R332,$E31)</f>
        <v>0</v>
      </c>
      <c r="AB31" s="56">
        <f>COUNTIF(JANVIER!$H$8,$E31)+COUNTIF(JANVIER!$H$18,$E31)+COUNTIF(JANVIER!$H$28,$E31)+COUNTIF(JANVIER!$H$39,$E31)+COUNTIF(JANVIER!$H$49,$E31)+COUNTIF(JANVIER!$H$59,$E31)+COUNTIF(JANVIER!$H$69,$E31)+COUNTIF(JANVIER!$H$79,$E31)+COUNTIF(JANVIER!$H$89,$E31)+COUNTIF(JANVIER!$H$99,$E31)+COUNTIF(JANVIER!$H$109,$E31)+COUNTIF(JANVIER!$H$119,$E31)+COUNTIF(JANVIER!$H$129,$E31)+COUNTIF(JANVIER!$H$139,$E31)+COUNTIF(JANVIER!$H$149,$E31)+COUNTIF(JANVIER!$H$159,$E31)+COUNTIF(JANVIER!$H$169,$E31)+COUNTIF(JANVIER!$H$179,$E31)+COUNTIF(JANVIER!$H$189,$E31)+COUNTIF(JANVIER!$H$199,$E31)+COUNTIF(JANVIER!$H$209,$E31)+COUNTIF(JANVIER!$H$219,$E31)+COUNTIF(JANVIER!$H$229,$E31)+COUNTIF(JANVIER!$H$239,$E31)+COUNTIF(JANVIER!$H$249,$E31)+COUNTIF(JANVIER!$H$259,$E31)+COUNTIF(JANVIER!$H$269,$E31)+COUNTIF(JANVIER!$H$279,$E31)+COUNTIF(JANVIER!$H$289,$E31)+COUNTIF(JANVIER!$H$299,$E31)+COUNTIF(JANVIER!$H$309,$E31)</f>
        <v>0</v>
      </c>
      <c r="AC31" s="80">
        <f t="shared" si="10"/>
        <v>0</v>
      </c>
      <c r="AD31" s="80">
        <f t="shared" si="11"/>
        <v>0</v>
      </c>
      <c r="AE31" s="80">
        <f t="shared" si="12"/>
        <v>0</v>
      </c>
      <c r="AF31" s="80"/>
      <c r="AG31" s="55">
        <f>COUNTIF(JANVIER!J$6,$E31)+COUNTIF(JANVIER!$J$16,$E31)+COUNTIF(JANVIER!$J$26,$E31)+COUNTIF(JANVIER!$J$37,$E31)+COUNTIF(JANVIER!$J$47,$E31)+COUNTIF(JANVIER!$J$57,$E31)+COUNTIF(JANVIER!$J$67,$E31)+COUNTIF(JANVIER!$J$77,$E31)+COUNTIF(JANVIER!$J$87,$E31)+COUNTIF(JANVIER!$J$97,$E31)+COUNTIF(JANVIER!$J$107,$E31)+COUNTIF(JANVIER!$J$117,$E31)+COUNTIF(JANVIER!$J$127,$E31)+COUNTIF(JANVIER!$J$137,$E31)+COUNTIF(JANVIER!$J$147,$E31)+COUNTIF(JANVIER!$J$157,$E31)+COUNTIF(JANVIER!$J$167,$E31)+COUNTIF(JANVIER!$J$177,$E31)+COUNTIF(JANVIER!$J$187,$E31)+COUNTIF(JANVIER!$J$197,$E31)+COUNTIF(JANVIER!$J$207,$E31)+COUNTIF(JANVIER!$J$217,$E31)+COUNTIF(JANVIER!$J$227,$E31)+COUNTIF(JANVIER!$J$237,$E31)+COUNTIF(JANVIER!$J$247,$E31)+COUNTIF(JANVIER!$J$257,$E31)+COUNTIF(JANVIER!$J$267,$E31)+COUNTIF(JANVIER!$J$277,$E31)+COUNTIF(JANVIER!$J$287,$E31)+COUNTIF(JANVIER!$J$297,$E31)+COUNTIF(JANVIER!$J$307,$E31)</f>
        <v>0</v>
      </c>
      <c r="AH31" s="55">
        <f>COUNTIF(JANVIER!K$6,$E31)+COUNTIF(JANVIER!$K$16,$E31)+COUNTIF(JANVIER!$K$26,$E31)+COUNTIF(JANVIER!$K$37,$E31)+COUNTIF(JANVIER!$K$47,$E31)+COUNTIF(JANVIER!$K$57,$E31)+COUNTIF(JANVIER!$K$67,$E31)+COUNTIF(JANVIER!$K$77,$E31)+COUNTIF(JANVIER!$K$87,$E31)+COUNTIF(JANVIER!$K$97,$E31)+COUNTIF(JANVIER!$K$107,$E31)+COUNTIF(JANVIER!$K$117,$E31)+COUNTIF(JANVIER!$K$127,$E31)+COUNTIF(JANVIER!$K$137,$E31)+COUNTIF(JANVIER!$K$147,$E31)+COUNTIF(JANVIER!$K$157,$E31)+COUNTIF(JANVIER!$K$167,$E31)+COUNTIF(JANVIER!$K$177,$E31)+COUNTIF(JANVIER!$K$187,$E31)+COUNTIF(JANVIER!$K$197,$E31)+COUNTIF(JANVIER!$K$207,$E31)+COUNTIF(JANVIER!$K$217,$E31)+COUNTIF(JANVIER!$K$227,$E31)+COUNTIF(JANVIER!$K$237,$E31)+COUNTIF(JANVIER!$K$247,$E31)+COUNTIF(JANVIER!$K$257,$E31)+COUNTIF(JANVIER!$K$267,$E31)+COUNTIF(JANVIER!$K$277,$E31)+COUNTIF(JANVIER!$K$287,$E31)+COUNTIF(JANVIER!$K$297,$E31)+COUNTIF(JANVIER!$K$307,$E31)</f>
        <v>0</v>
      </c>
      <c r="AI31" s="55">
        <f>COUNTIF(JANVIER!$J$7,$E31)+COUNTIF(JANVIER!$J$17,$E31)+COUNTIF(JANVIER!$J$27,$E31)+COUNTIF(JANVIER!$J$38,$E31)+COUNTIF(JANVIER!$J$48,$E31)+COUNTIF(JANVIER!$J$58,$E31)+COUNTIF(JANVIER!$J$68,$E31)+COUNTIF(JANVIER!$J$78,$E31)+COUNTIF(JANVIER!$J$88,$E31)+COUNTIF(JANVIER!$J$98,$E31)+COUNTIF(JANVIER!$J$108,$E31)+COUNTIF(JANVIER!$J$118,$E31)+COUNTIF(JANVIER!$J$128,$E31)+COUNTIF(JANVIER!$J$138,$E31)+COUNTIF(JANVIER!$J$148,$E31)+COUNTIF(JANVIER!$J$158,$E31)+COUNTIF(JANVIER!$J$168,$E31)+COUNTIF(JANVIER!$J$178,$E31)+COUNTIF(JANVIER!$J$188,$E31)+COUNTIF(JANVIER!$J$198,$E31)+COUNTIF(JANVIER!$J$208,$E31)+COUNTIF(JANVIER!$J$218,$E31)+COUNTIF(JANVIER!$J$228,$E31)+COUNTIF(JANVIER!$J$238,$E31)+COUNTIF(JANVIER!$J$248,$E31)+COUNTIF(JANVIER!$J$258,$E31)+COUNTIF(JANVIER!$J$268,$E31)+COUNTIF(JANVIER!$J$278,$E31)+COUNTIF(JANVIER!$J$288,$E31)+COUNTIF(JANVIER!$J$298,$E31)+COUNTIF(JANVIER!$J$308,$E31)</f>
        <v>0</v>
      </c>
      <c r="AJ31" s="55">
        <f>COUNTIF(JANVIER!$K$7,$E31)+COUNTIF(JANVIER!$K$17,$E31)+COUNTIF(JANVIER!$K$27,$E31)+COUNTIF(JANVIER!$K$38,$E31)+COUNTIF(JANVIER!$K$48,$E31)+COUNTIF(JANVIER!$K$58,$E31)+COUNTIF(JANVIER!$K$68,$E31)+COUNTIF(JANVIER!$K$78,$E31)+COUNTIF(JANVIER!$K$88,$E31)+COUNTIF(JANVIER!$K$98,$E31)+COUNTIF(JANVIER!$K$108,$E31)+COUNTIF(JANVIER!$K$118,$E31)+COUNTIF(JANVIER!$K$128,$E31)+COUNTIF(JANVIER!$K$138,$E31)+COUNTIF(JANVIER!$K$148,$E31)+COUNTIF(JANVIER!$K$158,$E31)+COUNTIF(JANVIER!$K$168,$E31)+COUNTIF(JANVIER!$K$178,$E31)+COUNTIF(JANVIER!$K$188,$E31)+COUNTIF(JANVIER!$K$198,$E31)+COUNTIF(JANVIER!$K$208,$E31)+COUNTIF(JANVIER!$K$218,$E31)+COUNTIF(JANVIER!$K$228,$E31)+COUNTIF(JANVIER!$K$238,$E31)+COUNTIF(JANVIER!$K$248,$E31)+COUNTIF(JANVIER!$K$258,$E31)+COUNTIF(JANVIER!$K$268,$E31)+COUNTIF(JANVIER!$K$278,$E31)+COUNTIF(JANVIER!$K$288,$E31)+COUNTIF(JANVIER!$K$298,$E31)+COUNTIF(JANVIER!$K$308,$E31)</f>
        <v>0</v>
      </c>
      <c r="AK31" s="55">
        <f>COUNTIF(JANVIER!J$8,$E31)+COUNTIF(JANVIER!$J$18,$E31)+COUNTIF(JANVIER!$J$28,$E31)+COUNTIF(JANVIER!$J$39,$E31)+COUNTIF(JANVIER!$J$49,$E31)+COUNTIF(JANVIER!$J$59,$E31)+COUNTIF(JANVIER!$J$69,$E31)+COUNTIF(JANVIER!$J$79,$E31)+COUNTIF(JANVIER!$J$89,$E31)+COUNTIF(JANVIER!$J$99,$E31)+COUNTIF(JANVIER!$J$109,$E31)+COUNTIF(JANVIER!$J$119,$E31)+COUNTIF(JANVIER!$J$129,$E31)+COUNTIF(JANVIER!$J$139,$E31)+COUNTIF(JANVIER!$J$149,$E31)+COUNTIF(JANVIER!$J$159,$E31)+COUNTIF(JANVIER!$J$169,$E31)+COUNTIF(JANVIER!$J$179,$E31)+COUNTIF(JANVIER!$J$189,$E31)+COUNTIF(JANVIER!$J$199,$E31)+COUNTIF(JANVIER!$J$209,$E31)+COUNTIF(JANVIER!$J$219,$E31)+COUNTIF(JANVIER!$J$229,$E31)+COUNTIF(JANVIER!$J$239,$E31)+COUNTIF(JANVIER!$J$249,$E31)+COUNTIF(JANVIER!$J$259,$E31)+COUNTIF(JANVIER!$J$269,$E31)+COUNTIF(JANVIER!$J$279,$E31)+COUNTIF(JANVIER!$J$289,$E31)+COUNTIF(JANVIER!$J$299,$E31)+COUNTIF(JANVIER!$J$309,$E31)</f>
        <v>0</v>
      </c>
      <c r="AL31" s="55">
        <f>COUNTIF(JANVIER!K$8,$E31)+COUNTIF(JANVIER!$K$18,$E31)+COUNTIF(JANVIER!$K$28,$E31)+COUNTIF(JANVIER!$K$39,$E31)+COUNTIF(JANVIER!$K$49,$E31)+COUNTIF(JANVIER!$K$59,$E31)+COUNTIF(JANVIER!$K$69,$E31)+COUNTIF(JANVIER!$K$79,$E31)+COUNTIF(JANVIER!$K$89,$E31)+COUNTIF(JANVIER!$K$99,$E31)+COUNTIF(JANVIER!$K$109,$E31)+COUNTIF(JANVIER!$K$119,$E31)+COUNTIF(JANVIER!$K$129,$E31)+COUNTIF(JANVIER!$K$139,$E31)+COUNTIF(JANVIER!$K$149,$E31)+COUNTIF(JANVIER!$K$159,$E31)+COUNTIF(JANVIER!$K$169,$E31)+COUNTIF(JANVIER!$K$179,$E31)+COUNTIF(JANVIER!$K$189,$E31)+COUNTIF(JANVIER!$K$199,$E31)+COUNTIF(JANVIER!$K$209,$E31)+COUNTIF(JANVIER!$K$219,$E31)+COUNTIF(JANVIER!$K$229,$E31)+COUNTIF(JANVIER!$K$239,$E31)+COUNTIF(JANVIER!$K$249,$E31)+COUNTIF(JANVIER!$K$259,$E31)+COUNTIF(JANVIER!$K$269,$E31)+COUNTIF(JANVIER!$K$279,$E31)+COUNTIF(JANVIER!$K$289,$E31)+COUNTIF(JANVIER!$K$299,$E31)+COUNTIF(JANVIER!$K$309,$E31)</f>
        <v>0</v>
      </c>
      <c r="AM31" s="55">
        <f>COUNTIF(JANVIER!J$9,$E31)+COUNTIF(JANVIER!$J$19,$E31)+COUNTIF(JANVIER!$J$29,$E31)+COUNTIF(JANVIER!$J$40,$E31)+COUNTIF(JANVIER!$J$50,$E31)+COUNTIF(JANVIER!$J$60,$E31)+COUNTIF(JANVIER!$J$70,$E31)+COUNTIF(JANVIER!$J$80,$E31)+COUNTIF(JANVIER!$J$90,$E31)+COUNTIF(JANVIER!$J$100,$E31)+COUNTIF(JANVIER!$J$110,$E31)+COUNTIF(JANVIER!$J$120,$E31)+COUNTIF(JANVIER!$J$130,$E31)+COUNTIF(JANVIER!$J$140,$E31)+COUNTIF(JANVIER!$J$150,$E31)+COUNTIF(JANVIER!$J$160,$E31)+COUNTIF(JANVIER!$J$170,$E31)+COUNTIF(JANVIER!$J$180,$E31)+COUNTIF(JANVIER!$J$190,$E31)+COUNTIF(JANVIER!$J$200,$E31)+COUNTIF(JANVIER!$J$210,$E31)+COUNTIF(JANVIER!$J$220,$E31)+COUNTIF(JANVIER!$J$230,$E31)+COUNTIF(JANVIER!$J$240,$E31)+COUNTIF(JANVIER!$J$250,$E31)+COUNTIF(JANVIER!$J$260,$E31)+COUNTIF(JANVIER!$J$270,$E31)+COUNTIF(JANVIER!$J$280,$E31)+COUNTIF(JANVIER!$J$290,$E31)+COUNTIF(JANVIER!$J$300,$E31)+COUNTIF(JANVIER!$J$310,$E31)</f>
        <v>0</v>
      </c>
      <c r="AN31" s="55">
        <f>COUNTIF(JANVIER!K$9,$E31)+COUNTIF(JANVIER!$K$19,$E31)+COUNTIF(JANVIER!$K$29,$E31)+COUNTIF(JANVIER!$K$40,$E31)+COUNTIF(JANVIER!$K$50,$E31)+COUNTIF(JANVIER!$K$60,$E31)+COUNTIF(JANVIER!$K$70,$E31)+COUNTIF(JANVIER!$K$80,$E31)+COUNTIF(JANVIER!$K$90,$E31)+COUNTIF(JANVIER!$K$100,$E31)+COUNTIF(JANVIER!$K$110,$E31)+COUNTIF(JANVIER!$K$120,$E31)+COUNTIF(JANVIER!$K$130,$E31)+COUNTIF(JANVIER!$K$140,$E31)+COUNTIF(JANVIER!$K$150,$E31)+COUNTIF(JANVIER!$K$160,$E31)+COUNTIF(JANVIER!$K$170,$E31)+COUNTIF(JANVIER!$K$180,$E31)+COUNTIF(JANVIER!$K$190,$E31)+COUNTIF(JANVIER!$K$200,$E31)+COUNTIF(JANVIER!$K$210,$E31)+COUNTIF(JANVIER!$K$220,$E31)+COUNTIF(JANVIER!$K$230,$E31)+COUNTIF(JANVIER!$K$240,$E31)+COUNTIF(JANVIER!$K$250,$E31)+COUNTIF(JANVIER!$K$260,$E31)+COUNTIF(JANVIER!$K$270,$E31)+COUNTIF(JANVIER!$K$280,$E31)+COUNTIF(JANVIER!$K$290,$E31)+COUNTIF(JANVIER!$K$300,$E31)+COUNTIF(JANVIER!$K$310,$E31)</f>
        <v>0</v>
      </c>
      <c r="AO31" s="55">
        <f>COUNTIF(JANVIER!J$10,$E31)+COUNTIF(JANVIER!$J$20,$E31)+COUNTIF(JANVIER!$J$30,$E31)+COUNTIF(JANVIER!$J$41,$E31)+COUNTIF(JANVIER!$J$51,$E31)+COUNTIF(JANVIER!$J$61,$E31)+COUNTIF(JANVIER!$J$71,$E31)+COUNTIF(JANVIER!$J$81,$E31)+COUNTIF(JANVIER!$J$91,$E31)+COUNTIF(JANVIER!$J$101,$E31)+COUNTIF(JANVIER!$J$111,$E31)+COUNTIF(JANVIER!$J$121,$E31)+COUNTIF(JANVIER!$J$131,$E31)+COUNTIF(JANVIER!$J$141,$E31)+COUNTIF(JANVIER!$J$151,$E31)+COUNTIF(JANVIER!$J$161,$E31)+COUNTIF(JANVIER!$J$171,$E31)+COUNTIF(JANVIER!$J$181,$E31)+COUNTIF(JANVIER!$J$191,$E31)+COUNTIF(JANVIER!$J$201,$E31)+COUNTIF(JANVIER!$J$211,$E31)+COUNTIF(JANVIER!$J$221,$E31)+COUNTIF(JANVIER!$J$231,$E31)+COUNTIF(JANVIER!$J$241,$E31)+COUNTIF(JANVIER!$J$251,$E31)+COUNTIF(JANVIER!$J$261,$E31)+COUNTIF(JANVIER!$J$271,$E31)+COUNTIF(JANVIER!$J$281,$E31)+COUNTIF(JANVIER!$J$291,$E31)+COUNTIF(JANVIER!$J$301,$E31)+COUNTIF(JANVIER!$J$311,$E31)</f>
        <v>0</v>
      </c>
      <c r="AP31" s="55">
        <f>COUNTIF(JANVIER!K$10,$E31)+COUNTIF(JANVIER!$K$20,$E31)+COUNTIF(JANVIER!$K$30,$E31)+COUNTIF(JANVIER!$K$40,$E31)+COUNTIF(JANVIER!$K$50,$E31)+COUNTIF(JANVIER!$K$60,$E31)+COUNTIF(JANVIER!$K$70,$E31)+COUNTIF(JANVIER!$K$80,$E31)+COUNTIF(JANVIER!$K$90,$E31)+COUNTIF(JANVIER!$K$100,$E31)+COUNTIF(JANVIER!$K$110,$E31)+COUNTIF(JANVIER!$K$120,$E31)+COUNTIF(JANVIER!$K$130,$E31)+COUNTIF(JANVIER!$K$140,$E31)+COUNTIF(JANVIER!$K$150,$E31)+COUNTIF(JANVIER!$K$160,$E31)+COUNTIF(JANVIER!$K$170,$E31)+COUNTIF(JANVIER!$K$180,$E31)+COUNTIF(JANVIER!$K$190,$E31)+COUNTIF(JANVIER!$K$200,$E31)+COUNTIF(JANVIER!$K$210,$E31)+COUNTIF(JANVIER!$K$220,$E31)+COUNTIF(JANVIER!$K$230,$E31)+COUNTIF(JANVIER!$K$240,$E31)+COUNTIF(JANVIER!$K$250,$E31)+COUNTIF(JANVIER!$K$260,$E31)+COUNTIF(JANVIER!$K$270,$E31)+COUNTIF(JANVIER!$K$280,$E31)+COUNTIF(JANVIER!$K$290,$E31)+COUNTIF(JANVIER!$K$300,$E31)+COUNTIF(JANVIER!$K$310,$E31)</f>
        <v>0</v>
      </c>
      <c r="AQ31" s="55">
        <f>COUNTIF(JANVIER!J$11,$E31)+COUNTIF(JANVIER!$J$21,$E31)+COUNTIF(JANVIER!$J$31,$E31)+COUNTIF(JANVIER!$J$42,$E31)+COUNTIF(JANVIER!$J$52,$E31)+COUNTIF(JANVIER!$J$62,$E31)+COUNTIF(JANVIER!$J$72,$E31)+COUNTIF(JANVIER!$J$82,$E31)+COUNTIF(JANVIER!$J$92,$E31)+COUNTIF(JANVIER!$J$102,$E31)+COUNTIF(JANVIER!$J$112,$E31)+COUNTIF(JANVIER!$J$122,$E31)+COUNTIF(JANVIER!$J$132,$E31)+COUNTIF(JANVIER!$J$142,$E31)+COUNTIF(JANVIER!$J$152,$E31)+COUNTIF(JANVIER!$J$162,$E31)+COUNTIF(JANVIER!$J$172,$E31)+COUNTIF(JANVIER!$J$182,$E31)+COUNTIF(JANVIER!$J$192,$E31)+COUNTIF(JANVIER!$J$202,$E31)+COUNTIF(JANVIER!$J$212,$E31)+COUNTIF(JANVIER!$J$222,$E31)+COUNTIF(JANVIER!$J$232,$E31)+COUNTIF(JANVIER!$J$242,$E31)+COUNTIF(JANVIER!$J$252,$E31)+COUNTIF(JANVIER!$J$262,$E31)+COUNTIF(JANVIER!$J$272,$E31)+COUNTIF(JANVIER!$J$282,$E31)+COUNTIF(JANVIER!$J$292,$E31)+COUNTIF(JANVIER!$J$302,$E31)+COUNTIF(JANVIER!$J$312,$E31)</f>
        <v>0</v>
      </c>
      <c r="AR31" s="55">
        <f>COUNTIF(JANVIER!K$11,$E31)+COUNTIF(JANVIER!$K$21,$E31)+COUNTIF(JANVIER!$K$32,$E31)+COUNTIF(JANVIER!$K$42,$E31)+COUNTIF(JANVIER!$K$52,$E31)+COUNTIF(JANVIER!$K$62,$E31)+COUNTIF(JANVIER!$K$72,$E31)+COUNTIF(JANVIER!$K$82,$E31)+COUNTIF(JANVIER!$K$92,$E31)+COUNTIF(JANVIER!$K$102,$E31)+COUNTIF(JANVIER!$K$112,$E31)+COUNTIF(JANVIER!$K$122,$E31)+COUNTIF(JANVIER!$K$132,$E31)+COUNTIF(JANVIER!$K$142,$E31)+COUNTIF(JANVIER!$K$152,$E31)+COUNTIF(JANVIER!$K$162,$E31)+COUNTIF(JANVIER!$K$172,$E31)+COUNTIF(JANVIER!$K$182,$E31)+COUNTIF(JANVIER!$K$192,$E31)+COUNTIF(JANVIER!$K$202,$E31)+COUNTIF(JANVIER!$K$212,$E31)+COUNTIF(JANVIER!$K$222,$E31)+COUNTIF(JANVIER!$K$232,$E31)+COUNTIF(JANVIER!$K$242,$E31)+COUNTIF(JANVIER!$K$252,$E31)+COUNTIF(JANVIER!$K$262,$E31)+COUNTIF(JANVIER!$K$272,$E31)+COUNTIF(JANVIER!$K$282,$E31)+COUNTIF(JANVIER!$K$292,$E31)+COUNTIF(JANVIER!$K$302,$E31)+COUNTIF(JANVIER!$K$312,$E31)</f>
        <v>0</v>
      </c>
      <c r="AS31" s="80"/>
      <c r="AT31" s="55">
        <f>COUNTIF(JANVIER!M$6,$E31)+COUNTIF(JANVIER!$M$16,$E31)+COUNTIF(JANVIER!$M$26,$E31)+COUNTIF(JANVIER!$M$37,$E31)+COUNTIF(JANVIER!$M$47,$E31)+COUNTIF(JANVIER!$M$57,$E31)+COUNTIF(JANVIER!$M$67,$E31)+COUNTIF(JANVIER!$M$77,$E31)+COUNTIF(JANVIER!$M$87,$E31)+COUNTIF(JANVIER!$M$97,$E31)+COUNTIF(JANVIER!$M$107,$E31)+COUNTIF(JANVIER!$M$117,$E31)+COUNTIF(JANVIER!$M$127,$E31)+COUNTIF(JANVIER!$M$137,$E31)+COUNTIF(JANVIER!$M$147,$E31)+COUNTIF(JANVIER!$M$157,$E31)+COUNTIF(JANVIER!$M$167,$E31)+COUNTIF(JANVIER!$M$177,$E31)+COUNTIF(JANVIER!$M$187,$E31)+COUNTIF(JANVIER!$M$197,$E31)+COUNTIF(JANVIER!$M$207,$E31)+COUNTIF(JANVIER!$M$217,$E31)+COUNTIF(JANVIER!$M$227,$E31)+COUNTIF(JANVIER!$M$237,$E31)+COUNTIF(JANVIER!$M$247,$E31)+COUNTIF(JANVIER!$M$257,$E31)+COUNTIF(JANVIER!$M$267,$E31)+COUNTIF(JANVIER!$M$277,$E31)+COUNTIF(JANVIER!$M$287,$E31)+COUNTIF(JANVIER!$M$297,$E31)+COUNTIF(JANVIER!$M$307,$E31)</f>
        <v>0</v>
      </c>
      <c r="AU31" s="55">
        <f>COUNTIF(JANVIER!N$6,$E31)+COUNTIF(JANVIER!$N$16,$E31)+COUNTIF(JANVIER!$N$26,$E31)+COUNTIF(JANVIER!$N$37,$E31)+COUNTIF(JANVIER!$N$47,$E31)+COUNTIF(JANVIER!$N$57,$E31)+COUNTIF(JANVIER!$N$67,$E31)+COUNTIF(JANVIER!$N$77,$E31)+COUNTIF(JANVIER!$N$87,$E31)+COUNTIF(JANVIER!$N$97,$E31)+COUNTIF(JANVIER!$N$107,$E31)+COUNTIF(JANVIER!$N$117,$E31)+COUNTIF(JANVIER!$N$127,$E31)+COUNTIF(JANVIER!$N$137,$E31)+COUNTIF(JANVIER!$N$147,$E31)+COUNTIF(JANVIER!$N$157,$E31)+COUNTIF(JANVIER!$N$167,$E31)+COUNTIF(JANVIER!$N$177,$E31)+COUNTIF(JANVIER!$N$187,$E31)+COUNTIF(JANVIER!$N$197,$E31)+COUNTIF(JANVIER!$N$207,$E31)+COUNTIF(JANVIER!$N$217,$E31)+COUNTIF(JANVIER!$N$227,$E31)+COUNTIF(JANVIER!$N$237,$E31)+COUNTIF(JANVIER!$N$247,$E31)+COUNTIF(JANVIER!$N$257,$E31)+COUNTIF(JANVIER!$N$267,$E31)+COUNTIF(JANVIER!$N$277,$E31)+COUNTIF(JANVIER!$N$287,$E31)+COUNTIF(JANVIER!$N$297,$E31)+COUNTIF(JANVIER!$N$307,$E31)</f>
        <v>0</v>
      </c>
      <c r="AV31" s="55">
        <f>COUNTIF(JANVIER!$M$7,$E31)+COUNTIF(JANVIER!$M$17,$E31)+COUNTIF(JANVIER!$M$27,$E31)+COUNTIF(JANVIER!$M$38,$E31)+COUNTIF(JANVIER!$M$48,$E31)+COUNTIF(JANVIER!$M$58,$E31)+COUNTIF(JANVIER!$M$68,$E31)+COUNTIF(JANVIER!$M$78,$E31)+COUNTIF(JANVIER!$M$88,$E31)+COUNTIF(JANVIER!$M$98,$E31)+COUNTIF(JANVIER!$M$108,$E31)+COUNTIF(JANVIER!$M$118,$E31)+COUNTIF(JANVIER!$M$128,$E31)+COUNTIF(JANVIER!$M$138,$E31)+COUNTIF(JANVIER!$M$148,$E31)+COUNTIF(JANVIER!$M$158,$E31)+COUNTIF(JANVIER!$M$168,$E31)+COUNTIF(JANVIER!$M$178,$E31)+COUNTIF(JANVIER!$M$188,$E31)+COUNTIF(JANVIER!$M$198,$E31)+COUNTIF(JANVIER!$M$208,$E31)+COUNTIF(JANVIER!$M$218,$E31)+COUNTIF(JANVIER!$M$228,$E31)+COUNTIF(JANVIER!$M$238,$E31)+COUNTIF(JANVIER!$M$248,$E31)+COUNTIF(JANVIER!$M$258,$E31)+COUNTIF(JANVIER!$M$268,$E31)+COUNTIF(JANVIER!$M$278,$E31)+COUNTIF(JANVIER!$M$288,$E31)+COUNTIF(JANVIER!$M$298,$E31)+COUNTIF(JANVIER!$M$308,$E31)</f>
        <v>0</v>
      </c>
      <c r="AW31" s="55">
        <f>COUNTIF(JANVIER!N$7,$E31)+COUNTIF(JANVIER!$N$17,$E31)+COUNTIF(JANVIER!$N$27,$E31)+COUNTIF(JANVIER!$N$38,$E31)+COUNTIF(JANVIER!$N$48,$E31)+COUNTIF(JANVIER!$N$58,$E31)+COUNTIF(JANVIER!$N$68,$E31)+COUNTIF(JANVIER!$N$78,$E31)+COUNTIF(JANVIER!$N$88,$E31)+COUNTIF(JANVIER!$N$98,$E31)+COUNTIF(JANVIER!$N$108,$E31)+COUNTIF(JANVIER!$N$118,$E31)+COUNTIF(JANVIER!$N$128,$E31)+COUNTIF(JANVIER!$N$138,$E31)+COUNTIF(JANVIER!$N$148,$E31)+COUNTIF(JANVIER!$N$158,$E31)+COUNTIF(JANVIER!$N$168,$E31)+COUNTIF(JANVIER!$N$178,$E31)+COUNTIF(JANVIER!$N$188,$E31)+COUNTIF(JANVIER!$N$198,$E31)+COUNTIF(JANVIER!$N$208,$E31)+COUNTIF(JANVIER!$N$218,$E31)+COUNTIF(JANVIER!$N$228,$E31)+COUNTIF(JANVIER!$N$238,$E31)+COUNTIF(JANVIER!$N$248,$E31)+COUNTIF(JANVIER!$N$258,$E31)+COUNTIF(JANVIER!$N$268,$E31)+COUNTIF(JANVIER!$N$278,$E31)+COUNTIF(JANVIER!$N$288,$E31)+COUNTIF(JANVIER!$N$298,$E31)+COUNTIF(JANVIER!$N$308,$E31)</f>
        <v>0</v>
      </c>
      <c r="AX31" s="48">
        <f>COUNTIF(JANVIER!M$8,$E31)+COUNTIF(JANVIER!$M$18,$E31)+COUNTIF(JANVIER!$M$28,$E31)+COUNTIF(JANVIER!$M$39,$E31)+COUNTIF(JANVIER!$M$49,$E31)+COUNTIF(JANVIER!$M$59,$E31)+COUNTIF(JANVIER!$M$69,$E31)+COUNTIF(JANVIER!$M$79,$E31)+COUNTIF(JANVIER!$M$89,$E31)+COUNTIF(JANVIER!$M$99,$E31)+COUNTIF(JANVIER!$M$109,$E31)+COUNTIF(JANVIER!$M$119,$E31)+COUNTIF(JANVIER!$M$129,$E31)+COUNTIF(JANVIER!$M$139,$E31)+COUNTIF(JANVIER!$M$149,$E31)+COUNTIF(JANVIER!$M$159,$E31)+COUNTIF(JANVIER!$M$169,$E31)+COUNTIF(JANVIER!$M$179,$E31)+COUNTIF(JANVIER!$M$189,$E31)+COUNTIF(JANVIER!$M$199,$E31)+COUNTIF(JANVIER!$M$209,$E31)+COUNTIF(JANVIER!$M$219,$E31)+COUNTIF(JANVIER!$M$229,$E31)+COUNTIF(JANVIER!$M$239,$E31)+COUNTIF(JANVIER!$M$249,$E31)+COUNTIF(JANVIER!$M$259,$E31)+COUNTIF(JANVIER!$M$269,$E31)+COUNTIF(JANVIER!$M$279,$E31)+COUNTIF(JANVIER!$M$289,$E31)+COUNTIF(JANVIER!$M$299,$E31)+COUNTIF(JANVIER!$M$309,$E31)</f>
        <v>0</v>
      </c>
      <c r="AY31" s="49">
        <f>COUNTIF(JANVIER!N$8,$E31)+COUNTIF(JANVIER!$N$18,$E31)+COUNTIF(JANVIER!$N$28,$E31)+COUNTIF(JANVIER!$N$39,$E31)+COUNTIF(JANVIER!$N$49,$E31)+COUNTIF(JANVIER!$N$59,$E31)+COUNTIF(JANVIER!$N$69,$E31)+COUNTIF(JANVIER!$N$79,$E31)+COUNTIF(JANVIER!$N$89,$E31)+COUNTIF(JANVIER!$N$99,$E31)+COUNTIF(JANVIER!$N$109,$E31)+COUNTIF(JANVIER!$N$119,$E31)+COUNTIF(JANVIER!$N$129,$E31)+COUNTIF(JANVIER!$N$139,$E31)+COUNTIF(JANVIER!$N$149,$E31)+COUNTIF(JANVIER!$N$159,$E31)+COUNTIF(JANVIER!$N$169,$E31)+COUNTIF(JANVIER!$N$179,$E31)+COUNTIF(JANVIER!$N$189,$E31)+COUNTIF(JANVIER!$N$199,$E31)+COUNTIF(JANVIER!$N$209,$E31)+COUNTIF(JANVIER!$N$219,$E31)+COUNTIF(JANVIER!$N$229,$E31)+COUNTIF(JANVIER!$N$239,$E31)+COUNTIF(JANVIER!$N$249,$E31)+COUNTIF(JANVIER!$N$259,$E31)+COUNTIF(JANVIER!$N$269,$E31)+COUNTIF(JANVIER!$N$279,$E31)+COUNTIF(JANVIER!$N$289,$E31)+COUNTIF(JANVIER!$N$299,$E31)+COUNTIF(JANVIER!$N$309,$E31)</f>
        <v>0</v>
      </c>
      <c r="AZ31" s="48">
        <f>COUNTIF(JANVIER!M$9,$E31)+COUNTIF(JANVIER!$M$19,$E31)+COUNTIF(JANVIER!$M$29,$E31)+COUNTIF(JANVIER!$M$40,$E31)+COUNTIF(JANVIER!$M$50,$E31)+COUNTIF(JANVIER!$M$60,$E31)+COUNTIF(JANVIER!$M$70,$E31)+COUNTIF(JANVIER!$M$80,$E31)+COUNTIF(JANVIER!$M$90,$E31)+COUNTIF(JANVIER!$M$100,$E31)+COUNTIF(JANVIER!$M$110,$E31)+COUNTIF(JANVIER!$M$120,$E31)+COUNTIF(JANVIER!$M$130,$E31)+COUNTIF(JANVIER!$M$140,$E31)+COUNTIF(JANVIER!$M$150,$E31)+COUNTIF(JANVIER!$M$160,$E31)+COUNTIF(JANVIER!$M$170,$E31)+COUNTIF(JANVIER!$M$180,$E31)+COUNTIF(JANVIER!$M$190,$E31)+COUNTIF(JANVIER!$M$200,$E31)+COUNTIF(JANVIER!$M$210,$E31)+COUNTIF(JANVIER!$M$220,$E31)+COUNTIF(JANVIER!$M$230,$E31)+COUNTIF(JANVIER!$M$240,$E31)+COUNTIF(JANVIER!$M$250,$E31)+COUNTIF(JANVIER!$M$260,$E31)+COUNTIF(JANVIER!$M$270,$E31)+COUNTIF(JANVIER!$M$280,$E31)+COUNTIF(JANVIER!$M$290,$E31)+COUNTIF(JANVIER!$M$300,$E31)+COUNTIF(JANVIER!$M$310,$E31)</f>
        <v>0</v>
      </c>
      <c r="BA31" s="49">
        <f>COUNTIF(JANVIER!N$9,$E31)+COUNTIF(JANVIER!$N$19,$E31)+COUNTIF(JANVIER!$N$29,$E31)+COUNTIF(JANVIER!$N$40,$E31)+COUNTIF(JANVIER!$N$50,$E31)+COUNTIF(JANVIER!$N$60,$E31)+COUNTIF(JANVIER!$N$70,$E31)+COUNTIF(JANVIER!$N$80,$E31)+COUNTIF(JANVIER!$N$90,$E31)+COUNTIF(JANVIER!$N$100,$E31)+COUNTIF(JANVIER!$N$110,$E31)+COUNTIF(JANVIER!$N$120,$E31)+COUNTIF(JANVIER!$N$130,$E31)+COUNTIF(JANVIER!$N$140,$E31)+COUNTIF(JANVIER!$N$150,$E31)+COUNTIF(JANVIER!$N$160,$E31)+COUNTIF(JANVIER!$N$170,$E31)+COUNTIF(JANVIER!$N$180,$E31)+COUNTIF(JANVIER!$N$190,$E31)+COUNTIF(JANVIER!$N$200,$E31)+COUNTIF(JANVIER!$N$210,$E31)+COUNTIF(JANVIER!$N$220,$E31)+COUNTIF(JANVIER!$N$230,$E31)+COUNTIF(JANVIER!$N$240,$E31)+COUNTIF(JANVIER!$N$250,$E31)+COUNTIF(JANVIER!$N$260,$E31)+COUNTIF(JANVIER!$N$270,$E31)+COUNTIF(JANVIER!$N$280,$E31)+COUNTIF(JANVIER!$N$290,$E31)+COUNTIF(JANVIER!$N$300,$E31)+COUNTIF(JANVIER!$N$310,$E31)</f>
        <v>0</v>
      </c>
      <c r="BB31" s="80"/>
      <c r="BC31" s="55">
        <f t="shared" si="0"/>
        <v>10</v>
      </c>
      <c r="BD31" s="56">
        <f t="shared" si="13"/>
        <v>10</v>
      </c>
      <c r="BE31" s="55">
        <f t="shared" si="1"/>
        <v>10</v>
      </c>
      <c r="BF31" s="56">
        <f t="shared" si="2"/>
        <v>9</v>
      </c>
      <c r="BG31" s="48">
        <f t="shared" ref="BG31:BG94" si="17">COUNTIF(AH$8,$AG31)+COUNTIF(AH$18,$AG31)+COUNTIF(AH$28,$AG31)+COUNTIF(AH$39,$AG31)+COUNTIF(AH$49,$AG31)+COUNTIF(AH$59,BA31)+COUNTIF(AH$69,$AG31)+COUNTIF(AH$79,$AG31)+COUNTIF(AH$89,$AG31)+COUNTIF(AH$99,$AG31)+COUNTIF(AH$109,$AG31)+COUNTIF(AH$119,$AG31)+COUNTIF(AH$129,$AG31)+COUNTIF(AH$139,$AG31)+COUNTIF(AH$149,$AG31)+COUNTIF(AH183,$AG31)+COUNTIF(AH$169,$AG31)+COUNTIF(AH$179,$AG31)+COUNTIF(AH$189,$AG31)+COUNTIF(AH$199,$AG31)+COUNTIF(AH$209,$AG31)+COUNTIF(AH$219,$AG31)+COUNTIF(AH$229,$AG31)+COUNTIF(AH$239,$AG31)+COUNTIF(AH$249,$AG31)+COUNTIF(AH$259,$AG31)+COUNTIF(AH$269,$AG31)+COUNTIF(AH$279,$AG31)+COUNTIF(AH$289,$AG31)+COUNTIF(AH$299,$AG31)+COUNTIF(AH$309,$AG31)</f>
        <v>10</v>
      </c>
      <c r="BH31" s="49">
        <f t="shared" ref="BH31:BH94" si="18">COUNTIF(AI$8,$AG31)+COUNTIF(AI$18,$AG31)+COUNTIF(AI$28,$AG31)+COUNTIF(AI$39,$AG31)+COUNTIF(AI$49,$AG31)+COUNTIF(AI$59,BC31)+COUNTIF(AI$69,$AG31)+COUNTIF(AI$79,$AG31)+COUNTIF(AI$89,$AG31)+COUNTIF(AI$99,$AG31)+COUNTIF(AI$109,$AG31)+COUNTIF(AI$119,$AG31)+COUNTIF(AI$129,$AG31)+COUNTIF(AI$139,$AG31)+COUNTIF(AI$149,$AG31)+COUNTIF(AI183,$AG31)+COUNTIF(AI$169,$AG31)+COUNTIF(AI$179,$AG31)+COUNTIF(AI$189,$AG31)+COUNTIF(AI$199,$AG31)+COUNTIF(AI$209,$AG31)+COUNTIF(AI$219,$AG31)+COUNTIF(AI$229,$AG31)+COUNTIF(AI$239,$AG31)+COUNTIF(AI$249,$AG31)+COUNTIF(AI$259,$AG31)+COUNTIF(AI$269,$AG31)+COUNTIF(AI$279,$AG31)+COUNTIF(AI$289,$AG31)+COUNTIF(AI$299,$AG31)+COUNTIF(AI$309,$AG31)</f>
        <v>9</v>
      </c>
      <c r="BI31" s="80"/>
      <c r="BJ31" s="55">
        <f t="shared" si="3"/>
        <v>8</v>
      </c>
      <c r="BK31" s="56">
        <f t="shared" si="16"/>
        <v>8</v>
      </c>
      <c r="BL31" s="55">
        <f t="shared" si="4"/>
        <v>9</v>
      </c>
      <c r="BM31" s="56">
        <f t="shared" si="5"/>
        <v>9</v>
      </c>
    </row>
    <row r="32" spans="2:65" x14ac:dyDescent="0.25">
      <c r="E32" s="43"/>
      <c r="F32" s="117"/>
      <c r="G32" s="55">
        <f>COUNTIF(JANVIER!$A$8,$E32)+COUNTIF(JANVIER!$A$18,$E32)+COUNTIF(JANVIER!$A$276,$E32)+COUNTIF(JANVIER!$A$39,$E32)+COUNTIF(JANVIER!$A$49,$E32)+COUNTIF(JANVIER!$A$59,$E32)+COUNTIF(JANVIER!$A$69,$E32)+COUNTIF(JANVIER!$A$79,$E32)+COUNTIF(JANVIER!$A$87,$E32)+COUNTIF(JANVIER!$A$99,$E32)+COUNTIF(JANVIER!$A$109,$E32)+COUNTIF(JANVIER!$A$119,$E32)+COUNTIF(JANVIER!$A$129,$E32)+COUNTIF(JANVIER!$A$139,$E32)+COUNTIF(JANVIER!$A$149,$E32)+COUNTIF(JANVIER!$A$159,$E32)+COUNTIF(JANVIER!$A$169,$E32)+COUNTIF(JANVIER!$A$179,$E32)+COUNTIF(JANVIER!$A$189,$E32)+COUNTIF(JANVIER!$A$199,$E32)+COUNTIF(JANVIER!$A$209,$E32)+COUNTIF(JANVIER!$A$219,$E32)+COUNTIF(JANVIER!$A$229,$E32)+COUNTIF(JANVIER!$A$239,$E32)+COUNTIF(JANVIER!$A$249,$E32)+COUNTIF(JANVIER!$A$259,$E32)+COUNTIF(JANVIER!$A$269,$E32)+COUNTIF(JANVIER!$A$279,$E32)+COUNTIF(JANVIER!$A$289,$E32)+COUNTIF(JANVIER!$A$299,$E32)+COUNTIF(JANVIER!$A$307:$D$309,$E32)</f>
        <v>0</v>
      </c>
      <c r="H32" s="55">
        <f>COUNTIF(JANVIER!$B$8,$E32)+COUNTIF(JANVIER!$B$18,$E32)+COUNTIF(JANVIER!$B$28,$E32)+COUNTIF(JANVIER!$B$39,$E32)+COUNTIF(JANVIER!$B$49,$E32)+COUNTIF(JANVIER!$B$59,$E32)+COUNTIF(JANVIER!$B$69,$E32)+COUNTIF(JANVIER!$B$79,$E32)+COUNTIF(JANVIER!$B$89,$E32)+COUNTIF(JANVIER!$B$99,$E32)+COUNTIF(JANVIER!$B$109,$E32)+COUNTIF(JANVIER!$B$119,$E32)+COUNTIF(JANVIER!$B$129,$E32)+COUNTIF(JANVIER!$B$139,$E32)+COUNTIF(JANVIER!$B$149,$E32)+COUNTIF(JANVIER!$B$159,$E32)+COUNTIF(JANVIER!$B$169,$E32)+COUNTIF(JANVIER!$B$179,$E32)+COUNTIF(JANVIER!$B$189,$E32)+COUNTIF(JANVIER!$B$199,$E32)+COUNTIF(JANVIER!$B$209,$E32)+COUNTIF(JANVIER!$B$219,$E32)+COUNTIF(JANVIER!$B$229,$E32)+COUNTIF(JANVIER!$B$239,$E32)+COUNTIF(JANVIER!$B$249,$E32)+COUNTIF(JANVIER!$B$259,$E32)+COUNTIF(JANVIER!$B$269,$E32)+COUNTIF(JANVIER!$B$279,$E32)+COUNTIF(JANVIER!$B$289,$E32)+COUNTIF(JANVIER!$B$299,$E32)+COUNTIF(JANVIER!$B$309,$E32)</f>
        <v>0</v>
      </c>
      <c r="I32" s="124">
        <f t="shared" si="6"/>
        <v>0</v>
      </c>
      <c r="J32" s="124">
        <f t="shared" si="6"/>
        <v>0</v>
      </c>
      <c r="K32" s="124">
        <f t="shared" si="7"/>
        <v>0</v>
      </c>
      <c r="L32" s="117"/>
      <c r="M32" s="55">
        <f>COUNTIF(FEV!$D$6,$E32)+COUNTIF(FEV!$D$16,$E32)+COUNTIF(FEV!$D$26,$E32)+COUNTIF(FEV!$D$37,$E32)+COUNTIF(FEV!$D$47,$E32)+COUNTIF(FEV!$D$57,$E32)+COUNTIF(FEV!$D$67,$E32)+COUNTIF(FEV!$D$77,$E32)+COUNTIF(FEV!$D$87,$E32)+COUNTIF(FEV!$D$97,$E32)+COUNTIF(FEV!$D$107,$E32)+COUNTIF(FEV!$D$117,$E32)+COUNTIF(FEV!$D$127,$E32)+COUNTIF(FEV!$D$137,$E32)+COUNTIF(FEV!$D$147,$E32)+COUNTIF(FEV!$D$157,$E32)+COUNTIF(FEV!$D$167,$E32)+COUNTIF(FEV!$D$177,$E32)+COUNTIF(FEV!$D$187,$E32)+COUNTIF(FEV!$D$197,$E32)+COUNTIF(FEV!$D$207,$E32)+COUNTIF(FEV!$D$217,$E32)+COUNTIF(FEV!$D$227,$E32)+COUNTIF(FEV!$D$237,$E32)+COUNTIF(FEV!$D$247,$E32)+COUNTIF(FEV!$D$257,$E32)+COUNTIF(FEV!$D$267,$E32)+COUNTIF(FEV!$D$277,$E32)+COUNTIF(FEV!$D$287,$E32)+COUNTIF(FEV!$D$297,$E32)+COUNTIF(FEV!$D$307:D333,$E32)</f>
        <v>0</v>
      </c>
      <c r="N32" s="55">
        <f>COUNTIF(JANVIER!$E$6,$E32)+COUNTIF(JANVIER!$E$16,$E32)+COUNTIF(JANVIER!$E$26,$E32)+COUNTIF(JANVIER!$E$37,$E32)+COUNTIF(JANVIER!$E$47,$E32)+COUNTIF(JANVIER!$E$57,$E32)+COUNTIF(JANVIER!$E$67,$E32)+COUNTIF(JANVIER!$E$77,$E32)+COUNTIF(JANVIER!$E$87,$E32)+COUNTIF(JANVIER!$E$97,$E32)+COUNTIF(JANVIER!$E$107,$E32)+COUNTIF(JANVIER!$E$117,$E32)+COUNTIF(JANVIER!$E$127,$E32)+COUNTIF(JANVIER!$E$137,$E32)+COUNTIF(JANVIER!$E$147,$E32)+COUNTIF(JANVIER!$E$157,$E32)+COUNTIF(JANVIER!$E$167,$E32)+COUNTIF(JANVIER!$E$177,$E32)+COUNTIF(JANVIER!$E$187,$E32)+COUNTIF(JANVIER!$E$197,$E32)+COUNTIF(JANVIER!$E$207,$E32)+COUNTIF(JANVIER!$E$217,$E32)+COUNTIF(JANVIER!$E$227,$E32)+COUNTIF(JANVIER!$E$237,$E32)+COUNTIF(JANVIER!$E$247,$E32)+COUNTIF(JANVIER!$E$257,$E32)+COUNTIF(JANVIER!$E$267,$E32)+COUNTIF(JANVIER!$E$277,$E32)+COUNTIF(JANVIER!$E$287,$E32)+COUNTIF(JANVIER!$E$297,$E32)+COUNTIF(JANVIER!$E$307:E333,$E32)</f>
        <v>0</v>
      </c>
      <c r="O32" s="55">
        <f>COUNTIF(JANVIER!$D$7,$E32)+COUNTIF(JANVIER!$D$17,$E32)+COUNTIF(JANVIER!$D$27,$E32)+COUNTIF(JANVIER!$D$38,$E32)+COUNTIF(JANVIER!$D$48,$E32)+COUNTIF(JANVIER!$D$58,$E32)+COUNTIF(JANVIER!$D$68,$E32)+COUNTIF(JANVIER!$D$78,$E32)+COUNTIF(JANVIER!$D$88,$E32)+COUNTIF(JANVIER!$D$98,$E32)+COUNTIF(JANVIER!$D$108,$E32)+COUNTIF(JANVIER!$D$118,$E32)+COUNTIF(JANVIER!$D$128,$E32)+COUNTIF(JANVIER!$D$138,$E32)+COUNTIF(JANVIER!$D$148,$E32)+COUNTIF(JANVIER!$D$158,$E32)+COUNTIF(JANVIER!$D$168,$E32)+COUNTIF(JANVIER!$D$178,$E32)+COUNTIF(JANVIER!$D$188,$E32)+COUNTIF(JANVIER!$D$198,$E32)+COUNTIF(JANVIER!$D$208,$E32)+COUNTIF(JANVIER!$D$218,$E32)+COUNTIF(JANVIER!$D$228,$E32)+COUNTIF(JANVIER!$D$238,$E32)+COUNTIF(JANVIER!$D$248,$E32)+COUNTIF(JANVIER!$D$258,$E32)+COUNTIF(JANVIER!$D$268,$E32)+COUNTIF(JANVIER!$D$278,$E32)+COUNTIF(JANVIER!$D$288,$E32)+COUNTIF(JANVIER!$D$298,$E32)+COUNTIF(JANVIER!$D$308:F333,$E32)</f>
        <v>0</v>
      </c>
      <c r="P32" s="55">
        <f>COUNTIF(JANVIER!$E$7,$E32)+COUNTIF(JANVIER!$E$17,$E32)+COUNTIF(JANVIER!$E$27,$E32)+COUNTIF(JANVIER!$E$38,$E32)+COUNTIF(JANVIER!$E$48,$E32)+COUNTIF(JANVIER!$E$58,$E32)+COUNTIF(JANVIER!$E$68,$E32)+COUNTIF(JANVIER!$E$78,$E32)+COUNTIF(JANVIER!$E$88,$E32)+COUNTIF(JANVIER!$E$98,$E32)+COUNTIF(JANVIER!$E$108,$E32)+COUNTIF(JANVIER!$E$118,$E32)+COUNTIF(JANVIER!$E$128,$E32)+COUNTIF(JANVIER!$E$138,$E32)+COUNTIF(JANVIER!$E$148,$E32)+COUNTIF(JANVIER!$E$158,$E32)+COUNTIF(JANVIER!$E$168,$E32)+COUNTIF(JANVIER!$E$178,$E32)+COUNTIF(JANVIER!$E$188,$E32)+COUNTIF(JANVIER!$E$198,$E32)+COUNTIF(JANVIER!$E$208,$E32)+COUNTIF(JANVIER!$E$218,$E32)+COUNTIF(JANVIER!$E$228,$E32)+COUNTIF(JANVIER!$E$238,$E32)+COUNTIF(JANVIER!$E$248,$E32)+COUNTIF(JANVIER!$E$258,$E32)+COUNTIF(JANVIER!$E$268,$E32)+COUNTIF(JANVIER!$E$278,$E32)+COUNTIF(JANVIER!$E$288,$E32)+COUNTIF(JANVIER!$E$298,$E32)+COUNTIF(JANVIER!$E$308:G333,$E32)</f>
        <v>0</v>
      </c>
      <c r="Q32" s="48">
        <f>COUNTIF(JANVIER!$D$8,$E32)+COUNTIF(JANVIER!$D$18,$E32)+COUNTIF(JANVIER!$D$28,$E32)+COUNTIF(JANVIER!$D$39,$E32)+COUNTIF(JANVIER!$D$49,$E32)+COUNTIF(JANVIER!$D$59,$E32)+COUNTIF(JANVIER!$D$69,$E32)+COUNTIF(JANVIER!$D$79,$E32)+COUNTIF(JANVIER!$D$89,$E32)+COUNTIF(JANVIER!$D$99,$E32)+COUNTIF(JANVIER!$D$109,$E32)+COUNTIF(JANVIER!$D$119,$E32)+COUNTIF(JANVIER!$D$129,$E32)+COUNTIF(JANVIER!$D$139,$E32)+COUNTIF(JANVIER!$D$149,$E32)+COUNTIF(JANVIER!$D$159,$E32)+COUNTIF(JANVIER!$D$169,$E32)+COUNTIF(JANVIER!$D$179,$E32)+COUNTIF(JANVIER!$D$189,$E32)+COUNTIF(JANVIER!$D$199,$E32)+COUNTIF(JANVIER!$D$209,$E32)+COUNTIF(JANVIER!$D$219,$E32)+COUNTIF(JANVIER!$D$229,$E32)+COUNTIF(JANVIER!$D$239,$E32)+COUNTIF(JANVIER!$D$249,$E32)+COUNTIF(JANVIER!$D$259,$E32)+COUNTIF(JANVIER!$D$269,$E32)+COUNTIF(JANVIER!$D$279,$E32)+COUNTIF(JANVIER!$D$289,$E32)+COUNTIF(JANVIER!$D$299,$E32)+COUNTIF(JANVIER!$D$309:H333,$E32)</f>
        <v>0</v>
      </c>
      <c r="R32" s="99">
        <f>COUNTIF(JANVIER!$E$8,$E32)+COUNTIF(JANVIER!$E$18,$E32)+COUNTIF(JANVIER!$E$28,$E32)+COUNTIF(JANVIER!$E$39,$E32)+COUNTIF(JANVIER!$E$49,$E32)+COUNTIF(JANVIER!$E$59,$E32)+COUNTIF(JANVIER!$E$69,$E32)+COUNTIF(JANVIER!$E$79,$E32)+COUNTIF(JANVIER!$E$89,$E32)+COUNTIF(JANVIER!$E$99,$E32)+COUNTIF(JANVIER!$E$109,$E32)+COUNTIF(JANVIER!$E$119,$E32)+COUNTIF(JANVIER!$E$129,$E32)+COUNTIF(JANVIER!$E$139,$E32)+COUNTIF(JANVIER!$E$149,$E32)+COUNTIF(JANVIER!$E$159,$E32)+COUNTIF(JANVIER!$E$169,$E32)+COUNTIF(JANVIER!$E$179,$E32)+COUNTIF(JANVIER!$E$189,$E32)+COUNTIF(JANVIER!$E$199,$E32)+COUNTIF(JANVIER!$E$209,$E32)+COUNTIF(JANVIER!$E$219,$E32)+COUNTIF(JANVIER!$E$229,$E32)+COUNTIF(JANVIER!$E$239,$E32)+COUNTIF(JANVIER!$E$249,$E32)+COUNTIF(JANVIER!$E$259,$E32)+COUNTIF(JANVIER!$E$269,$E32)+COUNTIF(JANVIER!$E$279,$E32)+COUNTIF(JANVIER!$E$289,$E32)+COUNTIF(JANVIER!$E$299,$E32)+COUNTIF(JANVIER!$E$309,$E32)</f>
        <v>0</v>
      </c>
      <c r="S32" s="48">
        <f t="shared" si="8"/>
        <v>0</v>
      </c>
      <c r="T32" s="98">
        <f t="shared" si="8"/>
        <v>0</v>
      </c>
      <c r="U32" s="49">
        <f t="shared" si="9"/>
        <v>0</v>
      </c>
      <c r="V32" s="80"/>
      <c r="W32" s="55">
        <f>COUNTIF(JANVIER!$G$6,$E32)+COUNTIF(JANVIER!$G$16,$E32)+COUNTIF(JANVIER!$G$26,$E32)+COUNTIF(JANVIER!$G$37,$E32)+COUNTIF(JANVIER!$G$47,$E32)+COUNTIF(JANVIER!$G$57,$E32)+COUNTIF(JANVIER!$G$67,$E32)+COUNTIF(JANVIER!$G$77,$E32)+COUNTIF(JANVIER!$G$87,$E32)+COUNTIF(JANVIER!$G$97,$E32)+COUNTIF(JANVIER!$G$107,$E32)+COUNTIF(JANVIER!$G$117,$E32)+COUNTIF(JANVIER!$G$127,$E32)+COUNTIF(JANVIER!$G$137,$E32)+COUNTIF(JANVIER!$G$147,$E32)+COUNTIF(JANVIER!$G$157,$E32)+COUNTIF(JANVIER!$G$167,$E32)+COUNTIF(JANVIER!$G$177,$E32)+COUNTIF(JANVIER!$G$187,$E32)+COUNTIF(JANVIER!$G$197,$E32)+COUNTIF(JANVIER!$G$207,$E32)+COUNTIF(JANVIER!$G$217,$E32)+COUNTIF(JANVIER!$G$227,$E32)+COUNTIF(JANVIER!$G$237,$E32)+COUNTIF(JANVIER!$G$247,$E32)+COUNTIF(JANVIER!$G$257,$E32)+COUNTIF(JANVIER!$G$267,$E32)+COUNTIF(JANVIER!$G$277,$E32)+COUNTIF(JANVIER!$G$287,$E32)+COUNTIF(JANVIER!$G$297,$E32)+COUNTIF(JANVIER!$G$307:N333,$E32)</f>
        <v>0</v>
      </c>
      <c r="X32" s="55">
        <f>COUNTIF(JANVIER!$H$6,$E32)+COUNTIF(JANVIER!$H$16,$E32)+COUNTIF(JANVIER!$H$26,$E32)+COUNTIF(JANVIER!$H$37,$E32)+COUNTIF(JANVIER!$H$47,$E32)+COUNTIF(JANVIER!$H$57,$E32)+COUNTIF(JANVIER!$H$67,$E32)+COUNTIF(JANVIER!$H$77,$E32)+COUNTIF(JANVIER!$H$87,$E32)+COUNTIF(JANVIER!$H$97,$E32)+COUNTIF(JANVIER!$H$107,$E32)+COUNTIF(JANVIER!$H$117,$E32)+COUNTIF(JANVIER!$H$127,$E32)+COUNTIF(JANVIER!$H$137,$E32)+COUNTIF(JANVIER!$H$147,$E32)+COUNTIF(JANVIER!$H$157,$E32)+COUNTIF(JANVIER!$H$167,$E32)+COUNTIF(JANVIER!$H$177,$E32)+COUNTIF(JANVIER!$H$187,$E32)+COUNTIF(JANVIER!$H$197,$E32)+COUNTIF(JANVIER!$H$207,$E32)+COUNTIF(JANVIER!$H$217,$E32)+COUNTIF(JANVIER!$H$227,$E32)+COUNTIF(JANVIER!$H$237,$E32)+COUNTIF(JANVIER!$H$247,$E32)+COUNTIF(JANVIER!$H$257,$E32)+COUNTIF(JANVIER!$H$267,$E32)+COUNTIF(JANVIER!$H$277,$E32)+COUNTIF(JANVIER!$H$287,$E32)+COUNTIF(JANVIER!$H$297,$E32)+COUNTIF(JANVIER!$H$307:O333,$E32)</f>
        <v>0</v>
      </c>
      <c r="Y32" s="55">
        <f>COUNTIF(JANVIER!$G$7,$E32)+COUNTIF(JANVIER!$G$17,$E32)+COUNTIF(JANVIER!$G$27,$E32)+COUNTIF(JANVIER!$G$38,$E32)+COUNTIF(JANVIER!$G$48,$E32)+COUNTIF(JANVIER!$G$58,$E32)+COUNTIF(JANVIER!$G$68,$E32)+COUNTIF(JANVIER!$G$78,$E32)+COUNTIF(JANVIER!$G$88,$E32)+COUNTIF(JANVIER!$G$98,$E32)+COUNTIF(JANVIER!$G$108,$E32)+COUNTIF(JANVIER!$G$118,$E32)+COUNTIF(JANVIER!$G$128,$E32)+COUNTIF(JANVIER!$G$138,$E32)+COUNTIF(JANVIER!$G$148,$E32)+COUNTIF(JANVIER!$G$158,$E32)+COUNTIF(JANVIER!$G$168,$E32)+COUNTIF(JANVIER!$G$178,$E32)+COUNTIF(JANVIER!$G$188,$E32)+COUNTIF(JANVIER!$G$198,$E32)+COUNTIF(JANVIER!$G$208,$E32)+COUNTIF(JANVIER!$G$218,$E32)+COUNTIF(JANVIER!$G$228,$E32)+COUNTIF(JANVIER!$G$238,$E32)+COUNTIF(JANVIER!$G$248,$E32)+COUNTIF(JANVIER!$G$258,$E32)+COUNTIF(JANVIER!$G$268,$E32)+COUNTIF(JANVIER!$G$278,$E32)+COUNTIF(JANVIER!$G$288,$E32)+COUNTIF(JANVIER!$G$298,$E32)+COUNTIF(JANVIER!$G$308:P333,$E32)</f>
        <v>0</v>
      </c>
      <c r="Z32" s="55">
        <f>COUNTIF(JANVIER!$H$7,$E32)+COUNTIF(JANVIER!$H$17,$E32)+COUNTIF(JANVIER!$H$27,$E32)+COUNTIF(JANVIER!$H$38,$E32)+COUNTIF(JANVIER!$H$48,$E32)+COUNTIF(JANVIER!$H$58,$E32)+COUNTIF(JANVIER!$H$68,$E32)+COUNTIF(JANVIER!$H$78,$E32)+COUNTIF(JANVIER!$H$88,$E32)+COUNTIF(JANVIER!$H$98,$E32)+COUNTIF(JANVIER!$H$108,$E32)+COUNTIF(JANVIER!$H$118,$E32)+COUNTIF(JANVIER!$H$128,$E32)+COUNTIF(JANVIER!$H$138,$E32)+COUNTIF(JANVIER!$H$148,$E32)+COUNTIF(JANVIER!$H$158,$E32)+COUNTIF(JANVIER!$H$168,$E32)+COUNTIF(JANVIER!$H$178,$E32)+COUNTIF(JANVIER!$H$188,$E32)+COUNTIF(JANVIER!$H$198,$E32)+COUNTIF(JANVIER!$H$208,$E32)+COUNTIF(JANVIER!$H$218,$E32)+COUNTIF(JANVIER!$H$228,$E32)+COUNTIF(JANVIER!$H$238,$E32)+COUNTIF(JANVIER!$H$248,$E32)+COUNTIF(JANVIER!$H$258,$E32)+COUNTIF(JANVIER!$H$268,$E32)+COUNTIF(JANVIER!$H$278,$E32)+COUNTIF(JANVIER!$H$288,$E32)+COUNTIF(JANVIER!$H$298,$E32)+COUNTIF(JANVIER!$H$308:P333,$E32)</f>
        <v>0</v>
      </c>
      <c r="AA32" s="56">
        <f>COUNTIF(JANVIER!$G$8,$E32)+COUNTIF(JANVIER!$G$18,$E32)+COUNTIF(JANVIER!$G$28,$E32)+COUNTIF(JANVIER!$G$39,$E32)+COUNTIF(JANVIER!$G$49,$E32)+COUNTIF(JANVIER!$G$59,$E32)+COUNTIF(JANVIER!$G$69,$E32)+COUNTIF(JANVIER!$G$79,$E32)+COUNTIF(JANVIER!$G$89,$E32)+COUNTIF(JANVIER!$G$99,$E32)+COUNTIF(JANVIER!$G$109,$E32)+COUNTIF(JANVIER!$G$119,$E32)+COUNTIF(JANVIER!$G$129,$E32)+COUNTIF(JANVIER!$G$139,$E32)+COUNTIF(JANVIER!$G$149,$E32)+COUNTIF(JANVIER!$G$159,$E32)+COUNTIF(JANVIER!$G$169,$E32)+COUNTIF(JANVIER!$G$179,$E32)+COUNTIF(JANVIER!$G$189,$E32)+COUNTIF(JANVIER!$G$199,$E32)+COUNTIF(JANVIER!$G$209,$E32)+COUNTIF(JANVIER!$G$219,$E32)+COUNTIF(JANVIER!$G$229,$E32)+COUNTIF(JANVIER!$G$239,$E32)+COUNTIF(JANVIER!$G$249,$E32)+COUNTIF(JANVIER!$G$259,$E32)+COUNTIF(JANVIER!$G$269,$E32)+COUNTIF(JANVIER!$G$279,$E32)+COUNTIF(JANVIER!$G$289,$E32)+COUNTIF(JANVIER!$G$299,$E32)+COUNTIF(JANVIER!$G$309:R333,$E32)</f>
        <v>0</v>
      </c>
      <c r="AB32" s="56">
        <f>COUNTIF(JANVIER!$H$8,$E32)+COUNTIF(JANVIER!$H$18,$E32)+COUNTIF(JANVIER!$H$28,$E32)+COUNTIF(JANVIER!$H$39,$E32)+COUNTIF(JANVIER!$H$49,$E32)+COUNTIF(JANVIER!$H$59,$E32)+COUNTIF(JANVIER!$H$69,$E32)+COUNTIF(JANVIER!$H$79,$E32)+COUNTIF(JANVIER!$H$89,$E32)+COUNTIF(JANVIER!$H$99,$E32)+COUNTIF(JANVIER!$H$109,$E32)+COUNTIF(JANVIER!$H$119,$E32)+COUNTIF(JANVIER!$H$129,$E32)+COUNTIF(JANVIER!$H$139,$E32)+COUNTIF(JANVIER!$H$149,$E32)+COUNTIF(JANVIER!$H$159,$E32)+COUNTIF(JANVIER!$H$169,$E32)+COUNTIF(JANVIER!$H$179,$E32)+COUNTIF(JANVIER!$H$189,$E32)+COUNTIF(JANVIER!$H$199,$E32)+COUNTIF(JANVIER!$H$209,$E32)+COUNTIF(JANVIER!$H$219,$E32)+COUNTIF(JANVIER!$H$229,$E32)+COUNTIF(JANVIER!$H$239,$E32)+COUNTIF(JANVIER!$H$249,$E32)+COUNTIF(JANVIER!$H$259,$E32)+COUNTIF(JANVIER!$H$269,$E32)+COUNTIF(JANVIER!$H$279,$E32)+COUNTIF(JANVIER!$H$289,$E32)+COUNTIF(JANVIER!$H$299,$E32)+COUNTIF(JANVIER!$H$309,$E32)</f>
        <v>0</v>
      </c>
      <c r="AC32" s="80">
        <f t="shared" si="10"/>
        <v>0</v>
      </c>
      <c r="AD32" s="80">
        <f t="shared" si="11"/>
        <v>0</v>
      </c>
      <c r="AE32" s="80">
        <f t="shared" si="12"/>
        <v>0</v>
      </c>
      <c r="AF32" s="80"/>
      <c r="AG32" s="55">
        <f>COUNTIF(JANVIER!J$6,$E32)+COUNTIF(JANVIER!$J$16,$E32)+COUNTIF(JANVIER!$J$26,$E32)+COUNTIF(JANVIER!$J$37,$E32)+COUNTIF(JANVIER!$J$47,$E32)+COUNTIF(JANVIER!$J$57,$E32)+COUNTIF(JANVIER!$J$67,$E32)+COUNTIF(JANVIER!$J$77,$E32)+COUNTIF(JANVIER!$J$87,$E32)+COUNTIF(JANVIER!$J$97,$E32)+COUNTIF(JANVIER!$J$107,$E32)+COUNTIF(JANVIER!$J$117,$E32)+COUNTIF(JANVIER!$J$127,$E32)+COUNTIF(JANVIER!$J$137,$E32)+COUNTIF(JANVIER!$J$147,$E32)+COUNTIF(JANVIER!$J$157,$E32)+COUNTIF(JANVIER!$J$167,$E32)+COUNTIF(JANVIER!$J$177,$E32)+COUNTIF(JANVIER!$J$187,$E32)+COUNTIF(JANVIER!$J$197,$E32)+COUNTIF(JANVIER!$J$207,$E32)+COUNTIF(JANVIER!$J$217,$E32)+COUNTIF(JANVIER!$J$227,$E32)+COUNTIF(JANVIER!$J$237,$E32)+COUNTIF(JANVIER!$J$247,$E32)+COUNTIF(JANVIER!$J$257,$E32)+COUNTIF(JANVIER!$J$267,$E32)+COUNTIF(JANVIER!$J$277,$E32)+COUNTIF(JANVIER!$J$287,$E32)+COUNTIF(JANVIER!$J$297,$E32)+COUNTIF(JANVIER!$J$307,$E32)</f>
        <v>0</v>
      </c>
      <c r="AH32" s="55">
        <f>COUNTIF(JANVIER!K$6,$E32)+COUNTIF(JANVIER!$K$16,$E32)+COUNTIF(JANVIER!$K$26,$E32)+COUNTIF(JANVIER!$K$37,$E32)+COUNTIF(JANVIER!$K$47,$E32)+COUNTIF(JANVIER!$K$57,$E32)+COUNTIF(JANVIER!$K$67,$E32)+COUNTIF(JANVIER!$K$77,$E32)+COUNTIF(JANVIER!$K$87,$E32)+COUNTIF(JANVIER!$K$97,$E32)+COUNTIF(JANVIER!$K$107,$E32)+COUNTIF(JANVIER!$K$117,$E32)+COUNTIF(JANVIER!$K$127,$E32)+COUNTIF(JANVIER!$K$137,$E32)+COUNTIF(JANVIER!$K$147,$E32)+COUNTIF(JANVIER!$K$157,$E32)+COUNTIF(JANVIER!$K$167,$E32)+COUNTIF(JANVIER!$K$177,$E32)+COUNTIF(JANVIER!$K$187,$E32)+COUNTIF(JANVIER!$K$197,$E32)+COUNTIF(JANVIER!$K$207,$E32)+COUNTIF(JANVIER!$K$217,$E32)+COUNTIF(JANVIER!$K$227,$E32)+COUNTIF(JANVIER!$K$237,$E32)+COUNTIF(JANVIER!$K$247,$E32)+COUNTIF(JANVIER!$K$257,$E32)+COUNTIF(JANVIER!$K$267,$E32)+COUNTIF(JANVIER!$K$277,$E32)+COUNTIF(JANVIER!$K$287,$E32)+COUNTIF(JANVIER!$K$297,$E32)+COUNTIF(JANVIER!$K$307,$E32)</f>
        <v>0</v>
      </c>
      <c r="AI32" s="55">
        <f>COUNTIF(JANVIER!$J$7,$E32)+COUNTIF(JANVIER!$J$17,$E32)+COUNTIF(JANVIER!$J$27,$E32)+COUNTIF(JANVIER!$J$38,$E32)+COUNTIF(JANVIER!$J$48,$E32)+COUNTIF(JANVIER!$J$58,$E32)+COUNTIF(JANVIER!$J$68,$E32)+COUNTIF(JANVIER!$J$78,$E32)+COUNTIF(JANVIER!$J$88,$E32)+COUNTIF(JANVIER!$J$98,$E32)+COUNTIF(JANVIER!$J$108,$E32)+COUNTIF(JANVIER!$J$118,$E32)+COUNTIF(JANVIER!$J$128,$E32)+COUNTIF(JANVIER!$J$138,$E32)+COUNTIF(JANVIER!$J$148,$E32)+COUNTIF(JANVIER!$J$158,$E32)+COUNTIF(JANVIER!$J$168,$E32)+COUNTIF(JANVIER!$J$178,$E32)+COUNTIF(JANVIER!$J$188,$E32)+COUNTIF(JANVIER!$J$198,$E32)+COUNTIF(JANVIER!$J$208,$E32)+COUNTIF(JANVIER!$J$218,$E32)+COUNTIF(JANVIER!$J$228,$E32)+COUNTIF(JANVIER!$J$238,$E32)+COUNTIF(JANVIER!$J$248,$E32)+COUNTIF(JANVIER!$J$258,$E32)+COUNTIF(JANVIER!$J$268,$E32)+COUNTIF(JANVIER!$J$278,$E32)+COUNTIF(JANVIER!$J$288,$E32)+COUNTIF(JANVIER!$J$298,$E32)+COUNTIF(JANVIER!$J$308,$E32)</f>
        <v>0</v>
      </c>
      <c r="AJ32" s="55">
        <f>COUNTIF(JANVIER!$K$7,$E32)+COUNTIF(JANVIER!$K$17,$E32)+COUNTIF(JANVIER!$K$27,$E32)+COUNTIF(JANVIER!$K$38,$E32)+COUNTIF(JANVIER!$K$48,$E32)+COUNTIF(JANVIER!$K$58,$E32)+COUNTIF(JANVIER!$K$68,$E32)+COUNTIF(JANVIER!$K$78,$E32)+COUNTIF(JANVIER!$K$88,$E32)+COUNTIF(JANVIER!$K$98,$E32)+COUNTIF(JANVIER!$K$108,$E32)+COUNTIF(JANVIER!$K$118,$E32)+COUNTIF(JANVIER!$K$128,$E32)+COUNTIF(JANVIER!$K$138,$E32)+COUNTIF(JANVIER!$K$148,$E32)+COUNTIF(JANVIER!$K$158,$E32)+COUNTIF(JANVIER!$K$168,$E32)+COUNTIF(JANVIER!$K$178,$E32)+COUNTIF(JANVIER!$K$188,$E32)+COUNTIF(JANVIER!$K$198,$E32)+COUNTIF(JANVIER!$K$208,$E32)+COUNTIF(JANVIER!$K$218,$E32)+COUNTIF(JANVIER!$K$228,$E32)+COUNTIF(JANVIER!$K$238,$E32)+COUNTIF(JANVIER!$K$248,$E32)+COUNTIF(JANVIER!$K$258,$E32)+COUNTIF(JANVIER!$K$268,$E32)+COUNTIF(JANVIER!$K$278,$E32)+COUNTIF(JANVIER!$K$288,$E32)+COUNTIF(JANVIER!$K$298,$E32)+COUNTIF(JANVIER!$K$308,$E32)</f>
        <v>0</v>
      </c>
      <c r="AK32" s="55">
        <f>COUNTIF(JANVIER!J$8,$E32)+COUNTIF(JANVIER!$J$18,$E32)+COUNTIF(JANVIER!$J$28,$E32)+COUNTIF(JANVIER!$J$39,$E32)+COUNTIF(JANVIER!$J$49,$E32)+COUNTIF(JANVIER!$J$59,$E32)+COUNTIF(JANVIER!$J$69,$E32)+COUNTIF(JANVIER!$J$79,$E32)+COUNTIF(JANVIER!$J$89,$E32)+COUNTIF(JANVIER!$J$99,$E32)+COUNTIF(JANVIER!$J$109,$E32)+COUNTIF(JANVIER!$J$119,$E32)+COUNTIF(JANVIER!$J$129,$E32)+COUNTIF(JANVIER!$J$139,$E32)+COUNTIF(JANVIER!$J$149,$E32)+COUNTIF(JANVIER!$J$159,$E32)+COUNTIF(JANVIER!$J$169,$E32)+COUNTIF(JANVIER!$J$179,$E32)+COUNTIF(JANVIER!$J$189,$E32)+COUNTIF(JANVIER!$J$199,$E32)+COUNTIF(JANVIER!$J$209,$E32)+COUNTIF(JANVIER!$J$219,$E32)+COUNTIF(JANVIER!$J$229,$E32)+COUNTIF(JANVIER!$J$239,$E32)+COUNTIF(JANVIER!$J$249,$E32)+COUNTIF(JANVIER!$J$259,$E32)+COUNTIF(JANVIER!$J$269,$E32)+COUNTIF(JANVIER!$J$279,$E32)+COUNTIF(JANVIER!$J$289,$E32)+COUNTIF(JANVIER!$J$299,$E32)+COUNTIF(JANVIER!$J$309,$E32)</f>
        <v>0</v>
      </c>
      <c r="AL32" s="55">
        <f>COUNTIF(JANVIER!K$8,$E32)+COUNTIF(JANVIER!$K$18,$E32)+COUNTIF(JANVIER!$K$28,$E32)+COUNTIF(JANVIER!$K$39,$E32)+COUNTIF(JANVIER!$K$49,$E32)+COUNTIF(JANVIER!$K$59,$E32)+COUNTIF(JANVIER!$K$69,$E32)+COUNTIF(JANVIER!$K$79,$E32)+COUNTIF(JANVIER!$K$89,$E32)+COUNTIF(JANVIER!$K$99,$E32)+COUNTIF(JANVIER!$K$109,$E32)+COUNTIF(JANVIER!$K$119,$E32)+COUNTIF(JANVIER!$K$129,$E32)+COUNTIF(JANVIER!$K$139,$E32)+COUNTIF(JANVIER!$K$149,$E32)+COUNTIF(JANVIER!$K$159,$E32)+COUNTIF(JANVIER!$K$169,$E32)+COUNTIF(JANVIER!$K$179,$E32)+COUNTIF(JANVIER!$K$189,$E32)+COUNTIF(JANVIER!$K$199,$E32)+COUNTIF(JANVIER!$K$209,$E32)+COUNTIF(JANVIER!$K$219,$E32)+COUNTIF(JANVIER!$K$229,$E32)+COUNTIF(JANVIER!$K$239,$E32)+COUNTIF(JANVIER!$K$249,$E32)+COUNTIF(JANVIER!$K$259,$E32)+COUNTIF(JANVIER!$K$269,$E32)+COUNTIF(JANVIER!$K$279,$E32)+COUNTIF(JANVIER!$K$289,$E32)+COUNTIF(JANVIER!$K$299,$E32)+COUNTIF(JANVIER!$K$309,$E32)</f>
        <v>0</v>
      </c>
      <c r="AM32" s="55">
        <f>COUNTIF(JANVIER!J$9,$E32)+COUNTIF(JANVIER!$J$19,$E32)+COUNTIF(JANVIER!$J$29,$E32)+COUNTIF(JANVIER!$J$40,$E32)+COUNTIF(JANVIER!$J$50,$E32)+COUNTIF(JANVIER!$J$60,$E32)+COUNTIF(JANVIER!$J$70,$E32)+COUNTIF(JANVIER!$J$80,$E32)+COUNTIF(JANVIER!$J$90,$E32)+COUNTIF(JANVIER!$J$100,$E32)+COUNTIF(JANVIER!$J$110,$E32)+COUNTIF(JANVIER!$J$120,$E32)+COUNTIF(JANVIER!$J$130,$E32)+COUNTIF(JANVIER!$J$140,$E32)+COUNTIF(JANVIER!$J$150,$E32)+COUNTIF(JANVIER!$J$160,$E32)+COUNTIF(JANVIER!$J$170,$E32)+COUNTIF(JANVIER!$J$180,$E32)+COUNTIF(JANVIER!$J$190,$E32)+COUNTIF(JANVIER!$J$200,$E32)+COUNTIF(JANVIER!$J$210,$E32)+COUNTIF(JANVIER!$J$220,$E32)+COUNTIF(JANVIER!$J$230,$E32)+COUNTIF(JANVIER!$J$240,$E32)+COUNTIF(JANVIER!$J$250,$E32)+COUNTIF(JANVIER!$J$260,$E32)+COUNTIF(JANVIER!$J$270,$E32)+COUNTIF(JANVIER!$J$280,$E32)+COUNTIF(JANVIER!$J$290,$E32)+COUNTIF(JANVIER!$J$300,$E32)+COUNTIF(JANVIER!$J$310,$E32)</f>
        <v>0</v>
      </c>
      <c r="AN32" s="55">
        <f>COUNTIF(JANVIER!K$9,$E32)+COUNTIF(JANVIER!$K$19,$E32)+COUNTIF(JANVIER!$K$29,$E32)+COUNTIF(JANVIER!$K$40,$E32)+COUNTIF(JANVIER!$K$50,$E32)+COUNTIF(JANVIER!$K$60,$E32)+COUNTIF(JANVIER!$K$70,$E32)+COUNTIF(JANVIER!$K$80,$E32)+COUNTIF(JANVIER!$K$90,$E32)+COUNTIF(JANVIER!$K$100,$E32)+COUNTIF(JANVIER!$K$110,$E32)+COUNTIF(JANVIER!$K$120,$E32)+COUNTIF(JANVIER!$K$130,$E32)+COUNTIF(JANVIER!$K$140,$E32)+COUNTIF(JANVIER!$K$150,$E32)+COUNTIF(JANVIER!$K$160,$E32)+COUNTIF(JANVIER!$K$170,$E32)+COUNTIF(JANVIER!$K$180,$E32)+COUNTIF(JANVIER!$K$190,$E32)+COUNTIF(JANVIER!$K$200,$E32)+COUNTIF(JANVIER!$K$210,$E32)+COUNTIF(JANVIER!$K$220,$E32)+COUNTIF(JANVIER!$K$230,$E32)+COUNTIF(JANVIER!$K$240,$E32)+COUNTIF(JANVIER!$K$250,$E32)+COUNTIF(JANVIER!$K$260,$E32)+COUNTIF(JANVIER!$K$270,$E32)+COUNTIF(JANVIER!$K$280,$E32)+COUNTIF(JANVIER!$K$290,$E32)+COUNTIF(JANVIER!$K$300,$E32)+COUNTIF(JANVIER!$K$310,$E32)</f>
        <v>0</v>
      </c>
      <c r="AO32" s="55">
        <f>COUNTIF(JANVIER!J$10,$E32)+COUNTIF(JANVIER!$J$20,$E32)+COUNTIF(JANVIER!$J$30,$E32)+COUNTIF(JANVIER!$J$41,$E32)+COUNTIF(JANVIER!$J$51,$E32)+COUNTIF(JANVIER!$J$61,$E32)+COUNTIF(JANVIER!$J$71,$E32)+COUNTIF(JANVIER!$J$81,$E32)+COUNTIF(JANVIER!$J$91,$E32)+COUNTIF(JANVIER!$J$101,$E32)+COUNTIF(JANVIER!$J$111,$E32)+COUNTIF(JANVIER!$J$121,$E32)+COUNTIF(JANVIER!$J$131,$E32)+COUNTIF(JANVIER!$J$141,$E32)+COUNTIF(JANVIER!$J$151,$E32)+COUNTIF(JANVIER!$J$161,$E32)+COUNTIF(JANVIER!$J$171,$E32)+COUNTIF(JANVIER!$J$181,$E32)+COUNTIF(JANVIER!$J$191,$E32)+COUNTIF(JANVIER!$J$201,$E32)+COUNTIF(JANVIER!$J$211,$E32)+COUNTIF(JANVIER!$J$221,$E32)+COUNTIF(JANVIER!$J$231,$E32)+COUNTIF(JANVIER!$J$241,$E32)+COUNTIF(JANVIER!$J$251,$E32)+COUNTIF(JANVIER!$J$261,$E32)+COUNTIF(JANVIER!$J$271,$E32)+COUNTIF(JANVIER!$J$281,$E32)+COUNTIF(JANVIER!$J$291,$E32)+COUNTIF(JANVIER!$J$301,$E32)+COUNTIF(JANVIER!$J$311,$E32)</f>
        <v>0</v>
      </c>
      <c r="AP32" s="55">
        <f>COUNTIF(JANVIER!K$10,$E32)+COUNTIF(JANVIER!$K$20,$E32)+COUNTIF(JANVIER!$K$30,$E32)+COUNTIF(JANVIER!$K$40,$E32)+COUNTIF(JANVIER!$K$50,$E32)+COUNTIF(JANVIER!$K$60,$E32)+COUNTIF(JANVIER!$K$70,$E32)+COUNTIF(JANVIER!$K$80,$E32)+COUNTIF(JANVIER!$K$90,$E32)+COUNTIF(JANVIER!$K$100,$E32)+COUNTIF(JANVIER!$K$110,$E32)+COUNTIF(JANVIER!$K$120,$E32)+COUNTIF(JANVIER!$K$130,$E32)+COUNTIF(JANVIER!$K$140,$E32)+COUNTIF(JANVIER!$K$150,$E32)+COUNTIF(JANVIER!$K$160,$E32)+COUNTIF(JANVIER!$K$170,$E32)+COUNTIF(JANVIER!$K$180,$E32)+COUNTIF(JANVIER!$K$190,$E32)+COUNTIF(JANVIER!$K$200,$E32)+COUNTIF(JANVIER!$K$210,$E32)+COUNTIF(JANVIER!$K$220,$E32)+COUNTIF(JANVIER!$K$230,$E32)+COUNTIF(JANVIER!$K$240,$E32)+COUNTIF(JANVIER!$K$250,$E32)+COUNTIF(JANVIER!$K$260,$E32)+COUNTIF(JANVIER!$K$270,$E32)+COUNTIF(JANVIER!$K$280,$E32)+COUNTIF(JANVIER!$K$290,$E32)+COUNTIF(JANVIER!$K$300,$E32)+COUNTIF(JANVIER!$K$310,$E32)</f>
        <v>0</v>
      </c>
      <c r="AQ32" s="55">
        <f>COUNTIF(JANVIER!J$11,$E32)+COUNTIF(JANVIER!$J$21,$E32)+COUNTIF(JANVIER!$J$31,$E32)+COUNTIF(JANVIER!$J$42,$E32)+COUNTIF(JANVIER!$J$52,$E32)+COUNTIF(JANVIER!$J$62,$E32)+COUNTIF(JANVIER!$J$72,$E32)+COUNTIF(JANVIER!$J$82,$E32)+COUNTIF(JANVIER!$J$92,$E32)+COUNTIF(JANVIER!$J$102,$E32)+COUNTIF(JANVIER!$J$112,$E32)+COUNTIF(JANVIER!$J$122,$E32)+COUNTIF(JANVIER!$J$132,$E32)+COUNTIF(JANVIER!$J$142,$E32)+COUNTIF(JANVIER!$J$152,$E32)+COUNTIF(JANVIER!$J$162,$E32)+COUNTIF(JANVIER!$J$172,$E32)+COUNTIF(JANVIER!$J$182,$E32)+COUNTIF(JANVIER!$J$192,$E32)+COUNTIF(JANVIER!$J$202,$E32)+COUNTIF(JANVIER!$J$212,$E32)+COUNTIF(JANVIER!$J$222,$E32)+COUNTIF(JANVIER!$J$232,$E32)+COUNTIF(JANVIER!$J$242,$E32)+COUNTIF(JANVIER!$J$252,$E32)+COUNTIF(JANVIER!$J$262,$E32)+COUNTIF(JANVIER!$J$272,$E32)+COUNTIF(JANVIER!$J$282,$E32)+COUNTIF(JANVIER!$J$292,$E32)+COUNTIF(JANVIER!$J$302,$E32)+COUNTIF(JANVIER!$J$312,$E32)</f>
        <v>0</v>
      </c>
      <c r="AR32" s="55">
        <f>COUNTIF(JANVIER!K$11,$E32)+COUNTIF(JANVIER!$K$21,$E32)+COUNTIF(JANVIER!$K$32,$E32)+COUNTIF(JANVIER!$K$42,$E32)+COUNTIF(JANVIER!$K$52,$E32)+COUNTIF(JANVIER!$K$62,$E32)+COUNTIF(JANVIER!$K$72,$E32)+COUNTIF(JANVIER!$K$82,$E32)+COUNTIF(JANVIER!$K$92,$E32)+COUNTIF(JANVIER!$K$102,$E32)+COUNTIF(JANVIER!$K$112,$E32)+COUNTIF(JANVIER!$K$122,$E32)+COUNTIF(JANVIER!$K$132,$E32)+COUNTIF(JANVIER!$K$142,$E32)+COUNTIF(JANVIER!$K$152,$E32)+COUNTIF(JANVIER!$K$162,$E32)+COUNTIF(JANVIER!$K$172,$E32)+COUNTIF(JANVIER!$K$182,$E32)+COUNTIF(JANVIER!$K$192,$E32)+COUNTIF(JANVIER!$K$202,$E32)+COUNTIF(JANVIER!$K$212,$E32)+COUNTIF(JANVIER!$K$222,$E32)+COUNTIF(JANVIER!$K$232,$E32)+COUNTIF(JANVIER!$K$242,$E32)+COUNTIF(JANVIER!$K$252,$E32)+COUNTIF(JANVIER!$K$262,$E32)+COUNTIF(JANVIER!$K$272,$E32)+COUNTIF(JANVIER!$K$282,$E32)+COUNTIF(JANVIER!$K$292,$E32)+COUNTIF(JANVIER!$K$302,$E32)+COUNTIF(JANVIER!$K$312,$E32)</f>
        <v>0</v>
      </c>
      <c r="AS32" s="80"/>
      <c r="AT32" s="55">
        <f>COUNTIF(JANVIER!M$6,$E32)+COUNTIF(JANVIER!$M$16,$E32)+COUNTIF(JANVIER!$M$26,$E32)+COUNTIF(JANVIER!$M$37,$E32)+COUNTIF(JANVIER!$M$47,$E32)+COUNTIF(JANVIER!$M$57,$E32)+COUNTIF(JANVIER!$M$67,$E32)+COUNTIF(JANVIER!$M$77,$E32)+COUNTIF(JANVIER!$M$87,$E32)+COUNTIF(JANVIER!$M$97,$E32)+COUNTIF(JANVIER!$M$107,$E32)+COUNTIF(JANVIER!$M$117,$E32)+COUNTIF(JANVIER!$M$127,$E32)+COUNTIF(JANVIER!$M$137,$E32)+COUNTIF(JANVIER!$M$147,$E32)+COUNTIF(JANVIER!$M$157,$E32)+COUNTIF(JANVIER!$M$167,$E32)+COUNTIF(JANVIER!$M$177,$E32)+COUNTIF(JANVIER!$M$187,$E32)+COUNTIF(JANVIER!$M$197,$E32)+COUNTIF(JANVIER!$M$207,$E32)+COUNTIF(JANVIER!$M$217,$E32)+COUNTIF(JANVIER!$M$227,$E32)+COUNTIF(JANVIER!$M$237,$E32)+COUNTIF(JANVIER!$M$247,$E32)+COUNTIF(JANVIER!$M$257,$E32)+COUNTIF(JANVIER!$M$267,$E32)+COUNTIF(JANVIER!$M$277,$E32)+COUNTIF(JANVIER!$M$287,$E32)+COUNTIF(JANVIER!$M$297,$E32)+COUNTIF(JANVIER!$M$307,$E32)</f>
        <v>0</v>
      </c>
      <c r="AU32" s="55">
        <f>COUNTIF(JANVIER!N$6,$E32)+COUNTIF(JANVIER!$N$16,$E32)+COUNTIF(JANVIER!$N$26,$E32)+COUNTIF(JANVIER!$N$37,$E32)+COUNTIF(JANVIER!$N$47,$E32)+COUNTIF(JANVIER!$N$57,$E32)+COUNTIF(JANVIER!$N$67,$E32)+COUNTIF(JANVIER!$N$77,$E32)+COUNTIF(JANVIER!$N$87,$E32)+COUNTIF(JANVIER!$N$97,$E32)+COUNTIF(JANVIER!$N$107,$E32)+COUNTIF(JANVIER!$N$117,$E32)+COUNTIF(JANVIER!$N$127,$E32)+COUNTIF(JANVIER!$N$137,$E32)+COUNTIF(JANVIER!$N$147,$E32)+COUNTIF(JANVIER!$N$157,$E32)+COUNTIF(JANVIER!$N$167,$E32)+COUNTIF(JANVIER!$N$177,$E32)+COUNTIF(JANVIER!$N$187,$E32)+COUNTIF(JANVIER!$N$197,$E32)+COUNTIF(JANVIER!$N$207,$E32)+COUNTIF(JANVIER!$N$217,$E32)+COUNTIF(JANVIER!$N$227,$E32)+COUNTIF(JANVIER!$N$237,$E32)+COUNTIF(JANVIER!$N$247,$E32)+COUNTIF(JANVIER!$N$257,$E32)+COUNTIF(JANVIER!$N$267,$E32)+COUNTIF(JANVIER!$N$277,$E32)+COUNTIF(JANVIER!$N$287,$E32)+COUNTIF(JANVIER!$N$297,$E32)+COUNTIF(JANVIER!$N$307,$E32)</f>
        <v>0</v>
      </c>
      <c r="AV32" s="55">
        <f>COUNTIF(JANVIER!$M$7,$E32)+COUNTIF(JANVIER!$M$17,$E32)+COUNTIF(JANVIER!$M$27,$E32)+COUNTIF(JANVIER!$M$38,$E32)+COUNTIF(JANVIER!$M$48,$E32)+COUNTIF(JANVIER!$M$58,$E32)+COUNTIF(JANVIER!$M$68,$E32)+COUNTIF(JANVIER!$M$78,$E32)+COUNTIF(JANVIER!$M$88,$E32)+COUNTIF(JANVIER!$M$98,$E32)+COUNTIF(JANVIER!$M$108,$E32)+COUNTIF(JANVIER!$M$118,$E32)+COUNTIF(JANVIER!$M$128,$E32)+COUNTIF(JANVIER!$M$138,$E32)+COUNTIF(JANVIER!$M$148,$E32)+COUNTIF(JANVIER!$M$158,$E32)+COUNTIF(JANVIER!$M$168,$E32)+COUNTIF(JANVIER!$M$178,$E32)+COUNTIF(JANVIER!$M$188,$E32)+COUNTIF(JANVIER!$M$198,$E32)+COUNTIF(JANVIER!$M$208,$E32)+COUNTIF(JANVIER!$M$218,$E32)+COUNTIF(JANVIER!$M$228,$E32)+COUNTIF(JANVIER!$M$238,$E32)+COUNTIF(JANVIER!$M$248,$E32)+COUNTIF(JANVIER!$M$258,$E32)+COUNTIF(JANVIER!$M$268,$E32)+COUNTIF(JANVIER!$M$278,$E32)+COUNTIF(JANVIER!$M$288,$E32)+COUNTIF(JANVIER!$M$298,$E32)+COUNTIF(JANVIER!$M$308,$E32)</f>
        <v>0</v>
      </c>
      <c r="AW32" s="55">
        <f>COUNTIF(JANVIER!N$7,$E32)+COUNTIF(JANVIER!$N$17,$E32)+COUNTIF(JANVIER!$N$27,$E32)+COUNTIF(JANVIER!$N$38,$E32)+COUNTIF(JANVIER!$N$48,$E32)+COUNTIF(JANVIER!$N$58,$E32)+COUNTIF(JANVIER!$N$68,$E32)+COUNTIF(JANVIER!$N$78,$E32)+COUNTIF(JANVIER!$N$88,$E32)+COUNTIF(JANVIER!$N$98,$E32)+COUNTIF(JANVIER!$N$108,$E32)+COUNTIF(JANVIER!$N$118,$E32)+COUNTIF(JANVIER!$N$128,$E32)+COUNTIF(JANVIER!$N$138,$E32)+COUNTIF(JANVIER!$N$148,$E32)+COUNTIF(JANVIER!$N$158,$E32)+COUNTIF(JANVIER!$N$168,$E32)+COUNTIF(JANVIER!$N$178,$E32)+COUNTIF(JANVIER!$N$188,$E32)+COUNTIF(JANVIER!$N$198,$E32)+COUNTIF(JANVIER!$N$208,$E32)+COUNTIF(JANVIER!$N$218,$E32)+COUNTIF(JANVIER!$N$228,$E32)+COUNTIF(JANVIER!$N$238,$E32)+COUNTIF(JANVIER!$N$248,$E32)+COUNTIF(JANVIER!$N$258,$E32)+COUNTIF(JANVIER!$N$268,$E32)+COUNTIF(JANVIER!$N$278,$E32)+COUNTIF(JANVIER!$N$288,$E32)+COUNTIF(JANVIER!$N$298,$E32)+COUNTIF(JANVIER!$N$308,$E32)</f>
        <v>0</v>
      </c>
      <c r="AX32" s="48">
        <f>COUNTIF(JANVIER!M$8,$E32)+COUNTIF(JANVIER!$M$18,$E32)+COUNTIF(JANVIER!$M$28,$E32)+COUNTIF(JANVIER!$M$39,$E32)+COUNTIF(JANVIER!$M$49,$E32)+COUNTIF(JANVIER!$M$59,$E32)+COUNTIF(JANVIER!$M$69,$E32)+COUNTIF(JANVIER!$M$79,$E32)+COUNTIF(JANVIER!$M$89,$E32)+COUNTIF(JANVIER!$M$99,$E32)+COUNTIF(JANVIER!$M$109,$E32)+COUNTIF(JANVIER!$M$119,$E32)+COUNTIF(JANVIER!$M$129,$E32)+COUNTIF(JANVIER!$M$139,$E32)+COUNTIF(JANVIER!$M$149,$E32)+COUNTIF(JANVIER!$M$159,$E32)+COUNTIF(JANVIER!$M$169,$E32)+COUNTIF(JANVIER!$M$179,$E32)+COUNTIF(JANVIER!$M$189,$E32)+COUNTIF(JANVIER!$M$199,$E32)+COUNTIF(JANVIER!$M$209,$E32)+COUNTIF(JANVIER!$M$219,$E32)+COUNTIF(JANVIER!$M$229,$E32)+COUNTIF(JANVIER!$M$239,$E32)+COUNTIF(JANVIER!$M$249,$E32)+COUNTIF(JANVIER!$M$259,$E32)+COUNTIF(JANVIER!$M$269,$E32)+COUNTIF(JANVIER!$M$279,$E32)+COUNTIF(JANVIER!$M$289,$E32)+COUNTIF(JANVIER!$M$299,$E32)+COUNTIF(JANVIER!$M$309,$E32)</f>
        <v>0</v>
      </c>
      <c r="AY32" s="49">
        <f>COUNTIF(JANVIER!N$8,$E32)+COUNTIF(JANVIER!$N$18,$E32)+COUNTIF(JANVIER!$N$28,$E32)+COUNTIF(JANVIER!$N$39,$E32)+COUNTIF(JANVIER!$N$49,$E32)+COUNTIF(JANVIER!$N$59,$E32)+COUNTIF(JANVIER!$N$69,$E32)+COUNTIF(JANVIER!$N$79,$E32)+COUNTIF(JANVIER!$N$89,$E32)+COUNTIF(JANVIER!$N$99,$E32)+COUNTIF(JANVIER!$N$109,$E32)+COUNTIF(JANVIER!$N$119,$E32)+COUNTIF(JANVIER!$N$129,$E32)+COUNTIF(JANVIER!$N$139,$E32)+COUNTIF(JANVIER!$N$149,$E32)+COUNTIF(JANVIER!$N$159,$E32)+COUNTIF(JANVIER!$N$169,$E32)+COUNTIF(JANVIER!$N$179,$E32)+COUNTIF(JANVIER!$N$189,$E32)+COUNTIF(JANVIER!$N$199,$E32)+COUNTIF(JANVIER!$N$209,$E32)+COUNTIF(JANVIER!$N$219,$E32)+COUNTIF(JANVIER!$N$229,$E32)+COUNTIF(JANVIER!$N$239,$E32)+COUNTIF(JANVIER!$N$249,$E32)+COUNTIF(JANVIER!$N$259,$E32)+COUNTIF(JANVIER!$N$269,$E32)+COUNTIF(JANVIER!$N$279,$E32)+COUNTIF(JANVIER!$N$289,$E32)+COUNTIF(JANVIER!$N$299,$E32)+COUNTIF(JANVIER!$N$309,$E32)</f>
        <v>0</v>
      </c>
      <c r="AZ32" s="48">
        <f>COUNTIF(JANVIER!M$9,$E32)+COUNTIF(JANVIER!$M$19,$E32)+COUNTIF(JANVIER!$M$29,$E32)+COUNTIF(JANVIER!$M$40,$E32)+COUNTIF(JANVIER!$M$50,$E32)+COUNTIF(JANVIER!$M$60,$E32)+COUNTIF(JANVIER!$M$70,$E32)+COUNTIF(JANVIER!$M$80,$E32)+COUNTIF(JANVIER!$M$90,$E32)+COUNTIF(JANVIER!$M$100,$E32)+COUNTIF(JANVIER!$M$110,$E32)+COUNTIF(JANVIER!$M$120,$E32)+COUNTIF(JANVIER!$M$130,$E32)+COUNTIF(JANVIER!$M$140,$E32)+COUNTIF(JANVIER!$M$150,$E32)+COUNTIF(JANVIER!$M$160,$E32)+COUNTIF(JANVIER!$M$170,$E32)+COUNTIF(JANVIER!$M$180,$E32)+COUNTIF(JANVIER!$M$190,$E32)+COUNTIF(JANVIER!$M$200,$E32)+COUNTIF(JANVIER!$M$210,$E32)+COUNTIF(JANVIER!$M$220,$E32)+COUNTIF(JANVIER!$M$230,$E32)+COUNTIF(JANVIER!$M$240,$E32)+COUNTIF(JANVIER!$M$250,$E32)+COUNTIF(JANVIER!$M$260,$E32)+COUNTIF(JANVIER!$M$270,$E32)+COUNTIF(JANVIER!$M$280,$E32)+COUNTIF(JANVIER!$M$290,$E32)+COUNTIF(JANVIER!$M$300,$E32)+COUNTIF(JANVIER!$M$310,$E32)</f>
        <v>0</v>
      </c>
      <c r="BA32" s="49">
        <f>COUNTIF(JANVIER!N$9,$E32)+COUNTIF(JANVIER!$N$19,$E32)+COUNTIF(JANVIER!$N$29,$E32)+COUNTIF(JANVIER!$N$40,$E32)+COUNTIF(JANVIER!$N$50,$E32)+COUNTIF(JANVIER!$N$60,$E32)+COUNTIF(JANVIER!$N$70,$E32)+COUNTIF(JANVIER!$N$80,$E32)+COUNTIF(JANVIER!$N$90,$E32)+COUNTIF(JANVIER!$N$100,$E32)+COUNTIF(JANVIER!$N$110,$E32)+COUNTIF(JANVIER!$N$120,$E32)+COUNTIF(JANVIER!$N$130,$E32)+COUNTIF(JANVIER!$N$140,$E32)+COUNTIF(JANVIER!$N$150,$E32)+COUNTIF(JANVIER!$N$160,$E32)+COUNTIF(JANVIER!$N$170,$E32)+COUNTIF(JANVIER!$N$180,$E32)+COUNTIF(JANVIER!$N$190,$E32)+COUNTIF(JANVIER!$N$200,$E32)+COUNTIF(JANVIER!$N$210,$E32)+COUNTIF(JANVIER!$N$220,$E32)+COUNTIF(JANVIER!$N$230,$E32)+COUNTIF(JANVIER!$N$240,$E32)+COUNTIF(JANVIER!$N$250,$E32)+COUNTIF(JANVIER!$N$260,$E32)+COUNTIF(JANVIER!$N$270,$E32)+COUNTIF(JANVIER!$N$280,$E32)+COUNTIF(JANVIER!$N$290,$E32)+COUNTIF(JANVIER!$N$300,$E32)+COUNTIF(JANVIER!$N$310,$E32)</f>
        <v>0</v>
      </c>
      <c r="BB32" s="80"/>
      <c r="BC32" s="55">
        <f t="shared" si="0"/>
        <v>10</v>
      </c>
      <c r="BD32" s="56">
        <f t="shared" si="13"/>
        <v>10</v>
      </c>
      <c r="BE32" s="55">
        <f t="shared" si="1"/>
        <v>10</v>
      </c>
      <c r="BF32" s="56">
        <f t="shared" si="2"/>
        <v>9</v>
      </c>
      <c r="BG32" s="48">
        <f t="shared" si="17"/>
        <v>10</v>
      </c>
      <c r="BH32" s="49">
        <f t="shared" si="18"/>
        <v>9</v>
      </c>
      <c r="BI32" s="80"/>
      <c r="BJ32" s="55">
        <f t="shared" si="3"/>
        <v>8</v>
      </c>
      <c r="BK32" s="56">
        <f t="shared" si="16"/>
        <v>8</v>
      </c>
      <c r="BL32" s="55">
        <f t="shared" si="4"/>
        <v>9</v>
      </c>
      <c r="BM32" s="56">
        <f t="shared" si="5"/>
        <v>9</v>
      </c>
    </row>
    <row r="33" spans="5:65" x14ac:dyDescent="0.25">
      <c r="E33" s="43"/>
      <c r="F33" s="117"/>
      <c r="G33" s="55">
        <f>COUNTIF(JANVIER!$A$8,$E33)+COUNTIF(JANVIER!$A$18,$E33)+COUNTIF(JANVIER!$A$276,$E33)+COUNTIF(JANVIER!$A$39,$E33)+COUNTIF(JANVIER!$A$49,$E33)+COUNTIF(JANVIER!$A$59,$E33)+COUNTIF(JANVIER!$A$69,$E33)+COUNTIF(JANVIER!$A$79,$E33)+COUNTIF(JANVIER!$A$87,$E33)+COUNTIF(JANVIER!$A$99,$E33)+COUNTIF(JANVIER!$A$109,$E33)+COUNTIF(JANVIER!$A$119,$E33)+COUNTIF(JANVIER!$A$129,$E33)+COUNTIF(JANVIER!$A$139,$E33)+COUNTIF(JANVIER!$A$149,$E33)+COUNTIF(JANVIER!$A$159,$E33)+COUNTIF(JANVIER!$A$169,$E33)+COUNTIF(JANVIER!$A$179,$E33)+COUNTIF(JANVIER!$A$189,$E33)+COUNTIF(JANVIER!$A$199,$E33)+COUNTIF(JANVIER!$A$209,$E33)+COUNTIF(JANVIER!$A$219,$E33)+COUNTIF(JANVIER!$A$229,$E33)+COUNTIF(JANVIER!$A$239,$E33)+COUNTIF(JANVIER!$A$249,$E33)+COUNTIF(JANVIER!$A$259,$E33)+COUNTIF(JANVIER!$A$269,$E33)+COUNTIF(JANVIER!$A$279,$E33)+COUNTIF(JANVIER!$A$289,$E33)+COUNTIF(JANVIER!$A$299,$E33)+COUNTIF(JANVIER!$A$307:$D$309,$E33)</f>
        <v>0</v>
      </c>
      <c r="H33" s="55">
        <f>COUNTIF(JANVIER!$B$8,$E33)+COUNTIF(JANVIER!$B$18,$E33)+COUNTIF(JANVIER!$B$28,$E33)+COUNTIF(JANVIER!$B$39,$E33)+COUNTIF(JANVIER!$B$49,$E33)+COUNTIF(JANVIER!$B$59,$E33)+COUNTIF(JANVIER!$B$69,$E33)+COUNTIF(JANVIER!$B$79,$E33)+COUNTIF(JANVIER!$B$89,$E33)+COUNTIF(JANVIER!$B$99,$E33)+COUNTIF(JANVIER!$B$109,$E33)+COUNTIF(JANVIER!$B$119,$E33)+COUNTIF(JANVIER!$B$129,$E33)+COUNTIF(JANVIER!$B$139,$E33)+COUNTIF(JANVIER!$B$149,$E33)+COUNTIF(JANVIER!$B$159,$E33)+COUNTIF(JANVIER!$B$169,$E33)+COUNTIF(JANVIER!$B$179,$E33)+COUNTIF(JANVIER!$B$189,$E33)+COUNTIF(JANVIER!$B$199,$E33)+COUNTIF(JANVIER!$B$209,$E33)+COUNTIF(JANVIER!$B$219,$E33)+COUNTIF(JANVIER!$B$229,$E33)+COUNTIF(JANVIER!$B$239,$E33)+COUNTIF(JANVIER!$B$249,$E33)+COUNTIF(JANVIER!$B$259,$E33)+COUNTIF(JANVIER!$B$269,$E33)+COUNTIF(JANVIER!$B$279,$E33)+COUNTIF(JANVIER!$B$289,$E33)+COUNTIF(JANVIER!$B$299,$E33)+COUNTIF(JANVIER!$B$309,$E33)</f>
        <v>0</v>
      </c>
      <c r="I33" s="124">
        <f t="shared" si="6"/>
        <v>0</v>
      </c>
      <c r="J33" s="124">
        <f t="shared" si="6"/>
        <v>0</v>
      </c>
      <c r="K33" s="124">
        <f t="shared" si="7"/>
        <v>0</v>
      </c>
      <c r="L33" s="117"/>
      <c r="M33" s="55">
        <f>COUNTIF(FEV!$D$6,$E33)+COUNTIF(FEV!$D$16,$E33)+COUNTIF(FEV!$D$26,$E33)+COUNTIF(FEV!$D$37,$E33)+COUNTIF(FEV!$D$47,$E33)+COUNTIF(FEV!$D$57,$E33)+COUNTIF(FEV!$D$67,$E33)+COUNTIF(FEV!$D$77,$E33)+COUNTIF(FEV!$D$87,$E33)+COUNTIF(FEV!$D$97,$E33)+COUNTIF(FEV!$D$107,$E33)+COUNTIF(FEV!$D$117,$E33)+COUNTIF(FEV!$D$127,$E33)+COUNTIF(FEV!$D$137,$E33)+COUNTIF(FEV!$D$147,$E33)+COUNTIF(FEV!$D$157,$E33)+COUNTIF(FEV!$D$167,$E33)+COUNTIF(FEV!$D$177,$E33)+COUNTIF(FEV!$D$187,$E33)+COUNTIF(FEV!$D$197,$E33)+COUNTIF(FEV!$D$207,$E33)+COUNTIF(FEV!$D$217,$E33)+COUNTIF(FEV!$D$227,$E33)+COUNTIF(FEV!$D$237,$E33)+COUNTIF(FEV!$D$247,$E33)+COUNTIF(FEV!$D$257,$E33)+COUNTIF(FEV!$D$267,$E33)+COUNTIF(FEV!$D$277,$E33)+COUNTIF(FEV!$D$287,$E33)+COUNTIF(FEV!$D$297,$E33)+COUNTIF(FEV!$D$307:D334,$E33)</f>
        <v>0</v>
      </c>
      <c r="N33" s="55">
        <f>COUNTIF(JANVIER!$E$6,$E33)+COUNTIF(JANVIER!$E$16,$E33)+COUNTIF(JANVIER!$E$26,$E33)+COUNTIF(JANVIER!$E$37,$E33)+COUNTIF(JANVIER!$E$47,$E33)+COUNTIF(JANVIER!$E$57,$E33)+COUNTIF(JANVIER!$E$67,$E33)+COUNTIF(JANVIER!$E$77,$E33)+COUNTIF(JANVIER!$E$87,$E33)+COUNTIF(JANVIER!$E$97,$E33)+COUNTIF(JANVIER!$E$107,$E33)+COUNTIF(JANVIER!$E$117,$E33)+COUNTIF(JANVIER!$E$127,$E33)+COUNTIF(JANVIER!$E$137,$E33)+COUNTIF(JANVIER!$E$147,$E33)+COUNTIF(JANVIER!$E$157,$E33)+COUNTIF(JANVIER!$E$167,$E33)+COUNTIF(JANVIER!$E$177,$E33)+COUNTIF(JANVIER!$E$187,$E33)+COUNTIF(JANVIER!$E$197,$E33)+COUNTIF(JANVIER!$E$207,$E33)+COUNTIF(JANVIER!$E$217,$E33)+COUNTIF(JANVIER!$E$227,$E33)+COUNTIF(JANVIER!$E$237,$E33)+COUNTIF(JANVIER!$E$247,$E33)+COUNTIF(JANVIER!$E$257,$E33)+COUNTIF(JANVIER!$E$267,$E33)+COUNTIF(JANVIER!$E$277,$E33)+COUNTIF(JANVIER!$E$287,$E33)+COUNTIF(JANVIER!$E$297,$E33)+COUNTIF(JANVIER!$E$307:E334,$E33)</f>
        <v>0</v>
      </c>
      <c r="O33" s="55">
        <f>COUNTIF(JANVIER!$D$7,$E33)+COUNTIF(JANVIER!$D$17,$E33)+COUNTIF(JANVIER!$D$27,$E33)+COUNTIF(JANVIER!$D$38,$E33)+COUNTIF(JANVIER!$D$48,$E33)+COUNTIF(JANVIER!$D$58,$E33)+COUNTIF(JANVIER!$D$68,$E33)+COUNTIF(JANVIER!$D$78,$E33)+COUNTIF(JANVIER!$D$88,$E33)+COUNTIF(JANVIER!$D$98,$E33)+COUNTIF(JANVIER!$D$108,$E33)+COUNTIF(JANVIER!$D$118,$E33)+COUNTIF(JANVIER!$D$128,$E33)+COUNTIF(JANVIER!$D$138,$E33)+COUNTIF(JANVIER!$D$148,$E33)+COUNTIF(JANVIER!$D$158,$E33)+COUNTIF(JANVIER!$D$168,$E33)+COUNTIF(JANVIER!$D$178,$E33)+COUNTIF(JANVIER!$D$188,$E33)+COUNTIF(JANVIER!$D$198,$E33)+COUNTIF(JANVIER!$D$208,$E33)+COUNTIF(JANVIER!$D$218,$E33)+COUNTIF(JANVIER!$D$228,$E33)+COUNTIF(JANVIER!$D$238,$E33)+COUNTIF(JANVIER!$D$248,$E33)+COUNTIF(JANVIER!$D$258,$E33)+COUNTIF(JANVIER!$D$268,$E33)+COUNTIF(JANVIER!$D$278,$E33)+COUNTIF(JANVIER!$D$288,$E33)+COUNTIF(JANVIER!$D$298,$E33)+COUNTIF(JANVIER!$D$308:F334,$E33)</f>
        <v>0</v>
      </c>
      <c r="P33" s="55">
        <f>COUNTIF(JANVIER!$E$7,$E33)+COUNTIF(JANVIER!$E$17,$E33)+COUNTIF(JANVIER!$E$27,$E33)+COUNTIF(JANVIER!$E$38,$E33)+COUNTIF(JANVIER!$E$48,$E33)+COUNTIF(JANVIER!$E$58,$E33)+COUNTIF(JANVIER!$E$68,$E33)+COUNTIF(JANVIER!$E$78,$E33)+COUNTIF(JANVIER!$E$88,$E33)+COUNTIF(JANVIER!$E$98,$E33)+COUNTIF(JANVIER!$E$108,$E33)+COUNTIF(JANVIER!$E$118,$E33)+COUNTIF(JANVIER!$E$128,$E33)+COUNTIF(JANVIER!$E$138,$E33)+COUNTIF(JANVIER!$E$148,$E33)+COUNTIF(JANVIER!$E$158,$E33)+COUNTIF(JANVIER!$E$168,$E33)+COUNTIF(JANVIER!$E$178,$E33)+COUNTIF(JANVIER!$E$188,$E33)+COUNTIF(JANVIER!$E$198,$E33)+COUNTIF(JANVIER!$E$208,$E33)+COUNTIF(JANVIER!$E$218,$E33)+COUNTIF(JANVIER!$E$228,$E33)+COUNTIF(JANVIER!$E$238,$E33)+COUNTIF(JANVIER!$E$248,$E33)+COUNTIF(JANVIER!$E$258,$E33)+COUNTIF(JANVIER!$E$268,$E33)+COUNTIF(JANVIER!$E$278,$E33)+COUNTIF(JANVIER!$E$288,$E33)+COUNTIF(JANVIER!$E$298,$E33)+COUNTIF(JANVIER!$E$308:G334,$E33)</f>
        <v>0</v>
      </c>
      <c r="Q33" s="48">
        <f>COUNTIF(JANVIER!$D$8,$E33)+COUNTIF(JANVIER!$D$18,$E33)+COUNTIF(JANVIER!$D$28,$E33)+COUNTIF(JANVIER!$D$39,$E33)+COUNTIF(JANVIER!$D$49,$E33)+COUNTIF(JANVIER!$D$59,$E33)+COUNTIF(JANVIER!$D$69,$E33)+COUNTIF(JANVIER!$D$79,$E33)+COUNTIF(JANVIER!$D$89,$E33)+COUNTIF(JANVIER!$D$99,$E33)+COUNTIF(JANVIER!$D$109,$E33)+COUNTIF(JANVIER!$D$119,$E33)+COUNTIF(JANVIER!$D$129,$E33)+COUNTIF(JANVIER!$D$139,$E33)+COUNTIF(JANVIER!$D$149,$E33)+COUNTIF(JANVIER!$D$159,$E33)+COUNTIF(JANVIER!$D$169,$E33)+COUNTIF(JANVIER!$D$179,$E33)+COUNTIF(JANVIER!$D$189,$E33)+COUNTIF(JANVIER!$D$199,$E33)+COUNTIF(JANVIER!$D$209,$E33)+COUNTIF(JANVIER!$D$219,$E33)+COUNTIF(JANVIER!$D$229,$E33)+COUNTIF(JANVIER!$D$239,$E33)+COUNTIF(JANVIER!$D$249,$E33)+COUNTIF(JANVIER!$D$259,$E33)+COUNTIF(JANVIER!$D$269,$E33)+COUNTIF(JANVIER!$D$279,$E33)+COUNTIF(JANVIER!$D$289,$E33)+COUNTIF(JANVIER!$D$299,$E33)+COUNTIF(JANVIER!$D$309:H334,$E33)</f>
        <v>0</v>
      </c>
      <c r="R33" s="99">
        <f>COUNTIF(JANVIER!$E$8,$E33)+COUNTIF(JANVIER!$E$18,$E33)+COUNTIF(JANVIER!$E$28,$E33)+COUNTIF(JANVIER!$E$39,$E33)+COUNTIF(JANVIER!$E$49,$E33)+COUNTIF(JANVIER!$E$59,$E33)+COUNTIF(JANVIER!$E$69,$E33)+COUNTIF(JANVIER!$E$79,$E33)+COUNTIF(JANVIER!$E$89,$E33)+COUNTIF(JANVIER!$E$99,$E33)+COUNTIF(JANVIER!$E$109,$E33)+COUNTIF(JANVIER!$E$119,$E33)+COUNTIF(JANVIER!$E$129,$E33)+COUNTIF(JANVIER!$E$139,$E33)+COUNTIF(JANVIER!$E$149,$E33)+COUNTIF(JANVIER!$E$159,$E33)+COUNTIF(JANVIER!$E$169,$E33)+COUNTIF(JANVIER!$E$179,$E33)+COUNTIF(JANVIER!$E$189,$E33)+COUNTIF(JANVIER!$E$199,$E33)+COUNTIF(JANVIER!$E$209,$E33)+COUNTIF(JANVIER!$E$219,$E33)+COUNTIF(JANVIER!$E$229,$E33)+COUNTIF(JANVIER!$E$239,$E33)+COUNTIF(JANVIER!$E$249,$E33)+COUNTIF(JANVIER!$E$259,$E33)+COUNTIF(JANVIER!$E$269,$E33)+COUNTIF(JANVIER!$E$279,$E33)+COUNTIF(JANVIER!$E$289,$E33)+COUNTIF(JANVIER!$E$299,$E33)+COUNTIF(JANVIER!$E$309,$E33)</f>
        <v>0</v>
      </c>
      <c r="S33" s="48">
        <f t="shared" si="8"/>
        <v>0</v>
      </c>
      <c r="T33" s="98">
        <f t="shared" si="8"/>
        <v>0</v>
      </c>
      <c r="U33" s="49">
        <f t="shared" si="9"/>
        <v>0</v>
      </c>
      <c r="V33" s="80"/>
      <c r="W33" s="55">
        <f>COUNTIF(JANVIER!$G$6,$E33)+COUNTIF(JANVIER!$G$16,$E33)+COUNTIF(JANVIER!$G$26,$E33)+COUNTIF(JANVIER!$G$37,$E33)+COUNTIF(JANVIER!$G$47,$E33)+COUNTIF(JANVIER!$G$57,$E33)+COUNTIF(JANVIER!$G$67,$E33)+COUNTIF(JANVIER!$G$77,$E33)+COUNTIF(JANVIER!$G$87,$E33)+COUNTIF(JANVIER!$G$97,$E33)+COUNTIF(JANVIER!$G$107,$E33)+COUNTIF(JANVIER!$G$117,$E33)+COUNTIF(JANVIER!$G$127,$E33)+COUNTIF(JANVIER!$G$137,$E33)+COUNTIF(JANVIER!$G$147,$E33)+COUNTIF(JANVIER!$G$157,$E33)+COUNTIF(JANVIER!$G$167,$E33)+COUNTIF(JANVIER!$G$177,$E33)+COUNTIF(JANVIER!$G$187,$E33)+COUNTIF(JANVIER!$G$197,$E33)+COUNTIF(JANVIER!$G$207,$E33)+COUNTIF(JANVIER!$G$217,$E33)+COUNTIF(JANVIER!$G$227,$E33)+COUNTIF(JANVIER!$G$237,$E33)+COUNTIF(JANVIER!$G$247,$E33)+COUNTIF(JANVIER!$G$257,$E33)+COUNTIF(JANVIER!$G$267,$E33)+COUNTIF(JANVIER!$G$277,$E33)+COUNTIF(JANVIER!$G$287,$E33)+COUNTIF(JANVIER!$G$297,$E33)+COUNTIF(JANVIER!$G$307:N334,$E33)</f>
        <v>0</v>
      </c>
      <c r="X33" s="55">
        <f>COUNTIF(JANVIER!$H$6,$E33)+COUNTIF(JANVIER!$H$16,$E33)+COUNTIF(JANVIER!$H$26,$E33)+COUNTIF(JANVIER!$H$37,$E33)+COUNTIF(JANVIER!$H$47,$E33)+COUNTIF(JANVIER!$H$57,$E33)+COUNTIF(JANVIER!$H$67,$E33)+COUNTIF(JANVIER!$H$77,$E33)+COUNTIF(JANVIER!$H$87,$E33)+COUNTIF(JANVIER!$H$97,$E33)+COUNTIF(JANVIER!$H$107,$E33)+COUNTIF(JANVIER!$H$117,$E33)+COUNTIF(JANVIER!$H$127,$E33)+COUNTIF(JANVIER!$H$137,$E33)+COUNTIF(JANVIER!$H$147,$E33)+COUNTIF(JANVIER!$H$157,$E33)+COUNTIF(JANVIER!$H$167,$E33)+COUNTIF(JANVIER!$H$177,$E33)+COUNTIF(JANVIER!$H$187,$E33)+COUNTIF(JANVIER!$H$197,$E33)+COUNTIF(JANVIER!$H$207,$E33)+COUNTIF(JANVIER!$H$217,$E33)+COUNTIF(JANVIER!$H$227,$E33)+COUNTIF(JANVIER!$H$237,$E33)+COUNTIF(JANVIER!$H$247,$E33)+COUNTIF(JANVIER!$H$257,$E33)+COUNTIF(JANVIER!$H$267,$E33)+COUNTIF(JANVIER!$H$277,$E33)+COUNTIF(JANVIER!$H$287,$E33)+COUNTIF(JANVIER!$H$297,$E33)+COUNTIF(JANVIER!$H$307:O334,$E33)</f>
        <v>0</v>
      </c>
      <c r="Y33" s="55">
        <f>COUNTIF(JANVIER!$G$7,$E33)+COUNTIF(JANVIER!$G$17,$E33)+COUNTIF(JANVIER!$G$27,$E33)+COUNTIF(JANVIER!$G$38,$E33)+COUNTIF(JANVIER!$G$48,$E33)+COUNTIF(JANVIER!$G$58,$E33)+COUNTIF(JANVIER!$G$68,$E33)+COUNTIF(JANVIER!$G$78,$E33)+COUNTIF(JANVIER!$G$88,$E33)+COUNTIF(JANVIER!$G$98,$E33)+COUNTIF(JANVIER!$G$108,$E33)+COUNTIF(JANVIER!$G$118,$E33)+COUNTIF(JANVIER!$G$128,$E33)+COUNTIF(JANVIER!$G$138,$E33)+COUNTIF(JANVIER!$G$148,$E33)+COUNTIF(JANVIER!$G$158,$E33)+COUNTIF(JANVIER!$G$168,$E33)+COUNTIF(JANVIER!$G$178,$E33)+COUNTIF(JANVIER!$G$188,$E33)+COUNTIF(JANVIER!$G$198,$E33)+COUNTIF(JANVIER!$G$208,$E33)+COUNTIF(JANVIER!$G$218,$E33)+COUNTIF(JANVIER!$G$228,$E33)+COUNTIF(JANVIER!$G$238,$E33)+COUNTIF(JANVIER!$G$248,$E33)+COUNTIF(JANVIER!$G$258,$E33)+COUNTIF(JANVIER!$G$268,$E33)+COUNTIF(JANVIER!$G$278,$E33)+COUNTIF(JANVIER!$G$288,$E33)+COUNTIF(JANVIER!$G$298,$E33)+COUNTIF(JANVIER!$G$308:P334,$E33)</f>
        <v>0</v>
      </c>
      <c r="Z33" s="55">
        <f>COUNTIF(JANVIER!$H$7,$E33)+COUNTIF(JANVIER!$H$17,$E33)+COUNTIF(JANVIER!$H$27,$E33)+COUNTIF(JANVIER!$H$38,$E33)+COUNTIF(JANVIER!$H$48,$E33)+COUNTIF(JANVIER!$H$58,$E33)+COUNTIF(JANVIER!$H$68,$E33)+COUNTIF(JANVIER!$H$78,$E33)+COUNTIF(JANVIER!$H$88,$E33)+COUNTIF(JANVIER!$H$98,$E33)+COUNTIF(JANVIER!$H$108,$E33)+COUNTIF(JANVIER!$H$118,$E33)+COUNTIF(JANVIER!$H$128,$E33)+COUNTIF(JANVIER!$H$138,$E33)+COUNTIF(JANVIER!$H$148,$E33)+COUNTIF(JANVIER!$H$158,$E33)+COUNTIF(JANVIER!$H$168,$E33)+COUNTIF(JANVIER!$H$178,$E33)+COUNTIF(JANVIER!$H$188,$E33)+COUNTIF(JANVIER!$H$198,$E33)+COUNTIF(JANVIER!$H$208,$E33)+COUNTIF(JANVIER!$H$218,$E33)+COUNTIF(JANVIER!$H$228,$E33)+COUNTIF(JANVIER!$H$238,$E33)+COUNTIF(JANVIER!$H$248,$E33)+COUNTIF(JANVIER!$H$258,$E33)+COUNTIF(JANVIER!$H$268,$E33)+COUNTIF(JANVIER!$H$278,$E33)+COUNTIF(JANVIER!$H$288,$E33)+COUNTIF(JANVIER!$H$298,$E33)+COUNTIF(JANVIER!$H$308:P334,$E33)</f>
        <v>0</v>
      </c>
      <c r="AA33" s="56">
        <f>COUNTIF(JANVIER!$G$8,$E33)+COUNTIF(JANVIER!$G$18,$E33)+COUNTIF(JANVIER!$G$28,$E33)+COUNTIF(JANVIER!$G$39,$E33)+COUNTIF(JANVIER!$G$49,$E33)+COUNTIF(JANVIER!$G$59,$E33)+COUNTIF(JANVIER!$G$69,$E33)+COUNTIF(JANVIER!$G$79,$E33)+COUNTIF(JANVIER!$G$89,$E33)+COUNTIF(JANVIER!$G$99,$E33)+COUNTIF(JANVIER!$G$109,$E33)+COUNTIF(JANVIER!$G$119,$E33)+COUNTIF(JANVIER!$G$129,$E33)+COUNTIF(JANVIER!$G$139,$E33)+COUNTIF(JANVIER!$G$149,$E33)+COUNTIF(JANVIER!$G$159,$E33)+COUNTIF(JANVIER!$G$169,$E33)+COUNTIF(JANVIER!$G$179,$E33)+COUNTIF(JANVIER!$G$189,$E33)+COUNTIF(JANVIER!$G$199,$E33)+COUNTIF(JANVIER!$G$209,$E33)+COUNTIF(JANVIER!$G$219,$E33)+COUNTIF(JANVIER!$G$229,$E33)+COUNTIF(JANVIER!$G$239,$E33)+COUNTIF(JANVIER!$G$249,$E33)+COUNTIF(JANVIER!$G$259,$E33)+COUNTIF(JANVIER!$G$269,$E33)+COUNTIF(JANVIER!$G$279,$E33)+COUNTIF(JANVIER!$G$289,$E33)+COUNTIF(JANVIER!$G$299,$E33)+COUNTIF(JANVIER!$G$309:R334,$E33)</f>
        <v>0</v>
      </c>
      <c r="AB33" s="56">
        <f>COUNTIF(JANVIER!$H$8,$E33)+COUNTIF(JANVIER!$H$18,$E33)+COUNTIF(JANVIER!$H$28,$E33)+COUNTIF(JANVIER!$H$39,$E33)+COUNTIF(JANVIER!$H$49,$E33)+COUNTIF(JANVIER!$H$59,$E33)+COUNTIF(JANVIER!$H$69,$E33)+COUNTIF(JANVIER!$H$79,$E33)+COUNTIF(JANVIER!$H$89,$E33)+COUNTIF(JANVIER!$H$99,$E33)+COUNTIF(JANVIER!$H$109,$E33)+COUNTIF(JANVIER!$H$119,$E33)+COUNTIF(JANVIER!$H$129,$E33)+COUNTIF(JANVIER!$H$139,$E33)+COUNTIF(JANVIER!$H$149,$E33)+COUNTIF(JANVIER!$H$159,$E33)+COUNTIF(JANVIER!$H$169,$E33)+COUNTIF(JANVIER!$H$179,$E33)+COUNTIF(JANVIER!$H$189,$E33)+COUNTIF(JANVIER!$H$199,$E33)+COUNTIF(JANVIER!$H$209,$E33)+COUNTIF(JANVIER!$H$219,$E33)+COUNTIF(JANVIER!$H$229,$E33)+COUNTIF(JANVIER!$H$239,$E33)+COUNTIF(JANVIER!$H$249,$E33)+COUNTIF(JANVIER!$H$259,$E33)+COUNTIF(JANVIER!$H$269,$E33)+COUNTIF(JANVIER!$H$279,$E33)+COUNTIF(JANVIER!$H$289,$E33)+COUNTIF(JANVIER!$H$299,$E33)+COUNTIF(JANVIER!$H$309,$E33)</f>
        <v>0</v>
      </c>
      <c r="AC33" s="80">
        <f t="shared" si="10"/>
        <v>0</v>
      </c>
      <c r="AD33" s="80">
        <f t="shared" si="11"/>
        <v>0</v>
      </c>
      <c r="AE33" s="80">
        <f t="shared" si="12"/>
        <v>0</v>
      </c>
      <c r="AF33" s="80"/>
      <c r="AG33" s="55">
        <f>COUNTIF(JANVIER!J$6,$E33)+COUNTIF(JANVIER!$J$16,$E33)+COUNTIF(JANVIER!$J$26,$E33)+COUNTIF(JANVIER!$J$37,$E33)+COUNTIF(JANVIER!$J$47,$E33)+COUNTIF(JANVIER!$J$57,$E33)+COUNTIF(JANVIER!$J$67,$E33)+COUNTIF(JANVIER!$J$77,$E33)+COUNTIF(JANVIER!$J$87,$E33)+COUNTIF(JANVIER!$J$97,$E33)+COUNTIF(JANVIER!$J$107,$E33)+COUNTIF(JANVIER!$J$117,$E33)+COUNTIF(JANVIER!$J$127,$E33)+COUNTIF(JANVIER!$J$137,$E33)+COUNTIF(JANVIER!$J$147,$E33)+COUNTIF(JANVIER!$J$157,$E33)+COUNTIF(JANVIER!$J$167,$E33)+COUNTIF(JANVIER!$J$177,$E33)+COUNTIF(JANVIER!$J$187,$E33)+COUNTIF(JANVIER!$J$197,$E33)+COUNTIF(JANVIER!$J$207,$E33)+COUNTIF(JANVIER!$J$217,$E33)+COUNTIF(JANVIER!$J$227,$E33)+COUNTIF(JANVIER!$J$237,$E33)+COUNTIF(JANVIER!$J$247,$E33)+COUNTIF(JANVIER!$J$257,$E33)+COUNTIF(JANVIER!$J$267,$E33)+COUNTIF(JANVIER!$J$277,$E33)+COUNTIF(JANVIER!$J$287,$E33)+COUNTIF(JANVIER!$J$297,$E33)+COUNTIF(JANVIER!$J$307,$E33)</f>
        <v>0</v>
      </c>
      <c r="AH33" s="55">
        <f>COUNTIF(JANVIER!K$6,$E33)+COUNTIF(JANVIER!$K$16,$E33)+COUNTIF(JANVIER!$K$26,$E33)+COUNTIF(JANVIER!$K$37,$E33)+COUNTIF(JANVIER!$K$47,$E33)+COUNTIF(JANVIER!$K$57,$E33)+COUNTIF(JANVIER!$K$67,$E33)+COUNTIF(JANVIER!$K$77,$E33)+COUNTIF(JANVIER!$K$87,$E33)+COUNTIF(JANVIER!$K$97,$E33)+COUNTIF(JANVIER!$K$107,$E33)+COUNTIF(JANVIER!$K$117,$E33)+COUNTIF(JANVIER!$K$127,$E33)+COUNTIF(JANVIER!$K$137,$E33)+COUNTIF(JANVIER!$K$147,$E33)+COUNTIF(JANVIER!$K$157,$E33)+COUNTIF(JANVIER!$K$167,$E33)+COUNTIF(JANVIER!$K$177,$E33)+COUNTIF(JANVIER!$K$187,$E33)+COUNTIF(JANVIER!$K$197,$E33)+COUNTIF(JANVIER!$K$207,$E33)+COUNTIF(JANVIER!$K$217,$E33)+COUNTIF(JANVIER!$K$227,$E33)+COUNTIF(JANVIER!$K$237,$E33)+COUNTIF(JANVIER!$K$247,$E33)+COUNTIF(JANVIER!$K$257,$E33)+COUNTIF(JANVIER!$K$267,$E33)+COUNTIF(JANVIER!$K$277,$E33)+COUNTIF(JANVIER!$K$287,$E33)+COUNTIF(JANVIER!$K$297,$E33)+COUNTIF(JANVIER!$K$307,$E33)</f>
        <v>0</v>
      </c>
      <c r="AI33" s="55">
        <f>COUNTIF(JANVIER!$J$7,$E33)+COUNTIF(JANVIER!$J$17,$E33)+COUNTIF(JANVIER!$J$27,$E33)+COUNTIF(JANVIER!$J$38,$E33)+COUNTIF(JANVIER!$J$48,$E33)+COUNTIF(JANVIER!$J$58,$E33)+COUNTIF(JANVIER!$J$68,$E33)+COUNTIF(JANVIER!$J$78,$E33)+COUNTIF(JANVIER!$J$88,$E33)+COUNTIF(JANVIER!$J$98,$E33)+COUNTIF(JANVIER!$J$108,$E33)+COUNTIF(JANVIER!$J$118,$E33)+COUNTIF(JANVIER!$J$128,$E33)+COUNTIF(JANVIER!$J$138,$E33)+COUNTIF(JANVIER!$J$148,$E33)+COUNTIF(JANVIER!$J$158,$E33)+COUNTIF(JANVIER!$J$168,$E33)+COUNTIF(JANVIER!$J$178,$E33)+COUNTIF(JANVIER!$J$188,$E33)+COUNTIF(JANVIER!$J$198,$E33)+COUNTIF(JANVIER!$J$208,$E33)+COUNTIF(JANVIER!$J$218,$E33)+COUNTIF(JANVIER!$J$228,$E33)+COUNTIF(JANVIER!$J$238,$E33)+COUNTIF(JANVIER!$J$248,$E33)+COUNTIF(JANVIER!$J$258,$E33)+COUNTIF(JANVIER!$J$268,$E33)+COUNTIF(JANVIER!$J$278,$E33)+COUNTIF(JANVIER!$J$288,$E33)+COUNTIF(JANVIER!$J$298,$E33)+COUNTIF(JANVIER!$J$308,$E33)</f>
        <v>0</v>
      </c>
      <c r="AJ33" s="55">
        <f>COUNTIF(JANVIER!$K$7,$E33)+COUNTIF(JANVIER!$K$17,$E33)+COUNTIF(JANVIER!$K$27,$E33)+COUNTIF(JANVIER!$K$38,$E33)+COUNTIF(JANVIER!$K$48,$E33)+COUNTIF(JANVIER!$K$58,$E33)+COUNTIF(JANVIER!$K$68,$E33)+COUNTIF(JANVIER!$K$78,$E33)+COUNTIF(JANVIER!$K$88,$E33)+COUNTIF(JANVIER!$K$98,$E33)+COUNTIF(JANVIER!$K$108,$E33)+COUNTIF(JANVIER!$K$118,$E33)+COUNTIF(JANVIER!$K$128,$E33)+COUNTIF(JANVIER!$K$138,$E33)+COUNTIF(JANVIER!$K$148,$E33)+COUNTIF(JANVIER!$K$158,$E33)+COUNTIF(JANVIER!$K$168,$E33)+COUNTIF(JANVIER!$K$178,$E33)+COUNTIF(JANVIER!$K$188,$E33)+COUNTIF(JANVIER!$K$198,$E33)+COUNTIF(JANVIER!$K$208,$E33)+COUNTIF(JANVIER!$K$218,$E33)+COUNTIF(JANVIER!$K$228,$E33)+COUNTIF(JANVIER!$K$238,$E33)+COUNTIF(JANVIER!$K$248,$E33)+COUNTIF(JANVIER!$K$258,$E33)+COUNTIF(JANVIER!$K$268,$E33)+COUNTIF(JANVIER!$K$278,$E33)+COUNTIF(JANVIER!$K$288,$E33)+COUNTIF(JANVIER!$K$298,$E33)+COUNTIF(JANVIER!$K$308,$E33)</f>
        <v>0</v>
      </c>
      <c r="AK33" s="55">
        <f>COUNTIF(JANVIER!J$8,$E33)+COUNTIF(JANVIER!$J$18,$E33)+COUNTIF(JANVIER!$J$28,$E33)+COUNTIF(JANVIER!$J$39,$E33)+COUNTIF(JANVIER!$J$49,$E33)+COUNTIF(JANVIER!$J$59,$E33)+COUNTIF(JANVIER!$J$69,$E33)+COUNTIF(JANVIER!$J$79,$E33)+COUNTIF(JANVIER!$J$89,$E33)+COUNTIF(JANVIER!$J$99,$E33)+COUNTIF(JANVIER!$J$109,$E33)+COUNTIF(JANVIER!$J$119,$E33)+COUNTIF(JANVIER!$J$129,$E33)+COUNTIF(JANVIER!$J$139,$E33)+COUNTIF(JANVIER!$J$149,$E33)+COUNTIF(JANVIER!$J$159,$E33)+COUNTIF(JANVIER!$J$169,$E33)+COUNTIF(JANVIER!$J$179,$E33)+COUNTIF(JANVIER!$J$189,$E33)+COUNTIF(JANVIER!$J$199,$E33)+COUNTIF(JANVIER!$J$209,$E33)+COUNTIF(JANVIER!$J$219,$E33)+COUNTIF(JANVIER!$J$229,$E33)+COUNTIF(JANVIER!$J$239,$E33)+COUNTIF(JANVIER!$J$249,$E33)+COUNTIF(JANVIER!$J$259,$E33)+COUNTIF(JANVIER!$J$269,$E33)+COUNTIF(JANVIER!$J$279,$E33)+COUNTIF(JANVIER!$J$289,$E33)+COUNTIF(JANVIER!$J$299,$E33)+COUNTIF(JANVIER!$J$309,$E33)</f>
        <v>0</v>
      </c>
      <c r="AL33" s="55">
        <f>COUNTIF(JANVIER!K$8,$E33)+COUNTIF(JANVIER!$K$18,$E33)+COUNTIF(JANVIER!$K$28,$E33)+COUNTIF(JANVIER!$K$39,$E33)+COUNTIF(JANVIER!$K$49,$E33)+COUNTIF(JANVIER!$K$59,$E33)+COUNTIF(JANVIER!$K$69,$E33)+COUNTIF(JANVIER!$K$79,$E33)+COUNTIF(JANVIER!$K$89,$E33)+COUNTIF(JANVIER!$K$99,$E33)+COUNTIF(JANVIER!$K$109,$E33)+COUNTIF(JANVIER!$K$119,$E33)+COUNTIF(JANVIER!$K$129,$E33)+COUNTIF(JANVIER!$K$139,$E33)+COUNTIF(JANVIER!$K$149,$E33)+COUNTIF(JANVIER!$K$159,$E33)+COUNTIF(JANVIER!$K$169,$E33)+COUNTIF(JANVIER!$K$179,$E33)+COUNTIF(JANVIER!$K$189,$E33)+COUNTIF(JANVIER!$K$199,$E33)+COUNTIF(JANVIER!$K$209,$E33)+COUNTIF(JANVIER!$K$219,$E33)+COUNTIF(JANVIER!$K$229,$E33)+COUNTIF(JANVIER!$K$239,$E33)+COUNTIF(JANVIER!$K$249,$E33)+COUNTIF(JANVIER!$K$259,$E33)+COUNTIF(JANVIER!$K$269,$E33)+COUNTIF(JANVIER!$K$279,$E33)+COUNTIF(JANVIER!$K$289,$E33)+COUNTIF(JANVIER!$K$299,$E33)+COUNTIF(JANVIER!$K$309,$E33)</f>
        <v>0</v>
      </c>
      <c r="AM33" s="55">
        <f>COUNTIF(JANVIER!J$9,$E33)+COUNTIF(JANVIER!$J$19,$E33)+COUNTIF(JANVIER!$J$29,$E33)+COUNTIF(JANVIER!$J$40,$E33)+COUNTIF(JANVIER!$J$50,$E33)+COUNTIF(JANVIER!$J$60,$E33)+COUNTIF(JANVIER!$J$70,$E33)+COUNTIF(JANVIER!$J$80,$E33)+COUNTIF(JANVIER!$J$90,$E33)+COUNTIF(JANVIER!$J$100,$E33)+COUNTIF(JANVIER!$J$110,$E33)+COUNTIF(JANVIER!$J$120,$E33)+COUNTIF(JANVIER!$J$130,$E33)+COUNTIF(JANVIER!$J$140,$E33)+COUNTIF(JANVIER!$J$150,$E33)+COUNTIF(JANVIER!$J$160,$E33)+COUNTIF(JANVIER!$J$170,$E33)+COUNTIF(JANVIER!$J$180,$E33)+COUNTIF(JANVIER!$J$190,$E33)+COUNTIF(JANVIER!$J$200,$E33)+COUNTIF(JANVIER!$J$210,$E33)+COUNTIF(JANVIER!$J$220,$E33)+COUNTIF(JANVIER!$J$230,$E33)+COUNTIF(JANVIER!$J$240,$E33)+COUNTIF(JANVIER!$J$250,$E33)+COUNTIF(JANVIER!$J$260,$E33)+COUNTIF(JANVIER!$J$270,$E33)+COUNTIF(JANVIER!$J$280,$E33)+COUNTIF(JANVIER!$J$290,$E33)+COUNTIF(JANVIER!$J$300,$E33)+COUNTIF(JANVIER!$J$310,$E33)</f>
        <v>0</v>
      </c>
      <c r="AN33" s="55">
        <f>COUNTIF(JANVIER!K$9,$E33)+COUNTIF(JANVIER!$K$19,$E33)+COUNTIF(JANVIER!$K$29,$E33)+COUNTIF(JANVIER!$K$40,$E33)+COUNTIF(JANVIER!$K$50,$E33)+COUNTIF(JANVIER!$K$60,$E33)+COUNTIF(JANVIER!$K$70,$E33)+COUNTIF(JANVIER!$K$80,$E33)+COUNTIF(JANVIER!$K$90,$E33)+COUNTIF(JANVIER!$K$100,$E33)+COUNTIF(JANVIER!$K$110,$E33)+COUNTIF(JANVIER!$K$120,$E33)+COUNTIF(JANVIER!$K$130,$E33)+COUNTIF(JANVIER!$K$140,$E33)+COUNTIF(JANVIER!$K$150,$E33)+COUNTIF(JANVIER!$K$160,$E33)+COUNTIF(JANVIER!$K$170,$E33)+COUNTIF(JANVIER!$K$180,$E33)+COUNTIF(JANVIER!$K$190,$E33)+COUNTIF(JANVIER!$K$200,$E33)+COUNTIF(JANVIER!$K$210,$E33)+COUNTIF(JANVIER!$K$220,$E33)+COUNTIF(JANVIER!$K$230,$E33)+COUNTIF(JANVIER!$K$240,$E33)+COUNTIF(JANVIER!$K$250,$E33)+COUNTIF(JANVIER!$K$260,$E33)+COUNTIF(JANVIER!$K$270,$E33)+COUNTIF(JANVIER!$K$280,$E33)+COUNTIF(JANVIER!$K$290,$E33)+COUNTIF(JANVIER!$K$300,$E33)+COUNTIF(JANVIER!$K$310,$E33)</f>
        <v>0</v>
      </c>
      <c r="AO33" s="55">
        <f>COUNTIF(JANVIER!J$10,$E33)+COUNTIF(JANVIER!$J$20,$E33)+COUNTIF(JANVIER!$J$30,$E33)+COUNTIF(JANVIER!$J$41,$E33)+COUNTIF(JANVIER!$J$51,$E33)+COUNTIF(JANVIER!$J$61,$E33)+COUNTIF(JANVIER!$J$71,$E33)+COUNTIF(JANVIER!$J$81,$E33)+COUNTIF(JANVIER!$J$91,$E33)+COUNTIF(JANVIER!$J$101,$E33)+COUNTIF(JANVIER!$J$111,$E33)+COUNTIF(JANVIER!$J$121,$E33)+COUNTIF(JANVIER!$J$131,$E33)+COUNTIF(JANVIER!$J$141,$E33)+COUNTIF(JANVIER!$J$151,$E33)+COUNTIF(JANVIER!$J$161,$E33)+COUNTIF(JANVIER!$J$171,$E33)+COUNTIF(JANVIER!$J$181,$E33)+COUNTIF(JANVIER!$J$191,$E33)+COUNTIF(JANVIER!$J$201,$E33)+COUNTIF(JANVIER!$J$211,$E33)+COUNTIF(JANVIER!$J$221,$E33)+COUNTIF(JANVIER!$J$231,$E33)+COUNTIF(JANVIER!$J$241,$E33)+COUNTIF(JANVIER!$J$251,$E33)+COUNTIF(JANVIER!$J$261,$E33)+COUNTIF(JANVIER!$J$271,$E33)+COUNTIF(JANVIER!$J$281,$E33)+COUNTIF(JANVIER!$J$291,$E33)+COUNTIF(JANVIER!$J$301,$E33)+COUNTIF(JANVIER!$J$311,$E33)</f>
        <v>0</v>
      </c>
      <c r="AP33" s="55">
        <f>COUNTIF(JANVIER!K$10,$E33)+COUNTIF(JANVIER!$K$20,$E33)+COUNTIF(JANVIER!$K$30,$E33)+COUNTIF(JANVIER!$K$40,$E33)+COUNTIF(JANVIER!$K$50,$E33)+COUNTIF(JANVIER!$K$60,$E33)+COUNTIF(JANVIER!$K$70,$E33)+COUNTIF(JANVIER!$K$80,$E33)+COUNTIF(JANVIER!$K$90,$E33)+COUNTIF(JANVIER!$K$100,$E33)+COUNTIF(JANVIER!$K$110,$E33)+COUNTIF(JANVIER!$K$120,$E33)+COUNTIF(JANVIER!$K$130,$E33)+COUNTIF(JANVIER!$K$140,$E33)+COUNTIF(JANVIER!$K$150,$E33)+COUNTIF(JANVIER!$K$160,$E33)+COUNTIF(JANVIER!$K$170,$E33)+COUNTIF(JANVIER!$K$180,$E33)+COUNTIF(JANVIER!$K$190,$E33)+COUNTIF(JANVIER!$K$200,$E33)+COUNTIF(JANVIER!$K$210,$E33)+COUNTIF(JANVIER!$K$220,$E33)+COUNTIF(JANVIER!$K$230,$E33)+COUNTIF(JANVIER!$K$240,$E33)+COUNTIF(JANVIER!$K$250,$E33)+COUNTIF(JANVIER!$K$260,$E33)+COUNTIF(JANVIER!$K$270,$E33)+COUNTIF(JANVIER!$K$280,$E33)+COUNTIF(JANVIER!$K$290,$E33)+COUNTIF(JANVIER!$K$300,$E33)+COUNTIF(JANVIER!$K$310,$E33)</f>
        <v>0</v>
      </c>
      <c r="AQ33" s="55">
        <f>COUNTIF(JANVIER!J$11,$E33)+COUNTIF(JANVIER!$J$21,$E33)+COUNTIF(JANVIER!$J$31,$E33)+COUNTIF(JANVIER!$J$42,$E33)+COUNTIF(JANVIER!$J$52,$E33)+COUNTIF(JANVIER!$J$62,$E33)+COUNTIF(JANVIER!$J$72,$E33)+COUNTIF(JANVIER!$J$82,$E33)+COUNTIF(JANVIER!$J$92,$E33)+COUNTIF(JANVIER!$J$102,$E33)+COUNTIF(JANVIER!$J$112,$E33)+COUNTIF(JANVIER!$J$122,$E33)+COUNTIF(JANVIER!$J$132,$E33)+COUNTIF(JANVIER!$J$142,$E33)+COUNTIF(JANVIER!$J$152,$E33)+COUNTIF(JANVIER!$J$162,$E33)+COUNTIF(JANVIER!$J$172,$E33)+COUNTIF(JANVIER!$J$182,$E33)+COUNTIF(JANVIER!$J$192,$E33)+COUNTIF(JANVIER!$J$202,$E33)+COUNTIF(JANVIER!$J$212,$E33)+COUNTIF(JANVIER!$J$222,$E33)+COUNTIF(JANVIER!$J$232,$E33)+COUNTIF(JANVIER!$J$242,$E33)+COUNTIF(JANVIER!$J$252,$E33)+COUNTIF(JANVIER!$J$262,$E33)+COUNTIF(JANVIER!$J$272,$E33)+COUNTIF(JANVIER!$J$282,$E33)+COUNTIF(JANVIER!$J$292,$E33)+COUNTIF(JANVIER!$J$302,$E33)+COUNTIF(JANVIER!$J$312,$E33)</f>
        <v>0</v>
      </c>
      <c r="AR33" s="55">
        <f>COUNTIF(JANVIER!K$11,$E33)+COUNTIF(JANVIER!$K$21,$E33)+COUNTIF(JANVIER!$K$32,$E33)+COUNTIF(JANVIER!$K$42,$E33)+COUNTIF(JANVIER!$K$52,$E33)+COUNTIF(JANVIER!$K$62,$E33)+COUNTIF(JANVIER!$K$72,$E33)+COUNTIF(JANVIER!$K$82,$E33)+COUNTIF(JANVIER!$K$92,$E33)+COUNTIF(JANVIER!$K$102,$E33)+COUNTIF(JANVIER!$K$112,$E33)+COUNTIF(JANVIER!$K$122,$E33)+COUNTIF(JANVIER!$K$132,$E33)+COUNTIF(JANVIER!$K$142,$E33)+COUNTIF(JANVIER!$K$152,$E33)+COUNTIF(JANVIER!$K$162,$E33)+COUNTIF(JANVIER!$K$172,$E33)+COUNTIF(JANVIER!$K$182,$E33)+COUNTIF(JANVIER!$K$192,$E33)+COUNTIF(JANVIER!$K$202,$E33)+COUNTIF(JANVIER!$K$212,$E33)+COUNTIF(JANVIER!$K$222,$E33)+COUNTIF(JANVIER!$K$232,$E33)+COUNTIF(JANVIER!$K$242,$E33)+COUNTIF(JANVIER!$K$252,$E33)+COUNTIF(JANVIER!$K$262,$E33)+COUNTIF(JANVIER!$K$272,$E33)+COUNTIF(JANVIER!$K$282,$E33)+COUNTIF(JANVIER!$K$292,$E33)+COUNTIF(JANVIER!$K$302,$E33)+COUNTIF(JANVIER!$K$312,$E33)</f>
        <v>0</v>
      </c>
      <c r="AS33" s="80"/>
      <c r="AT33" s="55">
        <f>COUNTIF(JANVIER!M$6,$E33)+COUNTIF(JANVIER!$M$16,$E33)+COUNTIF(JANVIER!$M$26,$E33)+COUNTIF(JANVIER!$M$37,$E33)+COUNTIF(JANVIER!$M$47,$E33)+COUNTIF(JANVIER!$M$57,$E33)+COUNTIF(JANVIER!$M$67,$E33)+COUNTIF(JANVIER!$M$77,$E33)+COUNTIF(JANVIER!$M$87,$E33)+COUNTIF(JANVIER!$M$97,$E33)+COUNTIF(JANVIER!$M$107,$E33)+COUNTIF(JANVIER!$M$117,$E33)+COUNTIF(JANVIER!$M$127,$E33)+COUNTIF(JANVIER!$M$137,$E33)+COUNTIF(JANVIER!$M$147,$E33)+COUNTIF(JANVIER!$M$157,$E33)+COUNTIF(JANVIER!$M$167,$E33)+COUNTIF(JANVIER!$M$177,$E33)+COUNTIF(JANVIER!$M$187,$E33)+COUNTIF(JANVIER!$M$197,$E33)+COUNTIF(JANVIER!$M$207,$E33)+COUNTIF(JANVIER!$M$217,$E33)+COUNTIF(JANVIER!$M$227,$E33)+COUNTIF(JANVIER!$M$237,$E33)+COUNTIF(JANVIER!$M$247,$E33)+COUNTIF(JANVIER!$M$257,$E33)+COUNTIF(JANVIER!$M$267,$E33)+COUNTIF(JANVIER!$M$277,$E33)+COUNTIF(JANVIER!$M$287,$E33)+COUNTIF(JANVIER!$M$297,$E33)+COUNTIF(JANVIER!$M$307,$E33)</f>
        <v>0</v>
      </c>
      <c r="AU33" s="55">
        <f>COUNTIF(JANVIER!N$6,$E33)+COUNTIF(JANVIER!$N$16,$E33)+COUNTIF(JANVIER!$N$26,$E33)+COUNTIF(JANVIER!$N$37,$E33)+COUNTIF(JANVIER!$N$47,$E33)+COUNTIF(JANVIER!$N$57,$E33)+COUNTIF(JANVIER!$N$67,$E33)+COUNTIF(JANVIER!$N$77,$E33)+COUNTIF(JANVIER!$N$87,$E33)+COUNTIF(JANVIER!$N$97,$E33)+COUNTIF(JANVIER!$N$107,$E33)+COUNTIF(JANVIER!$N$117,$E33)+COUNTIF(JANVIER!$N$127,$E33)+COUNTIF(JANVIER!$N$137,$E33)+COUNTIF(JANVIER!$N$147,$E33)+COUNTIF(JANVIER!$N$157,$E33)+COUNTIF(JANVIER!$N$167,$E33)+COUNTIF(JANVIER!$N$177,$E33)+COUNTIF(JANVIER!$N$187,$E33)+COUNTIF(JANVIER!$N$197,$E33)+COUNTIF(JANVIER!$N$207,$E33)+COUNTIF(JANVIER!$N$217,$E33)+COUNTIF(JANVIER!$N$227,$E33)+COUNTIF(JANVIER!$N$237,$E33)+COUNTIF(JANVIER!$N$247,$E33)+COUNTIF(JANVIER!$N$257,$E33)+COUNTIF(JANVIER!$N$267,$E33)+COUNTIF(JANVIER!$N$277,$E33)+COUNTIF(JANVIER!$N$287,$E33)+COUNTIF(JANVIER!$N$297,$E33)+COUNTIF(JANVIER!$N$307,$E33)</f>
        <v>0</v>
      </c>
      <c r="AV33" s="55">
        <f>COUNTIF(JANVIER!$M$7,$E33)+COUNTIF(JANVIER!$M$17,$E33)+COUNTIF(JANVIER!$M$27,$E33)+COUNTIF(JANVIER!$M$38,$E33)+COUNTIF(JANVIER!$M$48,$E33)+COUNTIF(JANVIER!$M$58,$E33)+COUNTIF(JANVIER!$M$68,$E33)+COUNTIF(JANVIER!$M$78,$E33)+COUNTIF(JANVIER!$M$88,$E33)+COUNTIF(JANVIER!$M$98,$E33)+COUNTIF(JANVIER!$M$108,$E33)+COUNTIF(JANVIER!$M$118,$E33)+COUNTIF(JANVIER!$M$128,$E33)+COUNTIF(JANVIER!$M$138,$E33)+COUNTIF(JANVIER!$M$148,$E33)+COUNTIF(JANVIER!$M$158,$E33)+COUNTIF(JANVIER!$M$168,$E33)+COUNTIF(JANVIER!$M$178,$E33)+COUNTIF(JANVIER!$M$188,$E33)+COUNTIF(JANVIER!$M$198,$E33)+COUNTIF(JANVIER!$M$208,$E33)+COUNTIF(JANVIER!$M$218,$E33)+COUNTIF(JANVIER!$M$228,$E33)+COUNTIF(JANVIER!$M$238,$E33)+COUNTIF(JANVIER!$M$248,$E33)+COUNTIF(JANVIER!$M$258,$E33)+COUNTIF(JANVIER!$M$268,$E33)+COUNTIF(JANVIER!$M$278,$E33)+COUNTIF(JANVIER!$M$288,$E33)+COUNTIF(JANVIER!$M$298,$E33)+COUNTIF(JANVIER!$M$308,$E33)</f>
        <v>0</v>
      </c>
      <c r="AW33" s="55">
        <f>COUNTIF(JANVIER!N$7,$E33)+COUNTIF(JANVIER!$N$17,$E33)+COUNTIF(JANVIER!$N$27,$E33)+COUNTIF(JANVIER!$N$38,$E33)+COUNTIF(JANVIER!$N$48,$E33)+COUNTIF(JANVIER!$N$58,$E33)+COUNTIF(JANVIER!$N$68,$E33)+COUNTIF(JANVIER!$N$78,$E33)+COUNTIF(JANVIER!$N$88,$E33)+COUNTIF(JANVIER!$N$98,$E33)+COUNTIF(JANVIER!$N$108,$E33)+COUNTIF(JANVIER!$N$118,$E33)+COUNTIF(JANVIER!$N$128,$E33)+COUNTIF(JANVIER!$N$138,$E33)+COUNTIF(JANVIER!$N$148,$E33)+COUNTIF(JANVIER!$N$158,$E33)+COUNTIF(JANVIER!$N$168,$E33)+COUNTIF(JANVIER!$N$178,$E33)+COUNTIF(JANVIER!$N$188,$E33)+COUNTIF(JANVIER!$N$198,$E33)+COUNTIF(JANVIER!$N$208,$E33)+COUNTIF(JANVIER!$N$218,$E33)+COUNTIF(JANVIER!$N$228,$E33)+COUNTIF(JANVIER!$N$238,$E33)+COUNTIF(JANVIER!$N$248,$E33)+COUNTIF(JANVIER!$N$258,$E33)+COUNTIF(JANVIER!$N$268,$E33)+COUNTIF(JANVIER!$N$278,$E33)+COUNTIF(JANVIER!$N$288,$E33)+COUNTIF(JANVIER!$N$298,$E33)+COUNTIF(JANVIER!$N$308,$E33)</f>
        <v>0</v>
      </c>
      <c r="AX33" s="48">
        <f>COUNTIF(JANVIER!M$8,$E33)+COUNTIF(JANVIER!$M$18,$E33)+COUNTIF(JANVIER!$M$28,$E33)+COUNTIF(JANVIER!$M$39,$E33)+COUNTIF(JANVIER!$M$49,$E33)+COUNTIF(JANVIER!$M$59,$E33)+COUNTIF(JANVIER!$M$69,$E33)+COUNTIF(JANVIER!$M$79,$E33)+COUNTIF(JANVIER!$M$89,$E33)+COUNTIF(JANVIER!$M$99,$E33)+COUNTIF(JANVIER!$M$109,$E33)+COUNTIF(JANVIER!$M$119,$E33)+COUNTIF(JANVIER!$M$129,$E33)+COUNTIF(JANVIER!$M$139,$E33)+COUNTIF(JANVIER!$M$149,$E33)+COUNTIF(JANVIER!$M$159,$E33)+COUNTIF(JANVIER!$M$169,$E33)+COUNTIF(JANVIER!$M$179,$E33)+COUNTIF(JANVIER!$M$189,$E33)+COUNTIF(JANVIER!$M$199,$E33)+COUNTIF(JANVIER!$M$209,$E33)+COUNTIF(JANVIER!$M$219,$E33)+COUNTIF(JANVIER!$M$229,$E33)+COUNTIF(JANVIER!$M$239,$E33)+COUNTIF(JANVIER!$M$249,$E33)+COUNTIF(JANVIER!$M$259,$E33)+COUNTIF(JANVIER!$M$269,$E33)+COUNTIF(JANVIER!$M$279,$E33)+COUNTIF(JANVIER!$M$289,$E33)+COUNTIF(JANVIER!$M$299,$E33)+COUNTIF(JANVIER!$M$309,$E33)</f>
        <v>0</v>
      </c>
      <c r="AY33" s="49">
        <f>COUNTIF(JANVIER!N$8,$E33)+COUNTIF(JANVIER!$N$18,$E33)+COUNTIF(JANVIER!$N$28,$E33)+COUNTIF(JANVIER!$N$39,$E33)+COUNTIF(JANVIER!$N$49,$E33)+COUNTIF(JANVIER!$N$59,$E33)+COUNTIF(JANVIER!$N$69,$E33)+COUNTIF(JANVIER!$N$79,$E33)+COUNTIF(JANVIER!$N$89,$E33)+COUNTIF(JANVIER!$N$99,$E33)+COUNTIF(JANVIER!$N$109,$E33)+COUNTIF(JANVIER!$N$119,$E33)+COUNTIF(JANVIER!$N$129,$E33)+COUNTIF(JANVIER!$N$139,$E33)+COUNTIF(JANVIER!$N$149,$E33)+COUNTIF(JANVIER!$N$159,$E33)+COUNTIF(JANVIER!$N$169,$E33)+COUNTIF(JANVIER!$N$179,$E33)+COUNTIF(JANVIER!$N$189,$E33)+COUNTIF(JANVIER!$N$199,$E33)+COUNTIF(JANVIER!$N$209,$E33)+COUNTIF(JANVIER!$N$219,$E33)+COUNTIF(JANVIER!$N$229,$E33)+COUNTIF(JANVIER!$N$239,$E33)+COUNTIF(JANVIER!$N$249,$E33)+COUNTIF(JANVIER!$N$259,$E33)+COUNTIF(JANVIER!$N$269,$E33)+COUNTIF(JANVIER!$N$279,$E33)+COUNTIF(JANVIER!$N$289,$E33)+COUNTIF(JANVIER!$N$299,$E33)+COUNTIF(JANVIER!$N$309,$E33)</f>
        <v>0</v>
      </c>
      <c r="AZ33" s="48">
        <f>COUNTIF(JANVIER!M$9,$E33)+COUNTIF(JANVIER!$M$19,$E33)+COUNTIF(JANVIER!$M$29,$E33)+COUNTIF(JANVIER!$M$40,$E33)+COUNTIF(JANVIER!$M$50,$E33)+COUNTIF(JANVIER!$M$60,$E33)+COUNTIF(JANVIER!$M$70,$E33)+COUNTIF(JANVIER!$M$80,$E33)+COUNTIF(JANVIER!$M$90,$E33)+COUNTIF(JANVIER!$M$100,$E33)+COUNTIF(JANVIER!$M$110,$E33)+COUNTIF(JANVIER!$M$120,$E33)+COUNTIF(JANVIER!$M$130,$E33)+COUNTIF(JANVIER!$M$140,$E33)+COUNTIF(JANVIER!$M$150,$E33)+COUNTIF(JANVIER!$M$160,$E33)+COUNTIF(JANVIER!$M$170,$E33)+COUNTIF(JANVIER!$M$180,$E33)+COUNTIF(JANVIER!$M$190,$E33)+COUNTIF(JANVIER!$M$200,$E33)+COUNTIF(JANVIER!$M$210,$E33)+COUNTIF(JANVIER!$M$220,$E33)+COUNTIF(JANVIER!$M$230,$E33)+COUNTIF(JANVIER!$M$240,$E33)+COUNTIF(JANVIER!$M$250,$E33)+COUNTIF(JANVIER!$M$260,$E33)+COUNTIF(JANVIER!$M$270,$E33)+COUNTIF(JANVIER!$M$280,$E33)+COUNTIF(JANVIER!$M$290,$E33)+COUNTIF(JANVIER!$M$300,$E33)+COUNTIF(JANVIER!$M$310,$E33)</f>
        <v>0</v>
      </c>
      <c r="BA33" s="49">
        <f>COUNTIF(JANVIER!N$9,$E33)+COUNTIF(JANVIER!$N$19,$E33)+COUNTIF(JANVIER!$N$29,$E33)+COUNTIF(JANVIER!$N$40,$E33)+COUNTIF(JANVIER!$N$50,$E33)+COUNTIF(JANVIER!$N$60,$E33)+COUNTIF(JANVIER!$N$70,$E33)+COUNTIF(JANVIER!$N$80,$E33)+COUNTIF(JANVIER!$N$90,$E33)+COUNTIF(JANVIER!$N$100,$E33)+COUNTIF(JANVIER!$N$110,$E33)+COUNTIF(JANVIER!$N$120,$E33)+COUNTIF(JANVIER!$N$130,$E33)+COUNTIF(JANVIER!$N$140,$E33)+COUNTIF(JANVIER!$N$150,$E33)+COUNTIF(JANVIER!$N$160,$E33)+COUNTIF(JANVIER!$N$170,$E33)+COUNTIF(JANVIER!$N$180,$E33)+COUNTIF(JANVIER!$N$190,$E33)+COUNTIF(JANVIER!$N$200,$E33)+COUNTIF(JANVIER!$N$210,$E33)+COUNTIF(JANVIER!$N$220,$E33)+COUNTIF(JANVIER!$N$230,$E33)+COUNTIF(JANVIER!$N$240,$E33)+COUNTIF(JANVIER!$N$250,$E33)+COUNTIF(JANVIER!$N$260,$E33)+COUNTIF(JANVIER!$N$270,$E33)+COUNTIF(JANVIER!$N$280,$E33)+COUNTIF(JANVIER!$N$290,$E33)+COUNTIF(JANVIER!$N$300,$E33)+COUNTIF(JANVIER!$N$310,$E33)</f>
        <v>0</v>
      </c>
      <c r="BB33" s="80"/>
      <c r="BC33" s="55">
        <f t="shared" si="0"/>
        <v>10</v>
      </c>
      <c r="BD33" s="56">
        <f t="shared" si="13"/>
        <v>10</v>
      </c>
      <c r="BE33" s="55">
        <f t="shared" si="1"/>
        <v>10</v>
      </c>
      <c r="BF33" s="56">
        <f t="shared" si="2"/>
        <v>9</v>
      </c>
      <c r="BG33" s="48">
        <f t="shared" si="17"/>
        <v>10</v>
      </c>
      <c r="BH33" s="49">
        <f t="shared" si="18"/>
        <v>9</v>
      </c>
      <c r="BI33" s="80"/>
      <c r="BJ33" s="55">
        <f t="shared" si="3"/>
        <v>8</v>
      </c>
      <c r="BK33" s="56">
        <f t="shared" si="16"/>
        <v>8</v>
      </c>
      <c r="BL33" s="55">
        <f t="shared" si="4"/>
        <v>9</v>
      </c>
      <c r="BM33" s="56">
        <f t="shared" si="5"/>
        <v>9</v>
      </c>
    </row>
    <row r="34" spans="5:65" x14ac:dyDescent="0.25">
      <c r="E34" s="43"/>
      <c r="F34" s="117"/>
      <c r="G34" s="55">
        <f>COUNTIF(JANVIER!$A$8,$E34)+COUNTIF(JANVIER!$A$18,$E34)+COUNTIF(JANVIER!$A$276,$E34)+COUNTIF(JANVIER!$A$39,$E34)+COUNTIF(JANVIER!$A$49,$E34)+COUNTIF(JANVIER!$A$59,$E34)+COUNTIF(JANVIER!$A$69,$E34)+COUNTIF(JANVIER!$A$79,$E34)+COUNTIF(JANVIER!$A$87,$E34)+COUNTIF(JANVIER!$A$99,$E34)+COUNTIF(JANVIER!$A$109,$E34)+COUNTIF(JANVIER!$A$119,$E34)+COUNTIF(JANVIER!$A$129,$E34)+COUNTIF(JANVIER!$A$139,$E34)+COUNTIF(JANVIER!$A$149,$E34)+COUNTIF(JANVIER!$A$159,$E34)+COUNTIF(JANVIER!$A$169,$E34)+COUNTIF(JANVIER!$A$179,$E34)+COUNTIF(JANVIER!$A$189,$E34)+COUNTIF(JANVIER!$A$199,$E34)+COUNTIF(JANVIER!$A$209,$E34)+COUNTIF(JANVIER!$A$219,$E34)+COUNTIF(JANVIER!$A$229,$E34)+COUNTIF(JANVIER!$A$239,$E34)+COUNTIF(JANVIER!$A$249,$E34)+COUNTIF(JANVIER!$A$259,$E34)+COUNTIF(JANVIER!$A$269,$E34)+COUNTIF(JANVIER!$A$279,$E34)+COUNTIF(JANVIER!$A$289,$E34)+COUNTIF(JANVIER!$A$299,$E34)+COUNTIF(JANVIER!$A$307:$D$309,$E34)</f>
        <v>0</v>
      </c>
      <c r="H34" s="55">
        <f>COUNTIF(JANVIER!$B$8,$E34)+COUNTIF(JANVIER!$B$18,$E34)+COUNTIF(JANVIER!$B$28,$E34)+COUNTIF(JANVIER!$B$39,$E34)+COUNTIF(JANVIER!$B$49,$E34)+COUNTIF(JANVIER!$B$59,$E34)+COUNTIF(JANVIER!$B$69,$E34)+COUNTIF(JANVIER!$B$79,$E34)+COUNTIF(JANVIER!$B$89,$E34)+COUNTIF(JANVIER!$B$99,$E34)+COUNTIF(JANVIER!$B$109,$E34)+COUNTIF(JANVIER!$B$119,$E34)+COUNTIF(JANVIER!$B$129,$E34)+COUNTIF(JANVIER!$B$139,$E34)+COUNTIF(JANVIER!$B$149,$E34)+COUNTIF(JANVIER!$B$159,$E34)+COUNTIF(JANVIER!$B$169,$E34)+COUNTIF(JANVIER!$B$179,$E34)+COUNTIF(JANVIER!$B$189,$E34)+COUNTIF(JANVIER!$B$199,$E34)+COUNTIF(JANVIER!$B$209,$E34)+COUNTIF(JANVIER!$B$219,$E34)+COUNTIF(JANVIER!$B$229,$E34)+COUNTIF(JANVIER!$B$239,$E34)+COUNTIF(JANVIER!$B$249,$E34)+COUNTIF(JANVIER!$B$259,$E34)+COUNTIF(JANVIER!$B$269,$E34)+COUNTIF(JANVIER!$B$279,$E34)+COUNTIF(JANVIER!$B$289,$E34)+COUNTIF(JANVIER!$B$299,$E34)+COUNTIF(JANVIER!$B$309,$E34)</f>
        <v>0</v>
      </c>
      <c r="I34" s="124">
        <f t="shared" si="6"/>
        <v>0</v>
      </c>
      <c r="J34" s="124">
        <f t="shared" si="6"/>
        <v>0</v>
      </c>
      <c r="K34" s="124">
        <f t="shared" si="7"/>
        <v>0</v>
      </c>
      <c r="L34" s="117"/>
      <c r="M34" s="55">
        <f>COUNTIF(FEV!$D$6,$E34)+COUNTIF(FEV!$D$16,$E34)+COUNTIF(FEV!$D$26,$E34)+COUNTIF(FEV!$D$37,$E34)+COUNTIF(FEV!$D$47,$E34)+COUNTIF(FEV!$D$57,$E34)+COUNTIF(FEV!$D$67,$E34)+COUNTIF(FEV!$D$77,$E34)+COUNTIF(FEV!$D$87,$E34)+COUNTIF(FEV!$D$97,$E34)+COUNTIF(FEV!$D$107,$E34)+COUNTIF(FEV!$D$117,$E34)+COUNTIF(FEV!$D$127,$E34)+COUNTIF(FEV!$D$137,$E34)+COUNTIF(FEV!$D$147,$E34)+COUNTIF(FEV!$D$157,$E34)+COUNTIF(FEV!$D$167,$E34)+COUNTIF(FEV!$D$177,$E34)+COUNTIF(FEV!$D$187,$E34)+COUNTIF(FEV!$D$197,$E34)+COUNTIF(FEV!$D$207,$E34)+COUNTIF(FEV!$D$217,$E34)+COUNTIF(FEV!$D$227,$E34)+COUNTIF(FEV!$D$237,$E34)+COUNTIF(FEV!$D$247,$E34)+COUNTIF(FEV!$D$257,$E34)+COUNTIF(FEV!$D$267,$E34)+COUNTIF(FEV!$D$277,$E34)+COUNTIF(FEV!$D$287,$E34)+COUNTIF(FEV!$D$297,$E34)+COUNTIF(FEV!$D$307:D335,$E34)</f>
        <v>0</v>
      </c>
      <c r="N34" s="55">
        <f>COUNTIF(JANVIER!$E$6,$E34)+COUNTIF(JANVIER!$E$16,$E34)+COUNTIF(JANVIER!$E$26,$E34)+COUNTIF(JANVIER!$E$37,$E34)+COUNTIF(JANVIER!$E$47,$E34)+COUNTIF(JANVIER!$E$57,$E34)+COUNTIF(JANVIER!$E$67,$E34)+COUNTIF(JANVIER!$E$77,$E34)+COUNTIF(JANVIER!$E$87,$E34)+COUNTIF(JANVIER!$E$97,$E34)+COUNTIF(JANVIER!$E$107,$E34)+COUNTIF(JANVIER!$E$117,$E34)+COUNTIF(JANVIER!$E$127,$E34)+COUNTIF(JANVIER!$E$137,$E34)+COUNTIF(JANVIER!$E$147,$E34)+COUNTIF(JANVIER!$E$157,$E34)+COUNTIF(JANVIER!$E$167,$E34)+COUNTIF(JANVIER!$E$177,$E34)+COUNTIF(JANVIER!$E$187,$E34)+COUNTIF(JANVIER!$E$197,$E34)+COUNTIF(JANVIER!$E$207,$E34)+COUNTIF(JANVIER!$E$217,$E34)+COUNTIF(JANVIER!$E$227,$E34)+COUNTIF(JANVIER!$E$237,$E34)+COUNTIF(JANVIER!$E$247,$E34)+COUNTIF(JANVIER!$E$257,$E34)+COUNTIF(JANVIER!$E$267,$E34)+COUNTIF(JANVIER!$E$277,$E34)+COUNTIF(JANVIER!$E$287,$E34)+COUNTIF(JANVIER!$E$297,$E34)+COUNTIF(JANVIER!$E$307:E335,$E34)</f>
        <v>0</v>
      </c>
      <c r="O34" s="55">
        <f>COUNTIF(JANVIER!$D$7,$E34)+COUNTIF(JANVIER!$D$17,$E34)+COUNTIF(JANVIER!$D$27,$E34)+COUNTIF(JANVIER!$D$38,$E34)+COUNTIF(JANVIER!$D$48,$E34)+COUNTIF(JANVIER!$D$58,$E34)+COUNTIF(JANVIER!$D$68,$E34)+COUNTIF(JANVIER!$D$78,$E34)+COUNTIF(JANVIER!$D$88,$E34)+COUNTIF(JANVIER!$D$98,$E34)+COUNTIF(JANVIER!$D$108,$E34)+COUNTIF(JANVIER!$D$118,$E34)+COUNTIF(JANVIER!$D$128,$E34)+COUNTIF(JANVIER!$D$138,$E34)+COUNTIF(JANVIER!$D$148,$E34)+COUNTIF(JANVIER!$D$158,$E34)+COUNTIF(JANVIER!$D$168,$E34)+COUNTIF(JANVIER!$D$178,$E34)+COUNTIF(JANVIER!$D$188,$E34)+COUNTIF(JANVIER!$D$198,$E34)+COUNTIF(JANVIER!$D$208,$E34)+COUNTIF(JANVIER!$D$218,$E34)+COUNTIF(JANVIER!$D$228,$E34)+COUNTIF(JANVIER!$D$238,$E34)+COUNTIF(JANVIER!$D$248,$E34)+COUNTIF(JANVIER!$D$258,$E34)+COUNTIF(JANVIER!$D$268,$E34)+COUNTIF(JANVIER!$D$278,$E34)+COUNTIF(JANVIER!$D$288,$E34)+COUNTIF(JANVIER!$D$298,$E34)+COUNTIF(JANVIER!$D$308:F335,$E34)</f>
        <v>0</v>
      </c>
      <c r="P34" s="55">
        <f>COUNTIF(JANVIER!$E$7,$E34)+COUNTIF(JANVIER!$E$17,$E34)+COUNTIF(JANVIER!$E$27,$E34)+COUNTIF(JANVIER!$E$38,$E34)+COUNTIF(JANVIER!$E$48,$E34)+COUNTIF(JANVIER!$E$58,$E34)+COUNTIF(JANVIER!$E$68,$E34)+COUNTIF(JANVIER!$E$78,$E34)+COUNTIF(JANVIER!$E$88,$E34)+COUNTIF(JANVIER!$E$98,$E34)+COUNTIF(JANVIER!$E$108,$E34)+COUNTIF(JANVIER!$E$118,$E34)+COUNTIF(JANVIER!$E$128,$E34)+COUNTIF(JANVIER!$E$138,$E34)+COUNTIF(JANVIER!$E$148,$E34)+COUNTIF(JANVIER!$E$158,$E34)+COUNTIF(JANVIER!$E$168,$E34)+COUNTIF(JANVIER!$E$178,$E34)+COUNTIF(JANVIER!$E$188,$E34)+COUNTIF(JANVIER!$E$198,$E34)+COUNTIF(JANVIER!$E$208,$E34)+COUNTIF(JANVIER!$E$218,$E34)+COUNTIF(JANVIER!$E$228,$E34)+COUNTIF(JANVIER!$E$238,$E34)+COUNTIF(JANVIER!$E$248,$E34)+COUNTIF(JANVIER!$E$258,$E34)+COUNTIF(JANVIER!$E$268,$E34)+COUNTIF(JANVIER!$E$278,$E34)+COUNTIF(JANVIER!$E$288,$E34)+COUNTIF(JANVIER!$E$298,$E34)+COUNTIF(JANVIER!$E$308:G335,$E34)</f>
        <v>0</v>
      </c>
      <c r="Q34" s="48">
        <f>COUNTIF(JANVIER!$D$8,$E34)+COUNTIF(JANVIER!$D$18,$E34)+COUNTIF(JANVIER!$D$28,$E34)+COUNTIF(JANVIER!$D$39,$E34)+COUNTIF(JANVIER!$D$49,$E34)+COUNTIF(JANVIER!$D$59,$E34)+COUNTIF(JANVIER!$D$69,$E34)+COUNTIF(JANVIER!$D$79,$E34)+COUNTIF(JANVIER!$D$89,$E34)+COUNTIF(JANVIER!$D$99,$E34)+COUNTIF(JANVIER!$D$109,$E34)+COUNTIF(JANVIER!$D$119,$E34)+COUNTIF(JANVIER!$D$129,$E34)+COUNTIF(JANVIER!$D$139,$E34)+COUNTIF(JANVIER!$D$149,$E34)+COUNTIF(JANVIER!$D$159,$E34)+COUNTIF(JANVIER!$D$169,$E34)+COUNTIF(JANVIER!$D$179,$E34)+COUNTIF(JANVIER!$D$189,$E34)+COUNTIF(JANVIER!$D$199,$E34)+COUNTIF(JANVIER!$D$209,$E34)+COUNTIF(JANVIER!$D$219,$E34)+COUNTIF(JANVIER!$D$229,$E34)+COUNTIF(JANVIER!$D$239,$E34)+COUNTIF(JANVIER!$D$249,$E34)+COUNTIF(JANVIER!$D$259,$E34)+COUNTIF(JANVIER!$D$269,$E34)+COUNTIF(JANVIER!$D$279,$E34)+COUNTIF(JANVIER!$D$289,$E34)+COUNTIF(JANVIER!$D$299,$E34)+COUNTIF(JANVIER!$D$309:H335,$E34)</f>
        <v>0</v>
      </c>
      <c r="R34" s="99">
        <f>COUNTIF(JANVIER!$E$8,$E34)+COUNTIF(JANVIER!$E$18,$E34)+COUNTIF(JANVIER!$E$28,$E34)+COUNTIF(JANVIER!$E$39,$E34)+COUNTIF(JANVIER!$E$49,$E34)+COUNTIF(JANVIER!$E$59,$E34)+COUNTIF(JANVIER!$E$69,$E34)+COUNTIF(JANVIER!$E$79,$E34)+COUNTIF(JANVIER!$E$89,$E34)+COUNTIF(JANVIER!$E$99,$E34)+COUNTIF(JANVIER!$E$109,$E34)+COUNTIF(JANVIER!$E$119,$E34)+COUNTIF(JANVIER!$E$129,$E34)+COUNTIF(JANVIER!$E$139,$E34)+COUNTIF(JANVIER!$E$149,$E34)+COUNTIF(JANVIER!$E$159,$E34)+COUNTIF(JANVIER!$E$169,$E34)+COUNTIF(JANVIER!$E$179,$E34)+COUNTIF(JANVIER!$E$189,$E34)+COUNTIF(JANVIER!$E$199,$E34)+COUNTIF(JANVIER!$E$209,$E34)+COUNTIF(JANVIER!$E$219,$E34)+COUNTIF(JANVIER!$E$229,$E34)+COUNTIF(JANVIER!$E$239,$E34)+COUNTIF(JANVIER!$E$249,$E34)+COUNTIF(JANVIER!$E$259,$E34)+COUNTIF(JANVIER!$E$269,$E34)+COUNTIF(JANVIER!$E$279,$E34)+COUNTIF(JANVIER!$E$289,$E34)+COUNTIF(JANVIER!$E$299,$E34)+COUNTIF(JANVIER!$E$309,$E34)</f>
        <v>0</v>
      </c>
      <c r="S34" s="48">
        <f t="shared" si="8"/>
        <v>0</v>
      </c>
      <c r="T34" s="98">
        <f t="shared" si="8"/>
        <v>0</v>
      </c>
      <c r="U34" s="49">
        <f t="shared" si="9"/>
        <v>0</v>
      </c>
      <c r="V34" s="80"/>
      <c r="W34" s="55">
        <f>COUNTIF(JANVIER!$G$6,$E34)+COUNTIF(JANVIER!$G$16,$E34)+COUNTIF(JANVIER!$G$26,$E34)+COUNTIF(JANVIER!$G$37,$E34)+COUNTIF(JANVIER!$G$47,$E34)+COUNTIF(JANVIER!$G$57,$E34)+COUNTIF(JANVIER!$G$67,$E34)+COUNTIF(JANVIER!$G$77,$E34)+COUNTIF(JANVIER!$G$87,$E34)+COUNTIF(JANVIER!$G$97,$E34)+COUNTIF(JANVIER!$G$107,$E34)+COUNTIF(JANVIER!$G$117,$E34)+COUNTIF(JANVIER!$G$127,$E34)+COUNTIF(JANVIER!$G$137,$E34)+COUNTIF(JANVIER!$G$147,$E34)+COUNTIF(JANVIER!$G$157,$E34)+COUNTIF(JANVIER!$G$167,$E34)+COUNTIF(JANVIER!$G$177,$E34)+COUNTIF(JANVIER!$G$187,$E34)+COUNTIF(JANVIER!$G$197,$E34)+COUNTIF(JANVIER!$G$207,$E34)+COUNTIF(JANVIER!$G$217,$E34)+COUNTIF(JANVIER!$G$227,$E34)+COUNTIF(JANVIER!$G$237,$E34)+COUNTIF(JANVIER!$G$247,$E34)+COUNTIF(JANVIER!$G$257,$E34)+COUNTIF(JANVIER!$G$267,$E34)+COUNTIF(JANVIER!$G$277,$E34)+COUNTIF(JANVIER!$G$287,$E34)+COUNTIF(JANVIER!$G$297,$E34)+COUNTIF(JANVIER!$G$307:N335,$E34)</f>
        <v>0</v>
      </c>
      <c r="X34" s="55">
        <f>COUNTIF(JANVIER!$H$6,$E34)+COUNTIF(JANVIER!$H$16,$E34)+COUNTIF(JANVIER!$H$26,$E34)+COUNTIF(JANVIER!$H$37,$E34)+COUNTIF(JANVIER!$H$47,$E34)+COUNTIF(JANVIER!$H$57,$E34)+COUNTIF(JANVIER!$H$67,$E34)+COUNTIF(JANVIER!$H$77,$E34)+COUNTIF(JANVIER!$H$87,$E34)+COUNTIF(JANVIER!$H$97,$E34)+COUNTIF(JANVIER!$H$107,$E34)+COUNTIF(JANVIER!$H$117,$E34)+COUNTIF(JANVIER!$H$127,$E34)+COUNTIF(JANVIER!$H$137,$E34)+COUNTIF(JANVIER!$H$147,$E34)+COUNTIF(JANVIER!$H$157,$E34)+COUNTIF(JANVIER!$H$167,$E34)+COUNTIF(JANVIER!$H$177,$E34)+COUNTIF(JANVIER!$H$187,$E34)+COUNTIF(JANVIER!$H$197,$E34)+COUNTIF(JANVIER!$H$207,$E34)+COUNTIF(JANVIER!$H$217,$E34)+COUNTIF(JANVIER!$H$227,$E34)+COUNTIF(JANVIER!$H$237,$E34)+COUNTIF(JANVIER!$H$247,$E34)+COUNTIF(JANVIER!$H$257,$E34)+COUNTIF(JANVIER!$H$267,$E34)+COUNTIF(JANVIER!$H$277,$E34)+COUNTIF(JANVIER!$H$287,$E34)+COUNTIF(JANVIER!$H$297,$E34)+COUNTIF(JANVIER!$H$307:O335,$E34)</f>
        <v>0</v>
      </c>
      <c r="Y34" s="55">
        <f>COUNTIF(JANVIER!$G$7,$E34)+COUNTIF(JANVIER!$G$17,$E34)+COUNTIF(JANVIER!$G$27,$E34)+COUNTIF(JANVIER!$G$38,$E34)+COUNTIF(JANVIER!$G$48,$E34)+COUNTIF(JANVIER!$G$58,$E34)+COUNTIF(JANVIER!$G$68,$E34)+COUNTIF(JANVIER!$G$78,$E34)+COUNTIF(JANVIER!$G$88,$E34)+COUNTIF(JANVIER!$G$98,$E34)+COUNTIF(JANVIER!$G$108,$E34)+COUNTIF(JANVIER!$G$118,$E34)+COUNTIF(JANVIER!$G$128,$E34)+COUNTIF(JANVIER!$G$138,$E34)+COUNTIF(JANVIER!$G$148,$E34)+COUNTIF(JANVIER!$G$158,$E34)+COUNTIF(JANVIER!$G$168,$E34)+COUNTIF(JANVIER!$G$178,$E34)+COUNTIF(JANVIER!$G$188,$E34)+COUNTIF(JANVIER!$G$198,$E34)+COUNTIF(JANVIER!$G$208,$E34)+COUNTIF(JANVIER!$G$218,$E34)+COUNTIF(JANVIER!$G$228,$E34)+COUNTIF(JANVIER!$G$238,$E34)+COUNTIF(JANVIER!$G$248,$E34)+COUNTIF(JANVIER!$G$258,$E34)+COUNTIF(JANVIER!$G$268,$E34)+COUNTIF(JANVIER!$G$278,$E34)+COUNTIF(JANVIER!$G$288,$E34)+COUNTIF(JANVIER!$G$298,$E34)+COUNTIF(JANVIER!$G$308:P335,$E34)</f>
        <v>0</v>
      </c>
      <c r="Z34" s="55">
        <f>COUNTIF(JANVIER!$H$7,$E34)+COUNTIF(JANVIER!$H$17,$E34)+COUNTIF(JANVIER!$H$27,$E34)+COUNTIF(JANVIER!$H$38,$E34)+COUNTIF(JANVIER!$H$48,$E34)+COUNTIF(JANVIER!$H$58,$E34)+COUNTIF(JANVIER!$H$68,$E34)+COUNTIF(JANVIER!$H$78,$E34)+COUNTIF(JANVIER!$H$88,$E34)+COUNTIF(JANVIER!$H$98,$E34)+COUNTIF(JANVIER!$H$108,$E34)+COUNTIF(JANVIER!$H$118,$E34)+COUNTIF(JANVIER!$H$128,$E34)+COUNTIF(JANVIER!$H$138,$E34)+COUNTIF(JANVIER!$H$148,$E34)+COUNTIF(JANVIER!$H$158,$E34)+COUNTIF(JANVIER!$H$168,$E34)+COUNTIF(JANVIER!$H$178,$E34)+COUNTIF(JANVIER!$H$188,$E34)+COUNTIF(JANVIER!$H$198,$E34)+COUNTIF(JANVIER!$H$208,$E34)+COUNTIF(JANVIER!$H$218,$E34)+COUNTIF(JANVIER!$H$228,$E34)+COUNTIF(JANVIER!$H$238,$E34)+COUNTIF(JANVIER!$H$248,$E34)+COUNTIF(JANVIER!$H$258,$E34)+COUNTIF(JANVIER!$H$268,$E34)+COUNTIF(JANVIER!$H$278,$E34)+COUNTIF(JANVIER!$H$288,$E34)+COUNTIF(JANVIER!$H$298,$E34)+COUNTIF(JANVIER!$H$308:P335,$E34)</f>
        <v>0</v>
      </c>
      <c r="AA34" s="56">
        <f>COUNTIF(JANVIER!$G$8,$E34)+COUNTIF(JANVIER!$G$18,$E34)+COUNTIF(JANVIER!$G$28,$E34)+COUNTIF(JANVIER!$G$39,$E34)+COUNTIF(JANVIER!$G$49,$E34)+COUNTIF(JANVIER!$G$59,$E34)+COUNTIF(JANVIER!$G$69,$E34)+COUNTIF(JANVIER!$G$79,$E34)+COUNTIF(JANVIER!$G$89,$E34)+COUNTIF(JANVIER!$G$99,$E34)+COUNTIF(JANVIER!$G$109,$E34)+COUNTIF(JANVIER!$G$119,$E34)+COUNTIF(JANVIER!$G$129,$E34)+COUNTIF(JANVIER!$G$139,$E34)+COUNTIF(JANVIER!$G$149,$E34)+COUNTIF(JANVIER!$G$159,$E34)+COUNTIF(JANVIER!$G$169,$E34)+COUNTIF(JANVIER!$G$179,$E34)+COUNTIF(JANVIER!$G$189,$E34)+COUNTIF(JANVIER!$G$199,$E34)+COUNTIF(JANVIER!$G$209,$E34)+COUNTIF(JANVIER!$G$219,$E34)+COUNTIF(JANVIER!$G$229,$E34)+COUNTIF(JANVIER!$G$239,$E34)+COUNTIF(JANVIER!$G$249,$E34)+COUNTIF(JANVIER!$G$259,$E34)+COUNTIF(JANVIER!$G$269,$E34)+COUNTIF(JANVIER!$G$279,$E34)+COUNTIF(JANVIER!$G$289,$E34)+COUNTIF(JANVIER!$G$299,$E34)+COUNTIF(JANVIER!$G$309:R335,$E34)</f>
        <v>0</v>
      </c>
      <c r="AB34" s="56">
        <f>COUNTIF(JANVIER!$H$8,$E34)+COUNTIF(JANVIER!$H$18,$E34)+COUNTIF(JANVIER!$H$28,$E34)+COUNTIF(JANVIER!$H$39,$E34)+COUNTIF(JANVIER!$H$49,$E34)+COUNTIF(JANVIER!$H$59,$E34)+COUNTIF(JANVIER!$H$69,$E34)+COUNTIF(JANVIER!$H$79,$E34)+COUNTIF(JANVIER!$H$89,$E34)+COUNTIF(JANVIER!$H$99,$E34)+COUNTIF(JANVIER!$H$109,$E34)+COUNTIF(JANVIER!$H$119,$E34)+COUNTIF(JANVIER!$H$129,$E34)+COUNTIF(JANVIER!$H$139,$E34)+COUNTIF(JANVIER!$H$149,$E34)+COUNTIF(JANVIER!$H$159,$E34)+COUNTIF(JANVIER!$H$169,$E34)+COUNTIF(JANVIER!$H$179,$E34)+COUNTIF(JANVIER!$H$189,$E34)+COUNTIF(JANVIER!$H$199,$E34)+COUNTIF(JANVIER!$H$209,$E34)+COUNTIF(JANVIER!$H$219,$E34)+COUNTIF(JANVIER!$H$229,$E34)+COUNTIF(JANVIER!$H$239,$E34)+COUNTIF(JANVIER!$H$249,$E34)+COUNTIF(JANVIER!$H$259,$E34)+COUNTIF(JANVIER!$H$269,$E34)+COUNTIF(JANVIER!$H$279,$E34)+COUNTIF(JANVIER!$H$289,$E34)+COUNTIF(JANVIER!$H$299,$E34)+COUNTIF(JANVIER!$H$309,$E34)</f>
        <v>0</v>
      </c>
      <c r="AC34" s="80">
        <f t="shared" si="10"/>
        <v>0</v>
      </c>
      <c r="AD34" s="80">
        <f t="shared" si="11"/>
        <v>0</v>
      </c>
      <c r="AE34" s="80">
        <f t="shared" si="12"/>
        <v>0</v>
      </c>
      <c r="AF34" s="80"/>
      <c r="AG34" s="55">
        <f>COUNTIF(JANVIER!J$6,$E34)+COUNTIF(JANVIER!$J$16,$E34)+COUNTIF(JANVIER!$J$26,$E34)+COUNTIF(JANVIER!$J$37,$E34)+COUNTIF(JANVIER!$J$47,$E34)+COUNTIF(JANVIER!$J$57,$E34)+COUNTIF(JANVIER!$J$67,$E34)+COUNTIF(JANVIER!$J$77,$E34)+COUNTIF(JANVIER!$J$87,$E34)+COUNTIF(JANVIER!$J$97,$E34)+COUNTIF(JANVIER!$J$107,$E34)+COUNTIF(JANVIER!$J$117,$E34)+COUNTIF(JANVIER!$J$127,$E34)+COUNTIF(JANVIER!$J$137,$E34)+COUNTIF(JANVIER!$J$147,$E34)+COUNTIF(JANVIER!$J$157,$E34)+COUNTIF(JANVIER!$J$167,$E34)+COUNTIF(JANVIER!$J$177,$E34)+COUNTIF(JANVIER!$J$187,$E34)+COUNTIF(JANVIER!$J$197,$E34)+COUNTIF(JANVIER!$J$207,$E34)+COUNTIF(JANVIER!$J$217,$E34)+COUNTIF(JANVIER!$J$227,$E34)+COUNTIF(JANVIER!$J$237,$E34)+COUNTIF(JANVIER!$J$247,$E34)+COUNTIF(JANVIER!$J$257,$E34)+COUNTIF(JANVIER!$J$267,$E34)+COUNTIF(JANVIER!$J$277,$E34)+COUNTIF(JANVIER!$J$287,$E34)+COUNTIF(JANVIER!$J$297,$E34)+COUNTIF(JANVIER!$J$307,$E34)</f>
        <v>0</v>
      </c>
      <c r="AH34" s="55">
        <f>COUNTIF(JANVIER!K$6,$E34)+COUNTIF(JANVIER!$K$16,$E34)+COUNTIF(JANVIER!$K$26,$E34)+COUNTIF(JANVIER!$K$37,$E34)+COUNTIF(JANVIER!$K$47,$E34)+COUNTIF(JANVIER!$K$57,$E34)+COUNTIF(JANVIER!$K$67,$E34)+COUNTIF(JANVIER!$K$77,$E34)+COUNTIF(JANVIER!$K$87,$E34)+COUNTIF(JANVIER!$K$97,$E34)+COUNTIF(JANVIER!$K$107,$E34)+COUNTIF(JANVIER!$K$117,$E34)+COUNTIF(JANVIER!$K$127,$E34)+COUNTIF(JANVIER!$K$137,$E34)+COUNTIF(JANVIER!$K$147,$E34)+COUNTIF(JANVIER!$K$157,$E34)+COUNTIF(JANVIER!$K$167,$E34)+COUNTIF(JANVIER!$K$177,$E34)+COUNTIF(JANVIER!$K$187,$E34)+COUNTIF(JANVIER!$K$197,$E34)+COUNTIF(JANVIER!$K$207,$E34)+COUNTIF(JANVIER!$K$217,$E34)+COUNTIF(JANVIER!$K$227,$E34)+COUNTIF(JANVIER!$K$237,$E34)+COUNTIF(JANVIER!$K$247,$E34)+COUNTIF(JANVIER!$K$257,$E34)+COUNTIF(JANVIER!$K$267,$E34)+COUNTIF(JANVIER!$K$277,$E34)+COUNTIF(JANVIER!$K$287,$E34)+COUNTIF(JANVIER!$K$297,$E34)+COUNTIF(JANVIER!$K$307,$E34)</f>
        <v>0</v>
      </c>
      <c r="AI34" s="55">
        <f>COUNTIF(JANVIER!$J$7,$E34)+COUNTIF(JANVIER!$J$17,$E34)+COUNTIF(JANVIER!$J$27,$E34)+COUNTIF(JANVIER!$J$38,$E34)+COUNTIF(JANVIER!$J$48,$E34)+COUNTIF(JANVIER!$J$58,$E34)+COUNTIF(JANVIER!$J$68,$E34)+COUNTIF(JANVIER!$J$78,$E34)+COUNTIF(JANVIER!$J$88,$E34)+COUNTIF(JANVIER!$J$98,$E34)+COUNTIF(JANVIER!$J$108,$E34)+COUNTIF(JANVIER!$J$118,$E34)+COUNTIF(JANVIER!$J$128,$E34)+COUNTIF(JANVIER!$J$138,$E34)+COUNTIF(JANVIER!$J$148,$E34)+COUNTIF(JANVIER!$J$158,$E34)+COUNTIF(JANVIER!$J$168,$E34)+COUNTIF(JANVIER!$J$178,$E34)+COUNTIF(JANVIER!$J$188,$E34)+COUNTIF(JANVIER!$J$198,$E34)+COUNTIF(JANVIER!$J$208,$E34)+COUNTIF(JANVIER!$J$218,$E34)+COUNTIF(JANVIER!$J$228,$E34)+COUNTIF(JANVIER!$J$238,$E34)+COUNTIF(JANVIER!$J$248,$E34)+COUNTIF(JANVIER!$J$258,$E34)+COUNTIF(JANVIER!$J$268,$E34)+COUNTIF(JANVIER!$J$278,$E34)+COUNTIF(JANVIER!$J$288,$E34)+COUNTIF(JANVIER!$J$298,$E34)+COUNTIF(JANVIER!$J$308,$E34)</f>
        <v>0</v>
      </c>
      <c r="AJ34" s="55">
        <f>COUNTIF(JANVIER!$K$7,$E34)+COUNTIF(JANVIER!$K$17,$E34)+COUNTIF(JANVIER!$K$27,$E34)+COUNTIF(JANVIER!$K$38,$E34)+COUNTIF(JANVIER!$K$48,$E34)+COUNTIF(JANVIER!$K$58,$E34)+COUNTIF(JANVIER!$K$68,$E34)+COUNTIF(JANVIER!$K$78,$E34)+COUNTIF(JANVIER!$K$88,$E34)+COUNTIF(JANVIER!$K$98,$E34)+COUNTIF(JANVIER!$K$108,$E34)+COUNTIF(JANVIER!$K$118,$E34)+COUNTIF(JANVIER!$K$128,$E34)+COUNTIF(JANVIER!$K$138,$E34)+COUNTIF(JANVIER!$K$148,$E34)+COUNTIF(JANVIER!$K$158,$E34)+COUNTIF(JANVIER!$K$168,$E34)+COUNTIF(JANVIER!$K$178,$E34)+COUNTIF(JANVIER!$K$188,$E34)+COUNTIF(JANVIER!$K$198,$E34)+COUNTIF(JANVIER!$K$208,$E34)+COUNTIF(JANVIER!$K$218,$E34)+COUNTIF(JANVIER!$K$228,$E34)+COUNTIF(JANVIER!$K$238,$E34)+COUNTIF(JANVIER!$K$248,$E34)+COUNTIF(JANVIER!$K$258,$E34)+COUNTIF(JANVIER!$K$268,$E34)+COUNTIF(JANVIER!$K$278,$E34)+COUNTIF(JANVIER!$K$288,$E34)+COUNTIF(JANVIER!$K$298,$E34)+COUNTIF(JANVIER!$K$308,$E34)</f>
        <v>0</v>
      </c>
      <c r="AK34" s="55">
        <f>COUNTIF(JANVIER!J$8,$E34)+COUNTIF(JANVIER!$J$18,$E34)+COUNTIF(JANVIER!$J$28,$E34)+COUNTIF(JANVIER!$J$39,$E34)+COUNTIF(JANVIER!$J$49,$E34)+COUNTIF(JANVIER!$J$59,$E34)+COUNTIF(JANVIER!$J$69,$E34)+COUNTIF(JANVIER!$J$79,$E34)+COUNTIF(JANVIER!$J$89,$E34)+COUNTIF(JANVIER!$J$99,$E34)+COUNTIF(JANVIER!$J$109,$E34)+COUNTIF(JANVIER!$J$119,$E34)+COUNTIF(JANVIER!$J$129,$E34)+COUNTIF(JANVIER!$J$139,$E34)+COUNTIF(JANVIER!$J$149,$E34)+COUNTIF(JANVIER!$J$159,$E34)+COUNTIF(JANVIER!$J$169,$E34)+COUNTIF(JANVIER!$J$179,$E34)+COUNTIF(JANVIER!$J$189,$E34)+COUNTIF(JANVIER!$J$199,$E34)+COUNTIF(JANVIER!$J$209,$E34)+COUNTIF(JANVIER!$J$219,$E34)+COUNTIF(JANVIER!$J$229,$E34)+COUNTIF(JANVIER!$J$239,$E34)+COUNTIF(JANVIER!$J$249,$E34)+COUNTIF(JANVIER!$J$259,$E34)+COUNTIF(JANVIER!$J$269,$E34)+COUNTIF(JANVIER!$J$279,$E34)+COUNTIF(JANVIER!$J$289,$E34)+COUNTIF(JANVIER!$J$299,$E34)+COUNTIF(JANVIER!$J$309,$E34)</f>
        <v>0</v>
      </c>
      <c r="AL34" s="55">
        <f>COUNTIF(JANVIER!K$8,$E34)+COUNTIF(JANVIER!$K$18,$E34)+COUNTIF(JANVIER!$K$28,$E34)+COUNTIF(JANVIER!$K$39,$E34)+COUNTIF(JANVIER!$K$49,$E34)+COUNTIF(JANVIER!$K$59,$E34)+COUNTIF(JANVIER!$K$69,$E34)+COUNTIF(JANVIER!$K$79,$E34)+COUNTIF(JANVIER!$K$89,$E34)+COUNTIF(JANVIER!$K$99,$E34)+COUNTIF(JANVIER!$K$109,$E34)+COUNTIF(JANVIER!$K$119,$E34)+COUNTIF(JANVIER!$K$129,$E34)+COUNTIF(JANVIER!$K$139,$E34)+COUNTIF(JANVIER!$K$149,$E34)+COUNTIF(JANVIER!$K$159,$E34)+COUNTIF(JANVIER!$K$169,$E34)+COUNTIF(JANVIER!$K$179,$E34)+COUNTIF(JANVIER!$K$189,$E34)+COUNTIF(JANVIER!$K$199,$E34)+COUNTIF(JANVIER!$K$209,$E34)+COUNTIF(JANVIER!$K$219,$E34)+COUNTIF(JANVIER!$K$229,$E34)+COUNTIF(JANVIER!$K$239,$E34)+COUNTIF(JANVIER!$K$249,$E34)+COUNTIF(JANVIER!$K$259,$E34)+COUNTIF(JANVIER!$K$269,$E34)+COUNTIF(JANVIER!$K$279,$E34)+COUNTIF(JANVIER!$K$289,$E34)+COUNTIF(JANVIER!$K$299,$E34)+COUNTIF(JANVIER!$K$309,$E34)</f>
        <v>0</v>
      </c>
      <c r="AM34" s="55">
        <f>COUNTIF(JANVIER!J$9,$E34)+COUNTIF(JANVIER!$J$19,$E34)+COUNTIF(JANVIER!$J$29,$E34)+COUNTIF(JANVIER!$J$40,$E34)+COUNTIF(JANVIER!$J$50,$E34)+COUNTIF(JANVIER!$J$60,$E34)+COUNTIF(JANVIER!$J$70,$E34)+COUNTIF(JANVIER!$J$80,$E34)+COUNTIF(JANVIER!$J$90,$E34)+COUNTIF(JANVIER!$J$100,$E34)+COUNTIF(JANVIER!$J$110,$E34)+COUNTIF(JANVIER!$J$120,$E34)+COUNTIF(JANVIER!$J$130,$E34)+COUNTIF(JANVIER!$J$140,$E34)+COUNTIF(JANVIER!$J$150,$E34)+COUNTIF(JANVIER!$J$160,$E34)+COUNTIF(JANVIER!$J$170,$E34)+COUNTIF(JANVIER!$J$180,$E34)+COUNTIF(JANVIER!$J$190,$E34)+COUNTIF(JANVIER!$J$200,$E34)+COUNTIF(JANVIER!$J$210,$E34)+COUNTIF(JANVIER!$J$220,$E34)+COUNTIF(JANVIER!$J$230,$E34)+COUNTIF(JANVIER!$J$240,$E34)+COUNTIF(JANVIER!$J$250,$E34)+COUNTIF(JANVIER!$J$260,$E34)+COUNTIF(JANVIER!$J$270,$E34)+COUNTIF(JANVIER!$J$280,$E34)+COUNTIF(JANVIER!$J$290,$E34)+COUNTIF(JANVIER!$J$300,$E34)+COUNTIF(JANVIER!$J$310,$E34)</f>
        <v>0</v>
      </c>
      <c r="AN34" s="55">
        <f>COUNTIF(JANVIER!K$9,$E34)+COUNTIF(JANVIER!$K$19,$E34)+COUNTIF(JANVIER!$K$29,$E34)+COUNTIF(JANVIER!$K$40,$E34)+COUNTIF(JANVIER!$K$50,$E34)+COUNTIF(JANVIER!$K$60,$E34)+COUNTIF(JANVIER!$K$70,$E34)+COUNTIF(JANVIER!$K$80,$E34)+COUNTIF(JANVIER!$K$90,$E34)+COUNTIF(JANVIER!$K$100,$E34)+COUNTIF(JANVIER!$K$110,$E34)+COUNTIF(JANVIER!$K$120,$E34)+COUNTIF(JANVIER!$K$130,$E34)+COUNTIF(JANVIER!$K$140,$E34)+COUNTIF(JANVIER!$K$150,$E34)+COUNTIF(JANVIER!$K$160,$E34)+COUNTIF(JANVIER!$K$170,$E34)+COUNTIF(JANVIER!$K$180,$E34)+COUNTIF(JANVIER!$K$190,$E34)+COUNTIF(JANVIER!$K$200,$E34)+COUNTIF(JANVIER!$K$210,$E34)+COUNTIF(JANVIER!$K$220,$E34)+COUNTIF(JANVIER!$K$230,$E34)+COUNTIF(JANVIER!$K$240,$E34)+COUNTIF(JANVIER!$K$250,$E34)+COUNTIF(JANVIER!$K$260,$E34)+COUNTIF(JANVIER!$K$270,$E34)+COUNTIF(JANVIER!$K$280,$E34)+COUNTIF(JANVIER!$K$290,$E34)+COUNTIF(JANVIER!$K$300,$E34)+COUNTIF(JANVIER!$K$310,$E34)</f>
        <v>0</v>
      </c>
      <c r="AO34" s="55">
        <f>COUNTIF(JANVIER!J$10,$E34)+COUNTIF(JANVIER!$J$20,$E34)+COUNTIF(JANVIER!$J$30,$E34)+COUNTIF(JANVIER!$J$41,$E34)+COUNTIF(JANVIER!$J$51,$E34)+COUNTIF(JANVIER!$J$61,$E34)+COUNTIF(JANVIER!$J$71,$E34)+COUNTIF(JANVIER!$J$81,$E34)+COUNTIF(JANVIER!$J$91,$E34)+COUNTIF(JANVIER!$J$101,$E34)+COUNTIF(JANVIER!$J$111,$E34)+COUNTIF(JANVIER!$J$121,$E34)+COUNTIF(JANVIER!$J$131,$E34)+COUNTIF(JANVIER!$J$141,$E34)+COUNTIF(JANVIER!$J$151,$E34)+COUNTIF(JANVIER!$J$161,$E34)+COUNTIF(JANVIER!$J$171,$E34)+COUNTIF(JANVIER!$J$181,$E34)+COUNTIF(JANVIER!$J$191,$E34)+COUNTIF(JANVIER!$J$201,$E34)+COUNTIF(JANVIER!$J$211,$E34)+COUNTIF(JANVIER!$J$221,$E34)+COUNTIF(JANVIER!$J$231,$E34)+COUNTIF(JANVIER!$J$241,$E34)+COUNTIF(JANVIER!$J$251,$E34)+COUNTIF(JANVIER!$J$261,$E34)+COUNTIF(JANVIER!$J$271,$E34)+COUNTIF(JANVIER!$J$281,$E34)+COUNTIF(JANVIER!$J$291,$E34)+COUNTIF(JANVIER!$J$301,$E34)+COUNTIF(JANVIER!$J$311,$E34)</f>
        <v>0</v>
      </c>
      <c r="AP34" s="55">
        <f>COUNTIF(JANVIER!K$10,$E34)+COUNTIF(JANVIER!$K$20,$E34)+COUNTIF(JANVIER!$K$30,$E34)+COUNTIF(JANVIER!$K$40,$E34)+COUNTIF(JANVIER!$K$50,$E34)+COUNTIF(JANVIER!$K$60,$E34)+COUNTIF(JANVIER!$K$70,$E34)+COUNTIF(JANVIER!$K$80,$E34)+COUNTIF(JANVIER!$K$90,$E34)+COUNTIF(JANVIER!$K$100,$E34)+COUNTIF(JANVIER!$K$110,$E34)+COUNTIF(JANVIER!$K$120,$E34)+COUNTIF(JANVIER!$K$130,$E34)+COUNTIF(JANVIER!$K$140,$E34)+COUNTIF(JANVIER!$K$150,$E34)+COUNTIF(JANVIER!$K$160,$E34)+COUNTIF(JANVIER!$K$170,$E34)+COUNTIF(JANVIER!$K$180,$E34)+COUNTIF(JANVIER!$K$190,$E34)+COUNTIF(JANVIER!$K$200,$E34)+COUNTIF(JANVIER!$K$210,$E34)+COUNTIF(JANVIER!$K$220,$E34)+COUNTIF(JANVIER!$K$230,$E34)+COUNTIF(JANVIER!$K$240,$E34)+COUNTIF(JANVIER!$K$250,$E34)+COUNTIF(JANVIER!$K$260,$E34)+COUNTIF(JANVIER!$K$270,$E34)+COUNTIF(JANVIER!$K$280,$E34)+COUNTIF(JANVIER!$K$290,$E34)+COUNTIF(JANVIER!$K$300,$E34)+COUNTIF(JANVIER!$K$310,$E34)</f>
        <v>0</v>
      </c>
      <c r="AQ34" s="55">
        <f>COUNTIF(JANVIER!J$11,$E34)+COUNTIF(JANVIER!$J$21,$E34)+COUNTIF(JANVIER!$J$31,$E34)+COUNTIF(JANVIER!$J$42,$E34)+COUNTIF(JANVIER!$J$52,$E34)+COUNTIF(JANVIER!$J$62,$E34)+COUNTIF(JANVIER!$J$72,$E34)+COUNTIF(JANVIER!$J$82,$E34)+COUNTIF(JANVIER!$J$92,$E34)+COUNTIF(JANVIER!$J$102,$E34)+COUNTIF(JANVIER!$J$112,$E34)+COUNTIF(JANVIER!$J$122,$E34)+COUNTIF(JANVIER!$J$132,$E34)+COUNTIF(JANVIER!$J$142,$E34)+COUNTIF(JANVIER!$J$152,$E34)+COUNTIF(JANVIER!$J$162,$E34)+COUNTIF(JANVIER!$J$172,$E34)+COUNTIF(JANVIER!$J$182,$E34)+COUNTIF(JANVIER!$J$192,$E34)+COUNTIF(JANVIER!$J$202,$E34)+COUNTIF(JANVIER!$J$212,$E34)+COUNTIF(JANVIER!$J$222,$E34)+COUNTIF(JANVIER!$J$232,$E34)+COUNTIF(JANVIER!$J$242,$E34)+COUNTIF(JANVIER!$J$252,$E34)+COUNTIF(JANVIER!$J$262,$E34)+COUNTIF(JANVIER!$J$272,$E34)+COUNTIF(JANVIER!$J$282,$E34)+COUNTIF(JANVIER!$J$292,$E34)+COUNTIF(JANVIER!$J$302,$E34)+COUNTIF(JANVIER!$J$312,$E34)</f>
        <v>0</v>
      </c>
      <c r="AR34" s="55">
        <f>COUNTIF(JANVIER!K$11,$E34)+COUNTIF(JANVIER!$K$21,$E34)+COUNTIF(JANVIER!$K$32,$E34)+COUNTIF(JANVIER!$K$42,$E34)+COUNTIF(JANVIER!$K$52,$E34)+COUNTIF(JANVIER!$K$62,$E34)+COUNTIF(JANVIER!$K$72,$E34)+COUNTIF(JANVIER!$K$82,$E34)+COUNTIF(JANVIER!$K$92,$E34)+COUNTIF(JANVIER!$K$102,$E34)+COUNTIF(JANVIER!$K$112,$E34)+COUNTIF(JANVIER!$K$122,$E34)+COUNTIF(JANVIER!$K$132,$E34)+COUNTIF(JANVIER!$K$142,$E34)+COUNTIF(JANVIER!$K$152,$E34)+COUNTIF(JANVIER!$K$162,$E34)+COUNTIF(JANVIER!$K$172,$E34)+COUNTIF(JANVIER!$K$182,$E34)+COUNTIF(JANVIER!$K$192,$E34)+COUNTIF(JANVIER!$K$202,$E34)+COUNTIF(JANVIER!$K$212,$E34)+COUNTIF(JANVIER!$K$222,$E34)+COUNTIF(JANVIER!$K$232,$E34)+COUNTIF(JANVIER!$K$242,$E34)+COUNTIF(JANVIER!$K$252,$E34)+COUNTIF(JANVIER!$K$262,$E34)+COUNTIF(JANVIER!$K$272,$E34)+COUNTIF(JANVIER!$K$282,$E34)+COUNTIF(JANVIER!$K$292,$E34)+COUNTIF(JANVIER!$K$302,$E34)+COUNTIF(JANVIER!$K$312,$E34)</f>
        <v>0</v>
      </c>
      <c r="AS34" s="80"/>
      <c r="AT34" s="55">
        <f>COUNTIF(JANVIER!M$6,$E34)+COUNTIF(JANVIER!$M$16,$E34)+COUNTIF(JANVIER!$M$26,$E34)+COUNTIF(JANVIER!$M$37,$E34)+COUNTIF(JANVIER!$M$47,$E34)+COUNTIF(JANVIER!$M$57,$E34)+COUNTIF(JANVIER!$M$67,$E34)+COUNTIF(JANVIER!$M$77,$E34)+COUNTIF(JANVIER!$M$87,$E34)+COUNTIF(JANVIER!$M$97,$E34)+COUNTIF(JANVIER!$M$107,$E34)+COUNTIF(JANVIER!$M$117,$E34)+COUNTIF(JANVIER!$M$127,$E34)+COUNTIF(JANVIER!$M$137,$E34)+COUNTIF(JANVIER!$M$147,$E34)+COUNTIF(JANVIER!$M$157,$E34)+COUNTIF(JANVIER!$M$167,$E34)+COUNTIF(JANVIER!$M$177,$E34)+COUNTIF(JANVIER!$M$187,$E34)+COUNTIF(JANVIER!$M$197,$E34)+COUNTIF(JANVIER!$M$207,$E34)+COUNTIF(JANVIER!$M$217,$E34)+COUNTIF(JANVIER!$M$227,$E34)+COUNTIF(JANVIER!$M$237,$E34)+COUNTIF(JANVIER!$M$247,$E34)+COUNTIF(JANVIER!$M$257,$E34)+COUNTIF(JANVIER!$M$267,$E34)+COUNTIF(JANVIER!$M$277,$E34)+COUNTIF(JANVIER!$M$287,$E34)+COUNTIF(JANVIER!$M$297,$E34)+COUNTIF(JANVIER!$M$307,$E34)</f>
        <v>0</v>
      </c>
      <c r="AU34" s="55">
        <f>COUNTIF(JANVIER!N$6,$E34)+COUNTIF(JANVIER!$N$16,$E34)+COUNTIF(JANVIER!$N$26,$E34)+COUNTIF(JANVIER!$N$37,$E34)+COUNTIF(JANVIER!$N$47,$E34)+COUNTIF(JANVIER!$N$57,$E34)+COUNTIF(JANVIER!$N$67,$E34)+COUNTIF(JANVIER!$N$77,$E34)+COUNTIF(JANVIER!$N$87,$E34)+COUNTIF(JANVIER!$N$97,$E34)+COUNTIF(JANVIER!$N$107,$E34)+COUNTIF(JANVIER!$N$117,$E34)+COUNTIF(JANVIER!$N$127,$E34)+COUNTIF(JANVIER!$N$137,$E34)+COUNTIF(JANVIER!$N$147,$E34)+COUNTIF(JANVIER!$N$157,$E34)+COUNTIF(JANVIER!$N$167,$E34)+COUNTIF(JANVIER!$N$177,$E34)+COUNTIF(JANVIER!$N$187,$E34)+COUNTIF(JANVIER!$N$197,$E34)+COUNTIF(JANVIER!$N$207,$E34)+COUNTIF(JANVIER!$N$217,$E34)+COUNTIF(JANVIER!$N$227,$E34)+COUNTIF(JANVIER!$N$237,$E34)+COUNTIF(JANVIER!$N$247,$E34)+COUNTIF(JANVIER!$N$257,$E34)+COUNTIF(JANVIER!$N$267,$E34)+COUNTIF(JANVIER!$N$277,$E34)+COUNTIF(JANVIER!$N$287,$E34)+COUNTIF(JANVIER!$N$297,$E34)+COUNTIF(JANVIER!$N$307,$E34)</f>
        <v>0</v>
      </c>
      <c r="AV34" s="55">
        <f>COUNTIF(JANVIER!$M$7,$E34)+COUNTIF(JANVIER!$M$17,$E34)+COUNTIF(JANVIER!$M$27,$E34)+COUNTIF(JANVIER!$M$38,$E34)+COUNTIF(JANVIER!$M$48,$E34)+COUNTIF(JANVIER!$M$58,$E34)+COUNTIF(JANVIER!$M$68,$E34)+COUNTIF(JANVIER!$M$78,$E34)+COUNTIF(JANVIER!$M$88,$E34)+COUNTIF(JANVIER!$M$98,$E34)+COUNTIF(JANVIER!$M$108,$E34)+COUNTIF(JANVIER!$M$118,$E34)+COUNTIF(JANVIER!$M$128,$E34)+COUNTIF(JANVIER!$M$138,$E34)+COUNTIF(JANVIER!$M$148,$E34)+COUNTIF(JANVIER!$M$158,$E34)+COUNTIF(JANVIER!$M$168,$E34)+COUNTIF(JANVIER!$M$178,$E34)+COUNTIF(JANVIER!$M$188,$E34)+COUNTIF(JANVIER!$M$198,$E34)+COUNTIF(JANVIER!$M$208,$E34)+COUNTIF(JANVIER!$M$218,$E34)+COUNTIF(JANVIER!$M$228,$E34)+COUNTIF(JANVIER!$M$238,$E34)+COUNTIF(JANVIER!$M$248,$E34)+COUNTIF(JANVIER!$M$258,$E34)+COUNTIF(JANVIER!$M$268,$E34)+COUNTIF(JANVIER!$M$278,$E34)+COUNTIF(JANVIER!$M$288,$E34)+COUNTIF(JANVIER!$M$298,$E34)+COUNTIF(JANVIER!$M$308,$E34)</f>
        <v>0</v>
      </c>
      <c r="AW34" s="55">
        <f>COUNTIF(JANVIER!N$7,$E34)+COUNTIF(JANVIER!$N$17,$E34)+COUNTIF(JANVIER!$N$27,$E34)+COUNTIF(JANVIER!$N$38,$E34)+COUNTIF(JANVIER!$N$48,$E34)+COUNTIF(JANVIER!$N$58,$E34)+COUNTIF(JANVIER!$N$68,$E34)+COUNTIF(JANVIER!$N$78,$E34)+COUNTIF(JANVIER!$N$88,$E34)+COUNTIF(JANVIER!$N$98,$E34)+COUNTIF(JANVIER!$N$108,$E34)+COUNTIF(JANVIER!$N$118,$E34)+COUNTIF(JANVIER!$N$128,$E34)+COUNTIF(JANVIER!$N$138,$E34)+COUNTIF(JANVIER!$N$148,$E34)+COUNTIF(JANVIER!$N$158,$E34)+COUNTIF(JANVIER!$N$168,$E34)+COUNTIF(JANVIER!$N$178,$E34)+COUNTIF(JANVIER!$N$188,$E34)+COUNTIF(JANVIER!$N$198,$E34)+COUNTIF(JANVIER!$N$208,$E34)+COUNTIF(JANVIER!$N$218,$E34)+COUNTIF(JANVIER!$N$228,$E34)+COUNTIF(JANVIER!$N$238,$E34)+COUNTIF(JANVIER!$N$248,$E34)+COUNTIF(JANVIER!$N$258,$E34)+COUNTIF(JANVIER!$N$268,$E34)+COUNTIF(JANVIER!$N$278,$E34)+COUNTIF(JANVIER!$N$288,$E34)+COUNTIF(JANVIER!$N$298,$E34)+COUNTIF(JANVIER!$N$308,$E34)</f>
        <v>0</v>
      </c>
      <c r="AX34" s="48">
        <f>COUNTIF(JANVIER!M$8,$E34)+COUNTIF(JANVIER!$M$18,$E34)+COUNTIF(JANVIER!$M$28,$E34)+COUNTIF(JANVIER!$M$39,$E34)+COUNTIF(JANVIER!$M$49,$E34)+COUNTIF(JANVIER!$M$59,$E34)+COUNTIF(JANVIER!$M$69,$E34)+COUNTIF(JANVIER!$M$79,$E34)+COUNTIF(JANVIER!$M$89,$E34)+COUNTIF(JANVIER!$M$99,$E34)+COUNTIF(JANVIER!$M$109,$E34)+COUNTIF(JANVIER!$M$119,$E34)+COUNTIF(JANVIER!$M$129,$E34)+COUNTIF(JANVIER!$M$139,$E34)+COUNTIF(JANVIER!$M$149,$E34)+COUNTIF(JANVIER!$M$159,$E34)+COUNTIF(JANVIER!$M$169,$E34)+COUNTIF(JANVIER!$M$179,$E34)+COUNTIF(JANVIER!$M$189,$E34)+COUNTIF(JANVIER!$M$199,$E34)+COUNTIF(JANVIER!$M$209,$E34)+COUNTIF(JANVIER!$M$219,$E34)+COUNTIF(JANVIER!$M$229,$E34)+COUNTIF(JANVIER!$M$239,$E34)+COUNTIF(JANVIER!$M$249,$E34)+COUNTIF(JANVIER!$M$259,$E34)+COUNTIF(JANVIER!$M$269,$E34)+COUNTIF(JANVIER!$M$279,$E34)+COUNTIF(JANVIER!$M$289,$E34)+COUNTIF(JANVIER!$M$299,$E34)+COUNTIF(JANVIER!$M$309,$E34)</f>
        <v>0</v>
      </c>
      <c r="AY34" s="49">
        <f>COUNTIF(JANVIER!N$8,$E34)+COUNTIF(JANVIER!$N$18,$E34)+COUNTIF(JANVIER!$N$28,$E34)+COUNTIF(JANVIER!$N$39,$E34)+COUNTIF(JANVIER!$N$49,$E34)+COUNTIF(JANVIER!$N$59,$E34)+COUNTIF(JANVIER!$N$69,$E34)+COUNTIF(JANVIER!$N$79,$E34)+COUNTIF(JANVIER!$N$89,$E34)+COUNTIF(JANVIER!$N$99,$E34)+COUNTIF(JANVIER!$N$109,$E34)+COUNTIF(JANVIER!$N$119,$E34)+COUNTIF(JANVIER!$N$129,$E34)+COUNTIF(JANVIER!$N$139,$E34)+COUNTIF(JANVIER!$N$149,$E34)+COUNTIF(JANVIER!$N$159,$E34)+COUNTIF(JANVIER!$N$169,$E34)+COUNTIF(JANVIER!$N$179,$E34)+COUNTIF(JANVIER!$N$189,$E34)+COUNTIF(JANVIER!$N$199,$E34)+COUNTIF(JANVIER!$N$209,$E34)+COUNTIF(JANVIER!$N$219,$E34)+COUNTIF(JANVIER!$N$229,$E34)+COUNTIF(JANVIER!$N$239,$E34)+COUNTIF(JANVIER!$N$249,$E34)+COUNTIF(JANVIER!$N$259,$E34)+COUNTIF(JANVIER!$N$269,$E34)+COUNTIF(JANVIER!$N$279,$E34)+COUNTIF(JANVIER!$N$289,$E34)+COUNTIF(JANVIER!$N$299,$E34)+COUNTIF(JANVIER!$N$309,$E34)</f>
        <v>0</v>
      </c>
      <c r="AZ34" s="48">
        <f>COUNTIF(JANVIER!M$9,$E34)+COUNTIF(JANVIER!$M$19,$E34)+COUNTIF(JANVIER!$M$29,$E34)+COUNTIF(JANVIER!$M$40,$E34)+COUNTIF(JANVIER!$M$50,$E34)+COUNTIF(JANVIER!$M$60,$E34)+COUNTIF(JANVIER!$M$70,$E34)+COUNTIF(JANVIER!$M$80,$E34)+COUNTIF(JANVIER!$M$90,$E34)+COUNTIF(JANVIER!$M$100,$E34)+COUNTIF(JANVIER!$M$110,$E34)+COUNTIF(JANVIER!$M$120,$E34)+COUNTIF(JANVIER!$M$130,$E34)+COUNTIF(JANVIER!$M$140,$E34)+COUNTIF(JANVIER!$M$150,$E34)+COUNTIF(JANVIER!$M$160,$E34)+COUNTIF(JANVIER!$M$170,$E34)+COUNTIF(JANVIER!$M$180,$E34)+COUNTIF(JANVIER!$M$190,$E34)+COUNTIF(JANVIER!$M$200,$E34)+COUNTIF(JANVIER!$M$210,$E34)+COUNTIF(JANVIER!$M$220,$E34)+COUNTIF(JANVIER!$M$230,$E34)+COUNTIF(JANVIER!$M$240,$E34)+COUNTIF(JANVIER!$M$250,$E34)+COUNTIF(JANVIER!$M$260,$E34)+COUNTIF(JANVIER!$M$270,$E34)+COUNTIF(JANVIER!$M$280,$E34)+COUNTIF(JANVIER!$M$290,$E34)+COUNTIF(JANVIER!$M$300,$E34)+COUNTIF(JANVIER!$M$310,$E34)</f>
        <v>0</v>
      </c>
      <c r="BA34" s="49">
        <f>COUNTIF(JANVIER!N$9,$E34)+COUNTIF(JANVIER!$N$19,$E34)+COUNTIF(JANVIER!$N$29,$E34)+COUNTIF(JANVIER!$N$40,$E34)+COUNTIF(JANVIER!$N$50,$E34)+COUNTIF(JANVIER!$N$60,$E34)+COUNTIF(JANVIER!$N$70,$E34)+COUNTIF(JANVIER!$N$80,$E34)+COUNTIF(JANVIER!$N$90,$E34)+COUNTIF(JANVIER!$N$100,$E34)+COUNTIF(JANVIER!$N$110,$E34)+COUNTIF(JANVIER!$N$120,$E34)+COUNTIF(JANVIER!$N$130,$E34)+COUNTIF(JANVIER!$N$140,$E34)+COUNTIF(JANVIER!$N$150,$E34)+COUNTIF(JANVIER!$N$160,$E34)+COUNTIF(JANVIER!$N$170,$E34)+COUNTIF(JANVIER!$N$180,$E34)+COUNTIF(JANVIER!$N$190,$E34)+COUNTIF(JANVIER!$N$200,$E34)+COUNTIF(JANVIER!$N$210,$E34)+COUNTIF(JANVIER!$N$220,$E34)+COUNTIF(JANVIER!$N$230,$E34)+COUNTIF(JANVIER!$N$240,$E34)+COUNTIF(JANVIER!$N$250,$E34)+COUNTIF(JANVIER!$N$260,$E34)+COUNTIF(JANVIER!$N$270,$E34)+COUNTIF(JANVIER!$N$280,$E34)+COUNTIF(JANVIER!$N$290,$E34)+COUNTIF(JANVIER!$N$300,$E34)+COUNTIF(JANVIER!$N$310,$E34)</f>
        <v>0</v>
      </c>
      <c r="BB34" s="80"/>
      <c r="BC34" s="55">
        <f t="shared" si="0"/>
        <v>10</v>
      </c>
      <c r="BD34" s="56">
        <f t="shared" si="13"/>
        <v>10</v>
      </c>
      <c r="BE34" s="55">
        <f t="shared" si="1"/>
        <v>10</v>
      </c>
      <c r="BF34" s="56">
        <f t="shared" si="2"/>
        <v>9</v>
      </c>
      <c r="BG34" s="48">
        <f t="shared" si="17"/>
        <v>10</v>
      </c>
      <c r="BH34" s="49">
        <f t="shared" si="18"/>
        <v>9</v>
      </c>
      <c r="BI34" s="80"/>
      <c r="BJ34" s="55">
        <f t="shared" si="3"/>
        <v>8</v>
      </c>
      <c r="BK34" s="56">
        <f t="shared" si="16"/>
        <v>8</v>
      </c>
      <c r="BL34" s="55">
        <f t="shared" si="4"/>
        <v>9</v>
      </c>
      <c r="BM34" s="56">
        <f t="shared" si="5"/>
        <v>9</v>
      </c>
    </row>
    <row r="35" spans="5:65" x14ac:dyDescent="0.25">
      <c r="E35" s="44"/>
      <c r="F35" s="118"/>
      <c r="G35" s="55">
        <f>COUNTIF(JANVIER!$A$8,$E35)+COUNTIF(JANVIER!$A$18,$E35)+COUNTIF(JANVIER!$A$276,$E35)+COUNTIF(JANVIER!$A$39,$E35)+COUNTIF(JANVIER!$A$49,$E35)+COUNTIF(JANVIER!$A$59,$E35)+COUNTIF(JANVIER!$A$69,$E35)+COUNTIF(JANVIER!$A$79,$E35)+COUNTIF(JANVIER!$A$87,$E35)+COUNTIF(JANVIER!$A$99,$E35)+COUNTIF(JANVIER!$A$109,$E35)+COUNTIF(JANVIER!$A$119,$E35)+COUNTIF(JANVIER!$A$129,$E35)+COUNTIF(JANVIER!$A$139,$E35)+COUNTIF(JANVIER!$A$149,$E35)+COUNTIF(JANVIER!$A$159,$E35)+COUNTIF(JANVIER!$A$169,$E35)+COUNTIF(JANVIER!$A$179,$E35)+COUNTIF(JANVIER!$A$189,$E35)+COUNTIF(JANVIER!$A$199,$E35)+COUNTIF(JANVIER!$A$209,$E35)+COUNTIF(JANVIER!$A$219,$E35)+COUNTIF(JANVIER!$A$229,$E35)+COUNTIF(JANVIER!$A$239,$E35)+COUNTIF(JANVIER!$A$249,$E35)+COUNTIF(JANVIER!$A$259,$E35)+COUNTIF(JANVIER!$A$269,$E35)+COUNTIF(JANVIER!$A$279,$E35)+COUNTIF(JANVIER!$A$289,$E35)+COUNTIF(JANVIER!$A$299,$E35)+COUNTIF(JANVIER!$A$307:$D$309,$E35)</f>
        <v>0</v>
      </c>
      <c r="H35" s="55">
        <f>COUNTIF(JANVIER!$B$8,$E35)+COUNTIF(JANVIER!$B$18,$E35)+COUNTIF(JANVIER!$B$28,$E35)+COUNTIF(JANVIER!$B$39,$E35)+COUNTIF(JANVIER!$B$49,$E35)+COUNTIF(JANVIER!$B$59,$E35)+COUNTIF(JANVIER!$B$69,$E35)+COUNTIF(JANVIER!$B$79,$E35)+COUNTIF(JANVIER!$B$89,$E35)+COUNTIF(JANVIER!$B$99,$E35)+COUNTIF(JANVIER!$B$109,$E35)+COUNTIF(JANVIER!$B$119,$E35)+COUNTIF(JANVIER!$B$129,$E35)+COUNTIF(JANVIER!$B$139,$E35)+COUNTIF(JANVIER!$B$149,$E35)+COUNTIF(JANVIER!$B$159,$E35)+COUNTIF(JANVIER!$B$169,$E35)+COUNTIF(JANVIER!$B$179,$E35)+COUNTIF(JANVIER!$B$189,$E35)+COUNTIF(JANVIER!$B$199,$E35)+COUNTIF(JANVIER!$B$209,$E35)+COUNTIF(JANVIER!$B$219,$E35)+COUNTIF(JANVIER!$B$229,$E35)+COUNTIF(JANVIER!$B$239,$E35)+COUNTIF(JANVIER!$B$249,$E35)+COUNTIF(JANVIER!$B$259,$E35)+COUNTIF(JANVIER!$B$269,$E35)+COUNTIF(JANVIER!$B$279,$E35)+COUNTIF(JANVIER!$B$289,$E35)+COUNTIF(JANVIER!$B$299,$E35)+COUNTIF(JANVIER!$B$309,$E35)</f>
        <v>0</v>
      </c>
      <c r="I35" s="124">
        <f t="shared" si="6"/>
        <v>0</v>
      </c>
      <c r="J35" s="124">
        <f t="shared" si="6"/>
        <v>0</v>
      </c>
      <c r="K35" s="124">
        <f t="shared" si="7"/>
        <v>0</v>
      </c>
      <c r="L35" s="118"/>
      <c r="M35" s="55">
        <f>COUNTIF(FEV!$D$6,$E35)+COUNTIF(FEV!$D$16,$E35)+COUNTIF(FEV!$D$26,$E35)+COUNTIF(FEV!$D$37,$E35)+COUNTIF(FEV!$D$47,$E35)+COUNTIF(FEV!$D$57,$E35)+COUNTIF(FEV!$D$67,$E35)+COUNTIF(FEV!$D$77,$E35)+COUNTIF(FEV!$D$87,$E35)+COUNTIF(FEV!$D$97,$E35)+COUNTIF(FEV!$D$107,$E35)+COUNTIF(FEV!$D$117,$E35)+COUNTIF(FEV!$D$127,$E35)+COUNTIF(FEV!$D$137,$E35)+COUNTIF(FEV!$D$147,$E35)+COUNTIF(FEV!$D$157,$E35)+COUNTIF(FEV!$D$167,$E35)+COUNTIF(FEV!$D$177,$E35)+COUNTIF(FEV!$D$187,$E35)+COUNTIF(FEV!$D$197,$E35)+COUNTIF(FEV!$D$207,$E35)+COUNTIF(FEV!$D$217,$E35)+COUNTIF(FEV!$D$227,$E35)+COUNTIF(FEV!$D$237,$E35)+COUNTIF(FEV!$D$247,$E35)+COUNTIF(FEV!$D$257,$E35)+COUNTIF(FEV!$D$267,$E35)+COUNTIF(FEV!$D$277,$E35)+COUNTIF(FEV!$D$287,$E35)+COUNTIF(FEV!$D$297,$E35)+COUNTIF(FEV!$D$307:D336,$E35)</f>
        <v>0</v>
      </c>
      <c r="N35" s="55">
        <f>COUNTIF(JANVIER!$E$6,$E35)+COUNTIF(JANVIER!$E$16,$E35)+COUNTIF(JANVIER!$E$26,$E35)+COUNTIF(JANVIER!$E$37,$E35)+COUNTIF(JANVIER!$E$47,$E35)+COUNTIF(JANVIER!$E$57,$E35)+COUNTIF(JANVIER!$E$67,$E35)+COUNTIF(JANVIER!$E$77,$E35)+COUNTIF(JANVIER!$E$87,$E35)+COUNTIF(JANVIER!$E$97,$E35)+COUNTIF(JANVIER!$E$107,$E35)+COUNTIF(JANVIER!$E$117,$E35)+COUNTIF(JANVIER!$E$127,$E35)+COUNTIF(JANVIER!$E$137,$E35)+COUNTIF(JANVIER!$E$147,$E35)+COUNTIF(JANVIER!$E$157,$E35)+COUNTIF(JANVIER!$E$167,$E35)+COUNTIF(JANVIER!$E$177,$E35)+COUNTIF(JANVIER!$E$187,$E35)+COUNTIF(JANVIER!$E$197,$E35)+COUNTIF(JANVIER!$E$207,$E35)+COUNTIF(JANVIER!$E$217,$E35)+COUNTIF(JANVIER!$E$227,$E35)+COUNTIF(JANVIER!$E$237,$E35)+COUNTIF(JANVIER!$E$247,$E35)+COUNTIF(JANVIER!$E$257,$E35)+COUNTIF(JANVIER!$E$267,$E35)+COUNTIF(JANVIER!$E$277,$E35)+COUNTIF(JANVIER!$E$287,$E35)+COUNTIF(JANVIER!$E$297,$E35)+COUNTIF(JANVIER!$E$307:E336,$E35)</f>
        <v>0</v>
      </c>
      <c r="O35" s="55">
        <f>COUNTIF(JANVIER!$D$7,$E35)+COUNTIF(JANVIER!$D$17,$E35)+COUNTIF(JANVIER!$D$27,$E35)+COUNTIF(JANVIER!$D$38,$E35)+COUNTIF(JANVIER!$D$48,$E35)+COUNTIF(JANVIER!$D$58,$E35)+COUNTIF(JANVIER!$D$68,$E35)+COUNTIF(JANVIER!$D$78,$E35)+COUNTIF(JANVIER!$D$88,$E35)+COUNTIF(JANVIER!$D$98,$E35)+COUNTIF(JANVIER!$D$108,$E35)+COUNTIF(JANVIER!$D$118,$E35)+COUNTIF(JANVIER!$D$128,$E35)+COUNTIF(JANVIER!$D$138,$E35)+COUNTIF(JANVIER!$D$148,$E35)+COUNTIF(JANVIER!$D$158,$E35)+COUNTIF(JANVIER!$D$168,$E35)+COUNTIF(JANVIER!$D$178,$E35)+COUNTIF(JANVIER!$D$188,$E35)+COUNTIF(JANVIER!$D$198,$E35)+COUNTIF(JANVIER!$D$208,$E35)+COUNTIF(JANVIER!$D$218,$E35)+COUNTIF(JANVIER!$D$228,$E35)+COUNTIF(JANVIER!$D$238,$E35)+COUNTIF(JANVIER!$D$248,$E35)+COUNTIF(JANVIER!$D$258,$E35)+COUNTIF(JANVIER!$D$268,$E35)+COUNTIF(JANVIER!$D$278,$E35)+COUNTIF(JANVIER!$D$288,$E35)+COUNTIF(JANVIER!$D$298,$E35)+COUNTIF(JANVIER!$D$308:F336,$E35)</f>
        <v>0</v>
      </c>
      <c r="P35" s="55">
        <f>COUNTIF(JANVIER!$E$7,$E35)+COUNTIF(JANVIER!$E$17,$E35)+COUNTIF(JANVIER!$E$27,$E35)+COUNTIF(JANVIER!$E$38,$E35)+COUNTIF(JANVIER!$E$48,$E35)+COUNTIF(JANVIER!$E$58,$E35)+COUNTIF(JANVIER!$E$68,$E35)+COUNTIF(JANVIER!$E$78,$E35)+COUNTIF(JANVIER!$E$88,$E35)+COUNTIF(JANVIER!$E$98,$E35)+COUNTIF(JANVIER!$E$108,$E35)+COUNTIF(JANVIER!$E$118,$E35)+COUNTIF(JANVIER!$E$128,$E35)+COUNTIF(JANVIER!$E$138,$E35)+COUNTIF(JANVIER!$E$148,$E35)+COUNTIF(JANVIER!$E$158,$E35)+COUNTIF(JANVIER!$E$168,$E35)+COUNTIF(JANVIER!$E$178,$E35)+COUNTIF(JANVIER!$E$188,$E35)+COUNTIF(JANVIER!$E$198,$E35)+COUNTIF(JANVIER!$E$208,$E35)+COUNTIF(JANVIER!$E$218,$E35)+COUNTIF(JANVIER!$E$228,$E35)+COUNTIF(JANVIER!$E$238,$E35)+COUNTIF(JANVIER!$E$248,$E35)+COUNTIF(JANVIER!$E$258,$E35)+COUNTIF(JANVIER!$E$268,$E35)+COUNTIF(JANVIER!$E$278,$E35)+COUNTIF(JANVIER!$E$288,$E35)+COUNTIF(JANVIER!$E$298,$E35)+COUNTIF(JANVIER!$E$308:G336,$E35)</f>
        <v>0</v>
      </c>
      <c r="Q35" s="48">
        <f>COUNTIF(JANVIER!$D$8,$E35)+COUNTIF(JANVIER!$D$18,$E35)+COUNTIF(JANVIER!$D$28,$E35)+COUNTIF(JANVIER!$D$39,$E35)+COUNTIF(JANVIER!$D$49,$E35)+COUNTIF(JANVIER!$D$59,$E35)+COUNTIF(JANVIER!$D$69,$E35)+COUNTIF(JANVIER!$D$79,$E35)+COUNTIF(JANVIER!$D$89,$E35)+COUNTIF(JANVIER!$D$99,$E35)+COUNTIF(JANVIER!$D$109,$E35)+COUNTIF(JANVIER!$D$119,$E35)+COUNTIF(JANVIER!$D$129,$E35)+COUNTIF(JANVIER!$D$139,$E35)+COUNTIF(JANVIER!$D$149,$E35)+COUNTIF(JANVIER!$D$159,$E35)+COUNTIF(JANVIER!$D$169,$E35)+COUNTIF(JANVIER!$D$179,$E35)+COUNTIF(JANVIER!$D$189,$E35)+COUNTIF(JANVIER!$D$199,$E35)+COUNTIF(JANVIER!$D$209,$E35)+COUNTIF(JANVIER!$D$219,$E35)+COUNTIF(JANVIER!$D$229,$E35)+COUNTIF(JANVIER!$D$239,$E35)+COUNTIF(JANVIER!$D$249,$E35)+COUNTIF(JANVIER!$D$259,$E35)+COUNTIF(JANVIER!$D$269,$E35)+COUNTIF(JANVIER!$D$279,$E35)+COUNTIF(JANVIER!$D$289,$E35)+COUNTIF(JANVIER!$D$299,$E35)+COUNTIF(JANVIER!$D$309:H336,$E35)</f>
        <v>0</v>
      </c>
      <c r="R35" s="99">
        <f>COUNTIF(JANVIER!$E$8,$E35)+COUNTIF(JANVIER!$E$18,$E35)+COUNTIF(JANVIER!$E$28,$E35)+COUNTIF(JANVIER!$E$39,$E35)+COUNTIF(JANVIER!$E$49,$E35)+COUNTIF(JANVIER!$E$59,$E35)+COUNTIF(JANVIER!$E$69,$E35)+COUNTIF(JANVIER!$E$79,$E35)+COUNTIF(JANVIER!$E$89,$E35)+COUNTIF(JANVIER!$E$99,$E35)+COUNTIF(JANVIER!$E$109,$E35)+COUNTIF(JANVIER!$E$119,$E35)+COUNTIF(JANVIER!$E$129,$E35)+COUNTIF(JANVIER!$E$139,$E35)+COUNTIF(JANVIER!$E$149,$E35)+COUNTIF(JANVIER!$E$159,$E35)+COUNTIF(JANVIER!$E$169,$E35)+COUNTIF(JANVIER!$E$179,$E35)+COUNTIF(JANVIER!$E$189,$E35)+COUNTIF(JANVIER!$E$199,$E35)+COUNTIF(JANVIER!$E$209,$E35)+COUNTIF(JANVIER!$E$219,$E35)+COUNTIF(JANVIER!$E$229,$E35)+COUNTIF(JANVIER!$E$239,$E35)+COUNTIF(JANVIER!$E$249,$E35)+COUNTIF(JANVIER!$E$259,$E35)+COUNTIF(JANVIER!$E$269,$E35)+COUNTIF(JANVIER!$E$279,$E35)+COUNTIF(JANVIER!$E$289,$E35)+COUNTIF(JANVIER!$E$299,$E35)+COUNTIF(JANVIER!$E$309,$E35)</f>
        <v>0</v>
      </c>
      <c r="S35" s="48">
        <f t="shared" si="8"/>
        <v>0</v>
      </c>
      <c r="T35" s="98">
        <f t="shared" si="8"/>
        <v>0</v>
      </c>
      <c r="U35" s="49">
        <f t="shared" si="9"/>
        <v>0</v>
      </c>
      <c r="V35" s="80"/>
      <c r="W35" s="55">
        <f>COUNTIF(JANVIER!$G$6,$E35)+COUNTIF(JANVIER!$G$16,$E35)+COUNTIF(JANVIER!$G$26,$E35)+COUNTIF(JANVIER!$G$37,$E35)+COUNTIF(JANVIER!$G$47,$E35)+COUNTIF(JANVIER!$G$57,$E35)+COUNTIF(JANVIER!$G$67,$E35)+COUNTIF(JANVIER!$G$77,$E35)+COUNTIF(JANVIER!$G$87,$E35)+COUNTIF(JANVIER!$G$97,$E35)+COUNTIF(JANVIER!$G$107,$E35)+COUNTIF(JANVIER!$G$117,$E35)+COUNTIF(JANVIER!$G$127,$E35)+COUNTIF(JANVIER!$G$137,$E35)+COUNTIF(JANVIER!$G$147,$E35)+COUNTIF(JANVIER!$G$157,$E35)+COUNTIF(JANVIER!$G$167,$E35)+COUNTIF(JANVIER!$G$177,$E35)+COUNTIF(JANVIER!$G$187,$E35)+COUNTIF(JANVIER!$G$197,$E35)+COUNTIF(JANVIER!$G$207,$E35)+COUNTIF(JANVIER!$G$217,$E35)+COUNTIF(JANVIER!$G$227,$E35)+COUNTIF(JANVIER!$G$237,$E35)+COUNTIF(JANVIER!$G$247,$E35)+COUNTIF(JANVIER!$G$257,$E35)+COUNTIF(JANVIER!$G$267,$E35)+COUNTIF(JANVIER!$G$277,$E35)+COUNTIF(JANVIER!$G$287,$E35)+COUNTIF(JANVIER!$G$297,$E35)+COUNTIF(JANVIER!$G$307:N336,$E35)</f>
        <v>0</v>
      </c>
      <c r="X35" s="55">
        <f>COUNTIF(JANVIER!$H$6,$E35)+COUNTIF(JANVIER!$H$16,$E35)+COUNTIF(JANVIER!$H$26,$E35)+COUNTIF(JANVIER!$H$37,$E35)+COUNTIF(JANVIER!$H$47,$E35)+COUNTIF(JANVIER!$H$57,$E35)+COUNTIF(JANVIER!$H$67,$E35)+COUNTIF(JANVIER!$H$77,$E35)+COUNTIF(JANVIER!$H$87,$E35)+COUNTIF(JANVIER!$H$97,$E35)+COUNTIF(JANVIER!$H$107,$E35)+COUNTIF(JANVIER!$H$117,$E35)+COUNTIF(JANVIER!$H$127,$E35)+COUNTIF(JANVIER!$H$137,$E35)+COUNTIF(JANVIER!$H$147,$E35)+COUNTIF(JANVIER!$H$157,$E35)+COUNTIF(JANVIER!$H$167,$E35)+COUNTIF(JANVIER!$H$177,$E35)+COUNTIF(JANVIER!$H$187,$E35)+COUNTIF(JANVIER!$H$197,$E35)+COUNTIF(JANVIER!$H$207,$E35)+COUNTIF(JANVIER!$H$217,$E35)+COUNTIF(JANVIER!$H$227,$E35)+COUNTIF(JANVIER!$H$237,$E35)+COUNTIF(JANVIER!$H$247,$E35)+COUNTIF(JANVIER!$H$257,$E35)+COUNTIF(JANVIER!$H$267,$E35)+COUNTIF(JANVIER!$H$277,$E35)+COUNTIF(JANVIER!$H$287,$E35)+COUNTIF(JANVIER!$H$297,$E35)+COUNTIF(JANVIER!$H$307:O336,$E35)</f>
        <v>0</v>
      </c>
      <c r="Y35" s="55">
        <f>COUNTIF(JANVIER!$G$7,$E35)+COUNTIF(JANVIER!$G$17,$E35)+COUNTIF(JANVIER!$G$27,$E35)+COUNTIF(JANVIER!$G$38,$E35)+COUNTIF(JANVIER!$G$48,$E35)+COUNTIF(JANVIER!$G$58,$E35)+COUNTIF(JANVIER!$G$68,$E35)+COUNTIF(JANVIER!$G$78,$E35)+COUNTIF(JANVIER!$G$88,$E35)+COUNTIF(JANVIER!$G$98,$E35)+COUNTIF(JANVIER!$G$108,$E35)+COUNTIF(JANVIER!$G$118,$E35)+COUNTIF(JANVIER!$G$128,$E35)+COUNTIF(JANVIER!$G$138,$E35)+COUNTIF(JANVIER!$G$148,$E35)+COUNTIF(JANVIER!$G$158,$E35)+COUNTIF(JANVIER!$G$168,$E35)+COUNTIF(JANVIER!$G$178,$E35)+COUNTIF(JANVIER!$G$188,$E35)+COUNTIF(JANVIER!$G$198,$E35)+COUNTIF(JANVIER!$G$208,$E35)+COUNTIF(JANVIER!$G$218,$E35)+COUNTIF(JANVIER!$G$228,$E35)+COUNTIF(JANVIER!$G$238,$E35)+COUNTIF(JANVIER!$G$248,$E35)+COUNTIF(JANVIER!$G$258,$E35)+COUNTIF(JANVIER!$G$268,$E35)+COUNTIF(JANVIER!$G$278,$E35)+COUNTIF(JANVIER!$G$288,$E35)+COUNTIF(JANVIER!$G$298,$E35)+COUNTIF(JANVIER!$G$308:P336,$E35)</f>
        <v>0</v>
      </c>
      <c r="Z35" s="55">
        <f>COUNTIF(JANVIER!$H$7,$E35)+COUNTIF(JANVIER!$H$17,$E35)+COUNTIF(JANVIER!$H$27,$E35)+COUNTIF(JANVIER!$H$38,$E35)+COUNTIF(JANVIER!$H$48,$E35)+COUNTIF(JANVIER!$H$58,$E35)+COUNTIF(JANVIER!$H$68,$E35)+COUNTIF(JANVIER!$H$78,$E35)+COUNTIF(JANVIER!$H$88,$E35)+COUNTIF(JANVIER!$H$98,$E35)+COUNTIF(JANVIER!$H$108,$E35)+COUNTIF(JANVIER!$H$118,$E35)+COUNTIF(JANVIER!$H$128,$E35)+COUNTIF(JANVIER!$H$138,$E35)+COUNTIF(JANVIER!$H$148,$E35)+COUNTIF(JANVIER!$H$158,$E35)+COUNTIF(JANVIER!$H$168,$E35)+COUNTIF(JANVIER!$H$178,$E35)+COUNTIF(JANVIER!$H$188,$E35)+COUNTIF(JANVIER!$H$198,$E35)+COUNTIF(JANVIER!$H$208,$E35)+COUNTIF(JANVIER!$H$218,$E35)+COUNTIF(JANVIER!$H$228,$E35)+COUNTIF(JANVIER!$H$238,$E35)+COUNTIF(JANVIER!$H$248,$E35)+COUNTIF(JANVIER!$H$258,$E35)+COUNTIF(JANVIER!$H$268,$E35)+COUNTIF(JANVIER!$H$278,$E35)+COUNTIF(JANVIER!$H$288,$E35)+COUNTIF(JANVIER!$H$298,$E35)+COUNTIF(JANVIER!$H$308:P336,$E35)</f>
        <v>0</v>
      </c>
      <c r="AA35" s="56">
        <f>COUNTIF(JANVIER!$G$8,$E35)+COUNTIF(JANVIER!$G$18,$E35)+COUNTIF(JANVIER!$G$28,$E35)+COUNTIF(JANVIER!$G$39,$E35)+COUNTIF(JANVIER!$G$49,$E35)+COUNTIF(JANVIER!$G$59,$E35)+COUNTIF(JANVIER!$G$69,$E35)+COUNTIF(JANVIER!$G$79,$E35)+COUNTIF(JANVIER!$G$89,$E35)+COUNTIF(JANVIER!$G$99,$E35)+COUNTIF(JANVIER!$G$109,$E35)+COUNTIF(JANVIER!$G$119,$E35)+COUNTIF(JANVIER!$G$129,$E35)+COUNTIF(JANVIER!$G$139,$E35)+COUNTIF(JANVIER!$G$149,$E35)+COUNTIF(JANVIER!$G$159,$E35)+COUNTIF(JANVIER!$G$169,$E35)+COUNTIF(JANVIER!$G$179,$E35)+COUNTIF(JANVIER!$G$189,$E35)+COUNTIF(JANVIER!$G$199,$E35)+COUNTIF(JANVIER!$G$209,$E35)+COUNTIF(JANVIER!$G$219,$E35)+COUNTIF(JANVIER!$G$229,$E35)+COUNTIF(JANVIER!$G$239,$E35)+COUNTIF(JANVIER!$G$249,$E35)+COUNTIF(JANVIER!$G$259,$E35)+COUNTIF(JANVIER!$G$269,$E35)+COUNTIF(JANVIER!$G$279,$E35)+COUNTIF(JANVIER!$G$289,$E35)+COUNTIF(JANVIER!$G$299,$E35)+COUNTIF(JANVIER!$G$309:R336,$E35)</f>
        <v>0</v>
      </c>
      <c r="AB35" s="56">
        <f>COUNTIF(JANVIER!$H$8,$E35)+COUNTIF(JANVIER!$H$18,$E35)+COUNTIF(JANVIER!$H$28,$E35)+COUNTIF(JANVIER!$H$39,$E35)+COUNTIF(JANVIER!$H$49,$E35)+COUNTIF(JANVIER!$H$59,$E35)+COUNTIF(JANVIER!$H$69,$E35)+COUNTIF(JANVIER!$H$79,$E35)+COUNTIF(JANVIER!$H$89,$E35)+COUNTIF(JANVIER!$H$99,$E35)+COUNTIF(JANVIER!$H$109,$E35)+COUNTIF(JANVIER!$H$119,$E35)+COUNTIF(JANVIER!$H$129,$E35)+COUNTIF(JANVIER!$H$139,$E35)+COUNTIF(JANVIER!$H$149,$E35)+COUNTIF(JANVIER!$H$159,$E35)+COUNTIF(JANVIER!$H$169,$E35)+COUNTIF(JANVIER!$H$179,$E35)+COUNTIF(JANVIER!$H$189,$E35)+COUNTIF(JANVIER!$H$199,$E35)+COUNTIF(JANVIER!$H$209,$E35)+COUNTIF(JANVIER!$H$219,$E35)+COUNTIF(JANVIER!$H$229,$E35)+COUNTIF(JANVIER!$H$239,$E35)+COUNTIF(JANVIER!$H$249,$E35)+COUNTIF(JANVIER!$H$259,$E35)+COUNTIF(JANVIER!$H$269,$E35)+COUNTIF(JANVIER!$H$279,$E35)+COUNTIF(JANVIER!$H$289,$E35)+COUNTIF(JANVIER!$H$299,$E35)+COUNTIF(JANVIER!$H$309,$E35)</f>
        <v>0</v>
      </c>
      <c r="AC35" s="80">
        <f t="shared" si="10"/>
        <v>0</v>
      </c>
      <c r="AD35" s="80">
        <f t="shared" si="11"/>
        <v>0</v>
      </c>
      <c r="AE35" s="80">
        <f t="shared" si="12"/>
        <v>0</v>
      </c>
      <c r="AF35" s="80"/>
      <c r="AG35" s="55">
        <f>COUNTIF(JANVIER!J$6,$E35)+COUNTIF(JANVIER!$J$16,$E35)+COUNTIF(JANVIER!$J$26,$E35)+COUNTIF(JANVIER!$J$37,$E35)+COUNTIF(JANVIER!$J$47,$E35)+COUNTIF(JANVIER!$J$57,$E35)+COUNTIF(JANVIER!$J$67,$E35)+COUNTIF(JANVIER!$J$77,$E35)+COUNTIF(JANVIER!$J$87,$E35)+COUNTIF(JANVIER!$J$97,$E35)+COUNTIF(JANVIER!$J$107,$E35)+COUNTIF(JANVIER!$J$117,$E35)+COUNTIF(JANVIER!$J$127,$E35)+COUNTIF(JANVIER!$J$137,$E35)+COUNTIF(JANVIER!$J$147,$E35)+COUNTIF(JANVIER!$J$157,$E35)+COUNTIF(JANVIER!$J$167,$E35)+COUNTIF(JANVIER!$J$177,$E35)+COUNTIF(JANVIER!$J$187,$E35)+COUNTIF(JANVIER!$J$197,$E35)+COUNTIF(JANVIER!$J$207,$E35)+COUNTIF(JANVIER!$J$217,$E35)+COUNTIF(JANVIER!$J$227,$E35)+COUNTIF(JANVIER!$J$237,$E35)+COUNTIF(JANVIER!$J$247,$E35)+COUNTIF(JANVIER!$J$257,$E35)+COUNTIF(JANVIER!$J$267,$E35)+COUNTIF(JANVIER!$J$277,$E35)+COUNTIF(JANVIER!$J$287,$E35)+COUNTIF(JANVIER!$J$297,$E35)+COUNTIF(JANVIER!$J$307,$E35)</f>
        <v>0</v>
      </c>
      <c r="AH35" s="55">
        <f>COUNTIF(JANVIER!K$6,$E35)+COUNTIF(JANVIER!$K$16,$E35)+COUNTIF(JANVIER!$K$26,$E35)+COUNTIF(JANVIER!$K$37,$E35)+COUNTIF(JANVIER!$K$47,$E35)+COUNTIF(JANVIER!$K$57,$E35)+COUNTIF(JANVIER!$K$67,$E35)+COUNTIF(JANVIER!$K$77,$E35)+COUNTIF(JANVIER!$K$87,$E35)+COUNTIF(JANVIER!$K$97,$E35)+COUNTIF(JANVIER!$K$107,$E35)+COUNTIF(JANVIER!$K$117,$E35)+COUNTIF(JANVIER!$K$127,$E35)+COUNTIF(JANVIER!$K$137,$E35)+COUNTIF(JANVIER!$K$147,$E35)+COUNTIF(JANVIER!$K$157,$E35)+COUNTIF(JANVIER!$K$167,$E35)+COUNTIF(JANVIER!$K$177,$E35)+COUNTIF(JANVIER!$K$187,$E35)+COUNTIF(JANVIER!$K$197,$E35)+COUNTIF(JANVIER!$K$207,$E35)+COUNTIF(JANVIER!$K$217,$E35)+COUNTIF(JANVIER!$K$227,$E35)+COUNTIF(JANVIER!$K$237,$E35)+COUNTIF(JANVIER!$K$247,$E35)+COUNTIF(JANVIER!$K$257,$E35)+COUNTIF(JANVIER!$K$267,$E35)+COUNTIF(JANVIER!$K$277,$E35)+COUNTIF(JANVIER!$K$287,$E35)+COUNTIF(JANVIER!$K$297,$E35)+COUNTIF(JANVIER!$K$307,$E35)</f>
        <v>0</v>
      </c>
      <c r="AI35" s="55">
        <f>COUNTIF(JANVIER!$J$7,$E35)+COUNTIF(JANVIER!$J$17,$E35)+COUNTIF(JANVIER!$J$27,$E35)+COUNTIF(JANVIER!$J$38,$E35)+COUNTIF(JANVIER!$J$48,$E35)+COUNTIF(JANVIER!$J$58,$E35)+COUNTIF(JANVIER!$J$68,$E35)+COUNTIF(JANVIER!$J$78,$E35)+COUNTIF(JANVIER!$J$88,$E35)+COUNTIF(JANVIER!$J$98,$E35)+COUNTIF(JANVIER!$J$108,$E35)+COUNTIF(JANVIER!$J$118,$E35)+COUNTIF(JANVIER!$J$128,$E35)+COUNTIF(JANVIER!$J$138,$E35)+COUNTIF(JANVIER!$J$148,$E35)+COUNTIF(JANVIER!$J$158,$E35)+COUNTIF(JANVIER!$J$168,$E35)+COUNTIF(JANVIER!$J$178,$E35)+COUNTIF(JANVIER!$J$188,$E35)+COUNTIF(JANVIER!$J$198,$E35)+COUNTIF(JANVIER!$J$208,$E35)+COUNTIF(JANVIER!$J$218,$E35)+COUNTIF(JANVIER!$J$228,$E35)+COUNTIF(JANVIER!$J$238,$E35)+COUNTIF(JANVIER!$J$248,$E35)+COUNTIF(JANVIER!$J$258,$E35)+COUNTIF(JANVIER!$J$268,$E35)+COUNTIF(JANVIER!$J$278,$E35)+COUNTIF(JANVIER!$J$288,$E35)+COUNTIF(JANVIER!$J$298,$E35)+COUNTIF(JANVIER!$J$308,$E35)</f>
        <v>0</v>
      </c>
      <c r="AJ35" s="55">
        <f>COUNTIF(JANVIER!$K$7,$E35)+COUNTIF(JANVIER!$K$17,$E35)+COUNTIF(JANVIER!$K$27,$E35)+COUNTIF(JANVIER!$K$38,$E35)+COUNTIF(JANVIER!$K$48,$E35)+COUNTIF(JANVIER!$K$58,$E35)+COUNTIF(JANVIER!$K$68,$E35)+COUNTIF(JANVIER!$K$78,$E35)+COUNTIF(JANVIER!$K$88,$E35)+COUNTIF(JANVIER!$K$98,$E35)+COUNTIF(JANVIER!$K$108,$E35)+COUNTIF(JANVIER!$K$118,$E35)+COUNTIF(JANVIER!$K$128,$E35)+COUNTIF(JANVIER!$K$138,$E35)+COUNTIF(JANVIER!$K$148,$E35)+COUNTIF(JANVIER!$K$158,$E35)+COUNTIF(JANVIER!$K$168,$E35)+COUNTIF(JANVIER!$K$178,$E35)+COUNTIF(JANVIER!$K$188,$E35)+COUNTIF(JANVIER!$K$198,$E35)+COUNTIF(JANVIER!$K$208,$E35)+COUNTIF(JANVIER!$K$218,$E35)+COUNTIF(JANVIER!$K$228,$E35)+COUNTIF(JANVIER!$K$238,$E35)+COUNTIF(JANVIER!$K$248,$E35)+COUNTIF(JANVIER!$K$258,$E35)+COUNTIF(JANVIER!$K$268,$E35)+COUNTIF(JANVIER!$K$278,$E35)+COUNTIF(JANVIER!$K$288,$E35)+COUNTIF(JANVIER!$K$298,$E35)+COUNTIF(JANVIER!$K$308,$E35)</f>
        <v>0</v>
      </c>
      <c r="AK35" s="55">
        <f>COUNTIF(JANVIER!J$8,$E35)+COUNTIF(JANVIER!$J$18,$E35)+COUNTIF(JANVIER!$J$28,$E35)+COUNTIF(JANVIER!$J$39,$E35)+COUNTIF(JANVIER!$J$49,$E35)+COUNTIF(JANVIER!$J$59,$E35)+COUNTIF(JANVIER!$J$69,$E35)+COUNTIF(JANVIER!$J$79,$E35)+COUNTIF(JANVIER!$J$89,$E35)+COUNTIF(JANVIER!$J$99,$E35)+COUNTIF(JANVIER!$J$109,$E35)+COUNTIF(JANVIER!$J$119,$E35)+COUNTIF(JANVIER!$J$129,$E35)+COUNTIF(JANVIER!$J$139,$E35)+COUNTIF(JANVIER!$J$149,$E35)+COUNTIF(JANVIER!$J$159,$E35)+COUNTIF(JANVIER!$J$169,$E35)+COUNTIF(JANVIER!$J$179,$E35)+COUNTIF(JANVIER!$J$189,$E35)+COUNTIF(JANVIER!$J$199,$E35)+COUNTIF(JANVIER!$J$209,$E35)+COUNTIF(JANVIER!$J$219,$E35)+COUNTIF(JANVIER!$J$229,$E35)+COUNTIF(JANVIER!$J$239,$E35)+COUNTIF(JANVIER!$J$249,$E35)+COUNTIF(JANVIER!$J$259,$E35)+COUNTIF(JANVIER!$J$269,$E35)+COUNTIF(JANVIER!$J$279,$E35)+COUNTIF(JANVIER!$J$289,$E35)+COUNTIF(JANVIER!$J$299,$E35)+COUNTIF(JANVIER!$J$309,$E35)</f>
        <v>0</v>
      </c>
      <c r="AL35" s="55">
        <f>COUNTIF(JANVIER!K$8,$E35)+COUNTIF(JANVIER!$K$18,$E35)+COUNTIF(JANVIER!$K$28,$E35)+COUNTIF(JANVIER!$K$39,$E35)+COUNTIF(JANVIER!$K$49,$E35)+COUNTIF(JANVIER!$K$59,$E35)+COUNTIF(JANVIER!$K$69,$E35)+COUNTIF(JANVIER!$K$79,$E35)+COUNTIF(JANVIER!$K$89,$E35)+COUNTIF(JANVIER!$K$99,$E35)+COUNTIF(JANVIER!$K$109,$E35)+COUNTIF(JANVIER!$K$119,$E35)+COUNTIF(JANVIER!$K$129,$E35)+COUNTIF(JANVIER!$K$139,$E35)+COUNTIF(JANVIER!$K$149,$E35)+COUNTIF(JANVIER!$K$159,$E35)+COUNTIF(JANVIER!$K$169,$E35)+COUNTIF(JANVIER!$K$179,$E35)+COUNTIF(JANVIER!$K$189,$E35)+COUNTIF(JANVIER!$K$199,$E35)+COUNTIF(JANVIER!$K$209,$E35)+COUNTIF(JANVIER!$K$219,$E35)+COUNTIF(JANVIER!$K$229,$E35)+COUNTIF(JANVIER!$K$239,$E35)+COUNTIF(JANVIER!$K$249,$E35)+COUNTIF(JANVIER!$K$259,$E35)+COUNTIF(JANVIER!$K$269,$E35)+COUNTIF(JANVIER!$K$279,$E35)+COUNTIF(JANVIER!$K$289,$E35)+COUNTIF(JANVIER!$K$299,$E35)+COUNTIF(JANVIER!$K$309,$E35)</f>
        <v>0</v>
      </c>
      <c r="AM35" s="55">
        <f>COUNTIF(JANVIER!J$9,$E35)+COUNTIF(JANVIER!$J$19,$E35)+COUNTIF(JANVIER!$J$29,$E35)+COUNTIF(JANVIER!$J$40,$E35)+COUNTIF(JANVIER!$J$50,$E35)+COUNTIF(JANVIER!$J$60,$E35)+COUNTIF(JANVIER!$J$70,$E35)+COUNTIF(JANVIER!$J$80,$E35)+COUNTIF(JANVIER!$J$90,$E35)+COUNTIF(JANVIER!$J$100,$E35)+COUNTIF(JANVIER!$J$110,$E35)+COUNTIF(JANVIER!$J$120,$E35)+COUNTIF(JANVIER!$J$130,$E35)+COUNTIF(JANVIER!$J$140,$E35)+COUNTIF(JANVIER!$J$150,$E35)+COUNTIF(JANVIER!$J$160,$E35)+COUNTIF(JANVIER!$J$170,$E35)+COUNTIF(JANVIER!$J$180,$E35)+COUNTIF(JANVIER!$J$190,$E35)+COUNTIF(JANVIER!$J$200,$E35)+COUNTIF(JANVIER!$J$210,$E35)+COUNTIF(JANVIER!$J$220,$E35)+COUNTIF(JANVIER!$J$230,$E35)+COUNTIF(JANVIER!$J$240,$E35)+COUNTIF(JANVIER!$J$250,$E35)+COUNTIF(JANVIER!$J$260,$E35)+COUNTIF(JANVIER!$J$270,$E35)+COUNTIF(JANVIER!$J$280,$E35)+COUNTIF(JANVIER!$J$290,$E35)+COUNTIF(JANVIER!$J$300,$E35)+COUNTIF(JANVIER!$J$310,$E35)</f>
        <v>0</v>
      </c>
      <c r="AN35" s="55">
        <f>COUNTIF(JANVIER!K$9,$E35)+COUNTIF(JANVIER!$K$19,$E35)+COUNTIF(JANVIER!$K$29,$E35)+COUNTIF(JANVIER!$K$40,$E35)+COUNTIF(JANVIER!$K$50,$E35)+COUNTIF(JANVIER!$K$60,$E35)+COUNTIF(JANVIER!$K$70,$E35)+COUNTIF(JANVIER!$K$80,$E35)+COUNTIF(JANVIER!$K$90,$E35)+COUNTIF(JANVIER!$K$100,$E35)+COUNTIF(JANVIER!$K$110,$E35)+COUNTIF(JANVIER!$K$120,$E35)+COUNTIF(JANVIER!$K$130,$E35)+COUNTIF(JANVIER!$K$140,$E35)+COUNTIF(JANVIER!$K$150,$E35)+COUNTIF(JANVIER!$K$160,$E35)+COUNTIF(JANVIER!$K$170,$E35)+COUNTIF(JANVIER!$K$180,$E35)+COUNTIF(JANVIER!$K$190,$E35)+COUNTIF(JANVIER!$K$200,$E35)+COUNTIF(JANVIER!$K$210,$E35)+COUNTIF(JANVIER!$K$220,$E35)+COUNTIF(JANVIER!$K$230,$E35)+COUNTIF(JANVIER!$K$240,$E35)+COUNTIF(JANVIER!$K$250,$E35)+COUNTIF(JANVIER!$K$260,$E35)+COUNTIF(JANVIER!$K$270,$E35)+COUNTIF(JANVIER!$K$280,$E35)+COUNTIF(JANVIER!$K$290,$E35)+COUNTIF(JANVIER!$K$300,$E35)+COUNTIF(JANVIER!$K$310,$E35)</f>
        <v>0</v>
      </c>
      <c r="AO35" s="55">
        <f>COUNTIF(JANVIER!J$10,$E35)+COUNTIF(JANVIER!$J$20,$E35)+COUNTIF(JANVIER!$J$30,$E35)+COUNTIF(JANVIER!$J$41,$E35)+COUNTIF(JANVIER!$J$51,$E35)+COUNTIF(JANVIER!$J$61,$E35)+COUNTIF(JANVIER!$J$71,$E35)+COUNTIF(JANVIER!$J$81,$E35)+COUNTIF(JANVIER!$J$91,$E35)+COUNTIF(JANVIER!$J$101,$E35)+COUNTIF(JANVIER!$J$111,$E35)+COUNTIF(JANVIER!$J$121,$E35)+COUNTIF(JANVIER!$J$131,$E35)+COUNTIF(JANVIER!$J$141,$E35)+COUNTIF(JANVIER!$J$151,$E35)+COUNTIF(JANVIER!$J$161,$E35)+COUNTIF(JANVIER!$J$171,$E35)+COUNTIF(JANVIER!$J$181,$E35)+COUNTIF(JANVIER!$J$191,$E35)+COUNTIF(JANVIER!$J$201,$E35)+COUNTIF(JANVIER!$J$211,$E35)+COUNTIF(JANVIER!$J$221,$E35)+COUNTIF(JANVIER!$J$231,$E35)+COUNTIF(JANVIER!$J$241,$E35)+COUNTIF(JANVIER!$J$251,$E35)+COUNTIF(JANVIER!$J$261,$E35)+COUNTIF(JANVIER!$J$271,$E35)+COUNTIF(JANVIER!$J$281,$E35)+COUNTIF(JANVIER!$J$291,$E35)+COUNTIF(JANVIER!$J$301,$E35)+COUNTIF(JANVIER!$J$311,$E35)</f>
        <v>0</v>
      </c>
      <c r="AP35" s="55">
        <f>COUNTIF(JANVIER!K$10,$E35)+COUNTIF(JANVIER!$K$20,$E35)+COUNTIF(JANVIER!$K$30,$E35)+COUNTIF(JANVIER!$K$40,$E35)+COUNTIF(JANVIER!$K$50,$E35)+COUNTIF(JANVIER!$K$60,$E35)+COUNTIF(JANVIER!$K$70,$E35)+COUNTIF(JANVIER!$K$80,$E35)+COUNTIF(JANVIER!$K$90,$E35)+COUNTIF(JANVIER!$K$100,$E35)+COUNTIF(JANVIER!$K$110,$E35)+COUNTIF(JANVIER!$K$120,$E35)+COUNTIF(JANVIER!$K$130,$E35)+COUNTIF(JANVIER!$K$140,$E35)+COUNTIF(JANVIER!$K$150,$E35)+COUNTIF(JANVIER!$K$160,$E35)+COUNTIF(JANVIER!$K$170,$E35)+COUNTIF(JANVIER!$K$180,$E35)+COUNTIF(JANVIER!$K$190,$E35)+COUNTIF(JANVIER!$K$200,$E35)+COUNTIF(JANVIER!$K$210,$E35)+COUNTIF(JANVIER!$K$220,$E35)+COUNTIF(JANVIER!$K$230,$E35)+COUNTIF(JANVIER!$K$240,$E35)+COUNTIF(JANVIER!$K$250,$E35)+COUNTIF(JANVIER!$K$260,$E35)+COUNTIF(JANVIER!$K$270,$E35)+COUNTIF(JANVIER!$K$280,$E35)+COUNTIF(JANVIER!$K$290,$E35)+COUNTIF(JANVIER!$K$300,$E35)+COUNTIF(JANVIER!$K$310,$E35)</f>
        <v>0</v>
      </c>
      <c r="AQ35" s="55">
        <f>COUNTIF(JANVIER!J$11,$E35)+COUNTIF(JANVIER!$J$21,$E35)+COUNTIF(JANVIER!$J$31,$E35)+COUNTIF(JANVIER!$J$42,$E35)+COUNTIF(JANVIER!$J$52,$E35)+COUNTIF(JANVIER!$J$62,$E35)+COUNTIF(JANVIER!$J$72,$E35)+COUNTIF(JANVIER!$J$82,$E35)+COUNTIF(JANVIER!$J$92,$E35)+COUNTIF(JANVIER!$J$102,$E35)+COUNTIF(JANVIER!$J$112,$E35)+COUNTIF(JANVIER!$J$122,$E35)+COUNTIF(JANVIER!$J$132,$E35)+COUNTIF(JANVIER!$J$142,$E35)+COUNTIF(JANVIER!$J$152,$E35)+COUNTIF(JANVIER!$J$162,$E35)+COUNTIF(JANVIER!$J$172,$E35)+COUNTIF(JANVIER!$J$182,$E35)+COUNTIF(JANVIER!$J$192,$E35)+COUNTIF(JANVIER!$J$202,$E35)+COUNTIF(JANVIER!$J$212,$E35)+COUNTIF(JANVIER!$J$222,$E35)+COUNTIF(JANVIER!$J$232,$E35)+COUNTIF(JANVIER!$J$242,$E35)+COUNTIF(JANVIER!$J$252,$E35)+COUNTIF(JANVIER!$J$262,$E35)+COUNTIF(JANVIER!$J$272,$E35)+COUNTIF(JANVIER!$J$282,$E35)+COUNTIF(JANVIER!$J$292,$E35)+COUNTIF(JANVIER!$J$302,$E35)+COUNTIF(JANVIER!$J$312,$E35)</f>
        <v>0</v>
      </c>
      <c r="AR35" s="55">
        <f>COUNTIF(JANVIER!K$11,$E35)+COUNTIF(JANVIER!$K$21,$E35)+COUNTIF(JANVIER!$K$32,$E35)+COUNTIF(JANVIER!$K$42,$E35)+COUNTIF(JANVIER!$K$52,$E35)+COUNTIF(JANVIER!$K$62,$E35)+COUNTIF(JANVIER!$K$72,$E35)+COUNTIF(JANVIER!$K$82,$E35)+COUNTIF(JANVIER!$K$92,$E35)+COUNTIF(JANVIER!$K$102,$E35)+COUNTIF(JANVIER!$K$112,$E35)+COUNTIF(JANVIER!$K$122,$E35)+COUNTIF(JANVIER!$K$132,$E35)+COUNTIF(JANVIER!$K$142,$E35)+COUNTIF(JANVIER!$K$152,$E35)+COUNTIF(JANVIER!$K$162,$E35)+COUNTIF(JANVIER!$K$172,$E35)+COUNTIF(JANVIER!$K$182,$E35)+COUNTIF(JANVIER!$K$192,$E35)+COUNTIF(JANVIER!$K$202,$E35)+COUNTIF(JANVIER!$K$212,$E35)+COUNTIF(JANVIER!$K$222,$E35)+COUNTIF(JANVIER!$K$232,$E35)+COUNTIF(JANVIER!$K$242,$E35)+COUNTIF(JANVIER!$K$252,$E35)+COUNTIF(JANVIER!$K$262,$E35)+COUNTIF(JANVIER!$K$272,$E35)+COUNTIF(JANVIER!$K$282,$E35)+COUNTIF(JANVIER!$K$292,$E35)+COUNTIF(JANVIER!$K$302,$E35)+COUNTIF(JANVIER!$K$312,$E35)</f>
        <v>0</v>
      </c>
      <c r="AS35" s="80"/>
      <c r="AT35" s="55">
        <f>COUNTIF(JANVIER!M$6,$E35)+COUNTIF(JANVIER!$M$16,$E35)+COUNTIF(JANVIER!$M$26,$E35)+COUNTIF(JANVIER!$M$37,$E35)+COUNTIF(JANVIER!$M$47,$E35)+COUNTIF(JANVIER!$M$57,$E35)+COUNTIF(JANVIER!$M$67,$E35)+COUNTIF(JANVIER!$M$77,$E35)+COUNTIF(JANVIER!$M$87,$E35)+COUNTIF(JANVIER!$M$97,$E35)+COUNTIF(JANVIER!$M$107,$E35)+COUNTIF(JANVIER!$M$117,$E35)+COUNTIF(JANVIER!$M$127,$E35)+COUNTIF(JANVIER!$M$137,$E35)+COUNTIF(JANVIER!$M$147,$E35)+COUNTIF(JANVIER!$M$157,$E35)+COUNTIF(JANVIER!$M$167,$E35)+COUNTIF(JANVIER!$M$177,$E35)+COUNTIF(JANVIER!$M$187,$E35)+COUNTIF(JANVIER!$M$197,$E35)+COUNTIF(JANVIER!$M$207,$E35)+COUNTIF(JANVIER!$M$217,$E35)+COUNTIF(JANVIER!$M$227,$E35)+COUNTIF(JANVIER!$M$237,$E35)+COUNTIF(JANVIER!$M$247,$E35)+COUNTIF(JANVIER!$M$257,$E35)+COUNTIF(JANVIER!$M$267,$E35)+COUNTIF(JANVIER!$M$277,$E35)+COUNTIF(JANVIER!$M$287,$E35)+COUNTIF(JANVIER!$M$297,$E35)+COUNTIF(JANVIER!$M$307,$E35)</f>
        <v>0</v>
      </c>
      <c r="AU35" s="55">
        <f>COUNTIF(JANVIER!N$6,$E35)+COUNTIF(JANVIER!$N$16,$E35)+COUNTIF(JANVIER!$N$26,$E35)+COUNTIF(JANVIER!$N$37,$E35)+COUNTIF(JANVIER!$N$47,$E35)+COUNTIF(JANVIER!$N$57,$E35)+COUNTIF(JANVIER!$N$67,$E35)+COUNTIF(JANVIER!$N$77,$E35)+COUNTIF(JANVIER!$N$87,$E35)+COUNTIF(JANVIER!$N$97,$E35)+COUNTIF(JANVIER!$N$107,$E35)+COUNTIF(JANVIER!$N$117,$E35)+COUNTIF(JANVIER!$N$127,$E35)+COUNTIF(JANVIER!$N$137,$E35)+COUNTIF(JANVIER!$N$147,$E35)+COUNTIF(JANVIER!$N$157,$E35)+COUNTIF(JANVIER!$N$167,$E35)+COUNTIF(JANVIER!$N$177,$E35)+COUNTIF(JANVIER!$N$187,$E35)+COUNTIF(JANVIER!$N$197,$E35)+COUNTIF(JANVIER!$N$207,$E35)+COUNTIF(JANVIER!$N$217,$E35)+COUNTIF(JANVIER!$N$227,$E35)+COUNTIF(JANVIER!$N$237,$E35)+COUNTIF(JANVIER!$N$247,$E35)+COUNTIF(JANVIER!$N$257,$E35)+COUNTIF(JANVIER!$N$267,$E35)+COUNTIF(JANVIER!$N$277,$E35)+COUNTIF(JANVIER!$N$287,$E35)+COUNTIF(JANVIER!$N$297,$E35)+COUNTIF(JANVIER!$N$307,$E35)</f>
        <v>0</v>
      </c>
      <c r="AV35" s="55">
        <f>COUNTIF(JANVIER!$M$7,$E35)+COUNTIF(JANVIER!$M$17,$E35)+COUNTIF(JANVIER!$M$27,$E35)+COUNTIF(JANVIER!$M$38,$E35)+COUNTIF(JANVIER!$M$48,$E35)+COUNTIF(JANVIER!$M$58,$E35)+COUNTIF(JANVIER!$M$68,$E35)+COUNTIF(JANVIER!$M$78,$E35)+COUNTIF(JANVIER!$M$88,$E35)+COUNTIF(JANVIER!$M$98,$E35)+COUNTIF(JANVIER!$M$108,$E35)+COUNTIF(JANVIER!$M$118,$E35)+COUNTIF(JANVIER!$M$128,$E35)+COUNTIF(JANVIER!$M$138,$E35)+COUNTIF(JANVIER!$M$148,$E35)+COUNTIF(JANVIER!$M$158,$E35)+COUNTIF(JANVIER!$M$168,$E35)+COUNTIF(JANVIER!$M$178,$E35)+COUNTIF(JANVIER!$M$188,$E35)+COUNTIF(JANVIER!$M$198,$E35)+COUNTIF(JANVIER!$M$208,$E35)+COUNTIF(JANVIER!$M$218,$E35)+COUNTIF(JANVIER!$M$228,$E35)+COUNTIF(JANVIER!$M$238,$E35)+COUNTIF(JANVIER!$M$248,$E35)+COUNTIF(JANVIER!$M$258,$E35)+COUNTIF(JANVIER!$M$268,$E35)+COUNTIF(JANVIER!$M$278,$E35)+COUNTIF(JANVIER!$M$288,$E35)+COUNTIF(JANVIER!$M$298,$E35)+COUNTIF(JANVIER!$M$308,$E35)</f>
        <v>0</v>
      </c>
      <c r="AW35" s="55">
        <f>COUNTIF(JANVIER!N$7,$E35)+COUNTIF(JANVIER!$N$17,$E35)+COUNTIF(JANVIER!$N$27,$E35)+COUNTIF(JANVIER!$N$38,$E35)+COUNTIF(JANVIER!$N$48,$E35)+COUNTIF(JANVIER!$N$58,$E35)+COUNTIF(JANVIER!$N$68,$E35)+COUNTIF(JANVIER!$N$78,$E35)+COUNTIF(JANVIER!$N$88,$E35)+COUNTIF(JANVIER!$N$98,$E35)+COUNTIF(JANVIER!$N$108,$E35)+COUNTIF(JANVIER!$N$118,$E35)+COUNTIF(JANVIER!$N$128,$E35)+COUNTIF(JANVIER!$N$138,$E35)+COUNTIF(JANVIER!$N$148,$E35)+COUNTIF(JANVIER!$N$158,$E35)+COUNTIF(JANVIER!$N$168,$E35)+COUNTIF(JANVIER!$N$178,$E35)+COUNTIF(JANVIER!$N$188,$E35)+COUNTIF(JANVIER!$N$198,$E35)+COUNTIF(JANVIER!$N$208,$E35)+COUNTIF(JANVIER!$N$218,$E35)+COUNTIF(JANVIER!$N$228,$E35)+COUNTIF(JANVIER!$N$238,$E35)+COUNTIF(JANVIER!$N$248,$E35)+COUNTIF(JANVIER!$N$258,$E35)+COUNTIF(JANVIER!$N$268,$E35)+COUNTIF(JANVIER!$N$278,$E35)+COUNTIF(JANVIER!$N$288,$E35)+COUNTIF(JANVIER!$N$298,$E35)+COUNTIF(JANVIER!$N$308,$E35)</f>
        <v>0</v>
      </c>
      <c r="AX35" s="48">
        <f>COUNTIF(JANVIER!M$8,$E35)+COUNTIF(JANVIER!$M$18,$E35)+COUNTIF(JANVIER!$M$28,$E35)+COUNTIF(JANVIER!$M$39,$E35)+COUNTIF(JANVIER!$M$49,$E35)+COUNTIF(JANVIER!$M$59,$E35)+COUNTIF(JANVIER!$M$69,$E35)+COUNTIF(JANVIER!$M$79,$E35)+COUNTIF(JANVIER!$M$89,$E35)+COUNTIF(JANVIER!$M$99,$E35)+COUNTIF(JANVIER!$M$109,$E35)+COUNTIF(JANVIER!$M$119,$E35)+COUNTIF(JANVIER!$M$129,$E35)+COUNTIF(JANVIER!$M$139,$E35)+COUNTIF(JANVIER!$M$149,$E35)+COUNTIF(JANVIER!$M$159,$E35)+COUNTIF(JANVIER!$M$169,$E35)+COUNTIF(JANVIER!$M$179,$E35)+COUNTIF(JANVIER!$M$189,$E35)+COUNTIF(JANVIER!$M$199,$E35)+COUNTIF(JANVIER!$M$209,$E35)+COUNTIF(JANVIER!$M$219,$E35)+COUNTIF(JANVIER!$M$229,$E35)+COUNTIF(JANVIER!$M$239,$E35)+COUNTIF(JANVIER!$M$249,$E35)+COUNTIF(JANVIER!$M$259,$E35)+COUNTIF(JANVIER!$M$269,$E35)+COUNTIF(JANVIER!$M$279,$E35)+COUNTIF(JANVIER!$M$289,$E35)+COUNTIF(JANVIER!$M$299,$E35)+COUNTIF(JANVIER!$M$309,$E35)</f>
        <v>0</v>
      </c>
      <c r="AY35" s="49">
        <f>COUNTIF(JANVIER!N$8,$E35)+COUNTIF(JANVIER!$N$18,$E35)+COUNTIF(JANVIER!$N$28,$E35)+COUNTIF(JANVIER!$N$39,$E35)+COUNTIF(JANVIER!$N$49,$E35)+COUNTIF(JANVIER!$N$59,$E35)+COUNTIF(JANVIER!$N$69,$E35)+COUNTIF(JANVIER!$N$79,$E35)+COUNTIF(JANVIER!$N$89,$E35)+COUNTIF(JANVIER!$N$99,$E35)+COUNTIF(JANVIER!$N$109,$E35)+COUNTIF(JANVIER!$N$119,$E35)+COUNTIF(JANVIER!$N$129,$E35)+COUNTIF(JANVIER!$N$139,$E35)+COUNTIF(JANVIER!$N$149,$E35)+COUNTIF(JANVIER!$N$159,$E35)+COUNTIF(JANVIER!$N$169,$E35)+COUNTIF(JANVIER!$N$179,$E35)+COUNTIF(JANVIER!$N$189,$E35)+COUNTIF(JANVIER!$N$199,$E35)+COUNTIF(JANVIER!$N$209,$E35)+COUNTIF(JANVIER!$N$219,$E35)+COUNTIF(JANVIER!$N$229,$E35)+COUNTIF(JANVIER!$N$239,$E35)+COUNTIF(JANVIER!$N$249,$E35)+COUNTIF(JANVIER!$N$259,$E35)+COUNTIF(JANVIER!$N$269,$E35)+COUNTIF(JANVIER!$N$279,$E35)+COUNTIF(JANVIER!$N$289,$E35)+COUNTIF(JANVIER!$N$299,$E35)+COUNTIF(JANVIER!$N$309,$E35)</f>
        <v>0</v>
      </c>
      <c r="AZ35" s="48">
        <f>COUNTIF(JANVIER!M$9,$E35)+COUNTIF(JANVIER!$M$19,$E35)+COUNTIF(JANVIER!$M$29,$E35)+COUNTIF(JANVIER!$M$40,$E35)+COUNTIF(JANVIER!$M$50,$E35)+COUNTIF(JANVIER!$M$60,$E35)+COUNTIF(JANVIER!$M$70,$E35)+COUNTIF(JANVIER!$M$80,$E35)+COUNTIF(JANVIER!$M$90,$E35)+COUNTIF(JANVIER!$M$100,$E35)+COUNTIF(JANVIER!$M$110,$E35)+COUNTIF(JANVIER!$M$120,$E35)+COUNTIF(JANVIER!$M$130,$E35)+COUNTIF(JANVIER!$M$140,$E35)+COUNTIF(JANVIER!$M$150,$E35)+COUNTIF(JANVIER!$M$160,$E35)+COUNTIF(JANVIER!$M$170,$E35)+COUNTIF(JANVIER!$M$180,$E35)+COUNTIF(JANVIER!$M$190,$E35)+COUNTIF(JANVIER!$M$200,$E35)+COUNTIF(JANVIER!$M$210,$E35)+COUNTIF(JANVIER!$M$220,$E35)+COUNTIF(JANVIER!$M$230,$E35)+COUNTIF(JANVIER!$M$240,$E35)+COUNTIF(JANVIER!$M$250,$E35)+COUNTIF(JANVIER!$M$260,$E35)+COUNTIF(JANVIER!$M$270,$E35)+COUNTIF(JANVIER!$M$280,$E35)+COUNTIF(JANVIER!$M$290,$E35)+COUNTIF(JANVIER!$M$300,$E35)+COUNTIF(JANVIER!$M$310,$E35)</f>
        <v>0</v>
      </c>
      <c r="BA35" s="49">
        <f>COUNTIF(JANVIER!N$9,$E35)+COUNTIF(JANVIER!$N$19,$E35)+COUNTIF(JANVIER!$N$29,$E35)+COUNTIF(JANVIER!$N$40,$E35)+COUNTIF(JANVIER!$N$50,$E35)+COUNTIF(JANVIER!$N$60,$E35)+COUNTIF(JANVIER!$N$70,$E35)+COUNTIF(JANVIER!$N$80,$E35)+COUNTIF(JANVIER!$N$90,$E35)+COUNTIF(JANVIER!$N$100,$E35)+COUNTIF(JANVIER!$N$110,$E35)+COUNTIF(JANVIER!$N$120,$E35)+COUNTIF(JANVIER!$N$130,$E35)+COUNTIF(JANVIER!$N$140,$E35)+COUNTIF(JANVIER!$N$150,$E35)+COUNTIF(JANVIER!$N$160,$E35)+COUNTIF(JANVIER!$N$170,$E35)+COUNTIF(JANVIER!$N$180,$E35)+COUNTIF(JANVIER!$N$190,$E35)+COUNTIF(JANVIER!$N$200,$E35)+COUNTIF(JANVIER!$N$210,$E35)+COUNTIF(JANVIER!$N$220,$E35)+COUNTIF(JANVIER!$N$230,$E35)+COUNTIF(JANVIER!$N$240,$E35)+COUNTIF(JANVIER!$N$250,$E35)+COUNTIF(JANVIER!$N$260,$E35)+COUNTIF(JANVIER!$N$270,$E35)+COUNTIF(JANVIER!$N$280,$E35)+COUNTIF(JANVIER!$N$290,$E35)+COUNTIF(JANVIER!$N$300,$E35)+COUNTIF(JANVIER!$N$310,$E35)</f>
        <v>0</v>
      </c>
      <c r="BB35" s="80"/>
      <c r="BC35" s="55">
        <f t="shared" si="0"/>
        <v>10</v>
      </c>
      <c r="BD35" s="56">
        <f t="shared" si="13"/>
        <v>10</v>
      </c>
      <c r="BE35" s="55">
        <f t="shared" si="1"/>
        <v>10</v>
      </c>
      <c r="BF35" s="56">
        <f t="shared" si="2"/>
        <v>9</v>
      </c>
      <c r="BG35" s="48">
        <f t="shared" si="17"/>
        <v>10</v>
      </c>
      <c r="BH35" s="49">
        <f t="shared" si="18"/>
        <v>9</v>
      </c>
      <c r="BI35" s="80"/>
      <c r="BJ35" s="55">
        <f t="shared" si="3"/>
        <v>8</v>
      </c>
      <c r="BK35" s="56">
        <f t="shared" si="16"/>
        <v>8</v>
      </c>
      <c r="BL35" s="55">
        <f t="shared" si="4"/>
        <v>9</v>
      </c>
      <c r="BM35" s="56">
        <f t="shared" si="5"/>
        <v>9</v>
      </c>
    </row>
    <row r="36" spans="5:65" x14ac:dyDescent="0.25">
      <c r="E36" s="43"/>
      <c r="F36" s="117"/>
      <c r="G36" s="55">
        <f>COUNTIF(JANVIER!$A$8,$E36)+COUNTIF(JANVIER!$A$18,$E36)+COUNTIF(JANVIER!$A$276,$E36)+COUNTIF(JANVIER!$A$39,$E36)+COUNTIF(JANVIER!$A$49,$E36)+COUNTIF(JANVIER!$A$59,$E36)+COUNTIF(JANVIER!$A$69,$E36)+COUNTIF(JANVIER!$A$79,$E36)+COUNTIF(JANVIER!$A$87,$E36)+COUNTIF(JANVIER!$A$99,$E36)+COUNTIF(JANVIER!$A$109,$E36)+COUNTIF(JANVIER!$A$119,$E36)+COUNTIF(JANVIER!$A$129,$E36)+COUNTIF(JANVIER!$A$139,$E36)+COUNTIF(JANVIER!$A$149,$E36)+COUNTIF(JANVIER!$A$159,$E36)+COUNTIF(JANVIER!$A$169,$E36)+COUNTIF(JANVIER!$A$179,$E36)+COUNTIF(JANVIER!$A$189,$E36)+COUNTIF(JANVIER!$A$199,$E36)+COUNTIF(JANVIER!$A$209,$E36)+COUNTIF(JANVIER!$A$219,$E36)+COUNTIF(JANVIER!$A$229,$E36)+COUNTIF(JANVIER!$A$239,$E36)+COUNTIF(JANVIER!$A$249,$E36)+COUNTIF(JANVIER!$A$259,$E36)+COUNTIF(JANVIER!$A$269,$E36)+COUNTIF(JANVIER!$A$279,$E36)+COUNTIF(JANVIER!$A$289,$E36)+COUNTIF(JANVIER!$A$299,$E36)+COUNTIF(JANVIER!$A$307:$D$309,$E36)</f>
        <v>0</v>
      </c>
      <c r="H36" s="55">
        <f>COUNTIF(JANVIER!$B$8,$E36)+COUNTIF(JANVIER!$B$18,$E36)+COUNTIF(JANVIER!$B$28,$E36)+COUNTIF(JANVIER!$B$39,$E36)+COUNTIF(JANVIER!$B$49,$E36)+COUNTIF(JANVIER!$B$59,$E36)+COUNTIF(JANVIER!$B$69,$E36)+COUNTIF(JANVIER!$B$79,$E36)+COUNTIF(JANVIER!$B$89,$E36)+COUNTIF(JANVIER!$B$99,$E36)+COUNTIF(JANVIER!$B$109,$E36)+COUNTIF(JANVIER!$B$119,$E36)+COUNTIF(JANVIER!$B$129,$E36)+COUNTIF(JANVIER!$B$139,$E36)+COUNTIF(JANVIER!$B$149,$E36)+COUNTIF(JANVIER!$B$159,$E36)+COUNTIF(JANVIER!$B$169,$E36)+COUNTIF(JANVIER!$B$179,$E36)+COUNTIF(JANVIER!$B$189,$E36)+COUNTIF(JANVIER!$B$199,$E36)+COUNTIF(JANVIER!$B$209,$E36)+COUNTIF(JANVIER!$B$219,$E36)+COUNTIF(JANVIER!$B$229,$E36)+COUNTIF(JANVIER!$B$239,$E36)+COUNTIF(JANVIER!$B$249,$E36)+COUNTIF(JANVIER!$B$259,$E36)+COUNTIF(JANVIER!$B$269,$E36)+COUNTIF(JANVIER!$B$279,$E36)+COUNTIF(JANVIER!$B$289,$E36)+COUNTIF(JANVIER!$B$299,$E36)+COUNTIF(JANVIER!$B$309,$E36)</f>
        <v>0</v>
      </c>
      <c r="I36" s="124">
        <f t="shared" si="6"/>
        <v>0</v>
      </c>
      <c r="J36" s="124">
        <f t="shared" si="6"/>
        <v>0</v>
      </c>
      <c r="K36" s="124">
        <f t="shared" si="7"/>
        <v>0</v>
      </c>
      <c r="L36" s="117"/>
      <c r="M36" s="55">
        <f>COUNTIF(FEV!$D$6,$E36)+COUNTIF(FEV!$D$16,$E36)+COUNTIF(FEV!$D$26,$E36)+COUNTIF(FEV!$D$37,$E36)+COUNTIF(FEV!$D$47,$E36)+COUNTIF(FEV!$D$57,$E36)+COUNTIF(FEV!$D$67,$E36)+COUNTIF(FEV!$D$77,$E36)+COUNTIF(FEV!$D$87,$E36)+COUNTIF(FEV!$D$97,$E36)+COUNTIF(FEV!$D$107,$E36)+COUNTIF(FEV!$D$117,$E36)+COUNTIF(FEV!$D$127,$E36)+COUNTIF(FEV!$D$137,$E36)+COUNTIF(FEV!$D$147,$E36)+COUNTIF(FEV!$D$157,$E36)+COUNTIF(FEV!$D$167,$E36)+COUNTIF(FEV!$D$177,$E36)+COUNTIF(FEV!$D$187,$E36)+COUNTIF(FEV!$D$197,$E36)+COUNTIF(FEV!$D$207,$E36)+COUNTIF(FEV!$D$217,$E36)+COUNTIF(FEV!$D$227,$E36)+COUNTIF(FEV!$D$237,$E36)+COUNTIF(FEV!$D$247,$E36)+COUNTIF(FEV!$D$257,$E36)+COUNTIF(FEV!$D$267,$E36)+COUNTIF(FEV!$D$277,$E36)+COUNTIF(FEV!$D$287,$E36)+COUNTIF(FEV!$D$297,$E36)+COUNTIF(FEV!$D$307:D337,$E36)</f>
        <v>0</v>
      </c>
      <c r="N36" s="55">
        <f>COUNTIF(JANVIER!$E$6,$E36)+COUNTIF(JANVIER!$E$16,$E36)+COUNTIF(JANVIER!$E$26,$E36)+COUNTIF(JANVIER!$E$37,$E36)+COUNTIF(JANVIER!$E$47,$E36)+COUNTIF(JANVIER!$E$57,$E36)+COUNTIF(JANVIER!$E$67,$E36)+COUNTIF(JANVIER!$E$77,$E36)+COUNTIF(JANVIER!$E$87,$E36)+COUNTIF(JANVIER!$E$97,$E36)+COUNTIF(JANVIER!$E$107,$E36)+COUNTIF(JANVIER!$E$117,$E36)+COUNTIF(JANVIER!$E$127,$E36)+COUNTIF(JANVIER!$E$137,$E36)+COUNTIF(JANVIER!$E$147,$E36)+COUNTIF(JANVIER!$E$157,$E36)+COUNTIF(JANVIER!$E$167,$E36)+COUNTIF(JANVIER!$E$177,$E36)+COUNTIF(JANVIER!$E$187,$E36)+COUNTIF(JANVIER!$E$197,$E36)+COUNTIF(JANVIER!$E$207,$E36)+COUNTIF(JANVIER!$E$217,$E36)+COUNTIF(JANVIER!$E$227,$E36)+COUNTIF(JANVIER!$E$237,$E36)+COUNTIF(JANVIER!$E$247,$E36)+COUNTIF(JANVIER!$E$257,$E36)+COUNTIF(JANVIER!$E$267,$E36)+COUNTIF(JANVIER!$E$277,$E36)+COUNTIF(JANVIER!$E$287,$E36)+COUNTIF(JANVIER!$E$297,$E36)+COUNTIF(JANVIER!$E$307:E337,$E36)</f>
        <v>0</v>
      </c>
      <c r="O36" s="55">
        <f>COUNTIF(JANVIER!$D$7,$E36)+COUNTIF(JANVIER!$D$17,$E36)+COUNTIF(JANVIER!$D$27,$E36)+COUNTIF(JANVIER!$D$38,$E36)+COUNTIF(JANVIER!$D$48,$E36)+COUNTIF(JANVIER!$D$58,$E36)+COUNTIF(JANVIER!$D$68,$E36)+COUNTIF(JANVIER!$D$78,$E36)+COUNTIF(JANVIER!$D$88,$E36)+COUNTIF(JANVIER!$D$98,$E36)+COUNTIF(JANVIER!$D$108,$E36)+COUNTIF(JANVIER!$D$118,$E36)+COUNTIF(JANVIER!$D$128,$E36)+COUNTIF(JANVIER!$D$138,$E36)+COUNTIF(JANVIER!$D$148,$E36)+COUNTIF(JANVIER!$D$158,$E36)+COUNTIF(JANVIER!$D$168,$E36)+COUNTIF(JANVIER!$D$178,$E36)+COUNTIF(JANVIER!$D$188,$E36)+COUNTIF(JANVIER!$D$198,$E36)+COUNTIF(JANVIER!$D$208,$E36)+COUNTIF(JANVIER!$D$218,$E36)+COUNTIF(JANVIER!$D$228,$E36)+COUNTIF(JANVIER!$D$238,$E36)+COUNTIF(JANVIER!$D$248,$E36)+COUNTIF(JANVIER!$D$258,$E36)+COUNTIF(JANVIER!$D$268,$E36)+COUNTIF(JANVIER!$D$278,$E36)+COUNTIF(JANVIER!$D$288,$E36)+COUNTIF(JANVIER!$D$298,$E36)+COUNTIF(JANVIER!$D$308:F337,$E36)</f>
        <v>0</v>
      </c>
      <c r="P36" s="55">
        <f>COUNTIF(JANVIER!$E$7,$E36)+COUNTIF(JANVIER!$E$17,$E36)+COUNTIF(JANVIER!$E$27,$E36)+COUNTIF(JANVIER!$E$38,$E36)+COUNTIF(JANVIER!$E$48,$E36)+COUNTIF(JANVIER!$E$58,$E36)+COUNTIF(JANVIER!$E$68,$E36)+COUNTIF(JANVIER!$E$78,$E36)+COUNTIF(JANVIER!$E$88,$E36)+COUNTIF(JANVIER!$E$98,$E36)+COUNTIF(JANVIER!$E$108,$E36)+COUNTIF(JANVIER!$E$118,$E36)+COUNTIF(JANVIER!$E$128,$E36)+COUNTIF(JANVIER!$E$138,$E36)+COUNTIF(JANVIER!$E$148,$E36)+COUNTIF(JANVIER!$E$158,$E36)+COUNTIF(JANVIER!$E$168,$E36)+COUNTIF(JANVIER!$E$178,$E36)+COUNTIF(JANVIER!$E$188,$E36)+COUNTIF(JANVIER!$E$198,$E36)+COUNTIF(JANVIER!$E$208,$E36)+COUNTIF(JANVIER!$E$218,$E36)+COUNTIF(JANVIER!$E$228,$E36)+COUNTIF(JANVIER!$E$238,$E36)+COUNTIF(JANVIER!$E$248,$E36)+COUNTIF(JANVIER!$E$258,$E36)+COUNTIF(JANVIER!$E$268,$E36)+COUNTIF(JANVIER!$E$278,$E36)+COUNTIF(JANVIER!$E$288,$E36)+COUNTIF(JANVIER!$E$298,$E36)+COUNTIF(JANVIER!$E$308:G337,$E36)</f>
        <v>0</v>
      </c>
      <c r="Q36" s="48">
        <f>COUNTIF(JANVIER!$D$8,$E36)+COUNTIF(JANVIER!$D$18,$E36)+COUNTIF(JANVIER!$D$28,$E36)+COUNTIF(JANVIER!$D$39,$E36)+COUNTIF(JANVIER!$D$49,$E36)+COUNTIF(JANVIER!$D$59,$E36)+COUNTIF(JANVIER!$D$69,$E36)+COUNTIF(JANVIER!$D$79,$E36)+COUNTIF(JANVIER!$D$89,$E36)+COUNTIF(JANVIER!$D$99,$E36)+COUNTIF(JANVIER!$D$109,$E36)+COUNTIF(JANVIER!$D$119,$E36)+COUNTIF(JANVIER!$D$129,$E36)+COUNTIF(JANVIER!$D$139,$E36)+COUNTIF(JANVIER!$D$149,$E36)+COUNTIF(JANVIER!$D$159,$E36)+COUNTIF(JANVIER!$D$169,$E36)+COUNTIF(JANVIER!$D$179,$E36)+COUNTIF(JANVIER!$D$189,$E36)+COUNTIF(JANVIER!$D$199,$E36)+COUNTIF(JANVIER!$D$209,$E36)+COUNTIF(JANVIER!$D$219,$E36)+COUNTIF(JANVIER!$D$229,$E36)+COUNTIF(JANVIER!$D$239,$E36)+COUNTIF(JANVIER!$D$249,$E36)+COUNTIF(JANVIER!$D$259,$E36)+COUNTIF(JANVIER!$D$269,$E36)+COUNTIF(JANVIER!$D$279,$E36)+COUNTIF(JANVIER!$D$289,$E36)+COUNTIF(JANVIER!$D$299,$E36)+COUNTIF(JANVIER!$D$309:H337,$E36)</f>
        <v>0</v>
      </c>
      <c r="R36" s="99">
        <f>COUNTIF(JANVIER!$E$8,$E36)+COUNTIF(JANVIER!$E$18,$E36)+COUNTIF(JANVIER!$E$28,$E36)+COUNTIF(JANVIER!$E$39,$E36)+COUNTIF(JANVIER!$E$49,$E36)+COUNTIF(JANVIER!$E$59,$E36)+COUNTIF(JANVIER!$E$69,$E36)+COUNTIF(JANVIER!$E$79,$E36)+COUNTIF(JANVIER!$E$89,$E36)+COUNTIF(JANVIER!$E$99,$E36)+COUNTIF(JANVIER!$E$109,$E36)+COUNTIF(JANVIER!$E$119,$E36)+COUNTIF(JANVIER!$E$129,$E36)+COUNTIF(JANVIER!$E$139,$E36)+COUNTIF(JANVIER!$E$149,$E36)+COUNTIF(JANVIER!$E$159,$E36)+COUNTIF(JANVIER!$E$169,$E36)+COUNTIF(JANVIER!$E$179,$E36)+COUNTIF(JANVIER!$E$189,$E36)+COUNTIF(JANVIER!$E$199,$E36)+COUNTIF(JANVIER!$E$209,$E36)+COUNTIF(JANVIER!$E$219,$E36)+COUNTIF(JANVIER!$E$229,$E36)+COUNTIF(JANVIER!$E$239,$E36)+COUNTIF(JANVIER!$E$249,$E36)+COUNTIF(JANVIER!$E$259,$E36)+COUNTIF(JANVIER!$E$269,$E36)+COUNTIF(JANVIER!$E$279,$E36)+COUNTIF(JANVIER!$E$289,$E36)+COUNTIF(JANVIER!$E$299,$E36)+COUNTIF(JANVIER!$E$309,$E36)</f>
        <v>0</v>
      </c>
      <c r="S36" s="48">
        <f t="shared" si="8"/>
        <v>0</v>
      </c>
      <c r="T36" s="98">
        <f t="shared" si="8"/>
        <v>0</v>
      </c>
      <c r="U36" s="49">
        <f t="shared" si="9"/>
        <v>0</v>
      </c>
      <c r="V36" s="80"/>
      <c r="W36" s="55">
        <f>COUNTIF(JANVIER!$G$6,$E36)+COUNTIF(JANVIER!$G$16,$E36)+COUNTIF(JANVIER!$G$26,$E36)+COUNTIF(JANVIER!$G$37,$E36)+COUNTIF(JANVIER!$G$47,$E36)+COUNTIF(JANVIER!$G$57,$E36)+COUNTIF(JANVIER!$G$67,$E36)+COUNTIF(JANVIER!$G$77,$E36)+COUNTIF(JANVIER!$G$87,$E36)+COUNTIF(JANVIER!$G$97,$E36)+COUNTIF(JANVIER!$G$107,$E36)+COUNTIF(JANVIER!$G$117,$E36)+COUNTIF(JANVIER!$G$127,$E36)+COUNTIF(JANVIER!$G$137,$E36)+COUNTIF(JANVIER!$G$147,$E36)+COUNTIF(JANVIER!$G$157,$E36)+COUNTIF(JANVIER!$G$167,$E36)+COUNTIF(JANVIER!$G$177,$E36)+COUNTIF(JANVIER!$G$187,$E36)+COUNTIF(JANVIER!$G$197,$E36)+COUNTIF(JANVIER!$G$207,$E36)+COUNTIF(JANVIER!$G$217,$E36)+COUNTIF(JANVIER!$G$227,$E36)+COUNTIF(JANVIER!$G$237,$E36)+COUNTIF(JANVIER!$G$247,$E36)+COUNTIF(JANVIER!$G$257,$E36)+COUNTIF(JANVIER!$G$267,$E36)+COUNTIF(JANVIER!$G$277,$E36)+COUNTIF(JANVIER!$G$287,$E36)+COUNTIF(JANVIER!$G$297,$E36)+COUNTIF(JANVIER!$G$307:N337,$E36)</f>
        <v>0</v>
      </c>
      <c r="X36" s="55">
        <f>COUNTIF(JANVIER!$H$6,$E36)+COUNTIF(JANVIER!$H$16,$E36)+COUNTIF(JANVIER!$H$26,$E36)+COUNTIF(JANVIER!$H$37,$E36)+COUNTIF(JANVIER!$H$47,$E36)+COUNTIF(JANVIER!$H$57,$E36)+COUNTIF(JANVIER!$H$67,$E36)+COUNTIF(JANVIER!$H$77,$E36)+COUNTIF(JANVIER!$H$87,$E36)+COUNTIF(JANVIER!$H$97,$E36)+COUNTIF(JANVIER!$H$107,$E36)+COUNTIF(JANVIER!$H$117,$E36)+COUNTIF(JANVIER!$H$127,$E36)+COUNTIF(JANVIER!$H$137,$E36)+COUNTIF(JANVIER!$H$147,$E36)+COUNTIF(JANVIER!$H$157,$E36)+COUNTIF(JANVIER!$H$167,$E36)+COUNTIF(JANVIER!$H$177,$E36)+COUNTIF(JANVIER!$H$187,$E36)+COUNTIF(JANVIER!$H$197,$E36)+COUNTIF(JANVIER!$H$207,$E36)+COUNTIF(JANVIER!$H$217,$E36)+COUNTIF(JANVIER!$H$227,$E36)+COUNTIF(JANVIER!$H$237,$E36)+COUNTIF(JANVIER!$H$247,$E36)+COUNTIF(JANVIER!$H$257,$E36)+COUNTIF(JANVIER!$H$267,$E36)+COUNTIF(JANVIER!$H$277,$E36)+COUNTIF(JANVIER!$H$287,$E36)+COUNTIF(JANVIER!$H$297,$E36)+COUNTIF(JANVIER!$H$307:O337,$E36)</f>
        <v>0</v>
      </c>
      <c r="Y36" s="55">
        <f>COUNTIF(JANVIER!$G$7,$E36)+COUNTIF(JANVIER!$G$17,$E36)+COUNTIF(JANVIER!$G$27,$E36)+COUNTIF(JANVIER!$G$38,$E36)+COUNTIF(JANVIER!$G$48,$E36)+COUNTIF(JANVIER!$G$58,$E36)+COUNTIF(JANVIER!$G$68,$E36)+COUNTIF(JANVIER!$G$78,$E36)+COUNTIF(JANVIER!$G$88,$E36)+COUNTIF(JANVIER!$G$98,$E36)+COUNTIF(JANVIER!$G$108,$E36)+COUNTIF(JANVIER!$G$118,$E36)+COUNTIF(JANVIER!$G$128,$E36)+COUNTIF(JANVIER!$G$138,$E36)+COUNTIF(JANVIER!$G$148,$E36)+COUNTIF(JANVIER!$G$158,$E36)+COUNTIF(JANVIER!$G$168,$E36)+COUNTIF(JANVIER!$G$178,$E36)+COUNTIF(JANVIER!$G$188,$E36)+COUNTIF(JANVIER!$G$198,$E36)+COUNTIF(JANVIER!$G$208,$E36)+COUNTIF(JANVIER!$G$218,$E36)+COUNTIF(JANVIER!$G$228,$E36)+COUNTIF(JANVIER!$G$238,$E36)+COUNTIF(JANVIER!$G$248,$E36)+COUNTIF(JANVIER!$G$258,$E36)+COUNTIF(JANVIER!$G$268,$E36)+COUNTIF(JANVIER!$G$278,$E36)+COUNTIF(JANVIER!$G$288,$E36)+COUNTIF(JANVIER!$G$298,$E36)+COUNTIF(JANVIER!$G$308:P337,$E36)</f>
        <v>0</v>
      </c>
      <c r="Z36" s="55">
        <f>COUNTIF(JANVIER!$H$7,$E36)+COUNTIF(JANVIER!$H$17,$E36)+COUNTIF(JANVIER!$H$27,$E36)+COUNTIF(JANVIER!$H$38,$E36)+COUNTIF(JANVIER!$H$48,$E36)+COUNTIF(JANVIER!$H$58,$E36)+COUNTIF(JANVIER!$H$68,$E36)+COUNTIF(JANVIER!$H$78,$E36)+COUNTIF(JANVIER!$H$88,$E36)+COUNTIF(JANVIER!$H$98,$E36)+COUNTIF(JANVIER!$H$108,$E36)+COUNTIF(JANVIER!$H$118,$E36)+COUNTIF(JANVIER!$H$128,$E36)+COUNTIF(JANVIER!$H$138,$E36)+COUNTIF(JANVIER!$H$148,$E36)+COUNTIF(JANVIER!$H$158,$E36)+COUNTIF(JANVIER!$H$168,$E36)+COUNTIF(JANVIER!$H$178,$E36)+COUNTIF(JANVIER!$H$188,$E36)+COUNTIF(JANVIER!$H$198,$E36)+COUNTIF(JANVIER!$H$208,$E36)+COUNTIF(JANVIER!$H$218,$E36)+COUNTIF(JANVIER!$H$228,$E36)+COUNTIF(JANVIER!$H$238,$E36)+COUNTIF(JANVIER!$H$248,$E36)+COUNTIF(JANVIER!$H$258,$E36)+COUNTIF(JANVIER!$H$268,$E36)+COUNTIF(JANVIER!$H$278,$E36)+COUNTIF(JANVIER!$H$288,$E36)+COUNTIF(JANVIER!$H$298,$E36)+COUNTIF(JANVIER!$H$308:P337,$E36)</f>
        <v>0</v>
      </c>
      <c r="AA36" s="56">
        <f>COUNTIF(JANVIER!$G$8,$E36)+COUNTIF(JANVIER!$G$18,$E36)+COUNTIF(JANVIER!$G$28,$E36)+COUNTIF(JANVIER!$G$39,$E36)+COUNTIF(JANVIER!$G$49,$E36)+COUNTIF(JANVIER!$G$59,$E36)+COUNTIF(JANVIER!$G$69,$E36)+COUNTIF(JANVIER!$G$79,$E36)+COUNTIF(JANVIER!$G$89,$E36)+COUNTIF(JANVIER!$G$99,$E36)+COUNTIF(JANVIER!$G$109,$E36)+COUNTIF(JANVIER!$G$119,$E36)+COUNTIF(JANVIER!$G$129,$E36)+COUNTIF(JANVIER!$G$139,$E36)+COUNTIF(JANVIER!$G$149,$E36)+COUNTIF(JANVIER!$G$159,$E36)+COUNTIF(JANVIER!$G$169,$E36)+COUNTIF(JANVIER!$G$179,$E36)+COUNTIF(JANVIER!$G$189,$E36)+COUNTIF(JANVIER!$G$199,$E36)+COUNTIF(JANVIER!$G$209,$E36)+COUNTIF(JANVIER!$G$219,$E36)+COUNTIF(JANVIER!$G$229,$E36)+COUNTIF(JANVIER!$G$239,$E36)+COUNTIF(JANVIER!$G$249,$E36)+COUNTIF(JANVIER!$G$259,$E36)+COUNTIF(JANVIER!$G$269,$E36)+COUNTIF(JANVIER!$G$279,$E36)+COUNTIF(JANVIER!$G$289,$E36)+COUNTIF(JANVIER!$G$299,$E36)+COUNTIF(JANVIER!$G$309:R337,$E36)</f>
        <v>0</v>
      </c>
      <c r="AB36" s="56">
        <f>COUNTIF(JANVIER!$H$8,$E36)+COUNTIF(JANVIER!$H$18,$E36)+COUNTIF(JANVIER!$H$28,$E36)+COUNTIF(JANVIER!$H$39,$E36)+COUNTIF(JANVIER!$H$49,$E36)+COUNTIF(JANVIER!$H$59,$E36)+COUNTIF(JANVIER!$H$69,$E36)+COUNTIF(JANVIER!$H$79,$E36)+COUNTIF(JANVIER!$H$89,$E36)+COUNTIF(JANVIER!$H$99,$E36)+COUNTIF(JANVIER!$H$109,$E36)+COUNTIF(JANVIER!$H$119,$E36)+COUNTIF(JANVIER!$H$129,$E36)+COUNTIF(JANVIER!$H$139,$E36)+COUNTIF(JANVIER!$H$149,$E36)+COUNTIF(JANVIER!$H$159,$E36)+COUNTIF(JANVIER!$H$169,$E36)+COUNTIF(JANVIER!$H$179,$E36)+COUNTIF(JANVIER!$H$189,$E36)+COUNTIF(JANVIER!$H$199,$E36)+COUNTIF(JANVIER!$H$209,$E36)+COUNTIF(JANVIER!$H$219,$E36)+COUNTIF(JANVIER!$H$229,$E36)+COUNTIF(JANVIER!$H$239,$E36)+COUNTIF(JANVIER!$H$249,$E36)+COUNTIF(JANVIER!$H$259,$E36)+COUNTIF(JANVIER!$H$269,$E36)+COUNTIF(JANVIER!$H$279,$E36)+COUNTIF(JANVIER!$H$289,$E36)+COUNTIF(JANVIER!$H$299,$E36)+COUNTIF(JANVIER!$H$309,$E36)</f>
        <v>0</v>
      </c>
      <c r="AC36" s="80">
        <f t="shared" si="10"/>
        <v>0</v>
      </c>
      <c r="AD36" s="80">
        <f t="shared" si="11"/>
        <v>0</v>
      </c>
      <c r="AE36" s="80">
        <f t="shared" si="12"/>
        <v>0</v>
      </c>
      <c r="AF36" s="80"/>
      <c r="AG36" s="55">
        <f>COUNTIF(JANVIER!J$6,$E36)+COUNTIF(JANVIER!$J$16,$E36)+COUNTIF(JANVIER!$J$26,$E36)+COUNTIF(JANVIER!$J$37,$E36)+COUNTIF(JANVIER!$J$47,$E36)+COUNTIF(JANVIER!$J$57,$E36)+COUNTIF(JANVIER!$J$67,$E36)+COUNTIF(JANVIER!$J$77,$E36)+COUNTIF(JANVIER!$J$87,$E36)+COUNTIF(JANVIER!$J$97,$E36)+COUNTIF(JANVIER!$J$107,$E36)+COUNTIF(JANVIER!$J$117,$E36)+COUNTIF(JANVIER!$J$127,$E36)+COUNTIF(JANVIER!$J$137,$E36)+COUNTIF(JANVIER!$J$147,$E36)+COUNTIF(JANVIER!$J$157,$E36)+COUNTIF(JANVIER!$J$167,$E36)+COUNTIF(JANVIER!$J$177,$E36)+COUNTIF(JANVIER!$J$187,$E36)+COUNTIF(JANVIER!$J$197,$E36)+COUNTIF(JANVIER!$J$207,$E36)+COUNTIF(JANVIER!$J$217,$E36)+COUNTIF(JANVIER!$J$227,$E36)+COUNTIF(JANVIER!$J$237,$E36)+COUNTIF(JANVIER!$J$247,$E36)+COUNTIF(JANVIER!$J$257,$E36)+COUNTIF(JANVIER!$J$267,$E36)+COUNTIF(JANVIER!$J$277,$E36)+COUNTIF(JANVIER!$J$287,$E36)+COUNTIF(JANVIER!$J$297,$E36)+COUNTIF(JANVIER!$J$307,$E36)</f>
        <v>0</v>
      </c>
      <c r="AH36" s="55">
        <f>COUNTIF(JANVIER!K$6,$E36)+COUNTIF(JANVIER!$K$16,$E36)+COUNTIF(JANVIER!$K$26,$E36)+COUNTIF(JANVIER!$K$37,$E36)+COUNTIF(JANVIER!$K$47,$E36)+COUNTIF(JANVIER!$K$57,$E36)+COUNTIF(JANVIER!$K$67,$E36)+COUNTIF(JANVIER!$K$77,$E36)+COUNTIF(JANVIER!$K$87,$E36)+COUNTIF(JANVIER!$K$97,$E36)+COUNTIF(JANVIER!$K$107,$E36)+COUNTIF(JANVIER!$K$117,$E36)+COUNTIF(JANVIER!$K$127,$E36)+COUNTIF(JANVIER!$K$137,$E36)+COUNTIF(JANVIER!$K$147,$E36)+COUNTIF(JANVIER!$K$157,$E36)+COUNTIF(JANVIER!$K$167,$E36)+COUNTIF(JANVIER!$K$177,$E36)+COUNTIF(JANVIER!$K$187,$E36)+COUNTIF(JANVIER!$K$197,$E36)+COUNTIF(JANVIER!$K$207,$E36)+COUNTIF(JANVIER!$K$217,$E36)+COUNTIF(JANVIER!$K$227,$E36)+COUNTIF(JANVIER!$K$237,$E36)+COUNTIF(JANVIER!$K$247,$E36)+COUNTIF(JANVIER!$K$257,$E36)+COUNTIF(JANVIER!$K$267,$E36)+COUNTIF(JANVIER!$K$277,$E36)+COUNTIF(JANVIER!$K$287,$E36)+COUNTIF(JANVIER!$K$297,$E36)+COUNTIF(JANVIER!$K$307,$E36)</f>
        <v>0</v>
      </c>
      <c r="AI36" s="55">
        <f>COUNTIF(JANVIER!$J$7,$E36)+COUNTIF(JANVIER!$J$17,$E36)+COUNTIF(JANVIER!$J$27,$E36)+COUNTIF(JANVIER!$J$38,$E36)+COUNTIF(JANVIER!$J$48,$E36)+COUNTIF(JANVIER!$J$58,$E36)+COUNTIF(JANVIER!$J$68,$E36)+COUNTIF(JANVIER!$J$78,$E36)+COUNTIF(JANVIER!$J$88,$E36)+COUNTIF(JANVIER!$J$98,$E36)+COUNTIF(JANVIER!$J$108,$E36)+COUNTIF(JANVIER!$J$118,$E36)+COUNTIF(JANVIER!$J$128,$E36)+COUNTIF(JANVIER!$J$138,$E36)+COUNTIF(JANVIER!$J$148,$E36)+COUNTIF(JANVIER!$J$158,$E36)+COUNTIF(JANVIER!$J$168,$E36)+COUNTIF(JANVIER!$J$178,$E36)+COUNTIF(JANVIER!$J$188,$E36)+COUNTIF(JANVIER!$J$198,$E36)+COUNTIF(JANVIER!$J$208,$E36)+COUNTIF(JANVIER!$J$218,$E36)+COUNTIF(JANVIER!$J$228,$E36)+COUNTIF(JANVIER!$J$238,$E36)+COUNTIF(JANVIER!$J$248,$E36)+COUNTIF(JANVIER!$J$258,$E36)+COUNTIF(JANVIER!$J$268,$E36)+COUNTIF(JANVIER!$J$278,$E36)+COUNTIF(JANVIER!$J$288,$E36)+COUNTIF(JANVIER!$J$298,$E36)+COUNTIF(JANVIER!$J$308,$E36)</f>
        <v>0</v>
      </c>
      <c r="AJ36" s="55">
        <f>COUNTIF(JANVIER!$K$7,$E36)+COUNTIF(JANVIER!$K$17,$E36)+COUNTIF(JANVIER!$K$27,$E36)+COUNTIF(JANVIER!$K$38,$E36)+COUNTIF(JANVIER!$K$48,$E36)+COUNTIF(JANVIER!$K$58,$E36)+COUNTIF(JANVIER!$K$68,$E36)+COUNTIF(JANVIER!$K$78,$E36)+COUNTIF(JANVIER!$K$88,$E36)+COUNTIF(JANVIER!$K$98,$E36)+COUNTIF(JANVIER!$K$108,$E36)+COUNTIF(JANVIER!$K$118,$E36)+COUNTIF(JANVIER!$K$128,$E36)+COUNTIF(JANVIER!$K$138,$E36)+COUNTIF(JANVIER!$K$148,$E36)+COUNTIF(JANVIER!$K$158,$E36)+COUNTIF(JANVIER!$K$168,$E36)+COUNTIF(JANVIER!$K$178,$E36)+COUNTIF(JANVIER!$K$188,$E36)+COUNTIF(JANVIER!$K$198,$E36)+COUNTIF(JANVIER!$K$208,$E36)+COUNTIF(JANVIER!$K$218,$E36)+COUNTIF(JANVIER!$K$228,$E36)+COUNTIF(JANVIER!$K$238,$E36)+COUNTIF(JANVIER!$K$248,$E36)+COUNTIF(JANVIER!$K$258,$E36)+COUNTIF(JANVIER!$K$268,$E36)+COUNTIF(JANVIER!$K$278,$E36)+COUNTIF(JANVIER!$K$288,$E36)+COUNTIF(JANVIER!$K$298,$E36)+COUNTIF(JANVIER!$K$308,$E36)</f>
        <v>0</v>
      </c>
      <c r="AK36" s="55">
        <f>COUNTIF(JANVIER!J$8,$E36)+COUNTIF(JANVIER!$J$18,$E36)+COUNTIF(JANVIER!$J$28,$E36)+COUNTIF(JANVIER!$J$39,$E36)+COUNTIF(JANVIER!$J$49,$E36)+COUNTIF(JANVIER!$J$59,$E36)+COUNTIF(JANVIER!$J$69,$E36)+COUNTIF(JANVIER!$J$79,$E36)+COUNTIF(JANVIER!$J$89,$E36)+COUNTIF(JANVIER!$J$99,$E36)+COUNTIF(JANVIER!$J$109,$E36)+COUNTIF(JANVIER!$J$119,$E36)+COUNTIF(JANVIER!$J$129,$E36)+COUNTIF(JANVIER!$J$139,$E36)+COUNTIF(JANVIER!$J$149,$E36)+COUNTIF(JANVIER!$J$159,$E36)+COUNTIF(JANVIER!$J$169,$E36)+COUNTIF(JANVIER!$J$179,$E36)+COUNTIF(JANVIER!$J$189,$E36)+COUNTIF(JANVIER!$J$199,$E36)+COUNTIF(JANVIER!$J$209,$E36)+COUNTIF(JANVIER!$J$219,$E36)+COUNTIF(JANVIER!$J$229,$E36)+COUNTIF(JANVIER!$J$239,$E36)+COUNTIF(JANVIER!$J$249,$E36)+COUNTIF(JANVIER!$J$259,$E36)+COUNTIF(JANVIER!$J$269,$E36)+COUNTIF(JANVIER!$J$279,$E36)+COUNTIF(JANVIER!$J$289,$E36)+COUNTIF(JANVIER!$J$299,$E36)+COUNTIF(JANVIER!$J$309,$E36)</f>
        <v>0</v>
      </c>
      <c r="AL36" s="55">
        <f>COUNTIF(JANVIER!K$8,$E36)+COUNTIF(JANVIER!$K$18,$E36)+COUNTIF(JANVIER!$K$28,$E36)+COUNTIF(JANVIER!$K$39,$E36)+COUNTIF(JANVIER!$K$49,$E36)+COUNTIF(JANVIER!$K$59,$E36)+COUNTIF(JANVIER!$K$69,$E36)+COUNTIF(JANVIER!$K$79,$E36)+COUNTIF(JANVIER!$K$89,$E36)+COUNTIF(JANVIER!$K$99,$E36)+COUNTIF(JANVIER!$K$109,$E36)+COUNTIF(JANVIER!$K$119,$E36)+COUNTIF(JANVIER!$K$129,$E36)+COUNTIF(JANVIER!$K$139,$E36)+COUNTIF(JANVIER!$K$149,$E36)+COUNTIF(JANVIER!$K$159,$E36)+COUNTIF(JANVIER!$K$169,$E36)+COUNTIF(JANVIER!$K$179,$E36)+COUNTIF(JANVIER!$K$189,$E36)+COUNTIF(JANVIER!$K$199,$E36)+COUNTIF(JANVIER!$K$209,$E36)+COUNTIF(JANVIER!$K$219,$E36)+COUNTIF(JANVIER!$K$229,$E36)+COUNTIF(JANVIER!$K$239,$E36)+COUNTIF(JANVIER!$K$249,$E36)+COUNTIF(JANVIER!$K$259,$E36)+COUNTIF(JANVIER!$K$269,$E36)+COUNTIF(JANVIER!$K$279,$E36)+COUNTIF(JANVIER!$K$289,$E36)+COUNTIF(JANVIER!$K$299,$E36)+COUNTIF(JANVIER!$K$309,$E36)</f>
        <v>0</v>
      </c>
      <c r="AM36" s="55">
        <f>COUNTIF(JANVIER!J$9,$E36)+COUNTIF(JANVIER!$J$19,$E36)+COUNTIF(JANVIER!$J$29,$E36)+COUNTIF(JANVIER!$J$40,$E36)+COUNTIF(JANVIER!$J$50,$E36)+COUNTIF(JANVIER!$J$60,$E36)+COUNTIF(JANVIER!$J$70,$E36)+COUNTIF(JANVIER!$J$80,$E36)+COUNTIF(JANVIER!$J$90,$E36)+COUNTIF(JANVIER!$J$100,$E36)+COUNTIF(JANVIER!$J$110,$E36)+COUNTIF(JANVIER!$J$120,$E36)+COUNTIF(JANVIER!$J$130,$E36)+COUNTIF(JANVIER!$J$140,$E36)+COUNTIF(JANVIER!$J$150,$E36)+COUNTIF(JANVIER!$J$160,$E36)+COUNTIF(JANVIER!$J$170,$E36)+COUNTIF(JANVIER!$J$180,$E36)+COUNTIF(JANVIER!$J$190,$E36)+COUNTIF(JANVIER!$J$200,$E36)+COUNTIF(JANVIER!$J$210,$E36)+COUNTIF(JANVIER!$J$220,$E36)+COUNTIF(JANVIER!$J$230,$E36)+COUNTIF(JANVIER!$J$240,$E36)+COUNTIF(JANVIER!$J$250,$E36)+COUNTIF(JANVIER!$J$260,$E36)+COUNTIF(JANVIER!$J$270,$E36)+COUNTIF(JANVIER!$J$280,$E36)+COUNTIF(JANVIER!$J$290,$E36)+COUNTIF(JANVIER!$J$300,$E36)+COUNTIF(JANVIER!$J$310,$E36)</f>
        <v>0</v>
      </c>
      <c r="AN36" s="55">
        <f>COUNTIF(JANVIER!K$9,$E36)+COUNTIF(JANVIER!$K$19,$E36)+COUNTIF(JANVIER!$K$29,$E36)+COUNTIF(JANVIER!$K$40,$E36)+COUNTIF(JANVIER!$K$50,$E36)+COUNTIF(JANVIER!$K$60,$E36)+COUNTIF(JANVIER!$K$70,$E36)+COUNTIF(JANVIER!$K$80,$E36)+COUNTIF(JANVIER!$K$90,$E36)+COUNTIF(JANVIER!$K$100,$E36)+COUNTIF(JANVIER!$K$110,$E36)+COUNTIF(JANVIER!$K$120,$E36)+COUNTIF(JANVIER!$K$130,$E36)+COUNTIF(JANVIER!$K$140,$E36)+COUNTIF(JANVIER!$K$150,$E36)+COUNTIF(JANVIER!$K$160,$E36)+COUNTIF(JANVIER!$K$170,$E36)+COUNTIF(JANVIER!$K$180,$E36)+COUNTIF(JANVIER!$K$190,$E36)+COUNTIF(JANVIER!$K$200,$E36)+COUNTIF(JANVIER!$K$210,$E36)+COUNTIF(JANVIER!$K$220,$E36)+COUNTIF(JANVIER!$K$230,$E36)+COUNTIF(JANVIER!$K$240,$E36)+COUNTIF(JANVIER!$K$250,$E36)+COUNTIF(JANVIER!$K$260,$E36)+COUNTIF(JANVIER!$K$270,$E36)+COUNTIF(JANVIER!$K$280,$E36)+COUNTIF(JANVIER!$K$290,$E36)+COUNTIF(JANVIER!$K$300,$E36)+COUNTIF(JANVIER!$K$310,$E36)</f>
        <v>0</v>
      </c>
      <c r="AO36" s="55">
        <f>COUNTIF(JANVIER!J$10,$E36)+COUNTIF(JANVIER!$J$20,$E36)+COUNTIF(JANVIER!$J$30,$E36)+COUNTIF(JANVIER!$J$41,$E36)+COUNTIF(JANVIER!$J$51,$E36)+COUNTIF(JANVIER!$J$61,$E36)+COUNTIF(JANVIER!$J$71,$E36)+COUNTIF(JANVIER!$J$81,$E36)+COUNTIF(JANVIER!$J$91,$E36)+COUNTIF(JANVIER!$J$101,$E36)+COUNTIF(JANVIER!$J$111,$E36)+COUNTIF(JANVIER!$J$121,$E36)+COUNTIF(JANVIER!$J$131,$E36)+COUNTIF(JANVIER!$J$141,$E36)+COUNTIF(JANVIER!$J$151,$E36)+COUNTIF(JANVIER!$J$161,$E36)+COUNTIF(JANVIER!$J$171,$E36)+COUNTIF(JANVIER!$J$181,$E36)+COUNTIF(JANVIER!$J$191,$E36)+COUNTIF(JANVIER!$J$201,$E36)+COUNTIF(JANVIER!$J$211,$E36)+COUNTIF(JANVIER!$J$221,$E36)+COUNTIF(JANVIER!$J$231,$E36)+COUNTIF(JANVIER!$J$241,$E36)+COUNTIF(JANVIER!$J$251,$E36)+COUNTIF(JANVIER!$J$261,$E36)+COUNTIF(JANVIER!$J$271,$E36)+COUNTIF(JANVIER!$J$281,$E36)+COUNTIF(JANVIER!$J$291,$E36)+COUNTIF(JANVIER!$J$301,$E36)+COUNTIF(JANVIER!$J$311,$E36)</f>
        <v>0</v>
      </c>
      <c r="AP36" s="55">
        <f>COUNTIF(JANVIER!K$10,$E36)+COUNTIF(JANVIER!$K$20,$E36)+COUNTIF(JANVIER!$K$30,$E36)+COUNTIF(JANVIER!$K$40,$E36)+COUNTIF(JANVIER!$K$50,$E36)+COUNTIF(JANVIER!$K$60,$E36)+COUNTIF(JANVIER!$K$70,$E36)+COUNTIF(JANVIER!$K$80,$E36)+COUNTIF(JANVIER!$K$90,$E36)+COUNTIF(JANVIER!$K$100,$E36)+COUNTIF(JANVIER!$K$110,$E36)+COUNTIF(JANVIER!$K$120,$E36)+COUNTIF(JANVIER!$K$130,$E36)+COUNTIF(JANVIER!$K$140,$E36)+COUNTIF(JANVIER!$K$150,$E36)+COUNTIF(JANVIER!$K$160,$E36)+COUNTIF(JANVIER!$K$170,$E36)+COUNTIF(JANVIER!$K$180,$E36)+COUNTIF(JANVIER!$K$190,$E36)+COUNTIF(JANVIER!$K$200,$E36)+COUNTIF(JANVIER!$K$210,$E36)+COUNTIF(JANVIER!$K$220,$E36)+COUNTIF(JANVIER!$K$230,$E36)+COUNTIF(JANVIER!$K$240,$E36)+COUNTIF(JANVIER!$K$250,$E36)+COUNTIF(JANVIER!$K$260,$E36)+COUNTIF(JANVIER!$K$270,$E36)+COUNTIF(JANVIER!$K$280,$E36)+COUNTIF(JANVIER!$K$290,$E36)+COUNTIF(JANVIER!$K$300,$E36)+COUNTIF(JANVIER!$K$310,$E36)</f>
        <v>0</v>
      </c>
      <c r="AQ36" s="55">
        <f>COUNTIF(JANVIER!J$11,$E36)+COUNTIF(JANVIER!$J$21,$E36)+COUNTIF(JANVIER!$J$31,$E36)+COUNTIF(JANVIER!$J$42,$E36)+COUNTIF(JANVIER!$J$52,$E36)+COUNTIF(JANVIER!$J$62,$E36)+COUNTIF(JANVIER!$J$72,$E36)+COUNTIF(JANVIER!$J$82,$E36)+COUNTIF(JANVIER!$J$92,$E36)+COUNTIF(JANVIER!$J$102,$E36)+COUNTIF(JANVIER!$J$112,$E36)+COUNTIF(JANVIER!$J$122,$E36)+COUNTIF(JANVIER!$J$132,$E36)+COUNTIF(JANVIER!$J$142,$E36)+COUNTIF(JANVIER!$J$152,$E36)+COUNTIF(JANVIER!$J$162,$E36)+COUNTIF(JANVIER!$J$172,$E36)+COUNTIF(JANVIER!$J$182,$E36)+COUNTIF(JANVIER!$J$192,$E36)+COUNTIF(JANVIER!$J$202,$E36)+COUNTIF(JANVIER!$J$212,$E36)+COUNTIF(JANVIER!$J$222,$E36)+COUNTIF(JANVIER!$J$232,$E36)+COUNTIF(JANVIER!$J$242,$E36)+COUNTIF(JANVIER!$J$252,$E36)+COUNTIF(JANVIER!$J$262,$E36)+COUNTIF(JANVIER!$J$272,$E36)+COUNTIF(JANVIER!$J$282,$E36)+COUNTIF(JANVIER!$J$292,$E36)+COUNTIF(JANVIER!$J$302,$E36)+COUNTIF(JANVIER!$J$312,$E36)</f>
        <v>0</v>
      </c>
      <c r="AR36" s="55">
        <f>COUNTIF(JANVIER!K$11,$E36)+COUNTIF(JANVIER!$K$21,$E36)+COUNTIF(JANVIER!$K$32,$E36)+COUNTIF(JANVIER!$K$42,$E36)+COUNTIF(JANVIER!$K$52,$E36)+COUNTIF(JANVIER!$K$62,$E36)+COUNTIF(JANVIER!$K$72,$E36)+COUNTIF(JANVIER!$K$82,$E36)+COUNTIF(JANVIER!$K$92,$E36)+COUNTIF(JANVIER!$K$102,$E36)+COUNTIF(JANVIER!$K$112,$E36)+COUNTIF(JANVIER!$K$122,$E36)+COUNTIF(JANVIER!$K$132,$E36)+COUNTIF(JANVIER!$K$142,$E36)+COUNTIF(JANVIER!$K$152,$E36)+COUNTIF(JANVIER!$K$162,$E36)+COUNTIF(JANVIER!$K$172,$E36)+COUNTIF(JANVIER!$K$182,$E36)+COUNTIF(JANVIER!$K$192,$E36)+COUNTIF(JANVIER!$K$202,$E36)+COUNTIF(JANVIER!$K$212,$E36)+COUNTIF(JANVIER!$K$222,$E36)+COUNTIF(JANVIER!$K$232,$E36)+COUNTIF(JANVIER!$K$242,$E36)+COUNTIF(JANVIER!$K$252,$E36)+COUNTIF(JANVIER!$K$262,$E36)+COUNTIF(JANVIER!$K$272,$E36)+COUNTIF(JANVIER!$K$282,$E36)+COUNTIF(JANVIER!$K$292,$E36)+COUNTIF(JANVIER!$K$302,$E36)+COUNTIF(JANVIER!$K$312,$E36)</f>
        <v>0</v>
      </c>
      <c r="AS36" s="80"/>
      <c r="AT36" s="55">
        <f>COUNTIF(JANVIER!M$6,$E36)+COUNTIF(JANVIER!$M$16,$E36)+COUNTIF(JANVIER!$M$26,$E36)+COUNTIF(JANVIER!$M$37,$E36)+COUNTIF(JANVIER!$M$47,$E36)+COUNTIF(JANVIER!$M$57,$E36)+COUNTIF(JANVIER!$M$67,$E36)+COUNTIF(JANVIER!$M$77,$E36)+COUNTIF(JANVIER!$M$87,$E36)+COUNTIF(JANVIER!$M$97,$E36)+COUNTIF(JANVIER!$M$107,$E36)+COUNTIF(JANVIER!$M$117,$E36)+COUNTIF(JANVIER!$M$127,$E36)+COUNTIF(JANVIER!$M$137,$E36)+COUNTIF(JANVIER!$M$147,$E36)+COUNTIF(JANVIER!$M$157,$E36)+COUNTIF(JANVIER!$M$167,$E36)+COUNTIF(JANVIER!$M$177,$E36)+COUNTIF(JANVIER!$M$187,$E36)+COUNTIF(JANVIER!$M$197,$E36)+COUNTIF(JANVIER!$M$207,$E36)+COUNTIF(JANVIER!$M$217,$E36)+COUNTIF(JANVIER!$M$227,$E36)+COUNTIF(JANVIER!$M$237,$E36)+COUNTIF(JANVIER!$M$247,$E36)+COUNTIF(JANVIER!$M$257,$E36)+COUNTIF(JANVIER!$M$267,$E36)+COUNTIF(JANVIER!$M$277,$E36)+COUNTIF(JANVIER!$M$287,$E36)+COUNTIF(JANVIER!$M$297,$E36)+COUNTIF(JANVIER!$M$307,$E36)</f>
        <v>0</v>
      </c>
      <c r="AU36" s="55">
        <f>COUNTIF(JANVIER!N$6,$E36)+COUNTIF(JANVIER!$N$16,$E36)+COUNTIF(JANVIER!$N$26,$E36)+COUNTIF(JANVIER!$N$37,$E36)+COUNTIF(JANVIER!$N$47,$E36)+COUNTIF(JANVIER!$N$57,$E36)+COUNTIF(JANVIER!$N$67,$E36)+COUNTIF(JANVIER!$N$77,$E36)+COUNTIF(JANVIER!$N$87,$E36)+COUNTIF(JANVIER!$N$97,$E36)+COUNTIF(JANVIER!$N$107,$E36)+COUNTIF(JANVIER!$N$117,$E36)+COUNTIF(JANVIER!$N$127,$E36)+COUNTIF(JANVIER!$N$137,$E36)+COUNTIF(JANVIER!$N$147,$E36)+COUNTIF(JANVIER!$N$157,$E36)+COUNTIF(JANVIER!$N$167,$E36)+COUNTIF(JANVIER!$N$177,$E36)+COUNTIF(JANVIER!$N$187,$E36)+COUNTIF(JANVIER!$N$197,$E36)+COUNTIF(JANVIER!$N$207,$E36)+COUNTIF(JANVIER!$N$217,$E36)+COUNTIF(JANVIER!$N$227,$E36)+COUNTIF(JANVIER!$N$237,$E36)+COUNTIF(JANVIER!$N$247,$E36)+COUNTIF(JANVIER!$N$257,$E36)+COUNTIF(JANVIER!$N$267,$E36)+COUNTIF(JANVIER!$N$277,$E36)+COUNTIF(JANVIER!$N$287,$E36)+COUNTIF(JANVIER!$N$297,$E36)+COUNTIF(JANVIER!$N$307,$E36)</f>
        <v>0</v>
      </c>
      <c r="AV36" s="55">
        <f>COUNTIF(JANVIER!$M$7,$E36)+COUNTIF(JANVIER!$M$17,$E36)+COUNTIF(JANVIER!$M$27,$E36)+COUNTIF(JANVIER!$M$38,$E36)+COUNTIF(JANVIER!$M$48,$E36)+COUNTIF(JANVIER!$M$58,$E36)+COUNTIF(JANVIER!$M$68,$E36)+COUNTIF(JANVIER!$M$78,$E36)+COUNTIF(JANVIER!$M$88,$E36)+COUNTIF(JANVIER!$M$98,$E36)+COUNTIF(JANVIER!$M$108,$E36)+COUNTIF(JANVIER!$M$118,$E36)+COUNTIF(JANVIER!$M$128,$E36)+COUNTIF(JANVIER!$M$138,$E36)+COUNTIF(JANVIER!$M$148,$E36)+COUNTIF(JANVIER!$M$158,$E36)+COUNTIF(JANVIER!$M$168,$E36)+COUNTIF(JANVIER!$M$178,$E36)+COUNTIF(JANVIER!$M$188,$E36)+COUNTIF(JANVIER!$M$198,$E36)+COUNTIF(JANVIER!$M$208,$E36)+COUNTIF(JANVIER!$M$218,$E36)+COUNTIF(JANVIER!$M$228,$E36)+COUNTIF(JANVIER!$M$238,$E36)+COUNTIF(JANVIER!$M$248,$E36)+COUNTIF(JANVIER!$M$258,$E36)+COUNTIF(JANVIER!$M$268,$E36)+COUNTIF(JANVIER!$M$278,$E36)+COUNTIF(JANVIER!$M$288,$E36)+COUNTIF(JANVIER!$M$298,$E36)+COUNTIF(JANVIER!$M$308,$E36)</f>
        <v>0</v>
      </c>
      <c r="AW36" s="55">
        <f>COUNTIF(JANVIER!N$7,$E36)+COUNTIF(JANVIER!$N$17,$E36)+COUNTIF(JANVIER!$N$27,$E36)+COUNTIF(JANVIER!$N$38,$E36)+COUNTIF(JANVIER!$N$48,$E36)+COUNTIF(JANVIER!$N$58,$E36)+COUNTIF(JANVIER!$N$68,$E36)+COUNTIF(JANVIER!$N$78,$E36)+COUNTIF(JANVIER!$N$88,$E36)+COUNTIF(JANVIER!$N$98,$E36)+COUNTIF(JANVIER!$N$108,$E36)+COUNTIF(JANVIER!$N$118,$E36)+COUNTIF(JANVIER!$N$128,$E36)+COUNTIF(JANVIER!$N$138,$E36)+COUNTIF(JANVIER!$N$148,$E36)+COUNTIF(JANVIER!$N$158,$E36)+COUNTIF(JANVIER!$N$168,$E36)+COUNTIF(JANVIER!$N$178,$E36)+COUNTIF(JANVIER!$N$188,$E36)+COUNTIF(JANVIER!$N$198,$E36)+COUNTIF(JANVIER!$N$208,$E36)+COUNTIF(JANVIER!$N$218,$E36)+COUNTIF(JANVIER!$N$228,$E36)+COUNTIF(JANVIER!$N$238,$E36)+COUNTIF(JANVIER!$N$248,$E36)+COUNTIF(JANVIER!$N$258,$E36)+COUNTIF(JANVIER!$N$268,$E36)+COUNTIF(JANVIER!$N$278,$E36)+COUNTIF(JANVIER!$N$288,$E36)+COUNTIF(JANVIER!$N$298,$E36)+COUNTIF(JANVIER!$N$308,$E36)</f>
        <v>0</v>
      </c>
      <c r="AX36" s="48">
        <f>COUNTIF(JANVIER!M$8,$E36)+COUNTIF(JANVIER!$M$18,$E36)+COUNTIF(JANVIER!$M$28,$E36)+COUNTIF(JANVIER!$M$39,$E36)+COUNTIF(JANVIER!$M$49,$E36)+COUNTIF(JANVIER!$M$59,$E36)+COUNTIF(JANVIER!$M$69,$E36)+COUNTIF(JANVIER!$M$79,$E36)+COUNTIF(JANVIER!$M$89,$E36)+COUNTIF(JANVIER!$M$99,$E36)+COUNTIF(JANVIER!$M$109,$E36)+COUNTIF(JANVIER!$M$119,$E36)+COUNTIF(JANVIER!$M$129,$E36)+COUNTIF(JANVIER!$M$139,$E36)+COUNTIF(JANVIER!$M$149,$E36)+COUNTIF(JANVIER!$M$159,$E36)+COUNTIF(JANVIER!$M$169,$E36)+COUNTIF(JANVIER!$M$179,$E36)+COUNTIF(JANVIER!$M$189,$E36)+COUNTIF(JANVIER!$M$199,$E36)+COUNTIF(JANVIER!$M$209,$E36)+COUNTIF(JANVIER!$M$219,$E36)+COUNTIF(JANVIER!$M$229,$E36)+COUNTIF(JANVIER!$M$239,$E36)+COUNTIF(JANVIER!$M$249,$E36)+COUNTIF(JANVIER!$M$259,$E36)+COUNTIF(JANVIER!$M$269,$E36)+COUNTIF(JANVIER!$M$279,$E36)+COUNTIF(JANVIER!$M$289,$E36)+COUNTIF(JANVIER!$M$299,$E36)+COUNTIF(JANVIER!$M$309,$E36)</f>
        <v>0</v>
      </c>
      <c r="AY36" s="49">
        <f>COUNTIF(JANVIER!N$8,$E36)+COUNTIF(JANVIER!$N$18,$E36)+COUNTIF(JANVIER!$N$28,$E36)+COUNTIF(JANVIER!$N$39,$E36)+COUNTIF(JANVIER!$N$49,$E36)+COUNTIF(JANVIER!$N$59,$E36)+COUNTIF(JANVIER!$N$69,$E36)+COUNTIF(JANVIER!$N$79,$E36)+COUNTIF(JANVIER!$N$89,$E36)+COUNTIF(JANVIER!$N$99,$E36)+COUNTIF(JANVIER!$N$109,$E36)+COUNTIF(JANVIER!$N$119,$E36)+COUNTIF(JANVIER!$N$129,$E36)+COUNTIF(JANVIER!$N$139,$E36)+COUNTIF(JANVIER!$N$149,$E36)+COUNTIF(JANVIER!$N$159,$E36)+COUNTIF(JANVIER!$N$169,$E36)+COUNTIF(JANVIER!$N$179,$E36)+COUNTIF(JANVIER!$N$189,$E36)+COUNTIF(JANVIER!$N$199,$E36)+COUNTIF(JANVIER!$N$209,$E36)+COUNTIF(JANVIER!$N$219,$E36)+COUNTIF(JANVIER!$N$229,$E36)+COUNTIF(JANVIER!$N$239,$E36)+COUNTIF(JANVIER!$N$249,$E36)+COUNTIF(JANVIER!$N$259,$E36)+COUNTIF(JANVIER!$N$269,$E36)+COUNTIF(JANVIER!$N$279,$E36)+COUNTIF(JANVIER!$N$289,$E36)+COUNTIF(JANVIER!$N$299,$E36)+COUNTIF(JANVIER!$N$309,$E36)</f>
        <v>0</v>
      </c>
      <c r="AZ36" s="48">
        <f>COUNTIF(JANVIER!M$9,$E36)+COUNTIF(JANVIER!$M$19,$E36)+COUNTIF(JANVIER!$M$29,$E36)+COUNTIF(JANVIER!$M$40,$E36)+COUNTIF(JANVIER!$M$50,$E36)+COUNTIF(JANVIER!$M$60,$E36)+COUNTIF(JANVIER!$M$70,$E36)+COUNTIF(JANVIER!$M$80,$E36)+COUNTIF(JANVIER!$M$90,$E36)+COUNTIF(JANVIER!$M$100,$E36)+COUNTIF(JANVIER!$M$110,$E36)+COUNTIF(JANVIER!$M$120,$E36)+COUNTIF(JANVIER!$M$130,$E36)+COUNTIF(JANVIER!$M$140,$E36)+COUNTIF(JANVIER!$M$150,$E36)+COUNTIF(JANVIER!$M$160,$E36)+COUNTIF(JANVIER!$M$170,$E36)+COUNTIF(JANVIER!$M$180,$E36)+COUNTIF(JANVIER!$M$190,$E36)+COUNTIF(JANVIER!$M$200,$E36)+COUNTIF(JANVIER!$M$210,$E36)+COUNTIF(JANVIER!$M$220,$E36)+COUNTIF(JANVIER!$M$230,$E36)+COUNTIF(JANVIER!$M$240,$E36)+COUNTIF(JANVIER!$M$250,$E36)+COUNTIF(JANVIER!$M$260,$E36)+COUNTIF(JANVIER!$M$270,$E36)+COUNTIF(JANVIER!$M$280,$E36)+COUNTIF(JANVIER!$M$290,$E36)+COUNTIF(JANVIER!$M$300,$E36)+COUNTIF(JANVIER!$M$310,$E36)</f>
        <v>0</v>
      </c>
      <c r="BA36" s="49">
        <f>COUNTIF(JANVIER!N$9,$E36)+COUNTIF(JANVIER!$N$19,$E36)+COUNTIF(JANVIER!$N$29,$E36)+COUNTIF(JANVIER!$N$40,$E36)+COUNTIF(JANVIER!$N$50,$E36)+COUNTIF(JANVIER!$N$60,$E36)+COUNTIF(JANVIER!$N$70,$E36)+COUNTIF(JANVIER!$N$80,$E36)+COUNTIF(JANVIER!$N$90,$E36)+COUNTIF(JANVIER!$N$100,$E36)+COUNTIF(JANVIER!$N$110,$E36)+COUNTIF(JANVIER!$N$120,$E36)+COUNTIF(JANVIER!$N$130,$E36)+COUNTIF(JANVIER!$N$140,$E36)+COUNTIF(JANVIER!$N$150,$E36)+COUNTIF(JANVIER!$N$160,$E36)+COUNTIF(JANVIER!$N$170,$E36)+COUNTIF(JANVIER!$N$180,$E36)+COUNTIF(JANVIER!$N$190,$E36)+COUNTIF(JANVIER!$N$200,$E36)+COUNTIF(JANVIER!$N$210,$E36)+COUNTIF(JANVIER!$N$220,$E36)+COUNTIF(JANVIER!$N$230,$E36)+COUNTIF(JANVIER!$N$240,$E36)+COUNTIF(JANVIER!$N$250,$E36)+COUNTIF(JANVIER!$N$260,$E36)+COUNTIF(JANVIER!$N$270,$E36)+COUNTIF(JANVIER!$N$280,$E36)+COUNTIF(JANVIER!$N$290,$E36)+COUNTIF(JANVIER!$N$300,$E36)+COUNTIF(JANVIER!$N$310,$E36)</f>
        <v>0</v>
      </c>
      <c r="BB36" s="80"/>
      <c r="BC36" s="55">
        <f t="shared" si="0"/>
        <v>10</v>
      </c>
      <c r="BD36" s="56">
        <f t="shared" si="13"/>
        <v>10</v>
      </c>
      <c r="BE36" s="55">
        <f t="shared" si="1"/>
        <v>10</v>
      </c>
      <c r="BF36" s="56">
        <f t="shared" si="2"/>
        <v>9</v>
      </c>
      <c r="BG36" s="48">
        <f t="shared" si="17"/>
        <v>10</v>
      </c>
      <c r="BH36" s="49">
        <f t="shared" si="18"/>
        <v>9</v>
      </c>
      <c r="BI36" s="80"/>
      <c r="BJ36" s="55">
        <f t="shared" si="3"/>
        <v>8</v>
      </c>
      <c r="BK36" s="56">
        <f t="shared" si="16"/>
        <v>8</v>
      </c>
      <c r="BL36" s="55">
        <f t="shared" si="4"/>
        <v>9</v>
      </c>
      <c r="BM36" s="56">
        <f t="shared" si="5"/>
        <v>9</v>
      </c>
    </row>
    <row r="37" spans="5:65" x14ac:dyDescent="0.25">
      <c r="E37" s="43"/>
      <c r="F37" s="117"/>
      <c r="G37" s="55">
        <f>COUNTIF(JANVIER!$A$8,$E37)+COUNTIF(JANVIER!$A$18,$E37)+COUNTIF(JANVIER!$A$276,$E37)+COUNTIF(JANVIER!$A$39,$E37)+COUNTIF(JANVIER!$A$49,$E37)+COUNTIF(JANVIER!$A$59,$E37)+COUNTIF(JANVIER!$A$69,$E37)+COUNTIF(JANVIER!$A$79,$E37)+COUNTIF(JANVIER!$A$87,$E37)+COUNTIF(JANVIER!$A$99,$E37)+COUNTIF(JANVIER!$A$109,$E37)+COUNTIF(JANVIER!$A$119,$E37)+COUNTIF(JANVIER!$A$129,$E37)+COUNTIF(JANVIER!$A$139,$E37)+COUNTIF(JANVIER!$A$149,$E37)+COUNTIF(JANVIER!$A$159,$E37)+COUNTIF(JANVIER!$A$169,$E37)+COUNTIF(JANVIER!$A$179,$E37)+COUNTIF(JANVIER!$A$189,$E37)+COUNTIF(JANVIER!$A$199,$E37)+COUNTIF(JANVIER!$A$209,$E37)+COUNTIF(JANVIER!$A$219,$E37)+COUNTIF(JANVIER!$A$229,$E37)+COUNTIF(JANVIER!$A$239,$E37)+COUNTIF(JANVIER!$A$249,$E37)+COUNTIF(JANVIER!$A$259,$E37)+COUNTIF(JANVIER!$A$269,$E37)+COUNTIF(JANVIER!$A$279,$E37)+COUNTIF(JANVIER!$A$289,$E37)+COUNTIF(JANVIER!$A$299,$E37)+COUNTIF(JANVIER!$A$307:$D$309,$E37)</f>
        <v>0</v>
      </c>
      <c r="H37" s="55">
        <f>COUNTIF(JANVIER!$B$8,$E37)+COUNTIF(JANVIER!$B$18,$E37)+COUNTIF(JANVIER!$B$28,$E37)+COUNTIF(JANVIER!$B$39,$E37)+COUNTIF(JANVIER!$B$49,$E37)+COUNTIF(JANVIER!$B$59,$E37)+COUNTIF(JANVIER!$B$69,$E37)+COUNTIF(JANVIER!$B$79,$E37)+COUNTIF(JANVIER!$B$89,$E37)+COUNTIF(JANVIER!$B$99,$E37)+COUNTIF(JANVIER!$B$109,$E37)+COUNTIF(JANVIER!$B$119,$E37)+COUNTIF(JANVIER!$B$129,$E37)+COUNTIF(JANVIER!$B$139,$E37)+COUNTIF(JANVIER!$B$149,$E37)+COUNTIF(JANVIER!$B$159,$E37)+COUNTIF(JANVIER!$B$169,$E37)+COUNTIF(JANVIER!$B$179,$E37)+COUNTIF(JANVIER!$B$189,$E37)+COUNTIF(JANVIER!$B$199,$E37)+COUNTIF(JANVIER!$B$209,$E37)+COUNTIF(JANVIER!$B$219,$E37)+COUNTIF(JANVIER!$B$229,$E37)+COUNTIF(JANVIER!$B$239,$E37)+COUNTIF(JANVIER!$B$249,$E37)+COUNTIF(JANVIER!$B$259,$E37)+COUNTIF(JANVIER!$B$269,$E37)+COUNTIF(JANVIER!$B$279,$E37)+COUNTIF(JANVIER!$B$289,$E37)+COUNTIF(JANVIER!$B$299,$E37)+COUNTIF(JANVIER!$B$309,$E37)</f>
        <v>0</v>
      </c>
      <c r="I37" s="124">
        <f t="shared" si="6"/>
        <v>0</v>
      </c>
      <c r="J37" s="124">
        <f t="shared" si="6"/>
        <v>0</v>
      </c>
      <c r="K37" s="124">
        <f t="shared" si="7"/>
        <v>0</v>
      </c>
      <c r="L37" s="117"/>
      <c r="M37" s="55">
        <f>COUNTIF(FEV!$D$6,$E37)+COUNTIF(FEV!$D$16,$E37)+COUNTIF(FEV!$D$26,$E37)+COUNTIF(FEV!$D$37,$E37)+COUNTIF(FEV!$D$47,$E37)+COUNTIF(FEV!$D$57,$E37)+COUNTIF(FEV!$D$67,$E37)+COUNTIF(FEV!$D$77,$E37)+COUNTIF(FEV!$D$87,$E37)+COUNTIF(FEV!$D$97,$E37)+COUNTIF(FEV!$D$107,$E37)+COUNTIF(FEV!$D$117,$E37)+COUNTIF(FEV!$D$127,$E37)+COUNTIF(FEV!$D$137,$E37)+COUNTIF(FEV!$D$147,$E37)+COUNTIF(FEV!$D$157,$E37)+COUNTIF(FEV!$D$167,$E37)+COUNTIF(FEV!$D$177,$E37)+COUNTIF(FEV!$D$187,$E37)+COUNTIF(FEV!$D$197,$E37)+COUNTIF(FEV!$D$207,$E37)+COUNTIF(FEV!$D$217,$E37)+COUNTIF(FEV!$D$227,$E37)+COUNTIF(FEV!$D$237,$E37)+COUNTIF(FEV!$D$247,$E37)+COUNTIF(FEV!$D$257,$E37)+COUNTIF(FEV!$D$267,$E37)+COUNTIF(FEV!$D$277,$E37)+COUNTIF(FEV!$D$287,$E37)+COUNTIF(FEV!$D$297,$E37)+COUNTIF(FEV!$D$307:D338,$E37)</f>
        <v>0</v>
      </c>
      <c r="N37" s="55">
        <f>COUNTIF(JANVIER!$E$6,$E37)+COUNTIF(JANVIER!$E$16,$E37)+COUNTIF(JANVIER!$E$26,$E37)+COUNTIF(JANVIER!$E$37,$E37)+COUNTIF(JANVIER!$E$47,$E37)+COUNTIF(JANVIER!$E$57,$E37)+COUNTIF(JANVIER!$E$67,$E37)+COUNTIF(JANVIER!$E$77,$E37)+COUNTIF(JANVIER!$E$87,$E37)+COUNTIF(JANVIER!$E$97,$E37)+COUNTIF(JANVIER!$E$107,$E37)+COUNTIF(JANVIER!$E$117,$E37)+COUNTIF(JANVIER!$E$127,$E37)+COUNTIF(JANVIER!$E$137,$E37)+COUNTIF(JANVIER!$E$147,$E37)+COUNTIF(JANVIER!$E$157,$E37)+COUNTIF(JANVIER!$E$167,$E37)+COUNTIF(JANVIER!$E$177,$E37)+COUNTIF(JANVIER!$E$187,$E37)+COUNTIF(JANVIER!$E$197,$E37)+COUNTIF(JANVIER!$E$207,$E37)+COUNTIF(JANVIER!$E$217,$E37)+COUNTIF(JANVIER!$E$227,$E37)+COUNTIF(JANVIER!$E$237,$E37)+COUNTIF(JANVIER!$E$247,$E37)+COUNTIF(JANVIER!$E$257,$E37)+COUNTIF(JANVIER!$E$267,$E37)+COUNTIF(JANVIER!$E$277,$E37)+COUNTIF(JANVIER!$E$287,$E37)+COUNTIF(JANVIER!$E$297,$E37)+COUNTIF(JANVIER!$E$307:E338,$E37)</f>
        <v>0</v>
      </c>
      <c r="O37" s="55">
        <f>COUNTIF(JANVIER!$D$7,$E37)+COUNTIF(JANVIER!$D$17,$E37)+COUNTIF(JANVIER!$D$27,$E37)+COUNTIF(JANVIER!$D$38,$E37)+COUNTIF(JANVIER!$D$48,$E37)+COUNTIF(JANVIER!$D$58,$E37)+COUNTIF(JANVIER!$D$68,$E37)+COUNTIF(JANVIER!$D$78,$E37)+COUNTIF(JANVIER!$D$88,$E37)+COUNTIF(JANVIER!$D$98,$E37)+COUNTIF(JANVIER!$D$108,$E37)+COUNTIF(JANVIER!$D$118,$E37)+COUNTIF(JANVIER!$D$128,$E37)+COUNTIF(JANVIER!$D$138,$E37)+COUNTIF(JANVIER!$D$148,$E37)+COUNTIF(JANVIER!$D$158,$E37)+COUNTIF(JANVIER!$D$168,$E37)+COUNTIF(JANVIER!$D$178,$E37)+COUNTIF(JANVIER!$D$188,$E37)+COUNTIF(JANVIER!$D$198,$E37)+COUNTIF(JANVIER!$D$208,$E37)+COUNTIF(JANVIER!$D$218,$E37)+COUNTIF(JANVIER!$D$228,$E37)+COUNTIF(JANVIER!$D$238,$E37)+COUNTIF(JANVIER!$D$248,$E37)+COUNTIF(JANVIER!$D$258,$E37)+COUNTIF(JANVIER!$D$268,$E37)+COUNTIF(JANVIER!$D$278,$E37)+COUNTIF(JANVIER!$D$288,$E37)+COUNTIF(JANVIER!$D$298,$E37)+COUNTIF(JANVIER!$D$308:F338,$E37)</f>
        <v>0</v>
      </c>
      <c r="P37" s="55">
        <f>COUNTIF(JANVIER!$E$7,$E37)+COUNTIF(JANVIER!$E$17,$E37)+COUNTIF(JANVIER!$E$27,$E37)+COUNTIF(JANVIER!$E$38,$E37)+COUNTIF(JANVIER!$E$48,$E37)+COUNTIF(JANVIER!$E$58,$E37)+COUNTIF(JANVIER!$E$68,$E37)+COUNTIF(JANVIER!$E$78,$E37)+COUNTIF(JANVIER!$E$88,$E37)+COUNTIF(JANVIER!$E$98,$E37)+COUNTIF(JANVIER!$E$108,$E37)+COUNTIF(JANVIER!$E$118,$E37)+COUNTIF(JANVIER!$E$128,$E37)+COUNTIF(JANVIER!$E$138,$E37)+COUNTIF(JANVIER!$E$148,$E37)+COUNTIF(JANVIER!$E$158,$E37)+COUNTIF(JANVIER!$E$168,$E37)+COUNTIF(JANVIER!$E$178,$E37)+COUNTIF(JANVIER!$E$188,$E37)+COUNTIF(JANVIER!$E$198,$E37)+COUNTIF(JANVIER!$E$208,$E37)+COUNTIF(JANVIER!$E$218,$E37)+COUNTIF(JANVIER!$E$228,$E37)+COUNTIF(JANVIER!$E$238,$E37)+COUNTIF(JANVIER!$E$248,$E37)+COUNTIF(JANVIER!$E$258,$E37)+COUNTIF(JANVIER!$E$268,$E37)+COUNTIF(JANVIER!$E$278,$E37)+COUNTIF(JANVIER!$E$288,$E37)+COUNTIF(JANVIER!$E$298,$E37)+COUNTIF(JANVIER!$E$308:G338,$E37)</f>
        <v>0</v>
      </c>
      <c r="Q37" s="48">
        <f>COUNTIF(JANVIER!$D$8,$E37)+COUNTIF(JANVIER!$D$18,$E37)+COUNTIF(JANVIER!$D$28,$E37)+COUNTIF(JANVIER!$D$39,$E37)+COUNTIF(JANVIER!$D$49,$E37)+COUNTIF(JANVIER!$D$59,$E37)+COUNTIF(JANVIER!$D$69,$E37)+COUNTIF(JANVIER!$D$79,$E37)+COUNTIF(JANVIER!$D$89,$E37)+COUNTIF(JANVIER!$D$99,$E37)+COUNTIF(JANVIER!$D$109,$E37)+COUNTIF(JANVIER!$D$119,$E37)+COUNTIF(JANVIER!$D$129,$E37)+COUNTIF(JANVIER!$D$139,$E37)+COUNTIF(JANVIER!$D$149,$E37)+COUNTIF(JANVIER!$D$159,$E37)+COUNTIF(JANVIER!$D$169,$E37)+COUNTIF(JANVIER!$D$179,$E37)+COUNTIF(JANVIER!$D$189,$E37)+COUNTIF(JANVIER!$D$199,$E37)+COUNTIF(JANVIER!$D$209,$E37)+COUNTIF(JANVIER!$D$219,$E37)+COUNTIF(JANVIER!$D$229,$E37)+COUNTIF(JANVIER!$D$239,$E37)+COUNTIF(JANVIER!$D$249,$E37)+COUNTIF(JANVIER!$D$259,$E37)+COUNTIF(JANVIER!$D$269,$E37)+COUNTIF(JANVIER!$D$279,$E37)+COUNTIF(JANVIER!$D$289,$E37)+COUNTIF(JANVIER!$D$299,$E37)+COUNTIF(JANVIER!$D$309:H338,$E37)</f>
        <v>0</v>
      </c>
      <c r="R37" s="99">
        <f>COUNTIF(JANVIER!$E$8,$E37)+COUNTIF(JANVIER!$E$18,$E37)+COUNTIF(JANVIER!$E$28,$E37)+COUNTIF(JANVIER!$E$39,$E37)+COUNTIF(JANVIER!$E$49,$E37)+COUNTIF(JANVIER!$E$59,$E37)+COUNTIF(JANVIER!$E$69,$E37)+COUNTIF(JANVIER!$E$79,$E37)+COUNTIF(JANVIER!$E$89,$E37)+COUNTIF(JANVIER!$E$99,$E37)+COUNTIF(JANVIER!$E$109,$E37)+COUNTIF(JANVIER!$E$119,$E37)+COUNTIF(JANVIER!$E$129,$E37)+COUNTIF(JANVIER!$E$139,$E37)+COUNTIF(JANVIER!$E$149,$E37)+COUNTIF(JANVIER!$E$159,$E37)+COUNTIF(JANVIER!$E$169,$E37)+COUNTIF(JANVIER!$E$179,$E37)+COUNTIF(JANVIER!$E$189,$E37)+COUNTIF(JANVIER!$E$199,$E37)+COUNTIF(JANVIER!$E$209,$E37)+COUNTIF(JANVIER!$E$219,$E37)+COUNTIF(JANVIER!$E$229,$E37)+COUNTIF(JANVIER!$E$239,$E37)+COUNTIF(JANVIER!$E$249,$E37)+COUNTIF(JANVIER!$E$259,$E37)+COUNTIF(JANVIER!$E$269,$E37)+COUNTIF(JANVIER!$E$279,$E37)+COUNTIF(JANVIER!$E$289,$E37)+COUNTIF(JANVIER!$E$299,$E37)+COUNTIF(JANVIER!$E$309,$E37)</f>
        <v>0</v>
      </c>
      <c r="S37" s="48">
        <f t="shared" si="8"/>
        <v>0</v>
      </c>
      <c r="T37" s="98">
        <f t="shared" si="8"/>
        <v>0</v>
      </c>
      <c r="U37" s="49">
        <f t="shared" si="9"/>
        <v>0</v>
      </c>
      <c r="V37" s="80"/>
      <c r="W37" s="55">
        <f>COUNTIF(JANVIER!$G$6,$E37)+COUNTIF(JANVIER!$G$16,$E37)+COUNTIF(JANVIER!$G$26,$E37)+COUNTIF(JANVIER!$G$37,$E37)+COUNTIF(JANVIER!$G$47,$E37)+COUNTIF(JANVIER!$G$57,$E37)+COUNTIF(JANVIER!$G$67,$E37)+COUNTIF(JANVIER!$G$77,$E37)+COUNTIF(JANVIER!$G$87,$E37)+COUNTIF(JANVIER!$G$97,$E37)+COUNTIF(JANVIER!$G$107,$E37)+COUNTIF(JANVIER!$G$117,$E37)+COUNTIF(JANVIER!$G$127,$E37)+COUNTIF(JANVIER!$G$137,$E37)+COUNTIF(JANVIER!$G$147,$E37)+COUNTIF(JANVIER!$G$157,$E37)+COUNTIF(JANVIER!$G$167,$E37)+COUNTIF(JANVIER!$G$177,$E37)+COUNTIF(JANVIER!$G$187,$E37)+COUNTIF(JANVIER!$G$197,$E37)+COUNTIF(JANVIER!$G$207,$E37)+COUNTIF(JANVIER!$G$217,$E37)+COUNTIF(JANVIER!$G$227,$E37)+COUNTIF(JANVIER!$G$237,$E37)+COUNTIF(JANVIER!$G$247,$E37)+COUNTIF(JANVIER!$G$257,$E37)+COUNTIF(JANVIER!$G$267,$E37)+COUNTIF(JANVIER!$G$277,$E37)+COUNTIF(JANVIER!$G$287,$E37)+COUNTIF(JANVIER!$G$297,$E37)+COUNTIF(JANVIER!$G$307:N338,$E37)</f>
        <v>0</v>
      </c>
      <c r="X37" s="55">
        <f>COUNTIF(JANVIER!$H$6,$E37)+COUNTIF(JANVIER!$H$16,$E37)+COUNTIF(JANVIER!$H$26,$E37)+COUNTIF(JANVIER!$H$37,$E37)+COUNTIF(JANVIER!$H$47,$E37)+COUNTIF(JANVIER!$H$57,$E37)+COUNTIF(JANVIER!$H$67,$E37)+COUNTIF(JANVIER!$H$77,$E37)+COUNTIF(JANVIER!$H$87,$E37)+COUNTIF(JANVIER!$H$97,$E37)+COUNTIF(JANVIER!$H$107,$E37)+COUNTIF(JANVIER!$H$117,$E37)+COUNTIF(JANVIER!$H$127,$E37)+COUNTIF(JANVIER!$H$137,$E37)+COUNTIF(JANVIER!$H$147,$E37)+COUNTIF(JANVIER!$H$157,$E37)+COUNTIF(JANVIER!$H$167,$E37)+COUNTIF(JANVIER!$H$177,$E37)+COUNTIF(JANVIER!$H$187,$E37)+COUNTIF(JANVIER!$H$197,$E37)+COUNTIF(JANVIER!$H$207,$E37)+COUNTIF(JANVIER!$H$217,$E37)+COUNTIF(JANVIER!$H$227,$E37)+COUNTIF(JANVIER!$H$237,$E37)+COUNTIF(JANVIER!$H$247,$E37)+COUNTIF(JANVIER!$H$257,$E37)+COUNTIF(JANVIER!$H$267,$E37)+COUNTIF(JANVIER!$H$277,$E37)+COUNTIF(JANVIER!$H$287,$E37)+COUNTIF(JANVIER!$H$297,$E37)+COUNTIF(JANVIER!$H$307:O338,$E37)</f>
        <v>0</v>
      </c>
      <c r="Y37" s="55">
        <f>COUNTIF(JANVIER!$G$7,$E37)+COUNTIF(JANVIER!$G$17,$E37)+COUNTIF(JANVIER!$G$27,$E37)+COUNTIF(JANVIER!$G$38,$E37)+COUNTIF(JANVIER!$G$48,$E37)+COUNTIF(JANVIER!$G$58,$E37)+COUNTIF(JANVIER!$G$68,$E37)+COUNTIF(JANVIER!$G$78,$E37)+COUNTIF(JANVIER!$G$88,$E37)+COUNTIF(JANVIER!$G$98,$E37)+COUNTIF(JANVIER!$G$108,$E37)+COUNTIF(JANVIER!$G$118,$E37)+COUNTIF(JANVIER!$G$128,$E37)+COUNTIF(JANVIER!$G$138,$E37)+COUNTIF(JANVIER!$G$148,$E37)+COUNTIF(JANVIER!$G$158,$E37)+COUNTIF(JANVIER!$G$168,$E37)+COUNTIF(JANVIER!$G$178,$E37)+COUNTIF(JANVIER!$G$188,$E37)+COUNTIF(JANVIER!$G$198,$E37)+COUNTIF(JANVIER!$G$208,$E37)+COUNTIF(JANVIER!$G$218,$E37)+COUNTIF(JANVIER!$G$228,$E37)+COUNTIF(JANVIER!$G$238,$E37)+COUNTIF(JANVIER!$G$248,$E37)+COUNTIF(JANVIER!$G$258,$E37)+COUNTIF(JANVIER!$G$268,$E37)+COUNTIF(JANVIER!$G$278,$E37)+COUNTIF(JANVIER!$G$288,$E37)+COUNTIF(JANVIER!$G$298,$E37)+COUNTIF(JANVIER!$G$308:P338,$E37)</f>
        <v>0</v>
      </c>
      <c r="Z37" s="55">
        <f>COUNTIF(JANVIER!$H$7,$E37)+COUNTIF(JANVIER!$H$17,$E37)+COUNTIF(JANVIER!$H$27,$E37)+COUNTIF(JANVIER!$H$38,$E37)+COUNTIF(JANVIER!$H$48,$E37)+COUNTIF(JANVIER!$H$58,$E37)+COUNTIF(JANVIER!$H$68,$E37)+COUNTIF(JANVIER!$H$78,$E37)+COUNTIF(JANVIER!$H$88,$E37)+COUNTIF(JANVIER!$H$98,$E37)+COUNTIF(JANVIER!$H$108,$E37)+COUNTIF(JANVIER!$H$118,$E37)+COUNTIF(JANVIER!$H$128,$E37)+COUNTIF(JANVIER!$H$138,$E37)+COUNTIF(JANVIER!$H$148,$E37)+COUNTIF(JANVIER!$H$158,$E37)+COUNTIF(JANVIER!$H$168,$E37)+COUNTIF(JANVIER!$H$178,$E37)+COUNTIF(JANVIER!$H$188,$E37)+COUNTIF(JANVIER!$H$198,$E37)+COUNTIF(JANVIER!$H$208,$E37)+COUNTIF(JANVIER!$H$218,$E37)+COUNTIF(JANVIER!$H$228,$E37)+COUNTIF(JANVIER!$H$238,$E37)+COUNTIF(JANVIER!$H$248,$E37)+COUNTIF(JANVIER!$H$258,$E37)+COUNTIF(JANVIER!$H$268,$E37)+COUNTIF(JANVIER!$H$278,$E37)+COUNTIF(JANVIER!$H$288,$E37)+COUNTIF(JANVIER!$H$298,$E37)+COUNTIF(JANVIER!$H$308:P338,$E37)</f>
        <v>0</v>
      </c>
      <c r="AA37" s="56">
        <f>COUNTIF(JANVIER!$G$8,$E37)+COUNTIF(JANVIER!$G$18,$E37)+COUNTIF(JANVIER!$G$28,$E37)+COUNTIF(JANVIER!$G$39,$E37)+COUNTIF(JANVIER!$G$49,$E37)+COUNTIF(JANVIER!$G$59,$E37)+COUNTIF(JANVIER!$G$69,$E37)+COUNTIF(JANVIER!$G$79,$E37)+COUNTIF(JANVIER!$G$89,$E37)+COUNTIF(JANVIER!$G$99,$E37)+COUNTIF(JANVIER!$G$109,$E37)+COUNTIF(JANVIER!$G$119,$E37)+COUNTIF(JANVIER!$G$129,$E37)+COUNTIF(JANVIER!$G$139,$E37)+COUNTIF(JANVIER!$G$149,$E37)+COUNTIF(JANVIER!$G$159,$E37)+COUNTIF(JANVIER!$G$169,$E37)+COUNTIF(JANVIER!$G$179,$E37)+COUNTIF(JANVIER!$G$189,$E37)+COUNTIF(JANVIER!$G$199,$E37)+COUNTIF(JANVIER!$G$209,$E37)+COUNTIF(JANVIER!$G$219,$E37)+COUNTIF(JANVIER!$G$229,$E37)+COUNTIF(JANVIER!$G$239,$E37)+COUNTIF(JANVIER!$G$249,$E37)+COUNTIF(JANVIER!$G$259,$E37)+COUNTIF(JANVIER!$G$269,$E37)+COUNTIF(JANVIER!$G$279,$E37)+COUNTIF(JANVIER!$G$289,$E37)+COUNTIF(JANVIER!$G$299,$E37)+COUNTIF(JANVIER!$G$309:R338,$E37)</f>
        <v>0</v>
      </c>
      <c r="AB37" s="56">
        <f>COUNTIF(JANVIER!$H$8,$E37)+COUNTIF(JANVIER!$H$18,$E37)+COUNTIF(JANVIER!$H$28,$E37)+COUNTIF(JANVIER!$H$39,$E37)+COUNTIF(JANVIER!$H$49,$E37)+COUNTIF(JANVIER!$H$59,$E37)+COUNTIF(JANVIER!$H$69,$E37)+COUNTIF(JANVIER!$H$79,$E37)+COUNTIF(JANVIER!$H$89,$E37)+COUNTIF(JANVIER!$H$99,$E37)+COUNTIF(JANVIER!$H$109,$E37)+COUNTIF(JANVIER!$H$119,$E37)+COUNTIF(JANVIER!$H$129,$E37)+COUNTIF(JANVIER!$H$139,$E37)+COUNTIF(JANVIER!$H$149,$E37)+COUNTIF(JANVIER!$H$159,$E37)+COUNTIF(JANVIER!$H$169,$E37)+COUNTIF(JANVIER!$H$179,$E37)+COUNTIF(JANVIER!$H$189,$E37)+COUNTIF(JANVIER!$H$199,$E37)+COUNTIF(JANVIER!$H$209,$E37)+COUNTIF(JANVIER!$H$219,$E37)+COUNTIF(JANVIER!$H$229,$E37)+COUNTIF(JANVIER!$H$239,$E37)+COUNTIF(JANVIER!$H$249,$E37)+COUNTIF(JANVIER!$H$259,$E37)+COUNTIF(JANVIER!$H$269,$E37)+COUNTIF(JANVIER!$H$279,$E37)+COUNTIF(JANVIER!$H$289,$E37)+COUNTIF(JANVIER!$H$299,$E37)+COUNTIF(JANVIER!$H$309,$E37)</f>
        <v>0</v>
      </c>
      <c r="AC37" s="80">
        <f t="shared" si="10"/>
        <v>0</v>
      </c>
      <c r="AD37" s="80">
        <f t="shared" si="11"/>
        <v>0</v>
      </c>
      <c r="AE37" s="80">
        <f t="shared" si="12"/>
        <v>0</v>
      </c>
      <c r="AF37" s="80"/>
      <c r="AG37" s="55">
        <f>COUNTIF(JANVIER!J$6,$E37)+COUNTIF(JANVIER!$J$16,$E37)+COUNTIF(JANVIER!$J$26,$E37)+COUNTIF(JANVIER!$J$37,$E37)+COUNTIF(JANVIER!$J$47,$E37)+COUNTIF(JANVIER!$J$57,$E37)+COUNTIF(JANVIER!$J$67,$E37)+COUNTIF(JANVIER!$J$77,$E37)+COUNTIF(JANVIER!$J$87,$E37)+COUNTIF(JANVIER!$J$97,$E37)+COUNTIF(JANVIER!$J$107,$E37)+COUNTIF(JANVIER!$J$117,$E37)+COUNTIF(JANVIER!$J$127,$E37)+COUNTIF(JANVIER!$J$137,$E37)+COUNTIF(JANVIER!$J$147,$E37)+COUNTIF(JANVIER!$J$157,$E37)+COUNTIF(JANVIER!$J$167,$E37)+COUNTIF(JANVIER!$J$177,$E37)+COUNTIF(JANVIER!$J$187,$E37)+COUNTIF(JANVIER!$J$197,$E37)+COUNTIF(JANVIER!$J$207,$E37)+COUNTIF(JANVIER!$J$217,$E37)+COUNTIF(JANVIER!$J$227,$E37)+COUNTIF(JANVIER!$J$237,$E37)+COUNTIF(JANVIER!$J$247,$E37)+COUNTIF(JANVIER!$J$257,$E37)+COUNTIF(JANVIER!$J$267,$E37)+COUNTIF(JANVIER!$J$277,$E37)+COUNTIF(JANVIER!$J$287,$E37)+COUNTIF(JANVIER!$J$297,$E37)+COUNTIF(JANVIER!$J$307,$E37)</f>
        <v>0</v>
      </c>
      <c r="AH37" s="55">
        <f>COUNTIF(JANVIER!K$6,$E37)+COUNTIF(JANVIER!$K$16,$E37)+COUNTIF(JANVIER!$K$26,$E37)+COUNTIF(JANVIER!$K$37,$E37)+COUNTIF(JANVIER!$K$47,$E37)+COUNTIF(JANVIER!$K$57,$E37)+COUNTIF(JANVIER!$K$67,$E37)+COUNTIF(JANVIER!$K$77,$E37)+COUNTIF(JANVIER!$K$87,$E37)+COUNTIF(JANVIER!$K$97,$E37)+COUNTIF(JANVIER!$K$107,$E37)+COUNTIF(JANVIER!$K$117,$E37)+COUNTIF(JANVIER!$K$127,$E37)+COUNTIF(JANVIER!$K$137,$E37)+COUNTIF(JANVIER!$K$147,$E37)+COUNTIF(JANVIER!$K$157,$E37)+COUNTIF(JANVIER!$K$167,$E37)+COUNTIF(JANVIER!$K$177,$E37)+COUNTIF(JANVIER!$K$187,$E37)+COUNTIF(JANVIER!$K$197,$E37)+COUNTIF(JANVIER!$K$207,$E37)+COUNTIF(JANVIER!$K$217,$E37)+COUNTIF(JANVIER!$K$227,$E37)+COUNTIF(JANVIER!$K$237,$E37)+COUNTIF(JANVIER!$K$247,$E37)+COUNTIF(JANVIER!$K$257,$E37)+COUNTIF(JANVIER!$K$267,$E37)+COUNTIF(JANVIER!$K$277,$E37)+COUNTIF(JANVIER!$K$287,$E37)+COUNTIF(JANVIER!$K$297,$E37)+COUNTIF(JANVIER!$K$307,$E37)</f>
        <v>0</v>
      </c>
      <c r="AI37" s="55">
        <f>COUNTIF(JANVIER!$J$7,$E37)+COUNTIF(JANVIER!$J$17,$E37)+COUNTIF(JANVIER!$J$27,$E37)+COUNTIF(JANVIER!$J$38,$E37)+COUNTIF(JANVIER!$J$48,$E37)+COUNTIF(JANVIER!$J$58,$E37)+COUNTIF(JANVIER!$J$68,$E37)+COUNTIF(JANVIER!$J$78,$E37)+COUNTIF(JANVIER!$J$88,$E37)+COUNTIF(JANVIER!$J$98,$E37)+COUNTIF(JANVIER!$J$108,$E37)+COUNTIF(JANVIER!$J$118,$E37)+COUNTIF(JANVIER!$J$128,$E37)+COUNTIF(JANVIER!$J$138,$E37)+COUNTIF(JANVIER!$J$148,$E37)+COUNTIF(JANVIER!$J$158,$E37)+COUNTIF(JANVIER!$J$168,$E37)+COUNTIF(JANVIER!$J$178,$E37)+COUNTIF(JANVIER!$J$188,$E37)+COUNTIF(JANVIER!$J$198,$E37)+COUNTIF(JANVIER!$J$208,$E37)+COUNTIF(JANVIER!$J$218,$E37)+COUNTIF(JANVIER!$J$228,$E37)+COUNTIF(JANVIER!$J$238,$E37)+COUNTIF(JANVIER!$J$248,$E37)+COUNTIF(JANVIER!$J$258,$E37)+COUNTIF(JANVIER!$J$268,$E37)+COUNTIF(JANVIER!$J$278,$E37)+COUNTIF(JANVIER!$J$288,$E37)+COUNTIF(JANVIER!$J$298,$E37)+COUNTIF(JANVIER!$J$308,$E37)</f>
        <v>0</v>
      </c>
      <c r="AJ37" s="55">
        <f>COUNTIF(JANVIER!$K$7,$E37)+COUNTIF(JANVIER!$K$17,$E37)+COUNTIF(JANVIER!$K$27,$E37)+COUNTIF(JANVIER!$K$38,$E37)+COUNTIF(JANVIER!$K$48,$E37)+COUNTIF(JANVIER!$K$58,$E37)+COUNTIF(JANVIER!$K$68,$E37)+COUNTIF(JANVIER!$K$78,$E37)+COUNTIF(JANVIER!$K$88,$E37)+COUNTIF(JANVIER!$K$98,$E37)+COUNTIF(JANVIER!$K$108,$E37)+COUNTIF(JANVIER!$K$118,$E37)+COUNTIF(JANVIER!$K$128,$E37)+COUNTIF(JANVIER!$K$138,$E37)+COUNTIF(JANVIER!$K$148,$E37)+COUNTIF(JANVIER!$K$158,$E37)+COUNTIF(JANVIER!$K$168,$E37)+COUNTIF(JANVIER!$K$178,$E37)+COUNTIF(JANVIER!$K$188,$E37)+COUNTIF(JANVIER!$K$198,$E37)+COUNTIF(JANVIER!$K$208,$E37)+COUNTIF(JANVIER!$K$218,$E37)+COUNTIF(JANVIER!$K$228,$E37)+COUNTIF(JANVIER!$K$238,$E37)+COUNTIF(JANVIER!$K$248,$E37)+COUNTIF(JANVIER!$K$258,$E37)+COUNTIF(JANVIER!$K$268,$E37)+COUNTIF(JANVIER!$K$278,$E37)+COUNTIF(JANVIER!$K$288,$E37)+COUNTIF(JANVIER!$K$298,$E37)+COUNTIF(JANVIER!$K$308,$E37)</f>
        <v>0</v>
      </c>
      <c r="AK37" s="55">
        <f>COUNTIF(JANVIER!J$8,$E37)+COUNTIF(JANVIER!$J$18,$E37)+COUNTIF(JANVIER!$J$28,$E37)+COUNTIF(JANVIER!$J$39,$E37)+COUNTIF(JANVIER!$J$49,$E37)+COUNTIF(JANVIER!$J$59,$E37)+COUNTIF(JANVIER!$J$69,$E37)+COUNTIF(JANVIER!$J$79,$E37)+COUNTIF(JANVIER!$J$89,$E37)+COUNTIF(JANVIER!$J$99,$E37)+COUNTIF(JANVIER!$J$109,$E37)+COUNTIF(JANVIER!$J$119,$E37)+COUNTIF(JANVIER!$J$129,$E37)+COUNTIF(JANVIER!$J$139,$E37)+COUNTIF(JANVIER!$J$149,$E37)+COUNTIF(JANVIER!$J$159,$E37)+COUNTIF(JANVIER!$J$169,$E37)+COUNTIF(JANVIER!$J$179,$E37)+COUNTIF(JANVIER!$J$189,$E37)+COUNTIF(JANVIER!$J$199,$E37)+COUNTIF(JANVIER!$J$209,$E37)+COUNTIF(JANVIER!$J$219,$E37)+COUNTIF(JANVIER!$J$229,$E37)+COUNTIF(JANVIER!$J$239,$E37)+COUNTIF(JANVIER!$J$249,$E37)+COUNTIF(JANVIER!$J$259,$E37)+COUNTIF(JANVIER!$J$269,$E37)+COUNTIF(JANVIER!$J$279,$E37)+COUNTIF(JANVIER!$J$289,$E37)+COUNTIF(JANVIER!$J$299,$E37)+COUNTIF(JANVIER!$J$309,$E37)</f>
        <v>0</v>
      </c>
      <c r="AL37" s="55">
        <f>COUNTIF(JANVIER!K$8,$E37)+COUNTIF(JANVIER!$K$18,$E37)+COUNTIF(JANVIER!$K$28,$E37)+COUNTIF(JANVIER!$K$39,$E37)+COUNTIF(JANVIER!$K$49,$E37)+COUNTIF(JANVIER!$K$59,$E37)+COUNTIF(JANVIER!$K$69,$E37)+COUNTIF(JANVIER!$K$79,$E37)+COUNTIF(JANVIER!$K$89,$E37)+COUNTIF(JANVIER!$K$99,$E37)+COUNTIF(JANVIER!$K$109,$E37)+COUNTIF(JANVIER!$K$119,$E37)+COUNTIF(JANVIER!$K$129,$E37)+COUNTIF(JANVIER!$K$139,$E37)+COUNTIF(JANVIER!$K$149,$E37)+COUNTIF(JANVIER!$K$159,$E37)+COUNTIF(JANVIER!$K$169,$E37)+COUNTIF(JANVIER!$K$179,$E37)+COUNTIF(JANVIER!$K$189,$E37)+COUNTIF(JANVIER!$K$199,$E37)+COUNTIF(JANVIER!$K$209,$E37)+COUNTIF(JANVIER!$K$219,$E37)+COUNTIF(JANVIER!$K$229,$E37)+COUNTIF(JANVIER!$K$239,$E37)+COUNTIF(JANVIER!$K$249,$E37)+COUNTIF(JANVIER!$K$259,$E37)+COUNTIF(JANVIER!$K$269,$E37)+COUNTIF(JANVIER!$K$279,$E37)+COUNTIF(JANVIER!$K$289,$E37)+COUNTIF(JANVIER!$K$299,$E37)+COUNTIF(JANVIER!$K$309,$E37)</f>
        <v>0</v>
      </c>
      <c r="AM37" s="55">
        <f>COUNTIF(JANVIER!J$9,$E37)+COUNTIF(JANVIER!$J$19,$E37)+COUNTIF(JANVIER!$J$29,$E37)+COUNTIF(JANVIER!$J$40,$E37)+COUNTIF(JANVIER!$J$50,$E37)+COUNTIF(JANVIER!$J$60,$E37)+COUNTIF(JANVIER!$J$70,$E37)+COUNTIF(JANVIER!$J$80,$E37)+COUNTIF(JANVIER!$J$90,$E37)+COUNTIF(JANVIER!$J$100,$E37)+COUNTIF(JANVIER!$J$110,$E37)+COUNTIF(JANVIER!$J$120,$E37)+COUNTIF(JANVIER!$J$130,$E37)+COUNTIF(JANVIER!$J$140,$E37)+COUNTIF(JANVIER!$J$150,$E37)+COUNTIF(JANVIER!$J$160,$E37)+COUNTIF(JANVIER!$J$170,$E37)+COUNTIF(JANVIER!$J$180,$E37)+COUNTIF(JANVIER!$J$190,$E37)+COUNTIF(JANVIER!$J$200,$E37)+COUNTIF(JANVIER!$J$210,$E37)+COUNTIF(JANVIER!$J$220,$E37)+COUNTIF(JANVIER!$J$230,$E37)+COUNTIF(JANVIER!$J$240,$E37)+COUNTIF(JANVIER!$J$250,$E37)+COUNTIF(JANVIER!$J$260,$E37)+COUNTIF(JANVIER!$J$270,$E37)+COUNTIF(JANVIER!$J$280,$E37)+COUNTIF(JANVIER!$J$290,$E37)+COUNTIF(JANVIER!$J$300,$E37)+COUNTIF(JANVIER!$J$310,$E37)</f>
        <v>0</v>
      </c>
      <c r="AN37" s="55">
        <f>COUNTIF(JANVIER!K$9,$E37)+COUNTIF(JANVIER!$K$19,$E37)+COUNTIF(JANVIER!$K$29,$E37)+COUNTIF(JANVIER!$K$40,$E37)+COUNTIF(JANVIER!$K$50,$E37)+COUNTIF(JANVIER!$K$60,$E37)+COUNTIF(JANVIER!$K$70,$E37)+COUNTIF(JANVIER!$K$80,$E37)+COUNTIF(JANVIER!$K$90,$E37)+COUNTIF(JANVIER!$K$100,$E37)+COUNTIF(JANVIER!$K$110,$E37)+COUNTIF(JANVIER!$K$120,$E37)+COUNTIF(JANVIER!$K$130,$E37)+COUNTIF(JANVIER!$K$140,$E37)+COUNTIF(JANVIER!$K$150,$E37)+COUNTIF(JANVIER!$K$160,$E37)+COUNTIF(JANVIER!$K$170,$E37)+COUNTIF(JANVIER!$K$180,$E37)+COUNTIF(JANVIER!$K$190,$E37)+COUNTIF(JANVIER!$K$200,$E37)+COUNTIF(JANVIER!$K$210,$E37)+COUNTIF(JANVIER!$K$220,$E37)+COUNTIF(JANVIER!$K$230,$E37)+COUNTIF(JANVIER!$K$240,$E37)+COUNTIF(JANVIER!$K$250,$E37)+COUNTIF(JANVIER!$K$260,$E37)+COUNTIF(JANVIER!$K$270,$E37)+COUNTIF(JANVIER!$K$280,$E37)+COUNTIF(JANVIER!$K$290,$E37)+COUNTIF(JANVIER!$K$300,$E37)+COUNTIF(JANVIER!$K$310,$E37)</f>
        <v>0</v>
      </c>
      <c r="AO37" s="55">
        <f>COUNTIF(JANVIER!J$10,$E37)+COUNTIF(JANVIER!$J$20,$E37)+COUNTIF(JANVIER!$J$30,$E37)+COUNTIF(JANVIER!$J$41,$E37)+COUNTIF(JANVIER!$J$51,$E37)+COUNTIF(JANVIER!$J$61,$E37)+COUNTIF(JANVIER!$J$71,$E37)+COUNTIF(JANVIER!$J$81,$E37)+COUNTIF(JANVIER!$J$91,$E37)+COUNTIF(JANVIER!$J$101,$E37)+COUNTIF(JANVIER!$J$111,$E37)+COUNTIF(JANVIER!$J$121,$E37)+COUNTIF(JANVIER!$J$131,$E37)+COUNTIF(JANVIER!$J$141,$E37)+COUNTIF(JANVIER!$J$151,$E37)+COUNTIF(JANVIER!$J$161,$E37)+COUNTIF(JANVIER!$J$171,$E37)+COUNTIF(JANVIER!$J$181,$E37)+COUNTIF(JANVIER!$J$191,$E37)+COUNTIF(JANVIER!$J$201,$E37)+COUNTIF(JANVIER!$J$211,$E37)+COUNTIF(JANVIER!$J$221,$E37)+COUNTIF(JANVIER!$J$231,$E37)+COUNTIF(JANVIER!$J$241,$E37)+COUNTIF(JANVIER!$J$251,$E37)+COUNTIF(JANVIER!$J$261,$E37)+COUNTIF(JANVIER!$J$271,$E37)+COUNTIF(JANVIER!$J$281,$E37)+COUNTIF(JANVIER!$J$291,$E37)+COUNTIF(JANVIER!$J$301,$E37)+COUNTIF(JANVIER!$J$311,$E37)</f>
        <v>0</v>
      </c>
      <c r="AP37" s="55">
        <f>COUNTIF(JANVIER!K$10,$E37)+COUNTIF(JANVIER!$K$20,$E37)+COUNTIF(JANVIER!$K$30,$E37)+COUNTIF(JANVIER!$K$40,$E37)+COUNTIF(JANVIER!$K$50,$E37)+COUNTIF(JANVIER!$K$60,$E37)+COUNTIF(JANVIER!$K$70,$E37)+COUNTIF(JANVIER!$K$80,$E37)+COUNTIF(JANVIER!$K$90,$E37)+COUNTIF(JANVIER!$K$100,$E37)+COUNTIF(JANVIER!$K$110,$E37)+COUNTIF(JANVIER!$K$120,$E37)+COUNTIF(JANVIER!$K$130,$E37)+COUNTIF(JANVIER!$K$140,$E37)+COUNTIF(JANVIER!$K$150,$E37)+COUNTIF(JANVIER!$K$160,$E37)+COUNTIF(JANVIER!$K$170,$E37)+COUNTIF(JANVIER!$K$180,$E37)+COUNTIF(JANVIER!$K$190,$E37)+COUNTIF(JANVIER!$K$200,$E37)+COUNTIF(JANVIER!$K$210,$E37)+COUNTIF(JANVIER!$K$220,$E37)+COUNTIF(JANVIER!$K$230,$E37)+COUNTIF(JANVIER!$K$240,$E37)+COUNTIF(JANVIER!$K$250,$E37)+COUNTIF(JANVIER!$K$260,$E37)+COUNTIF(JANVIER!$K$270,$E37)+COUNTIF(JANVIER!$K$280,$E37)+COUNTIF(JANVIER!$K$290,$E37)+COUNTIF(JANVIER!$K$300,$E37)+COUNTIF(JANVIER!$K$310,$E37)</f>
        <v>0</v>
      </c>
      <c r="AQ37" s="55">
        <f>COUNTIF(JANVIER!J$11,$E37)+COUNTIF(JANVIER!$J$21,$E37)+COUNTIF(JANVIER!$J$31,$E37)+COUNTIF(JANVIER!$J$42,$E37)+COUNTIF(JANVIER!$J$52,$E37)+COUNTIF(JANVIER!$J$62,$E37)+COUNTIF(JANVIER!$J$72,$E37)+COUNTIF(JANVIER!$J$82,$E37)+COUNTIF(JANVIER!$J$92,$E37)+COUNTIF(JANVIER!$J$102,$E37)+COUNTIF(JANVIER!$J$112,$E37)+COUNTIF(JANVIER!$J$122,$E37)+COUNTIF(JANVIER!$J$132,$E37)+COUNTIF(JANVIER!$J$142,$E37)+COUNTIF(JANVIER!$J$152,$E37)+COUNTIF(JANVIER!$J$162,$E37)+COUNTIF(JANVIER!$J$172,$E37)+COUNTIF(JANVIER!$J$182,$E37)+COUNTIF(JANVIER!$J$192,$E37)+COUNTIF(JANVIER!$J$202,$E37)+COUNTIF(JANVIER!$J$212,$E37)+COUNTIF(JANVIER!$J$222,$E37)+COUNTIF(JANVIER!$J$232,$E37)+COUNTIF(JANVIER!$J$242,$E37)+COUNTIF(JANVIER!$J$252,$E37)+COUNTIF(JANVIER!$J$262,$E37)+COUNTIF(JANVIER!$J$272,$E37)+COUNTIF(JANVIER!$J$282,$E37)+COUNTIF(JANVIER!$J$292,$E37)+COUNTIF(JANVIER!$J$302,$E37)+COUNTIF(JANVIER!$J$312,$E37)</f>
        <v>0</v>
      </c>
      <c r="AR37" s="55">
        <f>COUNTIF(JANVIER!K$11,$E37)+COUNTIF(JANVIER!$K$21,$E37)+COUNTIF(JANVIER!$K$32,$E37)+COUNTIF(JANVIER!$K$42,$E37)+COUNTIF(JANVIER!$K$52,$E37)+COUNTIF(JANVIER!$K$62,$E37)+COUNTIF(JANVIER!$K$72,$E37)+COUNTIF(JANVIER!$K$82,$E37)+COUNTIF(JANVIER!$K$92,$E37)+COUNTIF(JANVIER!$K$102,$E37)+COUNTIF(JANVIER!$K$112,$E37)+COUNTIF(JANVIER!$K$122,$E37)+COUNTIF(JANVIER!$K$132,$E37)+COUNTIF(JANVIER!$K$142,$E37)+COUNTIF(JANVIER!$K$152,$E37)+COUNTIF(JANVIER!$K$162,$E37)+COUNTIF(JANVIER!$K$172,$E37)+COUNTIF(JANVIER!$K$182,$E37)+COUNTIF(JANVIER!$K$192,$E37)+COUNTIF(JANVIER!$K$202,$E37)+COUNTIF(JANVIER!$K$212,$E37)+COUNTIF(JANVIER!$K$222,$E37)+COUNTIF(JANVIER!$K$232,$E37)+COUNTIF(JANVIER!$K$242,$E37)+COUNTIF(JANVIER!$K$252,$E37)+COUNTIF(JANVIER!$K$262,$E37)+COUNTIF(JANVIER!$K$272,$E37)+COUNTIF(JANVIER!$K$282,$E37)+COUNTIF(JANVIER!$K$292,$E37)+COUNTIF(JANVIER!$K$302,$E37)+COUNTIF(JANVIER!$K$312,$E37)</f>
        <v>0</v>
      </c>
      <c r="AS37" s="80"/>
      <c r="AT37" s="55">
        <f>COUNTIF(JANVIER!M$6,$E37)+COUNTIF(JANVIER!$M$16,$E37)+COUNTIF(JANVIER!$M$26,$E37)+COUNTIF(JANVIER!$M$37,$E37)+COUNTIF(JANVIER!$M$47,$E37)+COUNTIF(JANVIER!$M$57,$E37)+COUNTIF(JANVIER!$M$67,$E37)+COUNTIF(JANVIER!$M$77,$E37)+COUNTIF(JANVIER!$M$87,$E37)+COUNTIF(JANVIER!$M$97,$E37)+COUNTIF(JANVIER!$M$107,$E37)+COUNTIF(JANVIER!$M$117,$E37)+COUNTIF(JANVIER!$M$127,$E37)+COUNTIF(JANVIER!$M$137,$E37)+COUNTIF(JANVIER!$M$147,$E37)+COUNTIF(JANVIER!$M$157,$E37)+COUNTIF(JANVIER!$M$167,$E37)+COUNTIF(JANVIER!$M$177,$E37)+COUNTIF(JANVIER!$M$187,$E37)+COUNTIF(JANVIER!$M$197,$E37)+COUNTIF(JANVIER!$M$207,$E37)+COUNTIF(JANVIER!$M$217,$E37)+COUNTIF(JANVIER!$M$227,$E37)+COUNTIF(JANVIER!$M$237,$E37)+COUNTIF(JANVIER!$M$247,$E37)+COUNTIF(JANVIER!$M$257,$E37)+COUNTIF(JANVIER!$M$267,$E37)+COUNTIF(JANVIER!$M$277,$E37)+COUNTIF(JANVIER!$M$287,$E37)+COUNTIF(JANVIER!$M$297,$E37)+COUNTIF(JANVIER!$M$307,$E37)</f>
        <v>0</v>
      </c>
      <c r="AU37" s="55">
        <f>COUNTIF(JANVIER!N$6,$E37)+COUNTIF(JANVIER!$N$16,$E37)+COUNTIF(JANVIER!$N$26,$E37)+COUNTIF(JANVIER!$N$37,$E37)+COUNTIF(JANVIER!$N$47,$E37)+COUNTIF(JANVIER!$N$57,$E37)+COUNTIF(JANVIER!$N$67,$E37)+COUNTIF(JANVIER!$N$77,$E37)+COUNTIF(JANVIER!$N$87,$E37)+COUNTIF(JANVIER!$N$97,$E37)+COUNTIF(JANVIER!$N$107,$E37)+COUNTIF(JANVIER!$N$117,$E37)+COUNTIF(JANVIER!$N$127,$E37)+COUNTIF(JANVIER!$N$137,$E37)+COUNTIF(JANVIER!$N$147,$E37)+COUNTIF(JANVIER!$N$157,$E37)+COUNTIF(JANVIER!$N$167,$E37)+COUNTIF(JANVIER!$N$177,$E37)+COUNTIF(JANVIER!$N$187,$E37)+COUNTIF(JANVIER!$N$197,$E37)+COUNTIF(JANVIER!$N$207,$E37)+COUNTIF(JANVIER!$N$217,$E37)+COUNTIF(JANVIER!$N$227,$E37)+COUNTIF(JANVIER!$N$237,$E37)+COUNTIF(JANVIER!$N$247,$E37)+COUNTIF(JANVIER!$N$257,$E37)+COUNTIF(JANVIER!$N$267,$E37)+COUNTIF(JANVIER!$N$277,$E37)+COUNTIF(JANVIER!$N$287,$E37)+COUNTIF(JANVIER!$N$297,$E37)+COUNTIF(JANVIER!$N$307,$E37)</f>
        <v>0</v>
      </c>
      <c r="AV37" s="55">
        <f>COUNTIF(JANVIER!$M$7,$E37)+COUNTIF(JANVIER!$M$17,$E37)+COUNTIF(JANVIER!$M$27,$E37)+COUNTIF(JANVIER!$M$38,$E37)+COUNTIF(JANVIER!$M$48,$E37)+COUNTIF(JANVIER!$M$58,$E37)+COUNTIF(JANVIER!$M$68,$E37)+COUNTIF(JANVIER!$M$78,$E37)+COUNTIF(JANVIER!$M$88,$E37)+COUNTIF(JANVIER!$M$98,$E37)+COUNTIF(JANVIER!$M$108,$E37)+COUNTIF(JANVIER!$M$118,$E37)+COUNTIF(JANVIER!$M$128,$E37)+COUNTIF(JANVIER!$M$138,$E37)+COUNTIF(JANVIER!$M$148,$E37)+COUNTIF(JANVIER!$M$158,$E37)+COUNTIF(JANVIER!$M$168,$E37)+COUNTIF(JANVIER!$M$178,$E37)+COUNTIF(JANVIER!$M$188,$E37)+COUNTIF(JANVIER!$M$198,$E37)+COUNTIF(JANVIER!$M$208,$E37)+COUNTIF(JANVIER!$M$218,$E37)+COUNTIF(JANVIER!$M$228,$E37)+COUNTIF(JANVIER!$M$238,$E37)+COUNTIF(JANVIER!$M$248,$E37)+COUNTIF(JANVIER!$M$258,$E37)+COUNTIF(JANVIER!$M$268,$E37)+COUNTIF(JANVIER!$M$278,$E37)+COUNTIF(JANVIER!$M$288,$E37)+COUNTIF(JANVIER!$M$298,$E37)+COUNTIF(JANVIER!$M$308,$E37)</f>
        <v>0</v>
      </c>
      <c r="AW37" s="55">
        <f>COUNTIF(JANVIER!N$7,$E37)+COUNTIF(JANVIER!$N$17,$E37)+COUNTIF(JANVIER!$N$27,$E37)+COUNTIF(JANVIER!$N$38,$E37)+COUNTIF(JANVIER!$N$48,$E37)+COUNTIF(JANVIER!$N$58,$E37)+COUNTIF(JANVIER!$N$68,$E37)+COUNTIF(JANVIER!$N$78,$E37)+COUNTIF(JANVIER!$N$88,$E37)+COUNTIF(JANVIER!$N$98,$E37)+COUNTIF(JANVIER!$N$108,$E37)+COUNTIF(JANVIER!$N$118,$E37)+COUNTIF(JANVIER!$N$128,$E37)+COUNTIF(JANVIER!$N$138,$E37)+COUNTIF(JANVIER!$N$148,$E37)+COUNTIF(JANVIER!$N$158,$E37)+COUNTIF(JANVIER!$N$168,$E37)+COUNTIF(JANVIER!$N$178,$E37)+COUNTIF(JANVIER!$N$188,$E37)+COUNTIF(JANVIER!$N$198,$E37)+COUNTIF(JANVIER!$N$208,$E37)+COUNTIF(JANVIER!$N$218,$E37)+COUNTIF(JANVIER!$N$228,$E37)+COUNTIF(JANVIER!$N$238,$E37)+COUNTIF(JANVIER!$N$248,$E37)+COUNTIF(JANVIER!$N$258,$E37)+COUNTIF(JANVIER!$N$268,$E37)+COUNTIF(JANVIER!$N$278,$E37)+COUNTIF(JANVIER!$N$288,$E37)+COUNTIF(JANVIER!$N$298,$E37)+COUNTIF(JANVIER!$N$308,$E37)</f>
        <v>0</v>
      </c>
      <c r="AX37" s="48">
        <f>COUNTIF(JANVIER!M$8,$E37)+COUNTIF(JANVIER!$M$18,$E37)+COUNTIF(JANVIER!$M$28,$E37)+COUNTIF(JANVIER!$M$39,$E37)+COUNTIF(JANVIER!$M$49,$E37)+COUNTIF(JANVIER!$M$59,$E37)+COUNTIF(JANVIER!$M$69,$E37)+COUNTIF(JANVIER!$M$79,$E37)+COUNTIF(JANVIER!$M$89,$E37)+COUNTIF(JANVIER!$M$99,$E37)+COUNTIF(JANVIER!$M$109,$E37)+COUNTIF(JANVIER!$M$119,$E37)+COUNTIF(JANVIER!$M$129,$E37)+COUNTIF(JANVIER!$M$139,$E37)+COUNTIF(JANVIER!$M$149,$E37)+COUNTIF(JANVIER!$M$159,$E37)+COUNTIF(JANVIER!$M$169,$E37)+COUNTIF(JANVIER!$M$179,$E37)+COUNTIF(JANVIER!$M$189,$E37)+COUNTIF(JANVIER!$M$199,$E37)+COUNTIF(JANVIER!$M$209,$E37)+COUNTIF(JANVIER!$M$219,$E37)+COUNTIF(JANVIER!$M$229,$E37)+COUNTIF(JANVIER!$M$239,$E37)+COUNTIF(JANVIER!$M$249,$E37)+COUNTIF(JANVIER!$M$259,$E37)+COUNTIF(JANVIER!$M$269,$E37)+COUNTIF(JANVIER!$M$279,$E37)+COUNTIF(JANVIER!$M$289,$E37)+COUNTIF(JANVIER!$M$299,$E37)+COUNTIF(JANVIER!$M$309,$E37)</f>
        <v>0</v>
      </c>
      <c r="AY37" s="49">
        <f>COUNTIF(JANVIER!N$8,$E37)+COUNTIF(JANVIER!$N$18,$E37)+COUNTIF(JANVIER!$N$28,$E37)+COUNTIF(JANVIER!$N$39,$E37)+COUNTIF(JANVIER!$N$49,$E37)+COUNTIF(JANVIER!$N$59,$E37)+COUNTIF(JANVIER!$N$69,$E37)+COUNTIF(JANVIER!$N$79,$E37)+COUNTIF(JANVIER!$N$89,$E37)+COUNTIF(JANVIER!$N$99,$E37)+COUNTIF(JANVIER!$N$109,$E37)+COUNTIF(JANVIER!$N$119,$E37)+COUNTIF(JANVIER!$N$129,$E37)+COUNTIF(JANVIER!$N$139,$E37)+COUNTIF(JANVIER!$N$149,$E37)+COUNTIF(JANVIER!$N$159,$E37)+COUNTIF(JANVIER!$N$169,$E37)+COUNTIF(JANVIER!$N$179,$E37)+COUNTIF(JANVIER!$N$189,$E37)+COUNTIF(JANVIER!$N$199,$E37)+COUNTIF(JANVIER!$N$209,$E37)+COUNTIF(JANVIER!$N$219,$E37)+COUNTIF(JANVIER!$N$229,$E37)+COUNTIF(JANVIER!$N$239,$E37)+COUNTIF(JANVIER!$N$249,$E37)+COUNTIF(JANVIER!$N$259,$E37)+COUNTIF(JANVIER!$N$269,$E37)+COUNTIF(JANVIER!$N$279,$E37)+COUNTIF(JANVIER!$N$289,$E37)+COUNTIF(JANVIER!$N$299,$E37)+COUNTIF(JANVIER!$N$309,$E37)</f>
        <v>0</v>
      </c>
      <c r="AZ37" s="48">
        <f>COUNTIF(JANVIER!M$9,$E37)+COUNTIF(JANVIER!$M$19,$E37)+COUNTIF(JANVIER!$M$29,$E37)+COUNTIF(JANVIER!$M$40,$E37)+COUNTIF(JANVIER!$M$50,$E37)+COUNTIF(JANVIER!$M$60,$E37)+COUNTIF(JANVIER!$M$70,$E37)+COUNTIF(JANVIER!$M$80,$E37)+COUNTIF(JANVIER!$M$90,$E37)+COUNTIF(JANVIER!$M$100,$E37)+COUNTIF(JANVIER!$M$110,$E37)+COUNTIF(JANVIER!$M$120,$E37)+COUNTIF(JANVIER!$M$130,$E37)+COUNTIF(JANVIER!$M$140,$E37)+COUNTIF(JANVIER!$M$150,$E37)+COUNTIF(JANVIER!$M$160,$E37)+COUNTIF(JANVIER!$M$170,$E37)+COUNTIF(JANVIER!$M$180,$E37)+COUNTIF(JANVIER!$M$190,$E37)+COUNTIF(JANVIER!$M$200,$E37)+COUNTIF(JANVIER!$M$210,$E37)+COUNTIF(JANVIER!$M$220,$E37)+COUNTIF(JANVIER!$M$230,$E37)+COUNTIF(JANVIER!$M$240,$E37)+COUNTIF(JANVIER!$M$250,$E37)+COUNTIF(JANVIER!$M$260,$E37)+COUNTIF(JANVIER!$M$270,$E37)+COUNTIF(JANVIER!$M$280,$E37)+COUNTIF(JANVIER!$M$290,$E37)+COUNTIF(JANVIER!$M$300,$E37)+COUNTIF(JANVIER!$M$310,$E37)</f>
        <v>0</v>
      </c>
      <c r="BA37" s="49">
        <f>COUNTIF(JANVIER!N$9,$E37)+COUNTIF(JANVIER!$N$19,$E37)+COUNTIF(JANVIER!$N$29,$E37)+COUNTIF(JANVIER!$N$40,$E37)+COUNTIF(JANVIER!$N$50,$E37)+COUNTIF(JANVIER!$N$60,$E37)+COUNTIF(JANVIER!$N$70,$E37)+COUNTIF(JANVIER!$N$80,$E37)+COUNTIF(JANVIER!$N$90,$E37)+COUNTIF(JANVIER!$N$100,$E37)+COUNTIF(JANVIER!$N$110,$E37)+COUNTIF(JANVIER!$N$120,$E37)+COUNTIF(JANVIER!$N$130,$E37)+COUNTIF(JANVIER!$N$140,$E37)+COUNTIF(JANVIER!$N$150,$E37)+COUNTIF(JANVIER!$N$160,$E37)+COUNTIF(JANVIER!$N$170,$E37)+COUNTIF(JANVIER!$N$180,$E37)+COUNTIF(JANVIER!$N$190,$E37)+COUNTIF(JANVIER!$N$200,$E37)+COUNTIF(JANVIER!$N$210,$E37)+COUNTIF(JANVIER!$N$220,$E37)+COUNTIF(JANVIER!$N$230,$E37)+COUNTIF(JANVIER!$N$240,$E37)+COUNTIF(JANVIER!$N$250,$E37)+COUNTIF(JANVIER!$N$260,$E37)+COUNTIF(JANVIER!$N$270,$E37)+COUNTIF(JANVIER!$N$280,$E37)+COUNTIF(JANVIER!$N$290,$E37)+COUNTIF(JANVIER!$N$300,$E37)+COUNTIF(JANVIER!$N$310,$E37)</f>
        <v>0</v>
      </c>
      <c r="BB37" s="80"/>
      <c r="BC37" s="55">
        <f t="shared" si="0"/>
        <v>10</v>
      </c>
      <c r="BD37" s="56">
        <f t="shared" si="13"/>
        <v>10</v>
      </c>
      <c r="BE37" s="55">
        <f t="shared" si="1"/>
        <v>10</v>
      </c>
      <c r="BF37" s="56">
        <f t="shared" si="2"/>
        <v>9</v>
      </c>
      <c r="BG37" s="48">
        <f t="shared" si="17"/>
        <v>10</v>
      </c>
      <c r="BH37" s="49">
        <f t="shared" si="18"/>
        <v>9</v>
      </c>
      <c r="BI37" s="80"/>
      <c r="BJ37" s="55">
        <f t="shared" si="3"/>
        <v>8</v>
      </c>
      <c r="BK37" s="56">
        <f t="shared" si="16"/>
        <v>8</v>
      </c>
      <c r="BL37" s="55">
        <f t="shared" si="4"/>
        <v>9</v>
      </c>
      <c r="BM37" s="56">
        <f t="shared" si="5"/>
        <v>9</v>
      </c>
    </row>
    <row r="38" spans="5:65" x14ac:dyDescent="0.25">
      <c r="E38" s="43"/>
      <c r="F38" s="117"/>
      <c r="G38" s="55">
        <f>COUNTIF(JANVIER!$A$8,$E38)+COUNTIF(JANVIER!$A$18,$E38)+COUNTIF(JANVIER!$A$276,$E38)+COUNTIF(JANVIER!$A$39,$E38)+COUNTIF(JANVIER!$A$49,$E38)+COUNTIF(JANVIER!$A$59,$E38)+COUNTIF(JANVIER!$A$69,$E38)+COUNTIF(JANVIER!$A$79,$E38)+COUNTIF(JANVIER!$A$87,$E38)+COUNTIF(JANVIER!$A$99,$E38)+COUNTIF(JANVIER!$A$109,$E38)+COUNTIF(JANVIER!$A$119,$E38)+COUNTIF(JANVIER!$A$129,$E38)+COUNTIF(JANVIER!$A$139,$E38)+COUNTIF(JANVIER!$A$149,$E38)+COUNTIF(JANVIER!$A$159,$E38)+COUNTIF(JANVIER!$A$169,$E38)+COUNTIF(JANVIER!$A$179,$E38)+COUNTIF(JANVIER!$A$189,$E38)+COUNTIF(JANVIER!$A$199,$E38)+COUNTIF(JANVIER!$A$209,$E38)+COUNTIF(JANVIER!$A$219,$E38)+COUNTIF(JANVIER!$A$229,$E38)+COUNTIF(JANVIER!$A$239,$E38)+COUNTIF(JANVIER!$A$249,$E38)+COUNTIF(JANVIER!$A$259,$E38)+COUNTIF(JANVIER!$A$269,$E38)+COUNTIF(JANVIER!$A$279,$E38)+COUNTIF(JANVIER!$A$289,$E38)+COUNTIF(JANVIER!$A$299,$E38)+COUNTIF(JANVIER!$A$307:$D$309,$E38)</f>
        <v>0</v>
      </c>
      <c r="H38" s="55">
        <f>COUNTIF(JANVIER!$B$8,$E38)+COUNTIF(JANVIER!$B$18,$E38)+COUNTIF(JANVIER!$B$28,$E38)+COUNTIF(JANVIER!$B$39,$E38)+COUNTIF(JANVIER!$B$49,$E38)+COUNTIF(JANVIER!$B$59,$E38)+COUNTIF(JANVIER!$B$69,$E38)+COUNTIF(JANVIER!$B$79,$E38)+COUNTIF(JANVIER!$B$89,$E38)+COUNTIF(JANVIER!$B$99,$E38)+COUNTIF(JANVIER!$B$109,$E38)+COUNTIF(JANVIER!$B$119,$E38)+COUNTIF(JANVIER!$B$129,$E38)+COUNTIF(JANVIER!$B$139,$E38)+COUNTIF(JANVIER!$B$149,$E38)+COUNTIF(JANVIER!$B$159,$E38)+COUNTIF(JANVIER!$B$169,$E38)+COUNTIF(JANVIER!$B$179,$E38)+COUNTIF(JANVIER!$B$189,$E38)+COUNTIF(JANVIER!$B$199,$E38)+COUNTIF(JANVIER!$B$209,$E38)+COUNTIF(JANVIER!$B$219,$E38)+COUNTIF(JANVIER!$B$229,$E38)+COUNTIF(JANVIER!$B$239,$E38)+COUNTIF(JANVIER!$B$249,$E38)+COUNTIF(JANVIER!$B$259,$E38)+COUNTIF(JANVIER!$B$269,$E38)+COUNTIF(JANVIER!$B$279,$E38)+COUNTIF(JANVIER!$B$289,$E38)+COUNTIF(JANVIER!$B$299,$E38)+COUNTIF(JANVIER!$B$309,$E38)</f>
        <v>0</v>
      </c>
      <c r="I38" s="124">
        <f t="shared" si="6"/>
        <v>0</v>
      </c>
      <c r="J38" s="124">
        <f t="shared" si="6"/>
        <v>0</v>
      </c>
      <c r="K38" s="124">
        <f t="shared" si="7"/>
        <v>0</v>
      </c>
      <c r="L38" s="117"/>
      <c r="M38" s="55">
        <f>COUNTIF(FEV!$D$6,$E38)+COUNTIF(FEV!$D$16,$E38)+COUNTIF(FEV!$D$26,$E38)+COUNTIF(FEV!$D$37,$E38)+COUNTIF(FEV!$D$47,$E38)+COUNTIF(FEV!$D$57,$E38)+COUNTIF(FEV!$D$67,$E38)+COUNTIF(FEV!$D$77,$E38)+COUNTIF(FEV!$D$87,$E38)+COUNTIF(FEV!$D$97,$E38)+COUNTIF(FEV!$D$107,$E38)+COUNTIF(FEV!$D$117,$E38)+COUNTIF(FEV!$D$127,$E38)+COUNTIF(FEV!$D$137,$E38)+COUNTIF(FEV!$D$147,$E38)+COUNTIF(FEV!$D$157,$E38)+COUNTIF(FEV!$D$167,$E38)+COUNTIF(FEV!$D$177,$E38)+COUNTIF(FEV!$D$187,$E38)+COUNTIF(FEV!$D$197,$E38)+COUNTIF(FEV!$D$207,$E38)+COUNTIF(FEV!$D$217,$E38)+COUNTIF(FEV!$D$227,$E38)+COUNTIF(FEV!$D$237,$E38)+COUNTIF(FEV!$D$247,$E38)+COUNTIF(FEV!$D$257,$E38)+COUNTIF(FEV!$D$267,$E38)+COUNTIF(FEV!$D$277,$E38)+COUNTIF(FEV!$D$287,$E38)+COUNTIF(FEV!$D$297,$E38)+COUNTIF(FEV!$D$307:D339,$E38)</f>
        <v>0</v>
      </c>
      <c r="N38" s="55">
        <f>COUNTIF(JANVIER!$E$6,$E38)+COUNTIF(JANVIER!$E$16,$E38)+COUNTIF(JANVIER!$E$26,$E38)+COUNTIF(JANVIER!$E$37,$E38)+COUNTIF(JANVIER!$E$47,$E38)+COUNTIF(JANVIER!$E$57,$E38)+COUNTIF(JANVIER!$E$67,$E38)+COUNTIF(JANVIER!$E$77,$E38)+COUNTIF(JANVIER!$E$87,$E38)+COUNTIF(JANVIER!$E$97,$E38)+COUNTIF(JANVIER!$E$107,$E38)+COUNTIF(JANVIER!$E$117,$E38)+COUNTIF(JANVIER!$E$127,$E38)+COUNTIF(JANVIER!$E$137,$E38)+COUNTIF(JANVIER!$E$147,$E38)+COUNTIF(JANVIER!$E$157,$E38)+COUNTIF(JANVIER!$E$167,$E38)+COUNTIF(JANVIER!$E$177,$E38)+COUNTIF(JANVIER!$E$187,$E38)+COUNTIF(JANVIER!$E$197,$E38)+COUNTIF(JANVIER!$E$207,$E38)+COUNTIF(JANVIER!$E$217,$E38)+COUNTIF(JANVIER!$E$227,$E38)+COUNTIF(JANVIER!$E$237,$E38)+COUNTIF(JANVIER!$E$247,$E38)+COUNTIF(JANVIER!$E$257,$E38)+COUNTIF(JANVIER!$E$267,$E38)+COUNTIF(JANVIER!$E$277,$E38)+COUNTIF(JANVIER!$E$287,$E38)+COUNTIF(JANVIER!$E$297,$E38)+COUNTIF(JANVIER!$E$307:E339,$E38)</f>
        <v>0</v>
      </c>
      <c r="O38" s="55">
        <f>COUNTIF(JANVIER!$D$7,$E38)+COUNTIF(JANVIER!$D$17,$E38)+COUNTIF(JANVIER!$D$27,$E38)+COUNTIF(JANVIER!$D$38,$E38)+COUNTIF(JANVIER!$D$48,$E38)+COUNTIF(JANVIER!$D$58,$E38)+COUNTIF(JANVIER!$D$68,$E38)+COUNTIF(JANVIER!$D$78,$E38)+COUNTIF(JANVIER!$D$88,$E38)+COUNTIF(JANVIER!$D$98,$E38)+COUNTIF(JANVIER!$D$108,$E38)+COUNTIF(JANVIER!$D$118,$E38)+COUNTIF(JANVIER!$D$128,$E38)+COUNTIF(JANVIER!$D$138,$E38)+COUNTIF(JANVIER!$D$148,$E38)+COUNTIF(JANVIER!$D$158,$E38)+COUNTIF(JANVIER!$D$168,$E38)+COUNTIF(JANVIER!$D$178,$E38)+COUNTIF(JANVIER!$D$188,$E38)+COUNTIF(JANVIER!$D$198,$E38)+COUNTIF(JANVIER!$D$208,$E38)+COUNTIF(JANVIER!$D$218,$E38)+COUNTIF(JANVIER!$D$228,$E38)+COUNTIF(JANVIER!$D$238,$E38)+COUNTIF(JANVIER!$D$248,$E38)+COUNTIF(JANVIER!$D$258,$E38)+COUNTIF(JANVIER!$D$268,$E38)+COUNTIF(JANVIER!$D$278,$E38)+COUNTIF(JANVIER!$D$288,$E38)+COUNTIF(JANVIER!$D$298,$E38)+COUNTIF(JANVIER!$D$308:F339,$E38)</f>
        <v>0</v>
      </c>
      <c r="P38" s="55">
        <f>COUNTIF(JANVIER!$E$7,$E38)+COUNTIF(JANVIER!$E$17,$E38)+COUNTIF(JANVIER!$E$27,$E38)+COUNTIF(JANVIER!$E$38,$E38)+COUNTIF(JANVIER!$E$48,$E38)+COUNTIF(JANVIER!$E$58,$E38)+COUNTIF(JANVIER!$E$68,$E38)+COUNTIF(JANVIER!$E$78,$E38)+COUNTIF(JANVIER!$E$88,$E38)+COUNTIF(JANVIER!$E$98,$E38)+COUNTIF(JANVIER!$E$108,$E38)+COUNTIF(JANVIER!$E$118,$E38)+COUNTIF(JANVIER!$E$128,$E38)+COUNTIF(JANVIER!$E$138,$E38)+COUNTIF(JANVIER!$E$148,$E38)+COUNTIF(JANVIER!$E$158,$E38)+COUNTIF(JANVIER!$E$168,$E38)+COUNTIF(JANVIER!$E$178,$E38)+COUNTIF(JANVIER!$E$188,$E38)+COUNTIF(JANVIER!$E$198,$E38)+COUNTIF(JANVIER!$E$208,$E38)+COUNTIF(JANVIER!$E$218,$E38)+COUNTIF(JANVIER!$E$228,$E38)+COUNTIF(JANVIER!$E$238,$E38)+COUNTIF(JANVIER!$E$248,$E38)+COUNTIF(JANVIER!$E$258,$E38)+COUNTIF(JANVIER!$E$268,$E38)+COUNTIF(JANVIER!$E$278,$E38)+COUNTIF(JANVIER!$E$288,$E38)+COUNTIF(JANVIER!$E$298,$E38)+COUNTIF(JANVIER!$E$308:G339,$E38)</f>
        <v>0</v>
      </c>
      <c r="Q38" s="48">
        <f>COUNTIF(JANVIER!$D$8,$E38)+COUNTIF(JANVIER!$D$18,$E38)+COUNTIF(JANVIER!$D$28,$E38)+COUNTIF(JANVIER!$D$39,$E38)+COUNTIF(JANVIER!$D$49,$E38)+COUNTIF(JANVIER!$D$59,$E38)+COUNTIF(JANVIER!$D$69,$E38)+COUNTIF(JANVIER!$D$79,$E38)+COUNTIF(JANVIER!$D$89,$E38)+COUNTIF(JANVIER!$D$99,$E38)+COUNTIF(JANVIER!$D$109,$E38)+COUNTIF(JANVIER!$D$119,$E38)+COUNTIF(JANVIER!$D$129,$E38)+COUNTIF(JANVIER!$D$139,$E38)+COUNTIF(JANVIER!$D$149,$E38)+COUNTIF(JANVIER!$D$159,$E38)+COUNTIF(JANVIER!$D$169,$E38)+COUNTIF(JANVIER!$D$179,$E38)+COUNTIF(JANVIER!$D$189,$E38)+COUNTIF(JANVIER!$D$199,$E38)+COUNTIF(JANVIER!$D$209,$E38)+COUNTIF(JANVIER!$D$219,$E38)+COUNTIF(JANVIER!$D$229,$E38)+COUNTIF(JANVIER!$D$239,$E38)+COUNTIF(JANVIER!$D$249,$E38)+COUNTIF(JANVIER!$D$259,$E38)+COUNTIF(JANVIER!$D$269,$E38)+COUNTIF(JANVIER!$D$279,$E38)+COUNTIF(JANVIER!$D$289,$E38)+COUNTIF(JANVIER!$D$299,$E38)+COUNTIF(JANVIER!$D$309:H339,$E38)</f>
        <v>0</v>
      </c>
      <c r="R38" s="99">
        <f>COUNTIF(JANVIER!$E$8,$E38)+COUNTIF(JANVIER!$E$18,$E38)+COUNTIF(JANVIER!$E$28,$E38)+COUNTIF(JANVIER!$E$39,$E38)+COUNTIF(JANVIER!$E$49,$E38)+COUNTIF(JANVIER!$E$59,$E38)+COUNTIF(JANVIER!$E$69,$E38)+COUNTIF(JANVIER!$E$79,$E38)+COUNTIF(JANVIER!$E$89,$E38)+COUNTIF(JANVIER!$E$99,$E38)+COUNTIF(JANVIER!$E$109,$E38)+COUNTIF(JANVIER!$E$119,$E38)+COUNTIF(JANVIER!$E$129,$E38)+COUNTIF(JANVIER!$E$139,$E38)+COUNTIF(JANVIER!$E$149,$E38)+COUNTIF(JANVIER!$E$159,$E38)+COUNTIF(JANVIER!$E$169,$E38)+COUNTIF(JANVIER!$E$179,$E38)+COUNTIF(JANVIER!$E$189,$E38)+COUNTIF(JANVIER!$E$199,$E38)+COUNTIF(JANVIER!$E$209,$E38)+COUNTIF(JANVIER!$E$219,$E38)+COUNTIF(JANVIER!$E$229,$E38)+COUNTIF(JANVIER!$E$239,$E38)+COUNTIF(JANVIER!$E$249,$E38)+COUNTIF(JANVIER!$E$259,$E38)+COUNTIF(JANVIER!$E$269,$E38)+COUNTIF(JANVIER!$E$279,$E38)+COUNTIF(JANVIER!$E$289,$E38)+COUNTIF(JANVIER!$E$299,$E38)+COUNTIF(JANVIER!$E$309,$E38)</f>
        <v>0</v>
      </c>
      <c r="S38" s="48">
        <f t="shared" si="8"/>
        <v>0</v>
      </c>
      <c r="T38" s="98">
        <f t="shared" si="8"/>
        <v>0</v>
      </c>
      <c r="U38" s="49">
        <f t="shared" si="9"/>
        <v>0</v>
      </c>
      <c r="V38" s="80"/>
      <c r="W38" s="55">
        <f>COUNTIF(JANVIER!$G$6,$E38)+COUNTIF(JANVIER!$G$16,$E38)+COUNTIF(JANVIER!$G$26,$E38)+COUNTIF(JANVIER!$G$37,$E38)+COUNTIF(JANVIER!$G$47,$E38)+COUNTIF(JANVIER!$G$57,$E38)+COUNTIF(JANVIER!$G$67,$E38)+COUNTIF(JANVIER!$G$77,$E38)+COUNTIF(JANVIER!$G$87,$E38)+COUNTIF(JANVIER!$G$97,$E38)+COUNTIF(JANVIER!$G$107,$E38)+COUNTIF(JANVIER!$G$117,$E38)+COUNTIF(JANVIER!$G$127,$E38)+COUNTIF(JANVIER!$G$137,$E38)+COUNTIF(JANVIER!$G$147,$E38)+COUNTIF(JANVIER!$G$157,$E38)+COUNTIF(JANVIER!$G$167,$E38)+COUNTIF(JANVIER!$G$177,$E38)+COUNTIF(JANVIER!$G$187,$E38)+COUNTIF(JANVIER!$G$197,$E38)+COUNTIF(JANVIER!$G$207,$E38)+COUNTIF(JANVIER!$G$217,$E38)+COUNTIF(JANVIER!$G$227,$E38)+COUNTIF(JANVIER!$G$237,$E38)+COUNTIF(JANVIER!$G$247,$E38)+COUNTIF(JANVIER!$G$257,$E38)+COUNTIF(JANVIER!$G$267,$E38)+COUNTIF(JANVIER!$G$277,$E38)+COUNTIF(JANVIER!$G$287,$E38)+COUNTIF(JANVIER!$G$297,$E38)+COUNTIF(JANVIER!$G$307:N339,$E38)</f>
        <v>0</v>
      </c>
      <c r="X38" s="55">
        <f>COUNTIF(JANVIER!$H$6,$E38)+COUNTIF(JANVIER!$H$16,$E38)+COUNTIF(JANVIER!$H$26,$E38)+COUNTIF(JANVIER!$H$37,$E38)+COUNTIF(JANVIER!$H$47,$E38)+COUNTIF(JANVIER!$H$57,$E38)+COUNTIF(JANVIER!$H$67,$E38)+COUNTIF(JANVIER!$H$77,$E38)+COUNTIF(JANVIER!$H$87,$E38)+COUNTIF(JANVIER!$H$97,$E38)+COUNTIF(JANVIER!$H$107,$E38)+COUNTIF(JANVIER!$H$117,$E38)+COUNTIF(JANVIER!$H$127,$E38)+COUNTIF(JANVIER!$H$137,$E38)+COUNTIF(JANVIER!$H$147,$E38)+COUNTIF(JANVIER!$H$157,$E38)+COUNTIF(JANVIER!$H$167,$E38)+COUNTIF(JANVIER!$H$177,$E38)+COUNTIF(JANVIER!$H$187,$E38)+COUNTIF(JANVIER!$H$197,$E38)+COUNTIF(JANVIER!$H$207,$E38)+COUNTIF(JANVIER!$H$217,$E38)+COUNTIF(JANVIER!$H$227,$E38)+COUNTIF(JANVIER!$H$237,$E38)+COUNTIF(JANVIER!$H$247,$E38)+COUNTIF(JANVIER!$H$257,$E38)+COUNTIF(JANVIER!$H$267,$E38)+COUNTIF(JANVIER!$H$277,$E38)+COUNTIF(JANVIER!$H$287,$E38)+COUNTIF(JANVIER!$H$297,$E38)+COUNTIF(JANVIER!$H$307:O339,$E38)</f>
        <v>0</v>
      </c>
      <c r="Y38" s="55">
        <f>COUNTIF(JANVIER!$G$7,$E38)+COUNTIF(JANVIER!$G$17,$E38)+COUNTIF(JANVIER!$G$27,$E38)+COUNTIF(JANVIER!$G$38,$E38)+COUNTIF(JANVIER!$G$48,$E38)+COUNTIF(JANVIER!$G$58,$E38)+COUNTIF(JANVIER!$G$68,$E38)+COUNTIF(JANVIER!$G$78,$E38)+COUNTIF(JANVIER!$G$88,$E38)+COUNTIF(JANVIER!$G$98,$E38)+COUNTIF(JANVIER!$G$108,$E38)+COUNTIF(JANVIER!$G$118,$E38)+COUNTIF(JANVIER!$G$128,$E38)+COUNTIF(JANVIER!$G$138,$E38)+COUNTIF(JANVIER!$G$148,$E38)+COUNTIF(JANVIER!$G$158,$E38)+COUNTIF(JANVIER!$G$168,$E38)+COUNTIF(JANVIER!$G$178,$E38)+COUNTIF(JANVIER!$G$188,$E38)+COUNTIF(JANVIER!$G$198,$E38)+COUNTIF(JANVIER!$G$208,$E38)+COUNTIF(JANVIER!$G$218,$E38)+COUNTIF(JANVIER!$G$228,$E38)+COUNTIF(JANVIER!$G$238,$E38)+COUNTIF(JANVIER!$G$248,$E38)+COUNTIF(JANVIER!$G$258,$E38)+COUNTIF(JANVIER!$G$268,$E38)+COUNTIF(JANVIER!$G$278,$E38)+COUNTIF(JANVIER!$G$288,$E38)+COUNTIF(JANVIER!$G$298,$E38)+COUNTIF(JANVIER!$G$308:P339,$E38)</f>
        <v>0</v>
      </c>
      <c r="Z38" s="55">
        <f>COUNTIF(JANVIER!$H$7,$E38)+COUNTIF(JANVIER!$H$17,$E38)+COUNTIF(JANVIER!$H$27,$E38)+COUNTIF(JANVIER!$H$38,$E38)+COUNTIF(JANVIER!$H$48,$E38)+COUNTIF(JANVIER!$H$58,$E38)+COUNTIF(JANVIER!$H$68,$E38)+COUNTIF(JANVIER!$H$78,$E38)+COUNTIF(JANVIER!$H$88,$E38)+COUNTIF(JANVIER!$H$98,$E38)+COUNTIF(JANVIER!$H$108,$E38)+COUNTIF(JANVIER!$H$118,$E38)+COUNTIF(JANVIER!$H$128,$E38)+COUNTIF(JANVIER!$H$138,$E38)+COUNTIF(JANVIER!$H$148,$E38)+COUNTIF(JANVIER!$H$158,$E38)+COUNTIF(JANVIER!$H$168,$E38)+COUNTIF(JANVIER!$H$178,$E38)+COUNTIF(JANVIER!$H$188,$E38)+COUNTIF(JANVIER!$H$198,$E38)+COUNTIF(JANVIER!$H$208,$E38)+COUNTIF(JANVIER!$H$218,$E38)+COUNTIF(JANVIER!$H$228,$E38)+COUNTIF(JANVIER!$H$238,$E38)+COUNTIF(JANVIER!$H$248,$E38)+COUNTIF(JANVIER!$H$258,$E38)+COUNTIF(JANVIER!$H$268,$E38)+COUNTIF(JANVIER!$H$278,$E38)+COUNTIF(JANVIER!$H$288,$E38)+COUNTIF(JANVIER!$H$298,$E38)+COUNTIF(JANVIER!$H$308:P339,$E38)</f>
        <v>0</v>
      </c>
      <c r="AA38" s="56">
        <f>COUNTIF(JANVIER!$G$8,$E38)+COUNTIF(JANVIER!$G$18,$E38)+COUNTIF(JANVIER!$G$28,$E38)+COUNTIF(JANVIER!$G$39,$E38)+COUNTIF(JANVIER!$G$49,$E38)+COUNTIF(JANVIER!$G$59,$E38)+COUNTIF(JANVIER!$G$69,$E38)+COUNTIF(JANVIER!$G$79,$E38)+COUNTIF(JANVIER!$G$89,$E38)+COUNTIF(JANVIER!$G$99,$E38)+COUNTIF(JANVIER!$G$109,$E38)+COUNTIF(JANVIER!$G$119,$E38)+COUNTIF(JANVIER!$G$129,$E38)+COUNTIF(JANVIER!$G$139,$E38)+COUNTIF(JANVIER!$G$149,$E38)+COUNTIF(JANVIER!$G$159,$E38)+COUNTIF(JANVIER!$G$169,$E38)+COUNTIF(JANVIER!$G$179,$E38)+COUNTIF(JANVIER!$G$189,$E38)+COUNTIF(JANVIER!$G$199,$E38)+COUNTIF(JANVIER!$G$209,$E38)+COUNTIF(JANVIER!$G$219,$E38)+COUNTIF(JANVIER!$G$229,$E38)+COUNTIF(JANVIER!$G$239,$E38)+COUNTIF(JANVIER!$G$249,$E38)+COUNTIF(JANVIER!$G$259,$E38)+COUNTIF(JANVIER!$G$269,$E38)+COUNTIF(JANVIER!$G$279,$E38)+COUNTIF(JANVIER!$G$289,$E38)+COUNTIF(JANVIER!$G$299,$E38)+COUNTIF(JANVIER!$G$309:R339,$E38)</f>
        <v>0</v>
      </c>
      <c r="AB38" s="56">
        <f>COUNTIF(JANVIER!$H$8,$E38)+COUNTIF(JANVIER!$H$18,$E38)+COUNTIF(JANVIER!$H$28,$E38)+COUNTIF(JANVIER!$H$39,$E38)+COUNTIF(JANVIER!$H$49,$E38)+COUNTIF(JANVIER!$H$59,$E38)+COUNTIF(JANVIER!$H$69,$E38)+COUNTIF(JANVIER!$H$79,$E38)+COUNTIF(JANVIER!$H$89,$E38)+COUNTIF(JANVIER!$H$99,$E38)+COUNTIF(JANVIER!$H$109,$E38)+COUNTIF(JANVIER!$H$119,$E38)+COUNTIF(JANVIER!$H$129,$E38)+COUNTIF(JANVIER!$H$139,$E38)+COUNTIF(JANVIER!$H$149,$E38)+COUNTIF(JANVIER!$H$159,$E38)+COUNTIF(JANVIER!$H$169,$E38)+COUNTIF(JANVIER!$H$179,$E38)+COUNTIF(JANVIER!$H$189,$E38)+COUNTIF(JANVIER!$H$199,$E38)+COUNTIF(JANVIER!$H$209,$E38)+COUNTIF(JANVIER!$H$219,$E38)+COUNTIF(JANVIER!$H$229,$E38)+COUNTIF(JANVIER!$H$239,$E38)+COUNTIF(JANVIER!$H$249,$E38)+COUNTIF(JANVIER!$H$259,$E38)+COUNTIF(JANVIER!$H$269,$E38)+COUNTIF(JANVIER!$H$279,$E38)+COUNTIF(JANVIER!$H$289,$E38)+COUNTIF(JANVIER!$H$299,$E38)+COUNTIF(JANVIER!$H$309,$E38)</f>
        <v>0</v>
      </c>
      <c r="AC38" s="80">
        <f t="shared" si="10"/>
        <v>0</v>
      </c>
      <c r="AD38" s="80">
        <f t="shared" si="11"/>
        <v>0</v>
      </c>
      <c r="AE38" s="80">
        <f t="shared" si="12"/>
        <v>0</v>
      </c>
      <c r="AF38" s="80"/>
      <c r="AG38" s="55">
        <f>COUNTIF(JANVIER!J$6,$E38)+COUNTIF(JANVIER!$J$16,$E38)+COUNTIF(JANVIER!$J$26,$E38)+COUNTIF(JANVIER!$J$37,$E38)+COUNTIF(JANVIER!$J$47,$E38)+COUNTIF(JANVIER!$J$57,$E38)+COUNTIF(JANVIER!$J$67,$E38)+COUNTIF(JANVIER!$J$77,$E38)+COUNTIF(JANVIER!$J$87,$E38)+COUNTIF(JANVIER!$J$97,$E38)+COUNTIF(JANVIER!$J$107,$E38)+COUNTIF(JANVIER!$J$117,$E38)+COUNTIF(JANVIER!$J$127,$E38)+COUNTIF(JANVIER!$J$137,$E38)+COUNTIF(JANVIER!$J$147,$E38)+COUNTIF(JANVIER!$J$157,$E38)+COUNTIF(JANVIER!$J$167,$E38)+COUNTIF(JANVIER!$J$177,$E38)+COUNTIF(JANVIER!$J$187,$E38)+COUNTIF(JANVIER!$J$197,$E38)+COUNTIF(JANVIER!$J$207,$E38)+COUNTIF(JANVIER!$J$217,$E38)+COUNTIF(JANVIER!$J$227,$E38)+COUNTIF(JANVIER!$J$237,$E38)+COUNTIF(JANVIER!$J$247,$E38)+COUNTIF(JANVIER!$J$257,$E38)+COUNTIF(JANVIER!$J$267,$E38)+COUNTIF(JANVIER!$J$277,$E38)+COUNTIF(JANVIER!$J$287,$E38)+COUNTIF(JANVIER!$J$297,$E38)+COUNTIF(JANVIER!$J$307,$E38)</f>
        <v>0</v>
      </c>
      <c r="AH38" s="55">
        <f>COUNTIF(JANVIER!K$6,$E38)+COUNTIF(JANVIER!$K$16,$E38)+COUNTIF(JANVIER!$K$26,$E38)+COUNTIF(JANVIER!$K$37,$E38)+COUNTIF(JANVIER!$K$47,$E38)+COUNTIF(JANVIER!$K$57,$E38)+COUNTIF(JANVIER!$K$67,$E38)+COUNTIF(JANVIER!$K$77,$E38)+COUNTIF(JANVIER!$K$87,$E38)+COUNTIF(JANVIER!$K$97,$E38)+COUNTIF(JANVIER!$K$107,$E38)+COUNTIF(JANVIER!$K$117,$E38)+COUNTIF(JANVIER!$K$127,$E38)+COUNTIF(JANVIER!$K$137,$E38)+COUNTIF(JANVIER!$K$147,$E38)+COUNTIF(JANVIER!$K$157,$E38)+COUNTIF(JANVIER!$K$167,$E38)+COUNTIF(JANVIER!$K$177,$E38)+COUNTIF(JANVIER!$K$187,$E38)+COUNTIF(JANVIER!$K$197,$E38)+COUNTIF(JANVIER!$K$207,$E38)+COUNTIF(JANVIER!$K$217,$E38)+COUNTIF(JANVIER!$K$227,$E38)+COUNTIF(JANVIER!$K$237,$E38)+COUNTIF(JANVIER!$K$247,$E38)+COUNTIF(JANVIER!$K$257,$E38)+COUNTIF(JANVIER!$K$267,$E38)+COUNTIF(JANVIER!$K$277,$E38)+COUNTIF(JANVIER!$K$287,$E38)+COUNTIF(JANVIER!$K$297,$E38)+COUNTIF(JANVIER!$K$307,$E38)</f>
        <v>0</v>
      </c>
      <c r="AI38" s="55">
        <f>COUNTIF(JANVIER!$J$7,$E38)+COUNTIF(JANVIER!$J$17,$E38)+COUNTIF(JANVIER!$J$27,$E38)+COUNTIF(JANVIER!$J$38,$E38)+COUNTIF(JANVIER!$J$48,$E38)+COUNTIF(JANVIER!$J$58,$E38)+COUNTIF(JANVIER!$J$68,$E38)+COUNTIF(JANVIER!$J$78,$E38)+COUNTIF(JANVIER!$J$88,$E38)+COUNTIF(JANVIER!$J$98,$E38)+COUNTIF(JANVIER!$J$108,$E38)+COUNTIF(JANVIER!$J$118,$E38)+COUNTIF(JANVIER!$J$128,$E38)+COUNTIF(JANVIER!$J$138,$E38)+COUNTIF(JANVIER!$J$148,$E38)+COUNTIF(JANVIER!$J$158,$E38)+COUNTIF(JANVIER!$J$168,$E38)+COUNTIF(JANVIER!$J$178,$E38)+COUNTIF(JANVIER!$J$188,$E38)+COUNTIF(JANVIER!$J$198,$E38)+COUNTIF(JANVIER!$J$208,$E38)+COUNTIF(JANVIER!$J$218,$E38)+COUNTIF(JANVIER!$J$228,$E38)+COUNTIF(JANVIER!$J$238,$E38)+COUNTIF(JANVIER!$J$248,$E38)+COUNTIF(JANVIER!$J$258,$E38)+COUNTIF(JANVIER!$J$268,$E38)+COUNTIF(JANVIER!$J$278,$E38)+COUNTIF(JANVIER!$J$288,$E38)+COUNTIF(JANVIER!$J$298,$E38)+COUNTIF(JANVIER!$J$308,$E38)</f>
        <v>0</v>
      </c>
      <c r="AJ38" s="55">
        <f>COUNTIF(JANVIER!$K$7,$E38)+COUNTIF(JANVIER!$K$17,$E38)+COUNTIF(JANVIER!$K$27,$E38)+COUNTIF(JANVIER!$K$38,$E38)+COUNTIF(JANVIER!$K$48,$E38)+COUNTIF(JANVIER!$K$58,$E38)+COUNTIF(JANVIER!$K$68,$E38)+COUNTIF(JANVIER!$K$78,$E38)+COUNTIF(JANVIER!$K$88,$E38)+COUNTIF(JANVIER!$K$98,$E38)+COUNTIF(JANVIER!$K$108,$E38)+COUNTIF(JANVIER!$K$118,$E38)+COUNTIF(JANVIER!$K$128,$E38)+COUNTIF(JANVIER!$K$138,$E38)+COUNTIF(JANVIER!$K$148,$E38)+COUNTIF(JANVIER!$K$158,$E38)+COUNTIF(JANVIER!$K$168,$E38)+COUNTIF(JANVIER!$K$178,$E38)+COUNTIF(JANVIER!$K$188,$E38)+COUNTIF(JANVIER!$K$198,$E38)+COUNTIF(JANVIER!$K$208,$E38)+COUNTIF(JANVIER!$K$218,$E38)+COUNTIF(JANVIER!$K$228,$E38)+COUNTIF(JANVIER!$K$238,$E38)+COUNTIF(JANVIER!$K$248,$E38)+COUNTIF(JANVIER!$K$258,$E38)+COUNTIF(JANVIER!$K$268,$E38)+COUNTIF(JANVIER!$K$278,$E38)+COUNTIF(JANVIER!$K$288,$E38)+COUNTIF(JANVIER!$K$298,$E38)+COUNTIF(JANVIER!$K$308,$E38)</f>
        <v>0</v>
      </c>
      <c r="AK38" s="55">
        <f>COUNTIF(JANVIER!J$8,$E38)+COUNTIF(JANVIER!$J$18,$E38)+COUNTIF(JANVIER!$J$28,$E38)+COUNTIF(JANVIER!$J$39,$E38)+COUNTIF(JANVIER!$J$49,$E38)+COUNTIF(JANVIER!$J$59,$E38)+COUNTIF(JANVIER!$J$69,$E38)+COUNTIF(JANVIER!$J$79,$E38)+COUNTIF(JANVIER!$J$89,$E38)+COUNTIF(JANVIER!$J$99,$E38)+COUNTIF(JANVIER!$J$109,$E38)+COUNTIF(JANVIER!$J$119,$E38)+COUNTIF(JANVIER!$J$129,$E38)+COUNTIF(JANVIER!$J$139,$E38)+COUNTIF(JANVIER!$J$149,$E38)+COUNTIF(JANVIER!$J$159,$E38)+COUNTIF(JANVIER!$J$169,$E38)+COUNTIF(JANVIER!$J$179,$E38)+COUNTIF(JANVIER!$J$189,$E38)+COUNTIF(JANVIER!$J$199,$E38)+COUNTIF(JANVIER!$J$209,$E38)+COUNTIF(JANVIER!$J$219,$E38)+COUNTIF(JANVIER!$J$229,$E38)+COUNTIF(JANVIER!$J$239,$E38)+COUNTIF(JANVIER!$J$249,$E38)+COUNTIF(JANVIER!$J$259,$E38)+COUNTIF(JANVIER!$J$269,$E38)+COUNTIF(JANVIER!$J$279,$E38)+COUNTIF(JANVIER!$J$289,$E38)+COUNTIF(JANVIER!$J$299,$E38)+COUNTIF(JANVIER!$J$309,$E38)</f>
        <v>0</v>
      </c>
      <c r="AL38" s="55">
        <f>COUNTIF(JANVIER!K$8,$E38)+COUNTIF(JANVIER!$K$18,$E38)+COUNTIF(JANVIER!$K$28,$E38)+COUNTIF(JANVIER!$K$39,$E38)+COUNTIF(JANVIER!$K$49,$E38)+COUNTIF(JANVIER!$K$59,$E38)+COUNTIF(JANVIER!$K$69,$E38)+COUNTIF(JANVIER!$K$79,$E38)+COUNTIF(JANVIER!$K$89,$E38)+COUNTIF(JANVIER!$K$99,$E38)+COUNTIF(JANVIER!$K$109,$E38)+COUNTIF(JANVIER!$K$119,$E38)+COUNTIF(JANVIER!$K$129,$E38)+COUNTIF(JANVIER!$K$139,$E38)+COUNTIF(JANVIER!$K$149,$E38)+COUNTIF(JANVIER!$K$159,$E38)+COUNTIF(JANVIER!$K$169,$E38)+COUNTIF(JANVIER!$K$179,$E38)+COUNTIF(JANVIER!$K$189,$E38)+COUNTIF(JANVIER!$K$199,$E38)+COUNTIF(JANVIER!$K$209,$E38)+COUNTIF(JANVIER!$K$219,$E38)+COUNTIF(JANVIER!$K$229,$E38)+COUNTIF(JANVIER!$K$239,$E38)+COUNTIF(JANVIER!$K$249,$E38)+COUNTIF(JANVIER!$K$259,$E38)+COUNTIF(JANVIER!$K$269,$E38)+COUNTIF(JANVIER!$K$279,$E38)+COUNTIF(JANVIER!$K$289,$E38)+COUNTIF(JANVIER!$K$299,$E38)+COUNTIF(JANVIER!$K$309,$E38)</f>
        <v>0</v>
      </c>
      <c r="AM38" s="55">
        <f>COUNTIF(JANVIER!J$9,$E38)+COUNTIF(JANVIER!$J$19,$E38)+COUNTIF(JANVIER!$J$29,$E38)+COUNTIF(JANVIER!$J$40,$E38)+COUNTIF(JANVIER!$J$50,$E38)+COUNTIF(JANVIER!$J$60,$E38)+COUNTIF(JANVIER!$J$70,$E38)+COUNTIF(JANVIER!$J$80,$E38)+COUNTIF(JANVIER!$J$90,$E38)+COUNTIF(JANVIER!$J$100,$E38)+COUNTIF(JANVIER!$J$110,$E38)+COUNTIF(JANVIER!$J$120,$E38)+COUNTIF(JANVIER!$J$130,$E38)+COUNTIF(JANVIER!$J$140,$E38)+COUNTIF(JANVIER!$J$150,$E38)+COUNTIF(JANVIER!$J$160,$E38)+COUNTIF(JANVIER!$J$170,$E38)+COUNTIF(JANVIER!$J$180,$E38)+COUNTIF(JANVIER!$J$190,$E38)+COUNTIF(JANVIER!$J$200,$E38)+COUNTIF(JANVIER!$J$210,$E38)+COUNTIF(JANVIER!$J$220,$E38)+COUNTIF(JANVIER!$J$230,$E38)+COUNTIF(JANVIER!$J$240,$E38)+COUNTIF(JANVIER!$J$250,$E38)+COUNTIF(JANVIER!$J$260,$E38)+COUNTIF(JANVIER!$J$270,$E38)+COUNTIF(JANVIER!$J$280,$E38)+COUNTIF(JANVIER!$J$290,$E38)+COUNTIF(JANVIER!$J$300,$E38)+COUNTIF(JANVIER!$J$310,$E38)</f>
        <v>0</v>
      </c>
      <c r="AN38" s="55">
        <f>COUNTIF(JANVIER!K$9,$E38)+COUNTIF(JANVIER!$K$19,$E38)+COUNTIF(JANVIER!$K$29,$E38)+COUNTIF(JANVIER!$K$40,$E38)+COUNTIF(JANVIER!$K$50,$E38)+COUNTIF(JANVIER!$K$60,$E38)+COUNTIF(JANVIER!$K$70,$E38)+COUNTIF(JANVIER!$K$80,$E38)+COUNTIF(JANVIER!$K$90,$E38)+COUNTIF(JANVIER!$K$100,$E38)+COUNTIF(JANVIER!$K$110,$E38)+COUNTIF(JANVIER!$K$120,$E38)+COUNTIF(JANVIER!$K$130,$E38)+COUNTIF(JANVIER!$K$140,$E38)+COUNTIF(JANVIER!$K$150,$E38)+COUNTIF(JANVIER!$K$160,$E38)+COUNTIF(JANVIER!$K$170,$E38)+COUNTIF(JANVIER!$K$180,$E38)+COUNTIF(JANVIER!$K$190,$E38)+COUNTIF(JANVIER!$K$200,$E38)+COUNTIF(JANVIER!$K$210,$E38)+COUNTIF(JANVIER!$K$220,$E38)+COUNTIF(JANVIER!$K$230,$E38)+COUNTIF(JANVIER!$K$240,$E38)+COUNTIF(JANVIER!$K$250,$E38)+COUNTIF(JANVIER!$K$260,$E38)+COUNTIF(JANVIER!$K$270,$E38)+COUNTIF(JANVIER!$K$280,$E38)+COUNTIF(JANVIER!$K$290,$E38)+COUNTIF(JANVIER!$K$300,$E38)+COUNTIF(JANVIER!$K$310,$E38)</f>
        <v>0</v>
      </c>
      <c r="AO38" s="55">
        <f>COUNTIF(JANVIER!J$10,$E38)+COUNTIF(JANVIER!$J$20,$E38)+COUNTIF(JANVIER!$J$30,$E38)+COUNTIF(JANVIER!$J$41,$E38)+COUNTIF(JANVIER!$J$51,$E38)+COUNTIF(JANVIER!$J$61,$E38)+COUNTIF(JANVIER!$J$71,$E38)+COUNTIF(JANVIER!$J$81,$E38)+COUNTIF(JANVIER!$J$91,$E38)+COUNTIF(JANVIER!$J$101,$E38)+COUNTIF(JANVIER!$J$111,$E38)+COUNTIF(JANVIER!$J$121,$E38)+COUNTIF(JANVIER!$J$131,$E38)+COUNTIF(JANVIER!$J$141,$E38)+COUNTIF(JANVIER!$J$151,$E38)+COUNTIF(JANVIER!$J$161,$E38)+COUNTIF(JANVIER!$J$171,$E38)+COUNTIF(JANVIER!$J$181,$E38)+COUNTIF(JANVIER!$J$191,$E38)+COUNTIF(JANVIER!$J$201,$E38)+COUNTIF(JANVIER!$J$211,$E38)+COUNTIF(JANVIER!$J$221,$E38)+COUNTIF(JANVIER!$J$231,$E38)+COUNTIF(JANVIER!$J$241,$E38)+COUNTIF(JANVIER!$J$251,$E38)+COUNTIF(JANVIER!$J$261,$E38)+COUNTIF(JANVIER!$J$271,$E38)+COUNTIF(JANVIER!$J$281,$E38)+COUNTIF(JANVIER!$J$291,$E38)+COUNTIF(JANVIER!$J$301,$E38)+COUNTIF(JANVIER!$J$311,$E38)</f>
        <v>0</v>
      </c>
      <c r="AP38" s="55">
        <f>COUNTIF(JANVIER!K$10,$E38)+COUNTIF(JANVIER!$K$20,$E38)+COUNTIF(JANVIER!$K$30,$E38)+COUNTIF(JANVIER!$K$40,$E38)+COUNTIF(JANVIER!$K$50,$E38)+COUNTIF(JANVIER!$K$60,$E38)+COUNTIF(JANVIER!$K$70,$E38)+COUNTIF(JANVIER!$K$80,$E38)+COUNTIF(JANVIER!$K$90,$E38)+COUNTIF(JANVIER!$K$100,$E38)+COUNTIF(JANVIER!$K$110,$E38)+COUNTIF(JANVIER!$K$120,$E38)+COUNTIF(JANVIER!$K$130,$E38)+COUNTIF(JANVIER!$K$140,$E38)+COUNTIF(JANVIER!$K$150,$E38)+COUNTIF(JANVIER!$K$160,$E38)+COUNTIF(JANVIER!$K$170,$E38)+COUNTIF(JANVIER!$K$180,$E38)+COUNTIF(JANVIER!$K$190,$E38)+COUNTIF(JANVIER!$K$200,$E38)+COUNTIF(JANVIER!$K$210,$E38)+COUNTIF(JANVIER!$K$220,$E38)+COUNTIF(JANVIER!$K$230,$E38)+COUNTIF(JANVIER!$K$240,$E38)+COUNTIF(JANVIER!$K$250,$E38)+COUNTIF(JANVIER!$K$260,$E38)+COUNTIF(JANVIER!$K$270,$E38)+COUNTIF(JANVIER!$K$280,$E38)+COUNTIF(JANVIER!$K$290,$E38)+COUNTIF(JANVIER!$K$300,$E38)+COUNTIF(JANVIER!$K$310,$E38)</f>
        <v>0</v>
      </c>
      <c r="AQ38" s="55">
        <f>COUNTIF(JANVIER!J$11,$E38)+COUNTIF(JANVIER!$J$21,$E38)+COUNTIF(JANVIER!$J$31,$E38)+COUNTIF(JANVIER!$J$42,$E38)+COUNTIF(JANVIER!$J$52,$E38)+COUNTIF(JANVIER!$J$62,$E38)+COUNTIF(JANVIER!$J$72,$E38)+COUNTIF(JANVIER!$J$82,$E38)+COUNTIF(JANVIER!$J$92,$E38)+COUNTIF(JANVIER!$J$102,$E38)+COUNTIF(JANVIER!$J$112,$E38)+COUNTIF(JANVIER!$J$122,$E38)+COUNTIF(JANVIER!$J$132,$E38)+COUNTIF(JANVIER!$J$142,$E38)+COUNTIF(JANVIER!$J$152,$E38)+COUNTIF(JANVIER!$J$162,$E38)+COUNTIF(JANVIER!$J$172,$E38)+COUNTIF(JANVIER!$J$182,$E38)+COUNTIF(JANVIER!$J$192,$E38)+COUNTIF(JANVIER!$J$202,$E38)+COUNTIF(JANVIER!$J$212,$E38)+COUNTIF(JANVIER!$J$222,$E38)+COUNTIF(JANVIER!$J$232,$E38)+COUNTIF(JANVIER!$J$242,$E38)+COUNTIF(JANVIER!$J$252,$E38)+COUNTIF(JANVIER!$J$262,$E38)+COUNTIF(JANVIER!$J$272,$E38)+COUNTIF(JANVIER!$J$282,$E38)+COUNTIF(JANVIER!$J$292,$E38)+COUNTIF(JANVIER!$J$302,$E38)+COUNTIF(JANVIER!$J$312,$E38)</f>
        <v>0</v>
      </c>
      <c r="AR38" s="55">
        <f>COUNTIF(JANVIER!K$11,$E38)+COUNTIF(JANVIER!$K$21,$E38)+COUNTIF(JANVIER!$K$32,$E38)+COUNTIF(JANVIER!$K$42,$E38)+COUNTIF(JANVIER!$K$52,$E38)+COUNTIF(JANVIER!$K$62,$E38)+COUNTIF(JANVIER!$K$72,$E38)+COUNTIF(JANVIER!$K$82,$E38)+COUNTIF(JANVIER!$K$92,$E38)+COUNTIF(JANVIER!$K$102,$E38)+COUNTIF(JANVIER!$K$112,$E38)+COUNTIF(JANVIER!$K$122,$E38)+COUNTIF(JANVIER!$K$132,$E38)+COUNTIF(JANVIER!$K$142,$E38)+COUNTIF(JANVIER!$K$152,$E38)+COUNTIF(JANVIER!$K$162,$E38)+COUNTIF(JANVIER!$K$172,$E38)+COUNTIF(JANVIER!$K$182,$E38)+COUNTIF(JANVIER!$K$192,$E38)+COUNTIF(JANVIER!$K$202,$E38)+COUNTIF(JANVIER!$K$212,$E38)+COUNTIF(JANVIER!$K$222,$E38)+COUNTIF(JANVIER!$K$232,$E38)+COUNTIF(JANVIER!$K$242,$E38)+COUNTIF(JANVIER!$K$252,$E38)+COUNTIF(JANVIER!$K$262,$E38)+COUNTIF(JANVIER!$K$272,$E38)+COUNTIF(JANVIER!$K$282,$E38)+COUNTIF(JANVIER!$K$292,$E38)+COUNTIF(JANVIER!$K$302,$E38)+COUNTIF(JANVIER!$K$312,$E38)</f>
        <v>0</v>
      </c>
      <c r="AS38" s="80"/>
      <c r="AT38" s="55">
        <f>COUNTIF(JANVIER!M$6,$E38)+COUNTIF(JANVIER!$M$16,$E38)+COUNTIF(JANVIER!$M$26,$E38)+COUNTIF(JANVIER!$M$37,$E38)+COUNTIF(JANVIER!$M$47,$E38)+COUNTIF(JANVIER!$M$57,$E38)+COUNTIF(JANVIER!$M$67,$E38)+COUNTIF(JANVIER!$M$77,$E38)+COUNTIF(JANVIER!$M$87,$E38)+COUNTIF(JANVIER!$M$97,$E38)+COUNTIF(JANVIER!$M$107,$E38)+COUNTIF(JANVIER!$M$117,$E38)+COUNTIF(JANVIER!$M$127,$E38)+COUNTIF(JANVIER!$M$137,$E38)+COUNTIF(JANVIER!$M$147,$E38)+COUNTIF(JANVIER!$M$157,$E38)+COUNTIF(JANVIER!$M$167,$E38)+COUNTIF(JANVIER!$M$177,$E38)+COUNTIF(JANVIER!$M$187,$E38)+COUNTIF(JANVIER!$M$197,$E38)+COUNTIF(JANVIER!$M$207,$E38)+COUNTIF(JANVIER!$M$217,$E38)+COUNTIF(JANVIER!$M$227,$E38)+COUNTIF(JANVIER!$M$237,$E38)+COUNTIF(JANVIER!$M$247,$E38)+COUNTIF(JANVIER!$M$257,$E38)+COUNTIF(JANVIER!$M$267,$E38)+COUNTIF(JANVIER!$M$277,$E38)+COUNTIF(JANVIER!$M$287,$E38)+COUNTIF(JANVIER!$M$297,$E38)+COUNTIF(JANVIER!$M$307,$E38)</f>
        <v>0</v>
      </c>
      <c r="AU38" s="55">
        <f>COUNTIF(JANVIER!N$6,$E38)+COUNTIF(JANVIER!$N$16,$E38)+COUNTIF(JANVIER!$N$26,$E38)+COUNTIF(JANVIER!$N$37,$E38)+COUNTIF(JANVIER!$N$47,$E38)+COUNTIF(JANVIER!$N$57,$E38)+COUNTIF(JANVIER!$N$67,$E38)+COUNTIF(JANVIER!$N$77,$E38)+COUNTIF(JANVIER!$N$87,$E38)+COUNTIF(JANVIER!$N$97,$E38)+COUNTIF(JANVIER!$N$107,$E38)+COUNTIF(JANVIER!$N$117,$E38)+COUNTIF(JANVIER!$N$127,$E38)+COUNTIF(JANVIER!$N$137,$E38)+COUNTIF(JANVIER!$N$147,$E38)+COUNTIF(JANVIER!$N$157,$E38)+COUNTIF(JANVIER!$N$167,$E38)+COUNTIF(JANVIER!$N$177,$E38)+COUNTIF(JANVIER!$N$187,$E38)+COUNTIF(JANVIER!$N$197,$E38)+COUNTIF(JANVIER!$N$207,$E38)+COUNTIF(JANVIER!$N$217,$E38)+COUNTIF(JANVIER!$N$227,$E38)+COUNTIF(JANVIER!$N$237,$E38)+COUNTIF(JANVIER!$N$247,$E38)+COUNTIF(JANVIER!$N$257,$E38)+COUNTIF(JANVIER!$N$267,$E38)+COUNTIF(JANVIER!$N$277,$E38)+COUNTIF(JANVIER!$N$287,$E38)+COUNTIF(JANVIER!$N$297,$E38)+COUNTIF(JANVIER!$N$307,$E38)</f>
        <v>0</v>
      </c>
      <c r="AV38" s="55">
        <f>COUNTIF(JANVIER!$M$7,$E38)+COUNTIF(JANVIER!$M$17,$E38)+COUNTIF(JANVIER!$M$27,$E38)+COUNTIF(JANVIER!$M$38,$E38)+COUNTIF(JANVIER!$M$48,$E38)+COUNTIF(JANVIER!$M$58,$E38)+COUNTIF(JANVIER!$M$68,$E38)+COUNTIF(JANVIER!$M$78,$E38)+COUNTIF(JANVIER!$M$88,$E38)+COUNTIF(JANVIER!$M$98,$E38)+COUNTIF(JANVIER!$M$108,$E38)+COUNTIF(JANVIER!$M$118,$E38)+COUNTIF(JANVIER!$M$128,$E38)+COUNTIF(JANVIER!$M$138,$E38)+COUNTIF(JANVIER!$M$148,$E38)+COUNTIF(JANVIER!$M$158,$E38)+COUNTIF(JANVIER!$M$168,$E38)+COUNTIF(JANVIER!$M$178,$E38)+COUNTIF(JANVIER!$M$188,$E38)+COUNTIF(JANVIER!$M$198,$E38)+COUNTIF(JANVIER!$M$208,$E38)+COUNTIF(JANVIER!$M$218,$E38)+COUNTIF(JANVIER!$M$228,$E38)+COUNTIF(JANVIER!$M$238,$E38)+COUNTIF(JANVIER!$M$248,$E38)+COUNTIF(JANVIER!$M$258,$E38)+COUNTIF(JANVIER!$M$268,$E38)+COUNTIF(JANVIER!$M$278,$E38)+COUNTIF(JANVIER!$M$288,$E38)+COUNTIF(JANVIER!$M$298,$E38)+COUNTIF(JANVIER!$M$308,$E38)</f>
        <v>0</v>
      </c>
      <c r="AW38" s="55">
        <f>COUNTIF(JANVIER!N$7,$E38)+COUNTIF(JANVIER!$N$17,$E38)+COUNTIF(JANVIER!$N$27,$E38)+COUNTIF(JANVIER!$N$38,$E38)+COUNTIF(JANVIER!$N$48,$E38)+COUNTIF(JANVIER!$N$58,$E38)+COUNTIF(JANVIER!$N$68,$E38)+COUNTIF(JANVIER!$N$78,$E38)+COUNTIF(JANVIER!$N$88,$E38)+COUNTIF(JANVIER!$N$98,$E38)+COUNTIF(JANVIER!$N$108,$E38)+COUNTIF(JANVIER!$N$118,$E38)+COUNTIF(JANVIER!$N$128,$E38)+COUNTIF(JANVIER!$N$138,$E38)+COUNTIF(JANVIER!$N$148,$E38)+COUNTIF(JANVIER!$N$158,$E38)+COUNTIF(JANVIER!$N$168,$E38)+COUNTIF(JANVIER!$N$178,$E38)+COUNTIF(JANVIER!$N$188,$E38)+COUNTIF(JANVIER!$N$198,$E38)+COUNTIF(JANVIER!$N$208,$E38)+COUNTIF(JANVIER!$N$218,$E38)+COUNTIF(JANVIER!$N$228,$E38)+COUNTIF(JANVIER!$N$238,$E38)+COUNTIF(JANVIER!$N$248,$E38)+COUNTIF(JANVIER!$N$258,$E38)+COUNTIF(JANVIER!$N$268,$E38)+COUNTIF(JANVIER!$N$278,$E38)+COUNTIF(JANVIER!$N$288,$E38)+COUNTIF(JANVIER!$N$298,$E38)+COUNTIF(JANVIER!$N$308,$E38)</f>
        <v>0</v>
      </c>
      <c r="AX38" s="48">
        <f>COUNTIF(JANVIER!M$8,$E38)+COUNTIF(JANVIER!$M$18,$E38)+COUNTIF(JANVIER!$M$28,$E38)+COUNTIF(JANVIER!$M$39,$E38)+COUNTIF(JANVIER!$M$49,$E38)+COUNTIF(JANVIER!$M$59,$E38)+COUNTIF(JANVIER!$M$69,$E38)+COUNTIF(JANVIER!$M$79,$E38)+COUNTIF(JANVIER!$M$89,$E38)+COUNTIF(JANVIER!$M$99,$E38)+COUNTIF(JANVIER!$M$109,$E38)+COUNTIF(JANVIER!$M$119,$E38)+COUNTIF(JANVIER!$M$129,$E38)+COUNTIF(JANVIER!$M$139,$E38)+COUNTIF(JANVIER!$M$149,$E38)+COUNTIF(JANVIER!$M$159,$E38)+COUNTIF(JANVIER!$M$169,$E38)+COUNTIF(JANVIER!$M$179,$E38)+COUNTIF(JANVIER!$M$189,$E38)+COUNTIF(JANVIER!$M$199,$E38)+COUNTIF(JANVIER!$M$209,$E38)+COUNTIF(JANVIER!$M$219,$E38)+COUNTIF(JANVIER!$M$229,$E38)+COUNTIF(JANVIER!$M$239,$E38)+COUNTIF(JANVIER!$M$249,$E38)+COUNTIF(JANVIER!$M$259,$E38)+COUNTIF(JANVIER!$M$269,$E38)+COUNTIF(JANVIER!$M$279,$E38)+COUNTIF(JANVIER!$M$289,$E38)+COUNTIF(JANVIER!$M$299,$E38)+COUNTIF(JANVIER!$M$309,$E38)</f>
        <v>0</v>
      </c>
      <c r="AY38" s="49">
        <f>COUNTIF(JANVIER!N$8,$E38)+COUNTIF(JANVIER!$N$18,$E38)+COUNTIF(JANVIER!$N$28,$E38)+COUNTIF(JANVIER!$N$39,$E38)+COUNTIF(JANVIER!$N$49,$E38)+COUNTIF(JANVIER!$N$59,$E38)+COUNTIF(JANVIER!$N$69,$E38)+COUNTIF(JANVIER!$N$79,$E38)+COUNTIF(JANVIER!$N$89,$E38)+COUNTIF(JANVIER!$N$99,$E38)+COUNTIF(JANVIER!$N$109,$E38)+COUNTIF(JANVIER!$N$119,$E38)+COUNTIF(JANVIER!$N$129,$E38)+COUNTIF(JANVIER!$N$139,$E38)+COUNTIF(JANVIER!$N$149,$E38)+COUNTIF(JANVIER!$N$159,$E38)+COUNTIF(JANVIER!$N$169,$E38)+COUNTIF(JANVIER!$N$179,$E38)+COUNTIF(JANVIER!$N$189,$E38)+COUNTIF(JANVIER!$N$199,$E38)+COUNTIF(JANVIER!$N$209,$E38)+COUNTIF(JANVIER!$N$219,$E38)+COUNTIF(JANVIER!$N$229,$E38)+COUNTIF(JANVIER!$N$239,$E38)+COUNTIF(JANVIER!$N$249,$E38)+COUNTIF(JANVIER!$N$259,$E38)+COUNTIF(JANVIER!$N$269,$E38)+COUNTIF(JANVIER!$N$279,$E38)+COUNTIF(JANVIER!$N$289,$E38)+COUNTIF(JANVIER!$N$299,$E38)+COUNTIF(JANVIER!$N$309,$E38)</f>
        <v>0</v>
      </c>
      <c r="AZ38" s="48">
        <f>COUNTIF(JANVIER!M$9,$E38)+COUNTIF(JANVIER!$M$19,$E38)+COUNTIF(JANVIER!$M$29,$E38)+COUNTIF(JANVIER!$M$40,$E38)+COUNTIF(JANVIER!$M$50,$E38)+COUNTIF(JANVIER!$M$60,$E38)+COUNTIF(JANVIER!$M$70,$E38)+COUNTIF(JANVIER!$M$80,$E38)+COUNTIF(JANVIER!$M$90,$E38)+COUNTIF(JANVIER!$M$100,$E38)+COUNTIF(JANVIER!$M$110,$E38)+COUNTIF(JANVIER!$M$120,$E38)+COUNTIF(JANVIER!$M$130,$E38)+COUNTIF(JANVIER!$M$140,$E38)+COUNTIF(JANVIER!$M$150,$E38)+COUNTIF(JANVIER!$M$160,$E38)+COUNTIF(JANVIER!$M$170,$E38)+COUNTIF(JANVIER!$M$180,$E38)+COUNTIF(JANVIER!$M$190,$E38)+COUNTIF(JANVIER!$M$200,$E38)+COUNTIF(JANVIER!$M$210,$E38)+COUNTIF(JANVIER!$M$220,$E38)+COUNTIF(JANVIER!$M$230,$E38)+COUNTIF(JANVIER!$M$240,$E38)+COUNTIF(JANVIER!$M$250,$E38)+COUNTIF(JANVIER!$M$260,$E38)+COUNTIF(JANVIER!$M$270,$E38)+COUNTIF(JANVIER!$M$280,$E38)+COUNTIF(JANVIER!$M$290,$E38)+COUNTIF(JANVIER!$M$300,$E38)+COUNTIF(JANVIER!$M$310,$E38)</f>
        <v>0</v>
      </c>
      <c r="BA38" s="49">
        <f>COUNTIF(JANVIER!N$9,$E38)+COUNTIF(JANVIER!$N$19,$E38)+COUNTIF(JANVIER!$N$29,$E38)+COUNTIF(JANVIER!$N$40,$E38)+COUNTIF(JANVIER!$N$50,$E38)+COUNTIF(JANVIER!$N$60,$E38)+COUNTIF(JANVIER!$N$70,$E38)+COUNTIF(JANVIER!$N$80,$E38)+COUNTIF(JANVIER!$N$90,$E38)+COUNTIF(JANVIER!$N$100,$E38)+COUNTIF(JANVIER!$N$110,$E38)+COUNTIF(JANVIER!$N$120,$E38)+COUNTIF(JANVIER!$N$130,$E38)+COUNTIF(JANVIER!$N$140,$E38)+COUNTIF(JANVIER!$N$150,$E38)+COUNTIF(JANVIER!$N$160,$E38)+COUNTIF(JANVIER!$N$170,$E38)+COUNTIF(JANVIER!$N$180,$E38)+COUNTIF(JANVIER!$N$190,$E38)+COUNTIF(JANVIER!$N$200,$E38)+COUNTIF(JANVIER!$N$210,$E38)+COUNTIF(JANVIER!$N$220,$E38)+COUNTIF(JANVIER!$N$230,$E38)+COUNTIF(JANVIER!$N$240,$E38)+COUNTIF(JANVIER!$N$250,$E38)+COUNTIF(JANVIER!$N$260,$E38)+COUNTIF(JANVIER!$N$270,$E38)+COUNTIF(JANVIER!$N$280,$E38)+COUNTIF(JANVIER!$N$290,$E38)+COUNTIF(JANVIER!$N$300,$E38)+COUNTIF(JANVIER!$N$310,$E38)</f>
        <v>0</v>
      </c>
      <c r="BB38" s="80"/>
      <c r="BC38" s="55">
        <f t="shared" si="0"/>
        <v>10</v>
      </c>
      <c r="BD38" s="56">
        <f t="shared" si="13"/>
        <v>10</v>
      </c>
      <c r="BE38" s="55">
        <f t="shared" si="1"/>
        <v>10</v>
      </c>
      <c r="BF38" s="56">
        <f t="shared" si="2"/>
        <v>9</v>
      </c>
      <c r="BG38" s="48">
        <f t="shared" si="17"/>
        <v>10</v>
      </c>
      <c r="BH38" s="49">
        <f t="shared" si="18"/>
        <v>9</v>
      </c>
      <c r="BI38" s="80"/>
      <c r="BJ38" s="55">
        <f t="shared" si="3"/>
        <v>8</v>
      </c>
      <c r="BK38" s="56">
        <f t="shared" si="16"/>
        <v>8</v>
      </c>
      <c r="BL38" s="55">
        <f t="shared" si="4"/>
        <v>9</v>
      </c>
      <c r="BM38" s="56">
        <f t="shared" si="5"/>
        <v>9</v>
      </c>
    </row>
    <row r="39" spans="5:65" x14ac:dyDescent="0.25">
      <c r="E39" s="43"/>
      <c r="F39" s="117"/>
      <c r="G39" s="55">
        <f>COUNTIF(JANVIER!$A$8,$E39)+COUNTIF(JANVIER!$A$18,$E39)+COUNTIF(JANVIER!$A$276,$E39)+COUNTIF(JANVIER!$A$39,$E39)+COUNTIF(JANVIER!$A$49,$E39)+COUNTIF(JANVIER!$A$59,$E39)+COUNTIF(JANVIER!$A$69,$E39)+COUNTIF(JANVIER!$A$79,$E39)+COUNTIF(JANVIER!$A$87,$E39)+COUNTIF(JANVIER!$A$99,$E39)+COUNTIF(JANVIER!$A$109,$E39)+COUNTIF(JANVIER!$A$119,$E39)+COUNTIF(JANVIER!$A$129,$E39)+COUNTIF(JANVIER!$A$139,$E39)+COUNTIF(JANVIER!$A$149,$E39)+COUNTIF(JANVIER!$A$159,$E39)+COUNTIF(JANVIER!$A$169,$E39)+COUNTIF(JANVIER!$A$179,$E39)+COUNTIF(JANVIER!$A$189,$E39)+COUNTIF(JANVIER!$A$199,$E39)+COUNTIF(JANVIER!$A$209,$E39)+COUNTIF(JANVIER!$A$219,$E39)+COUNTIF(JANVIER!$A$229,$E39)+COUNTIF(JANVIER!$A$239,$E39)+COUNTIF(JANVIER!$A$249,$E39)+COUNTIF(JANVIER!$A$259,$E39)+COUNTIF(JANVIER!$A$269,$E39)+COUNTIF(JANVIER!$A$279,$E39)+COUNTIF(JANVIER!$A$289,$E39)+COUNTIF(JANVIER!$A$299,$E39)+COUNTIF(JANVIER!$A$307:$D$309,$E39)</f>
        <v>0</v>
      </c>
      <c r="H39" s="55">
        <f>COUNTIF(JANVIER!$B$8,$E39)+COUNTIF(JANVIER!$B$18,$E39)+COUNTIF(JANVIER!$B$28,$E39)+COUNTIF(JANVIER!$B$39,$E39)+COUNTIF(JANVIER!$B$49,$E39)+COUNTIF(JANVIER!$B$59,$E39)+COUNTIF(JANVIER!$B$69,$E39)+COUNTIF(JANVIER!$B$79,$E39)+COUNTIF(JANVIER!$B$89,$E39)+COUNTIF(JANVIER!$B$99,$E39)+COUNTIF(JANVIER!$B$109,$E39)+COUNTIF(JANVIER!$B$119,$E39)+COUNTIF(JANVIER!$B$129,$E39)+COUNTIF(JANVIER!$B$139,$E39)+COUNTIF(JANVIER!$B$149,$E39)+COUNTIF(JANVIER!$B$159,$E39)+COUNTIF(JANVIER!$B$169,$E39)+COUNTIF(JANVIER!$B$179,$E39)+COUNTIF(JANVIER!$B$189,$E39)+COUNTIF(JANVIER!$B$199,$E39)+COUNTIF(JANVIER!$B$209,$E39)+COUNTIF(JANVIER!$B$219,$E39)+COUNTIF(JANVIER!$B$229,$E39)+COUNTIF(JANVIER!$B$239,$E39)+COUNTIF(JANVIER!$B$249,$E39)+COUNTIF(JANVIER!$B$259,$E39)+COUNTIF(JANVIER!$B$269,$E39)+COUNTIF(JANVIER!$B$279,$E39)+COUNTIF(JANVIER!$B$289,$E39)+COUNTIF(JANVIER!$B$299,$E39)+COUNTIF(JANVIER!$B$309,$E39)</f>
        <v>0</v>
      </c>
      <c r="I39" s="124">
        <f t="shared" si="6"/>
        <v>0</v>
      </c>
      <c r="J39" s="124">
        <f t="shared" si="6"/>
        <v>0</v>
      </c>
      <c r="K39" s="124">
        <f t="shared" si="7"/>
        <v>0</v>
      </c>
      <c r="L39" s="117"/>
      <c r="M39" s="55">
        <f>COUNTIF(FEV!$D$6,$E39)+COUNTIF(FEV!$D$16,$E39)+COUNTIF(FEV!$D$26,$E39)+COUNTIF(FEV!$D$37,$E39)+COUNTIF(FEV!$D$47,$E39)+COUNTIF(FEV!$D$57,$E39)+COUNTIF(FEV!$D$67,$E39)+COUNTIF(FEV!$D$77,$E39)+COUNTIF(FEV!$D$87,$E39)+COUNTIF(FEV!$D$97,$E39)+COUNTIF(FEV!$D$107,$E39)+COUNTIF(FEV!$D$117,$E39)+COUNTIF(FEV!$D$127,$E39)+COUNTIF(FEV!$D$137,$E39)+COUNTIF(FEV!$D$147,$E39)+COUNTIF(FEV!$D$157,$E39)+COUNTIF(FEV!$D$167,$E39)+COUNTIF(FEV!$D$177,$E39)+COUNTIF(FEV!$D$187,$E39)+COUNTIF(FEV!$D$197,$E39)+COUNTIF(FEV!$D$207,$E39)+COUNTIF(FEV!$D$217,$E39)+COUNTIF(FEV!$D$227,$E39)+COUNTIF(FEV!$D$237,$E39)+COUNTIF(FEV!$D$247,$E39)+COUNTIF(FEV!$D$257,$E39)+COUNTIF(FEV!$D$267,$E39)+COUNTIF(FEV!$D$277,$E39)+COUNTIF(FEV!$D$287,$E39)+COUNTIF(FEV!$D$297,$E39)+COUNTIF(FEV!$D$307:D340,$E39)</f>
        <v>0</v>
      </c>
      <c r="N39" s="55">
        <f>COUNTIF(JANVIER!$E$6,$E39)+COUNTIF(JANVIER!$E$16,$E39)+COUNTIF(JANVIER!$E$26,$E39)+COUNTIF(JANVIER!$E$37,$E39)+COUNTIF(JANVIER!$E$47,$E39)+COUNTIF(JANVIER!$E$57,$E39)+COUNTIF(JANVIER!$E$67,$E39)+COUNTIF(JANVIER!$E$77,$E39)+COUNTIF(JANVIER!$E$87,$E39)+COUNTIF(JANVIER!$E$97,$E39)+COUNTIF(JANVIER!$E$107,$E39)+COUNTIF(JANVIER!$E$117,$E39)+COUNTIF(JANVIER!$E$127,$E39)+COUNTIF(JANVIER!$E$137,$E39)+COUNTIF(JANVIER!$E$147,$E39)+COUNTIF(JANVIER!$E$157,$E39)+COUNTIF(JANVIER!$E$167,$E39)+COUNTIF(JANVIER!$E$177,$E39)+COUNTIF(JANVIER!$E$187,$E39)+COUNTIF(JANVIER!$E$197,$E39)+COUNTIF(JANVIER!$E$207,$E39)+COUNTIF(JANVIER!$E$217,$E39)+COUNTIF(JANVIER!$E$227,$E39)+COUNTIF(JANVIER!$E$237,$E39)+COUNTIF(JANVIER!$E$247,$E39)+COUNTIF(JANVIER!$E$257,$E39)+COUNTIF(JANVIER!$E$267,$E39)+COUNTIF(JANVIER!$E$277,$E39)+COUNTIF(JANVIER!$E$287,$E39)+COUNTIF(JANVIER!$E$297,$E39)+COUNTIF(JANVIER!$E$307:E340,$E39)</f>
        <v>0</v>
      </c>
      <c r="O39" s="55">
        <f>COUNTIF(JANVIER!$D$7,$E39)+COUNTIF(JANVIER!$D$17,$E39)+COUNTIF(JANVIER!$D$27,$E39)+COUNTIF(JANVIER!$D$38,$E39)+COUNTIF(JANVIER!$D$48,$E39)+COUNTIF(JANVIER!$D$58,$E39)+COUNTIF(JANVIER!$D$68,$E39)+COUNTIF(JANVIER!$D$78,$E39)+COUNTIF(JANVIER!$D$88,$E39)+COUNTIF(JANVIER!$D$98,$E39)+COUNTIF(JANVIER!$D$108,$E39)+COUNTIF(JANVIER!$D$118,$E39)+COUNTIF(JANVIER!$D$128,$E39)+COUNTIF(JANVIER!$D$138,$E39)+COUNTIF(JANVIER!$D$148,$E39)+COUNTIF(JANVIER!$D$158,$E39)+COUNTIF(JANVIER!$D$168,$E39)+COUNTIF(JANVIER!$D$178,$E39)+COUNTIF(JANVIER!$D$188,$E39)+COUNTIF(JANVIER!$D$198,$E39)+COUNTIF(JANVIER!$D$208,$E39)+COUNTIF(JANVIER!$D$218,$E39)+COUNTIF(JANVIER!$D$228,$E39)+COUNTIF(JANVIER!$D$238,$E39)+COUNTIF(JANVIER!$D$248,$E39)+COUNTIF(JANVIER!$D$258,$E39)+COUNTIF(JANVIER!$D$268,$E39)+COUNTIF(JANVIER!$D$278,$E39)+COUNTIF(JANVIER!$D$288,$E39)+COUNTIF(JANVIER!$D$298,$E39)+COUNTIF(JANVIER!$D$308:F340,$E39)</f>
        <v>0</v>
      </c>
      <c r="P39" s="55">
        <f>COUNTIF(JANVIER!$E$7,$E39)+COUNTIF(JANVIER!$E$17,$E39)+COUNTIF(JANVIER!$E$27,$E39)+COUNTIF(JANVIER!$E$38,$E39)+COUNTIF(JANVIER!$E$48,$E39)+COUNTIF(JANVIER!$E$58,$E39)+COUNTIF(JANVIER!$E$68,$E39)+COUNTIF(JANVIER!$E$78,$E39)+COUNTIF(JANVIER!$E$88,$E39)+COUNTIF(JANVIER!$E$98,$E39)+COUNTIF(JANVIER!$E$108,$E39)+COUNTIF(JANVIER!$E$118,$E39)+COUNTIF(JANVIER!$E$128,$E39)+COUNTIF(JANVIER!$E$138,$E39)+COUNTIF(JANVIER!$E$148,$E39)+COUNTIF(JANVIER!$E$158,$E39)+COUNTIF(JANVIER!$E$168,$E39)+COUNTIF(JANVIER!$E$178,$E39)+COUNTIF(JANVIER!$E$188,$E39)+COUNTIF(JANVIER!$E$198,$E39)+COUNTIF(JANVIER!$E$208,$E39)+COUNTIF(JANVIER!$E$218,$E39)+COUNTIF(JANVIER!$E$228,$E39)+COUNTIF(JANVIER!$E$238,$E39)+COUNTIF(JANVIER!$E$248,$E39)+COUNTIF(JANVIER!$E$258,$E39)+COUNTIF(JANVIER!$E$268,$E39)+COUNTIF(JANVIER!$E$278,$E39)+COUNTIF(JANVIER!$E$288,$E39)+COUNTIF(JANVIER!$E$298,$E39)+COUNTIF(JANVIER!$E$308:G340,$E39)</f>
        <v>0</v>
      </c>
      <c r="Q39" s="48">
        <f>COUNTIF(JANVIER!$D$8,$E39)+COUNTIF(JANVIER!$D$18,$E39)+COUNTIF(JANVIER!$D$28,$E39)+COUNTIF(JANVIER!$D$39,$E39)+COUNTIF(JANVIER!$D$49,$E39)+COUNTIF(JANVIER!$D$59,$E39)+COUNTIF(JANVIER!$D$69,$E39)+COUNTIF(JANVIER!$D$79,$E39)+COUNTIF(JANVIER!$D$89,$E39)+COUNTIF(JANVIER!$D$99,$E39)+COUNTIF(JANVIER!$D$109,$E39)+COUNTIF(JANVIER!$D$119,$E39)+COUNTIF(JANVIER!$D$129,$E39)+COUNTIF(JANVIER!$D$139,$E39)+COUNTIF(JANVIER!$D$149,$E39)+COUNTIF(JANVIER!$D$159,$E39)+COUNTIF(JANVIER!$D$169,$E39)+COUNTIF(JANVIER!$D$179,$E39)+COUNTIF(JANVIER!$D$189,$E39)+COUNTIF(JANVIER!$D$199,$E39)+COUNTIF(JANVIER!$D$209,$E39)+COUNTIF(JANVIER!$D$219,$E39)+COUNTIF(JANVIER!$D$229,$E39)+COUNTIF(JANVIER!$D$239,$E39)+COUNTIF(JANVIER!$D$249,$E39)+COUNTIF(JANVIER!$D$259,$E39)+COUNTIF(JANVIER!$D$269,$E39)+COUNTIF(JANVIER!$D$279,$E39)+COUNTIF(JANVIER!$D$289,$E39)+COUNTIF(JANVIER!$D$299,$E39)+COUNTIF(JANVIER!$D$309:H340,$E39)</f>
        <v>0</v>
      </c>
      <c r="R39" s="99">
        <f>COUNTIF(JANVIER!$E$8,$E39)+COUNTIF(JANVIER!$E$18,$E39)+COUNTIF(JANVIER!$E$28,$E39)+COUNTIF(JANVIER!$E$39,$E39)+COUNTIF(JANVIER!$E$49,$E39)+COUNTIF(JANVIER!$E$59,$E39)+COUNTIF(JANVIER!$E$69,$E39)+COUNTIF(JANVIER!$E$79,$E39)+COUNTIF(JANVIER!$E$89,$E39)+COUNTIF(JANVIER!$E$99,$E39)+COUNTIF(JANVIER!$E$109,$E39)+COUNTIF(JANVIER!$E$119,$E39)+COUNTIF(JANVIER!$E$129,$E39)+COUNTIF(JANVIER!$E$139,$E39)+COUNTIF(JANVIER!$E$149,$E39)+COUNTIF(JANVIER!$E$159,$E39)+COUNTIF(JANVIER!$E$169,$E39)+COUNTIF(JANVIER!$E$179,$E39)+COUNTIF(JANVIER!$E$189,$E39)+COUNTIF(JANVIER!$E$199,$E39)+COUNTIF(JANVIER!$E$209,$E39)+COUNTIF(JANVIER!$E$219,$E39)+COUNTIF(JANVIER!$E$229,$E39)+COUNTIF(JANVIER!$E$239,$E39)+COUNTIF(JANVIER!$E$249,$E39)+COUNTIF(JANVIER!$E$259,$E39)+COUNTIF(JANVIER!$E$269,$E39)+COUNTIF(JANVIER!$E$279,$E39)+COUNTIF(JANVIER!$E$289,$E39)+COUNTIF(JANVIER!$E$299,$E39)+COUNTIF(JANVIER!$E$309,$E39)</f>
        <v>0</v>
      </c>
      <c r="S39" s="48">
        <f t="shared" si="8"/>
        <v>0</v>
      </c>
      <c r="T39" s="98">
        <f t="shared" si="8"/>
        <v>0</v>
      </c>
      <c r="U39" s="49">
        <f t="shared" si="9"/>
        <v>0</v>
      </c>
      <c r="V39" s="80"/>
      <c r="W39" s="55">
        <f>COUNTIF(JANVIER!$G$6,$E39)+COUNTIF(JANVIER!$G$16,$E39)+COUNTIF(JANVIER!$G$26,$E39)+COUNTIF(JANVIER!$G$37,$E39)+COUNTIF(JANVIER!$G$47,$E39)+COUNTIF(JANVIER!$G$57,$E39)+COUNTIF(JANVIER!$G$67,$E39)+COUNTIF(JANVIER!$G$77,$E39)+COUNTIF(JANVIER!$G$87,$E39)+COUNTIF(JANVIER!$G$97,$E39)+COUNTIF(JANVIER!$G$107,$E39)+COUNTIF(JANVIER!$G$117,$E39)+COUNTIF(JANVIER!$G$127,$E39)+COUNTIF(JANVIER!$G$137,$E39)+COUNTIF(JANVIER!$G$147,$E39)+COUNTIF(JANVIER!$G$157,$E39)+COUNTIF(JANVIER!$G$167,$E39)+COUNTIF(JANVIER!$G$177,$E39)+COUNTIF(JANVIER!$G$187,$E39)+COUNTIF(JANVIER!$G$197,$E39)+COUNTIF(JANVIER!$G$207,$E39)+COUNTIF(JANVIER!$G$217,$E39)+COUNTIF(JANVIER!$G$227,$E39)+COUNTIF(JANVIER!$G$237,$E39)+COUNTIF(JANVIER!$G$247,$E39)+COUNTIF(JANVIER!$G$257,$E39)+COUNTIF(JANVIER!$G$267,$E39)+COUNTIF(JANVIER!$G$277,$E39)+COUNTIF(JANVIER!$G$287,$E39)+COUNTIF(JANVIER!$G$297,$E39)+COUNTIF(JANVIER!$G$307:N340,$E39)</f>
        <v>0</v>
      </c>
      <c r="X39" s="55">
        <f>COUNTIF(JANVIER!$H$6,$E39)+COUNTIF(JANVIER!$H$16,$E39)+COUNTIF(JANVIER!$H$26,$E39)+COUNTIF(JANVIER!$H$37,$E39)+COUNTIF(JANVIER!$H$47,$E39)+COUNTIF(JANVIER!$H$57,$E39)+COUNTIF(JANVIER!$H$67,$E39)+COUNTIF(JANVIER!$H$77,$E39)+COUNTIF(JANVIER!$H$87,$E39)+COUNTIF(JANVIER!$H$97,$E39)+COUNTIF(JANVIER!$H$107,$E39)+COUNTIF(JANVIER!$H$117,$E39)+COUNTIF(JANVIER!$H$127,$E39)+COUNTIF(JANVIER!$H$137,$E39)+COUNTIF(JANVIER!$H$147,$E39)+COUNTIF(JANVIER!$H$157,$E39)+COUNTIF(JANVIER!$H$167,$E39)+COUNTIF(JANVIER!$H$177,$E39)+COUNTIF(JANVIER!$H$187,$E39)+COUNTIF(JANVIER!$H$197,$E39)+COUNTIF(JANVIER!$H$207,$E39)+COUNTIF(JANVIER!$H$217,$E39)+COUNTIF(JANVIER!$H$227,$E39)+COUNTIF(JANVIER!$H$237,$E39)+COUNTIF(JANVIER!$H$247,$E39)+COUNTIF(JANVIER!$H$257,$E39)+COUNTIF(JANVIER!$H$267,$E39)+COUNTIF(JANVIER!$H$277,$E39)+COUNTIF(JANVIER!$H$287,$E39)+COUNTIF(JANVIER!$H$297,$E39)+COUNTIF(JANVIER!$H$307:O340,$E39)</f>
        <v>0</v>
      </c>
      <c r="Y39" s="55">
        <f>COUNTIF(JANVIER!$G$7,$E39)+COUNTIF(JANVIER!$G$17,$E39)+COUNTIF(JANVIER!$G$27,$E39)+COUNTIF(JANVIER!$G$38,$E39)+COUNTIF(JANVIER!$G$48,$E39)+COUNTIF(JANVIER!$G$58,$E39)+COUNTIF(JANVIER!$G$68,$E39)+COUNTIF(JANVIER!$G$78,$E39)+COUNTIF(JANVIER!$G$88,$E39)+COUNTIF(JANVIER!$G$98,$E39)+COUNTIF(JANVIER!$G$108,$E39)+COUNTIF(JANVIER!$G$118,$E39)+COUNTIF(JANVIER!$G$128,$E39)+COUNTIF(JANVIER!$G$138,$E39)+COUNTIF(JANVIER!$G$148,$E39)+COUNTIF(JANVIER!$G$158,$E39)+COUNTIF(JANVIER!$G$168,$E39)+COUNTIF(JANVIER!$G$178,$E39)+COUNTIF(JANVIER!$G$188,$E39)+COUNTIF(JANVIER!$G$198,$E39)+COUNTIF(JANVIER!$G$208,$E39)+COUNTIF(JANVIER!$G$218,$E39)+COUNTIF(JANVIER!$G$228,$E39)+COUNTIF(JANVIER!$G$238,$E39)+COUNTIF(JANVIER!$G$248,$E39)+COUNTIF(JANVIER!$G$258,$E39)+COUNTIF(JANVIER!$G$268,$E39)+COUNTIF(JANVIER!$G$278,$E39)+COUNTIF(JANVIER!$G$288,$E39)+COUNTIF(JANVIER!$G$298,$E39)+COUNTIF(JANVIER!$G$308:P340,$E39)</f>
        <v>0</v>
      </c>
      <c r="Z39" s="55">
        <f>COUNTIF(JANVIER!$H$7,$E39)+COUNTIF(JANVIER!$H$17,$E39)+COUNTIF(JANVIER!$H$27,$E39)+COUNTIF(JANVIER!$H$38,$E39)+COUNTIF(JANVIER!$H$48,$E39)+COUNTIF(JANVIER!$H$58,$E39)+COUNTIF(JANVIER!$H$68,$E39)+COUNTIF(JANVIER!$H$78,$E39)+COUNTIF(JANVIER!$H$88,$E39)+COUNTIF(JANVIER!$H$98,$E39)+COUNTIF(JANVIER!$H$108,$E39)+COUNTIF(JANVIER!$H$118,$E39)+COUNTIF(JANVIER!$H$128,$E39)+COUNTIF(JANVIER!$H$138,$E39)+COUNTIF(JANVIER!$H$148,$E39)+COUNTIF(JANVIER!$H$158,$E39)+COUNTIF(JANVIER!$H$168,$E39)+COUNTIF(JANVIER!$H$178,$E39)+COUNTIF(JANVIER!$H$188,$E39)+COUNTIF(JANVIER!$H$198,$E39)+COUNTIF(JANVIER!$H$208,$E39)+COUNTIF(JANVIER!$H$218,$E39)+COUNTIF(JANVIER!$H$228,$E39)+COUNTIF(JANVIER!$H$238,$E39)+COUNTIF(JANVIER!$H$248,$E39)+COUNTIF(JANVIER!$H$258,$E39)+COUNTIF(JANVIER!$H$268,$E39)+COUNTIF(JANVIER!$H$278,$E39)+COUNTIF(JANVIER!$H$288,$E39)+COUNTIF(JANVIER!$H$298,$E39)+COUNTIF(JANVIER!$H$308:P340,$E39)</f>
        <v>0</v>
      </c>
      <c r="AA39" s="56">
        <f>COUNTIF(JANVIER!$G$8,$E39)+COUNTIF(JANVIER!$G$18,$E39)+COUNTIF(JANVIER!$G$28,$E39)+COUNTIF(JANVIER!$G$39,$E39)+COUNTIF(JANVIER!$G$49,$E39)+COUNTIF(JANVIER!$G$59,$E39)+COUNTIF(JANVIER!$G$69,$E39)+COUNTIF(JANVIER!$G$79,$E39)+COUNTIF(JANVIER!$G$89,$E39)+COUNTIF(JANVIER!$G$99,$E39)+COUNTIF(JANVIER!$G$109,$E39)+COUNTIF(JANVIER!$G$119,$E39)+COUNTIF(JANVIER!$G$129,$E39)+COUNTIF(JANVIER!$G$139,$E39)+COUNTIF(JANVIER!$G$149,$E39)+COUNTIF(JANVIER!$G$159,$E39)+COUNTIF(JANVIER!$G$169,$E39)+COUNTIF(JANVIER!$G$179,$E39)+COUNTIF(JANVIER!$G$189,$E39)+COUNTIF(JANVIER!$G$199,$E39)+COUNTIF(JANVIER!$G$209,$E39)+COUNTIF(JANVIER!$G$219,$E39)+COUNTIF(JANVIER!$G$229,$E39)+COUNTIF(JANVIER!$G$239,$E39)+COUNTIF(JANVIER!$G$249,$E39)+COUNTIF(JANVIER!$G$259,$E39)+COUNTIF(JANVIER!$G$269,$E39)+COUNTIF(JANVIER!$G$279,$E39)+COUNTIF(JANVIER!$G$289,$E39)+COUNTIF(JANVIER!$G$299,$E39)+COUNTIF(JANVIER!$G$309:R340,$E39)</f>
        <v>0</v>
      </c>
      <c r="AB39" s="56">
        <f>COUNTIF(JANVIER!$H$8,$E39)+COUNTIF(JANVIER!$H$18,$E39)+COUNTIF(JANVIER!$H$28,$E39)+COUNTIF(JANVIER!$H$39,$E39)+COUNTIF(JANVIER!$H$49,$E39)+COUNTIF(JANVIER!$H$59,$E39)+COUNTIF(JANVIER!$H$69,$E39)+COUNTIF(JANVIER!$H$79,$E39)+COUNTIF(JANVIER!$H$89,$E39)+COUNTIF(JANVIER!$H$99,$E39)+COUNTIF(JANVIER!$H$109,$E39)+COUNTIF(JANVIER!$H$119,$E39)+COUNTIF(JANVIER!$H$129,$E39)+COUNTIF(JANVIER!$H$139,$E39)+COUNTIF(JANVIER!$H$149,$E39)+COUNTIF(JANVIER!$H$159,$E39)+COUNTIF(JANVIER!$H$169,$E39)+COUNTIF(JANVIER!$H$179,$E39)+COUNTIF(JANVIER!$H$189,$E39)+COUNTIF(JANVIER!$H$199,$E39)+COUNTIF(JANVIER!$H$209,$E39)+COUNTIF(JANVIER!$H$219,$E39)+COUNTIF(JANVIER!$H$229,$E39)+COUNTIF(JANVIER!$H$239,$E39)+COUNTIF(JANVIER!$H$249,$E39)+COUNTIF(JANVIER!$H$259,$E39)+COUNTIF(JANVIER!$H$269,$E39)+COUNTIF(JANVIER!$H$279,$E39)+COUNTIF(JANVIER!$H$289,$E39)+COUNTIF(JANVIER!$H$299,$E39)+COUNTIF(JANVIER!$H$309,$E39)</f>
        <v>0</v>
      </c>
      <c r="AC39" s="80">
        <f t="shared" si="10"/>
        <v>0</v>
      </c>
      <c r="AD39" s="80">
        <f t="shared" si="11"/>
        <v>0</v>
      </c>
      <c r="AE39" s="80">
        <f t="shared" si="12"/>
        <v>0</v>
      </c>
      <c r="AF39" s="80"/>
      <c r="AG39" s="55">
        <f>COUNTIF(JANVIER!J$6,$E39)+COUNTIF(JANVIER!$J$16,$E39)+COUNTIF(JANVIER!$J$26,$E39)+COUNTIF(JANVIER!$J$37,$E39)+COUNTIF(JANVIER!$J$47,$E39)+COUNTIF(JANVIER!$J$57,$E39)+COUNTIF(JANVIER!$J$67,$E39)+COUNTIF(JANVIER!$J$77,$E39)+COUNTIF(JANVIER!$J$87,$E39)+COUNTIF(JANVIER!$J$97,$E39)+COUNTIF(JANVIER!$J$107,$E39)+COUNTIF(JANVIER!$J$117,$E39)+COUNTIF(JANVIER!$J$127,$E39)+COUNTIF(JANVIER!$J$137,$E39)+COUNTIF(JANVIER!$J$147,$E39)+COUNTIF(JANVIER!$J$157,$E39)+COUNTIF(JANVIER!$J$167,$E39)+COUNTIF(JANVIER!$J$177,$E39)+COUNTIF(JANVIER!$J$187,$E39)+COUNTIF(JANVIER!$J$197,$E39)+COUNTIF(JANVIER!$J$207,$E39)+COUNTIF(JANVIER!$J$217,$E39)+COUNTIF(JANVIER!$J$227,$E39)+COUNTIF(JANVIER!$J$237,$E39)+COUNTIF(JANVIER!$J$247,$E39)+COUNTIF(JANVIER!$J$257,$E39)+COUNTIF(JANVIER!$J$267,$E39)+COUNTIF(JANVIER!$J$277,$E39)+COUNTIF(JANVIER!$J$287,$E39)+COUNTIF(JANVIER!$J$297,$E39)+COUNTIF(JANVIER!$J$307,$E39)</f>
        <v>0</v>
      </c>
      <c r="AH39" s="55">
        <f>COUNTIF(JANVIER!K$6,$E39)+COUNTIF(JANVIER!$K$16,$E39)+COUNTIF(JANVIER!$K$26,$E39)+COUNTIF(JANVIER!$K$37,$E39)+COUNTIF(JANVIER!$K$47,$E39)+COUNTIF(JANVIER!$K$57,$E39)+COUNTIF(JANVIER!$K$67,$E39)+COUNTIF(JANVIER!$K$77,$E39)+COUNTIF(JANVIER!$K$87,$E39)+COUNTIF(JANVIER!$K$97,$E39)+COUNTIF(JANVIER!$K$107,$E39)+COUNTIF(JANVIER!$K$117,$E39)+COUNTIF(JANVIER!$K$127,$E39)+COUNTIF(JANVIER!$K$137,$E39)+COUNTIF(JANVIER!$K$147,$E39)+COUNTIF(JANVIER!$K$157,$E39)+COUNTIF(JANVIER!$K$167,$E39)+COUNTIF(JANVIER!$K$177,$E39)+COUNTIF(JANVIER!$K$187,$E39)+COUNTIF(JANVIER!$K$197,$E39)+COUNTIF(JANVIER!$K$207,$E39)+COUNTIF(JANVIER!$K$217,$E39)+COUNTIF(JANVIER!$K$227,$E39)+COUNTIF(JANVIER!$K$237,$E39)+COUNTIF(JANVIER!$K$247,$E39)+COUNTIF(JANVIER!$K$257,$E39)+COUNTIF(JANVIER!$K$267,$E39)+COUNTIF(JANVIER!$K$277,$E39)+COUNTIF(JANVIER!$K$287,$E39)+COUNTIF(JANVIER!$K$297,$E39)+COUNTIF(JANVIER!$K$307,$E39)</f>
        <v>0</v>
      </c>
      <c r="AI39" s="55">
        <f>COUNTIF(JANVIER!$J$7,$E39)+COUNTIF(JANVIER!$J$17,$E39)+COUNTIF(JANVIER!$J$27,$E39)+COUNTIF(JANVIER!$J$38,$E39)+COUNTIF(JANVIER!$J$48,$E39)+COUNTIF(JANVIER!$J$58,$E39)+COUNTIF(JANVIER!$J$68,$E39)+COUNTIF(JANVIER!$J$78,$E39)+COUNTIF(JANVIER!$J$88,$E39)+COUNTIF(JANVIER!$J$98,$E39)+COUNTIF(JANVIER!$J$108,$E39)+COUNTIF(JANVIER!$J$118,$E39)+COUNTIF(JANVIER!$J$128,$E39)+COUNTIF(JANVIER!$J$138,$E39)+COUNTIF(JANVIER!$J$148,$E39)+COUNTIF(JANVIER!$J$158,$E39)+COUNTIF(JANVIER!$J$168,$E39)+COUNTIF(JANVIER!$J$178,$E39)+COUNTIF(JANVIER!$J$188,$E39)+COUNTIF(JANVIER!$J$198,$E39)+COUNTIF(JANVIER!$J$208,$E39)+COUNTIF(JANVIER!$J$218,$E39)+COUNTIF(JANVIER!$J$228,$E39)+COUNTIF(JANVIER!$J$238,$E39)+COUNTIF(JANVIER!$J$248,$E39)+COUNTIF(JANVIER!$J$258,$E39)+COUNTIF(JANVIER!$J$268,$E39)+COUNTIF(JANVIER!$J$278,$E39)+COUNTIF(JANVIER!$J$288,$E39)+COUNTIF(JANVIER!$J$298,$E39)+COUNTIF(JANVIER!$J$308,$E39)</f>
        <v>0</v>
      </c>
      <c r="AJ39" s="55">
        <f>COUNTIF(JANVIER!$K$7,$E39)+COUNTIF(JANVIER!$K$17,$E39)+COUNTIF(JANVIER!$K$27,$E39)+COUNTIF(JANVIER!$K$38,$E39)+COUNTIF(JANVIER!$K$48,$E39)+COUNTIF(JANVIER!$K$58,$E39)+COUNTIF(JANVIER!$K$68,$E39)+COUNTIF(JANVIER!$K$78,$E39)+COUNTIF(JANVIER!$K$88,$E39)+COUNTIF(JANVIER!$K$98,$E39)+COUNTIF(JANVIER!$K$108,$E39)+COUNTIF(JANVIER!$K$118,$E39)+COUNTIF(JANVIER!$K$128,$E39)+COUNTIF(JANVIER!$K$138,$E39)+COUNTIF(JANVIER!$K$148,$E39)+COUNTIF(JANVIER!$K$158,$E39)+COUNTIF(JANVIER!$K$168,$E39)+COUNTIF(JANVIER!$K$178,$E39)+COUNTIF(JANVIER!$K$188,$E39)+COUNTIF(JANVIER!$K$198,$E39)+COUNTIF(JANVIER!$K$208,$E39)+COUNTIF(JANVIER!$K$218,$E39)+COUNTIF(JANVIER!$K$228,$E39)+COUNTIF(JANVIER!$K$238,$E39)+COUNTIF(JANVIER!$K$248,$E39)+COUNTIF(JANVIER!$K$258,$E39)+COUNTIF(JANVIER!$K$268,$E39)+COUNTIF(JANVIER!$K$278,$E39)+COUNTIF(JANVIER!$K$288,$E39)+COUNTIF(JANVIER!$K$298,$E39)+COUNTIF(JANVIER!$K$308,$E39)</f>
        <v>0</v>
      </c>
      <c r="AK39" s="55">
        <f>COUNTIF(JANVIER!J$8,$E39)+COUNTIF(JANVIER!$J$18,$E39)+COUNTIF(JANVIER!$J$28,$E39)+COUNTIF(JANVIER!$J$39,$E39)+COUNTIF(JANVIER!$J$49,$E39)+COUNTIF(JANVIER!$J$59,$E39)+COUNTIF(JANVIER!$J$69,$E39)+COUNTIF(JANVIER!$J$79,$E39)+COUNTIF(JANVIER!$J$89,$E39)+COUNTIF(JANVIER!$J$99,$E39)+COUNTIF(JANVIER!$J$109,$E39)+COUNTIF(JANVIER!$J$119,$E39)+COUNTIF(JANVIER!$J$129,$E39)+COUNTIF(JANVIER!$J$139,$E39)+COUNTIF(JANVIER!$J$149,$E39)+COUNTIF(JANVIER!$J$159,$E39)+COUNTIF(JANVIER!$J$169,$E39)+COUNTIF(JANVIER!$J$179,$E39)+COUNTIF(JANVIER!$J$189,$E39)+COUNTIF(JANVIER!$J$199,$E39)+COUNTIF(JANVIER!$J$209,$E39)+COUNTIF(JANVIER!$J$219,$E39)+COUNTIF(JANVIER!$J$229,$E39)+COUNTIF(JANVIER!$J$239,$E39)+COUNTIF(JANVIER!$J$249,$E39)+COUNTIF(JANVIER!$J$259,$E39)+COUNTIF(JANVIER!$J$269,$E39)+COUNTIF(JANVIER!$J$279,$E39)+COUNTIF(JANVIER!$J$289,$E39)+COUNTIF(JANVIER!$J$299,$E39)+COUNTIF(JANVIER!$J$309,$E39)</f>
        <v>0</v>
      </c>
      <c r="AL39" s="55">
        <f>COUNTIF(JANVIER!K$8,$E39)+COUNTIF(JANVIER!$K$18,$E39)+COUNTIF(JANVIER!$K$28,$E39)+COUNTIF(JANVIER!$K$39,$E39)+COUNTIF(JANVIER!$K$49,$E39)+COUNTIF(JANVIER!$K$59,$E39)+COUNTIF(JANVIER!$K$69,$E39)+COUNTIF(JANVIER!$K$79,$E39)+COUNTIF(JANVIER!$K$89,$E39)+COUNTIF(JANVIER!$K$99,$E39)+COUNTIF(JANVIER!$K$109,$E39)+COUNTIF(JANVIER!$K$119,$E39)+COUNTIF(JANVIER!$K$129,$E39)+COUNTIF(JANVIER!$K$139,$E39)+COUNTIF(JANVIER!$K$149,$E39)+COUNTIF(JANVIER!$K$159,$E39)+COUNTIF(JANVIER!$K$169,$E39)+COUNTIF(JANVIER!$K$179,$E39)+COUNTIF(JANVIER!$K$189,$E39)+COUNTIF(JANVIER!$K$199,$E39)+COUNTIF(JANVIER!$K$209,$E39)+COUNTIF(JANVIER!$K$219,$E39)+COUNTIF(JANVIER!$K$229,$E39)+COUNTIF(JANVIER!$K$239,$E39)+COUNTIF(JANVIER!$K$249,$E39)+COUNTIF(JANVIER!$K$259,$E39)+COUNTIF(JANVIER!$K$269,$E39)+COUNTIF(JANVIER!$K$279,$E39)+COUNTIF(JANVIER!$K$289,$E39)+COUNTIF(JANVIER!$K$299,$E39)+COUNTIF(JANVIER!$K$309,$E39)</f>
        <v>0</v>
      </c>
      <c r="AM39" s="55">
        <f>COUNTIF(JANVIER!J$9,$E39)+COUNTIF(JANVIER!$J$19,$E39)+COUNTIF(JANVIER!$J$29,$E39)+COUNTIF(JANVIER!$J$40,$E39)+COUNTIF(JANVIER!$J$50,$E39)+COUNTIF(JANVIER!$J$60,$E39)+COUNTIF(JANVIER!$J$70,$E39)+COUNTIF(JANVIER!$J$80,$E39)+COUNTIF(JANVIER!$J$90,$E39)+COUNTIF(JANVIER!$J$100,$E39)+COUNTIF(JANVIER!$J$110,$E39)+COUNTIF(JANVIER!$J$120,$E39)+COUNTIF(JANVIER!$J$130,$E39)+COUNTIF(JANVIER!$J$140,$E39)+COUNTIF(JANVIER!$J$150,$E39)+COUNTIF(JANVIER!$J$160,$E39)+COUNTIF(JANVIER!$J$170,$E39)+COUNTIF(JANVIER!$J$180,$E39)+COUNTIF(JANVIER!$J$190,$E39)+COUNTIF(JANVIER!$J$200,$E39)+COUNTIF(JANVIER!$J$210,$E39)+COUNTIF(JANVIER!$J$220,$E39)+COUNTIF(JANVIER!$J$230,$E39)+COUNTIF(JANVIER!$J$240,$E39)+COUNTIF(JANVIER!$J$250,$E39)+COUNTIF(JANVIER!$J$260,$E39)+COUNTIF(JANVIER!$J$270,$E39)+COUNTIF(JANVIER!$J$280,$E39)+COUNTIF(JANVIER!$J$290,$E39)+COUNTIF(JANVIER!$J$300,$E39)+COUNTIF(JANVIER!$J$310,$E39)</f>
        <v>0</v>
      </c>
      <c r="AN39" s="55">
        <f>COUNTIF(JANVIER!K$9,$E39)+COUNTIF(JANVIER!$K$19,$E39)+COUNTIF(JANVIER!$K$29,$E39)+COUNTIF(JANVIER!$K$40,$E39)+COUNTIF(JANVIER!$K$50,$E39)+COUNTIF(JANVIER!$K$60,$E39)+COUNTIF(JANVIER!$K$70,$E39)+COUNTIF(JANVIER!$K$80,$E39)+COUNTIF(JANVIER!$K$90,$E39)+COUNTIF(JANVIER!$K$100,$E39)+COUNTIF(JANVIER!$K$110,$E39)+COUNTIF(JANVIER!$K$120,$E39)+COUNTIF(JANVIER!$K$130,$E39)+COUNTIF(JANVIER!$K$140,$E39)+COUNTIF(JANVIER!$K$150,$E39)+COUNTIF(JANVIER!$K$160,$E39)+COUNTIF(JANVIER!$K$170,$E39)+COUNTIF(JANVIER!$K$180,$E39)+COUNTIF(JANVIER!$K$190,$E39)+COUNTIF(JANVIER!$K$200,$E39)+COUNTIF(JANVIER!$K$210,$E39)+COUNTIF(JANVIER!$K$220,$E39)+COUNTIF(JANVIER!$K$230,$E39)+COUNTIF(JANVIER!$K$240,$E39)+COUNTIF(JANVIER!$K$250,$E39)+COUNTIF(JANVIER!$K$260,$E39)+COUNTIF(JANVIER!$K$270,$E39)+COUNTIF(JANVIER!$K$280,$E39)+COUNTIF(JANVIER!$K$290,$E39)+COUNTIF(JANVIER!$K$300,$E39)+COUNTIF(JANVIER!$K$310,$E39)</f>
        <v>0</v>
      </c>
      <c r="AO39" s="55">
        <f>COUNTIF(JANVIER!J$10,$E39)+COUNTIF(JANVIER!$J$20,$E39)+COUNTIF(JANVIER!$J$30,$E39)+COUNTIF(JANVIER!$J$41,$E39)+COUNTIF(JANVIER!$J$51,$E39)+COUNTIF(JANVIER!$J$61,$E39)+COUNTIF(JANVIER!$J$71,$E39)+COUNTIF(JANVIER!$J$81,$E39)+COUNTIF(JANVIER!$J$91,$E39)+COUNTIF(JANVIER!$J$101,$E39)+COUNTIF(JANVIER!$J$111,$E39)+COUNTIF(JANVIER!$J$121,$E39)+COUNTIF(JANVIER!$J$131,$E39)+COUNTIF(JANVIER!$J$141,$E39)+COUNTIF(JANVIER!$J$151,$E39)+COUNTIF(JANVIER!$J$161,$E39)+COUNTIF(JANVIER!$J$171,$E39)+COUNTIF(JANVIER!$J$181,$E39)+COUNTIF(JANVIER!$J$191,$E39)+COUNTIF(JANVIER!$J$201,$E39)+COUNTIF(JANVIER!$J$211,$E39)+COUNTIF(JANVIER!$J$221,$E39)+COUNTIF(JANVIER!$J$231,$E39)+COUNTIF(JANVIER!$J$241,$E39)+COUNTIF(JANVIER!$J$251,$E39)+COUNTIF(JANVIER!$J$261,$E39)+COUNTIF(JANVIER!$J$271,$E39)+COUNTIF(JANVIER!$J$281,$E39)+COUNTIF(JANVIER!$J$291,$E39)+COUNTIF(JANVIER!$J$301,$E39)+COUNTIF(JANVIER!$J$311,$E39)</f>
        <v>0</v>
      </c>
      <c r="AP39" s="55">
        <f>COUNTIF(JANVIER!K$10,$E39)+COUNTIF(JANVIER!$K$20,$E39)+COUNTIF(JANVIER!$K$30,$E39)+COUNTIF(JANVIER!$K$40,$E39)+COUNTIF(JANVIER!$K$50,$E39)+COUNTIF(JANVIER!$K$60,$E39)+COUNTIF(JANVIER!$K$70,$E39)+COUNTIF(JANVIER!$K$80,$E39)+COUNTIF(JANVIER!$K$90,$E39)+COUNTIF(JANVIER!$K$100,$E39)+COUNTIF(JANVIER!$K$110,$E39)+COUNTIF(JANVIER!$K$120,$E39)+COUNTIF(JANVIER!$K$130,$E39)+COUNTIF(JANVIER!$K$140,$E39)+COUNTIF(JANVIER!$K$150,$E39)+COUNTIF(JANVIER!$K$160,$E39)+COUNTIF(JANVIER!$K$170,$E39)+COUNTIF(JANVIER!$K$180,$E39)+COUNTIF(JANVIER!$K$190,$E39)+COUNTIF(JANVIER!$K$200,$E39)+COUNTIF(JANVIER!$K$210,$E39)+COUNTIF(JANVIER!$K$220,$E39)+COUNTIF(JANVIER!$K$230,$E39)+COUNTIF(JANVIER!$K$240,$E39)+COUNTIF(JANVIER!$K$250,$E39)+COUNTIF(JANVIER!$K$260,$E39)+COUNTIF(JANVIER!$K$270,$E39)+COUNTIF(JANVIER!$K$280,$E39)+COUNTIF(JANVIER!$K$290,$E39)+COUNTIF(JANVIER!$K$300,$E39)+COUNTIF(JANVIER!$K$310,$E39)</f>
        <v>0</v>
      </c>
      <c r="AQ39" s="55">
        <f>COUNTIF(JANVIER!J$11,$E39)+COUNTIF(JANVIER!$J$21,$E39)+COUNTIF(JANVIER!$J$31,$E39)+COUNTIF(JANVIER!$J$42,$E39)+COUNTIF(JANVIER!$J$52,$E39)+COUNTIF(JANVIER!$J$62,$E39)+COUNTIF(JANVIER!$J$72,$E39)+COUNTIF(JANVIER!$J$82,$E39)+COUNTIF(JANVIER!$J$92,$E39)+COUNTIF(JANVIER!$J$102,$E39)+COUNTIF(JANVIER!$J$112,$E39)+COUNTIF(JANVIER!$J$122,$E39)+COUNTIF(JANVIER!$J$132,$E39)+COUNTIF(JANVIER!$J$142,$E39)+COUNTIF(JANVIER!$J$152,$E39)+COUNTIF(JANVIER!$J$162,$E39)+COUNTIF(JANVIER!$J$172,$E39)+COUNTIF(JANVIER!$J$182,$E39)+COUNTIF(JANVIER!$J$192,$E39)+COUNTIF(JANVIER!$J$202,$E39)+COUNTIF(JANVIER!$J$212,$E39)+COUNTIF(JANVIER!$J$222,$E39)+COUNTIF(JANVIER!$J$232,$E39)+COUNTIF(JANVIER!$J$242,$E39)+COUNTIF(JANVIER!$J$252,$E39)+COUNTIF(JANVIER!$J$262,$E39)+COUNTIF(JANVIER!$J$272,$E39)+COUNTIF(JANVIER!$J$282,$E39)+COUNTIF(JANVIER!$J$292,$E39)+COUNTIF(JANVIER!$J$302,$E39)+COUNTIF(JANVIER!$J$312,$E39)</f>
        <v>0</v>
      </c>
      <c r="AR39" s="55">
        <f>COUNTIF(JANVIER!K$11,$E39)+COUNTIF(JANVIER!$K$21,$E39)+COUNTIF(JANVIER!$K$32,$E39)+COUNTIF(JANVIER!$K$42,$E39)+COUNTIF(JANVIER!$K$52,$E39)+COUNTIF(JANVIER!$K$62,$E39)+COUNTIF(JANVIER!$K$72,$E39)+COUNTIF(JANVIER!$K$82,$E39)+COUNTIF(JANVIER!$K$92,$E39)+COUNTIF(JANVIER!$K$102,$E39)+COUNTIF(JANVIER!$K$112,$E39)+COUNTIF(JANVIER!$K$122,$E39)+COUNTIF(JANVIER!$K$132,$E39)+COUNTIF(JANVIER!$K$142,$E39)+COUNTIF(JANVIER!$K$152,$E39)+COUNTIF(JANVIER!$K$162,$E39)+COUNTIF(JANVIER!$K$172,$E39)+COUNTIF(JANVIER!$K$182,$E39)+COUNTIF(JANVIER!$K$192,$E39)+COUNTIF(JANVIER!$K$202,$E39)+COUNTIF(JANVIER!$K$212,$E39)+COUNTIF(JANVIER!$K$222,$E39)+COUNTIF(JANVIER!$K$232,$E39)+COUNTIF(JANVIER!$K$242,$E39)+COUNTIF(JANVIER!$K$252,$E39)+COUNTIF(JANVIER!$K$262,$E39)+COUNTIF(JANVIER!$K$272,$E39)+COUNTIF(JANVIER!$K$282,$E39)+COUNTIF(JANVIER!$K$292,$E39)+COUNTIF(JANVIER!$K$302,$E39)+COUNTIF(JANVIER!$K$312,$E39)</f>
        <v>0</v>
      </c>
      <c r="AS39" s="80"/>
      <c r="AT39" s="55">
        <f>COUNTIF(JANVIER!M$6,$E39)+COUNTIF(JANVIER!$M$16,$E39)+COUNTIF(JANVIER!$M$26,$E39)+COUNTIF(JANVIER!$M$37,$E39)+COUNTIF(JANVIER!$M$47,$E39)+COUNTIF(JANVIER!$M$57,$E39)+COUNTIF(JANVIER!$M$67,$E39)+COUNTIF(JANVIER!$M$77,$E39)+COUNTIF(JANVIER!$M$87,$E39)+COUNTIF(JANVIER!$M$97,$E39)+COUNTIF(JANVIER!$M$107,$E39)+COUNTIF(JANVIER!$M$117,$E39)+COUNTIF(JANVIER!$M$127,$E39)+COUNTIF(JANVIER!$M$137,$E39)+COUNTIF(JANVIER!$M$147,$E39)+COUNTIF(JANVIER!$M$157,$E39)+COUNTIF(JANVIER!$M$167,$E39)+COUNTIF(JANVIER!$M$177,$E39)+COUNTIF(JANVIER!$M$187,$E39)+COUNTIF(JANVIER!$M$197,$E39)+COUNTIF(JANVIER!$M$207,$E39)+COUNTIF(JANVIER!$M$217,$E39)+COUNTIF(JANVIER!$M$227,$E39)+COUNTIF(JANVIER!$M$237,$E39)+COUNTIF(JANVIER!$M$247,$E39)+COUNTIF(JANVIER!$M$257,$E39)+COUNTIF(JANVIER!$M$267,$E39)+COUNTIF(JANVIER!$M$277,$E39)+COUNTIF(JANVIER!$M$287,$E39)+COUNTIF(JANVIER!$M$297,$E39)+COUNTIF(JANVIER!$M$307,$E39)</f>
        <v>0</v>
      </c>
      <c r="AU39" s="55">
        <f>COUNTIF(JANVIER!N$6,$E39)+COUNTIF(JANVIER!$N$16,$E39)+COUNTIF(JANVIER!$N$26,$E39)+COUNTIF(JANVIER!$N$37,$E39)+COUNTIF(JANVIER!$N$47,$E39)+COUNTIF(JANVIER!$N$57,$E39)+COUNTIF(JANVIER!$N$67,$E39)+COUNTIF(JANVIER!$N$77,$E39)+COUNTIF(JANVIER!$N$87,$E39)+COUNTIF(JANVIER!$N$97,$E39)+COUNTIF(JANVIER!$N$107,$E39)+COUNTIF(JANVIER!$N$117,$E39)+COUNTIF(JANVIER!$N$127,$E39)+COUNTIF(JANVIER!$N$137,$E39)+COUNTIF(JANVIER!$N$147,$E39)+COUNTIF(JANVIER!$N$157,$E39)+COUNTIF(JANVIER!$N$167,$E39)+COUNTIF(JANVIER!$N$177,$E39)+COUNTIF(JANVIER!$N$187,$E39)+COUNTIF(JANVIER!$N$197,$E39)+COUNTIF(JANVIER!$N$207,$E39)+COUNTIF(JANVIER!$N$217,$E39)+COUNTIF(JANVIER!$N$227,$E39)+COUNTIF(JANVIER!$N$237,$E39)+COUNTIF(JANVIER!$N$247,$E39)+COUNTIF(JANVIER!$N$257,$E39)+COUNTIF(JANVIER!$N$267,$E39)+COUNTIF(JANVIER!$N$277,$E39)+COUNTIF(JANVIER!$N$287,$E39)+COUNTIF(JANVIER!$N$297,$E39)+COUNTIF(JANVIER!$N$307,$E39)</f>
        <v>0</v>
      </c>
      <c r="AV39" s="55">
        <f>COUNTIF(JANVIER!$M$7,$E39)+COUNTIF(JANVIER!$M$17,$E39)+COUNTIF(JANVIER!$M$27,$E39)+COUNTIF(JANVIER!$M$38,$E39)+COUNTIF(JANVIER!$M$48,$E39)+COUNTIF(JANVIER!$M$58,$E39)+COUNTIF(JANVIER!$M$68,$E39)+COUNTIF(JANVIER!$M$78,$E39)+COUNTIF(JANVIER!$M$88,$E39)+COUNTIF(JANVIER!$M$98,$E39)+COUNTIF(JANVIER!$M$108,$E39)+COUNTIF(JANVIER!$M$118,$E39)+COUNTIF(JANVIER!$M$128,$E39)+COUNTIF(JANVIER!$M$138,$E39)+COUNTIF(JANVIER!$M$148,$E39)+COUNTIF(JANVIER!$M$158,$E39)+COUNTIF(JANVIER!$M$168,$E39)+COUNTIF(JANVIER!$M$178,$E39)+COUNTIF(JANVIER!$M$188,$E39)+COUNTIF(JANVIER!$M$198,$E39)+COUNTIF(JANVIER!$M$208,$E39)+COUNTIF(JANVIER!$M$218,$E39)+COUNTIF(JANVIER!$M$228,$E39)+COUNTIF(JANVIER!$M$238,$E39)+COUNTIF(JANVIER!$M$248,$E39)+COUNTIF(JANVIER!$M$258,$E39)+COUNTIF(JANVIER!$M$268,$E39)+COUNTIF(JANVIER!$M$278,$E39)+COUNTIF(JANVIER!$M$288,$E39)+COUNTIF(JANVIER!$M$298,$E39)+COUNTIF(JANVIER!$M$308,$E39)</f>
        <v>0</v>
      </c>
      <c r="AW39" s="55">
        <f>COUNTIF(JANVIER!N$7,$E39)+COUNTIF(JANVIER!$N$17,$E39)+COUNTIF(JANVIER!$N$27,$E39)+COUNTIF(JANVIER!$N$38,$E39)+COUNTIF(JANVIER!$N$48,$E39)+COUNTIF(JANVIER!$N$58,$E39)+COUNTIF(JANVIER!$N$68,$E39)+COUNTIF(JANVIER!$N$78,$E39)+COUNTIF(JANVIER!$N$88,$E39)+COUNTIF(JANVIER!$N$98,$E39)+COUNTIF(JANVIER!$N$108,$E39)+COUNTIF(JANVIER!$N$118,$E39)+COUNTIF(JANVIER!$N$128,$E39)+COUNTIF(JANVIER!$N$138,$E39)+COUNTIF(JANVIER!$N$148,$E39)+COUNTIF(JANVIER!$N$158,$E39)+COUNTIF(JANVIER!$N$168,$E39)+COUNTIF(JANVIER!$N$178,$E39)+COUNTIF(JANVIER!$N$188,$E39)+COUNTIF(JANVIER!$N$198,$E39)+COUNTIF(JANVIER!$N$208,$E39)+COUNTIF(JANVIER!$N$218,$E39)+COUNTIF(JANVIER!$N$228,$E39)+COUNTIF(JANVIER!$N$238,$E39)+COUNTIF(JANVIER!$N$248,$E39)+COUNTIF(JANVIER!$N$258,$E39)+COUNTIF(JANVIER!$N$268,$E39)+COUNTIF(JANVIER!$N$278,$E39)+COUNTIF(JANVIER!$N$288,$E39)+COUNTIF(JANVIER!$N$298,$E39)+COUNTIF(JANVIER!$N$308,$E39)</f>
        <v>0</v>
      </c>
      <c r="AX39" s="48">
        <f>COUNTIF(JANVIER!M$8,$E39)+COUNTIF(JANVIER!$M$18,$E39)+COUNTIF(JANVIER!$M$28,$E39)+COUNTIF(JANVIER!$M$39,$E39)+COUNTIF(JANVIER!$M$49,$E39)+COUNTIF(JANVIER!$M$59,$E39)+COUNTIF(JANVIER!$M$69,$E39)+COUNTIF(JANVIER!$M$79,$E39)+COUNTIF(JANVIER!$M$89,$E39)+COUNTIF(JANVIER!$M$99,$E39)+COUNTIF(JANVIER!$M$109,$E39)+COUNTIF(JANVIER!$M$119,$E39)+COUNTIF(JANVIER!$M$129,$E39)+COUNTIF(JANVIER!$M$139,$E39)+COUNTIF(JANVIER!$M$149,$E39)+COUNTIF(JANVIER!$M$159,$E39)+COUNTIF(JANVIER!$M$169,$E39)+COUNTIF(JANVIER!$M$179,$E39)+COUNTIF(JANVIER!$M$189,$E39)+COUNTIF(JANVIER!$M$199,$E39)+COUNTIF(JANVIER!$M$209,$E39)+COUNTIF(JANVIER!$M$219,$E39)+COUNTIF(JANVIER!$M$229,$E39)+COUNTIF(JANVIER!$M$239,$E39)+COUNTIF(JANVIER!$M$249,$E39)+COUNTIF(JANVIER!$M$259,$E39)+COUNTIF(JANVIER!$M$269,$E39)+COUNTIF(JANVIER!$M$279,$E39)+COUNTIF(JANVIER!$M$289,$E39)+COUNTIF(JANVIER!$M$299,$E39)+COUNTIF(JANVIER!$M$309,$E39)</f>
        <v>0</v>
      </c>
      <c r="AY39" s="49">
        <f>COUNTIF(JANVIER!N$8,$E39)+COUNTIF(JANVIER!$N$18,$E39)+COUNTIF(JANVIER!$N$28,$E39)+COUNTIF(JANVIER!$N$39,$E39)+COUNTIF(JANVIER!$N$49,$E39)+COUNTIF(JANVIER!$N$59,$E39)+COUNTIF(JANVIER!$N$69,$E39)+COUNTIF(JANVIER!$N$79,$E39)+COUNTIF(JANVIER!$N$89,$E39)+COUNTIF(JANVIER!$N$99,$E39)+COUNTIF(JANVIER!$N$109,$E39)+COUNTIF(JANVIER!$N$119,$E39)+COUNTIF(JANVIER!$N$129,$E39)+COUNTIF(JANVIER!$N$139,$E39)+COUNTIF(JANVIER!$N$149,$E39)+COUNTIF(JANVIER!$N$159,$E39)+COUNTIF(JANVIER!$N$169,$E39)+COUNTIF(JANVIER!$N$179,$E39)+COUNTIF(JANVIER!$N$189,$E39)+COUNTIF(JANVIER!$N$199,$E39)+COUNTIF(JANVIER!$N$209,$E39)+COUNTIF(JANVIER!$N$219,$E39)+COUNTIF(JANVIER!$N$229,$E39)+COUNTIF(JANVIER!$N$239,$E39)+COUNTIF(JANVIER!$N$249,$E39)+COUNTIF(JANVIER!$N$259,$E39)+COUNTIF(JANVIER!$N$269,$E39)+COUNTIF(JANVIER!$N$279,$E39)+COUNTIF(JANVIER!$N$289,$E39)+COUNTIF(JANVIER!$N$299,$E39)+COUNTIF(JANVIER!$N$309,$E39)</f>
        <v>0</v>
      </c>
      <c r="AZ39" s="48">
        <f>COUNTIF(JANVIER!M$9,$E39)+COUNTIF(JANVIER!$M$19,$E39)+COUNTIF(JANVIER!$M$29,$E39)+COUNTIF(JANVIER!$M$40,$E39)+COUNTIF(JANVIER!$M$50,$E39)+COUNTIF(JANVIER!$M$60,$E39)+COUNTIF(JANVIER!$M$70,$E39)+COUNTIF(JANVIER!$M$80,$E39)+COUNTIF(JANVIER!$M$90,$E39)+COUNTIF(JANVIER!$M$100,$E39)+COUNTIF(JANVIER!$M$110,$E39)+COUNTIF(JANVIER!$M$120,$E39)+COUNTIF(JANVIER!$M$130,$E39)+COUNTIF(JANVIER!$M$140,$E39)+COUNTIF(JANVIER!$M$150,$E39)+COUNTIF(JANVIER!$M$160,$E39)+COUNTIF(JANVIER!$M$170,$E39)+COUNTIF(JANVIER!$M$180,$E39)+COUNTIF(JANVIER!$M$190,$E39)+COUNTIF(JANVIER!$M$200,$E39)+COUNTIF(JANVIER!$M$210,$E39)+COUNTIF(JANVIER!$M$220,$E39)+COUNTIF(JANVIER!$M$230,$E39)+COUNTIF(JANVIER!$M$240,$E39)+COUNTIF(JANVIER!$M$250,$E39)+COUNTIF(JANVIER!$M$260,$E39)+COUNTIF(JANVIER!$M$270,$E39)+COUNTIF(JANVIER!$M$280,$E39)+COUNTIF(JANVIER!$M$290,$E39)+COUNTIF(JANVIER!$M$300,$E39)+COUNTIF(JANVIER!$M$310,$E39)</f>
        <v>0</v>
      </c>
      <c r="BA39" s="49">
        <f>COUNTIF(JANVIER!N$9,$E39)+COUNTIF(JANVIER!$N$19,$E39)+COUNTIF(JANVIER!$N$29,$E39)+COUNTIF(JANVIER!$N$40,$E39)+COUNTIF(JANVIER!$N$50,$E39)+COUNTIF(JANVIER!$N$60,$E39)+COUNTIF(JANVIER!$N$70,$E39)+COUNTIF(JANVIER!$N$80,$E39)+COUNTIF(JANVIER!$N$90,$E39)+COUNTIF(JANVIER!$N$100,$E39)+COUNTIF(JANVIER!$N$110,$E39)+COUNTIF(JANVIER!$N$120,$E39)+COUNTIF(JANVIER!$N$130,$E39)+COUNTIF(JANVIER!$N$140,$E39)+COUNTIF(JANVIER!$N$150,$E39)+COUNTIF(JANVIER!$N$160,$E39)+COUNTIF(JANVIER!$N$170,$E39)+COUNTIF(JANVIER!$N$180,$E39)+COUNTIF(JANVIER!$N$190,$E39)+COUNTIF(JANVIER!$N$200,$E39)+COUNTIF(JANVIER!$N$210,$E39)+COUNTIF(JANVIER!$N$220,$E39)+COUNTIF(JANVIER!$N$230,$E39)+COUNTIF(JANVIER!$N$240,$E39)+COUNTIF(JANVIER!$N$250,$E39)+COUNTIF(JANVIER!$N$260,$E39)+COUNTIF(JANVIER!$N$270,$E39)+COUNTIF(JANVIER!$N$280,$E39)+COUNTIF(JANVIER!$N$290,$E39)+COUNTIF(JANVIER!$N$300,$E39)+COUNTIF(JANVIER!$N$310,$E39)</f>
        <v>0</v>
      </c>
      <c r="BB39" s="80"/>
      <c r="BC39" s="55">
        <f t="shared" si="0"/>
        <v>10</v>
      </c>
      <c r="BD39" s="56">
        <f t="shared" si="13"/>
        <v>10</v>
      </c>
      <c r="BE39" s="55">
        <f t="shared" si="1"/>
        <v>10</v>
      </c>
      <c r="BF39" s="56">
        <f t="shared" si="2"/>
        <v>9</v>
      </c>
      <c r="BG39" s="48">
        <f t="shared" si="17"/>
        <v>10</v>
      </c>
      <c r="BH39" s="49">
        <f t="shared" si="18"/>
        <v>9</v>
      </c>
      <c r="BI39" s="80"/>
      <c r="BJ39" s="55">
        <f t="shared" si="3"/>
        <v>8</v>
      </c>
      <c r="BK39" s="56">
        <f t="shared" si="16"/>
        <v>8</v>
      </c>
      <c r="BL39" s="55">
        <f t="shared" si="4"/>
        <v>9</v>
      </c>
      <c r="BM39" s="56">
        <f t="shared" si="5"/>
        <v>9</v>
      </c>
    </row>
    <row r="40" spans="5:65" x14ac:dyDescent="0.25">
      <c r="E40" s="43"/>
      <c r="F40" s="117"/>
      <c r="G40" s="55">
        <f>COUNTIF(JANVIER!$A$8,$E40)+COUNTIF(JANVIER!$A$18,$E40)+COUNTIF(JANVIER!$A$276,$E40)+COUNTIF(JANVIER!$A$39,$E40)+COUNTIF(JANVIER!$A$49,$E40)+COUNTIF(JANVIER!$A$59,$E40)+COUNTIF(JANVIER!$A$69,$E40)+COUNTIF(JANVIER!$A$79,$E40)+COUNTIF(JANVIER!$A$87,$E40)+COUNTIF(JANVIER!$A$99,$E40)+COUNTIF(JANVIER!$A$109,$E40)+COUNTIF(JANVIER!$A$119,$E40)+COUNTIF(JANVIER!$A$129,$E40)+COUNTIF(JANVIER!$A$139,$E40)+COUNTIF(JANVIER!$A$149,$E40)+COUNTIF(JANVIER!$A$159,$E40)+COUNTIF(JANVIER!$A$169,$E40)+COUNTIF(JANVIER!$A$179,$E40)+COUNTIF(JANVIER!$A$189,$E40)+COUNTIF(JANVIER!$A$199,$E40)+COUNTIF(JANVIER!$A$209,$E40)+COUNTIF(JANVIER!$A$219,$E40)+COUNTIF(JANVIER!$A$229,$E40)+COUNTIF(JANVIER!$A$239,$E40)+COUNTIF(JANVIER!$A$249,$E40)+COUNTIF(JANVIER!$A$259,$E40)+COUNTIF(JANVIER!$A$269,$E40)+COUNTIF(JANVIER!$A$279,$E40)+COUNTIF(JANVIER!$A$289,$E40)+COUNTIF(JANVIER!$A$299,$E40)+COUNTIF(JANVIER!$A$307:$D$309,$E40)</f>
        <v>0</v>
      </c>
      <c r="H40" s="55">
        <f>COUNTIF(JANVIER!$B$8,$E40)+COUNTIF(JANVIER!$B$18,$E40)+COUNTIF(JANVIER!$B$28,$E40)+COUNTIF(JANVIER!$B$39,$E40)+COUNTIF(JANVIER!$B$49,$E40)+COUNTIF(JANVIER!$B$59,$E40)+COUNTIF(JANVIER!$B$69,$E40)+COUNTIF(JANVIER!$B$79,$E40)+COUNTIF(JANVIER!$B$89,$E40)+COUNTIF(JANVIER!$B$99,$E40)+COUNTIF(JANVIER!$B$109,$E40)+COUNTIF(JANVIER!$B$119,$E40)+COUNTIF(JANVIER!$B$129,$E40)+COUNTIF(JANVIER!$B$139,$E40)+COUNTIF(JANVIER!$B$149,$E40)+COUNTIF(JANVIER!$B$159,$E40)+COUNTIF(JANVIER!$B$169,$E40)+COUNTIF(JANVIER!$B$179,$E40)+COUNTIF(JANVIER!$B$189,$E40)+COUNTIF(JANVIER!$B$199,$E40)+COUNTIF(JANVIER!$B$209,$E40)+COUNTIF(JANVIER!$B$219,$E40)+COUNTIF(JANVIER!$B$229,$E40)+COUNTIF(JANVIER!$B$239,$E40)+COUNTIF(JANVIER!$B$249,$E40)+COUNTIF(JANVIER!$B$259,$E40)+COUNTIF(JANVIER!$B$269,$E40)+COUNTIF(JANVIER!$B$279,$E40)+COUNTIF(JANVIER!$B$289,$E40)+COUNTIF(JANVIER!$B$299,$E40)+COUNTIF(JANVIER!$B$309,$E40)</f>
        <v>0</v>
      </c>
      <c r="I40" s="124">
        <f t="shared" si="6"/>
        <v>0</v>
      </c>
      <c r="J40" s="124">
        <f t="shared" si="6"/>
        <v>0</v>
      </c>
      <c r="K40" s="124">
        <f t="shared" si="7"/>
        <v>0</v>
      </c>
      <c r="L40" s="117"/>
      <c r="M40" s="55">
        <f>COUNTIF(FEV!$D$6,$E40)+COUNTIF(FEV!$D$16,$E40)+COUNTIF(FEV!$D$26,$E40)+COUNTIF(FEV!$D$37,$E40)+COUNTIF(FEV!$D$47,$E40)+COUNTIF(FEV!$D$57,$E40)+COUNTIF(FEV!$D$67,$E40)+COUNTIF(FEV!$D$77,$E40)+COUNTIF(FEV!$D$87,$E40)+COUNTIF(FEV!$D$97,$E40)+COUNTIF(FEV!$D$107,$E40)+COUNTIF(FEV!$D$117,$E40)+COUNTIF(FEV!$D$127,$E40)+COUNTIF(FEV!$D$137,$E40)+COUNTIF(FEV!$D$147,$E40)+COUNTIF(FEV!$D$157,$E40)+COUNTIF(FEV!$D$167,$E40)+COUNTIF(FEV!$D$177,$E40)+COUNTIF(FEV!$D$187,$E40)+COUNTIF(FEV!$D$197,$E40)+COUNTIF(FEV!$D$207,$E40)+COUNTIF(FEV!$D$217,$E40)+COUNTIF(FEV!$D$227,$E40)+COUNTIF(FEV!$D$237,$E40)+COUNTIF(FEV!$D$247,$E40)+COUNTIF(FEV!$D$257,$E40)+COUNTIF(FEV!$D$267,$E40)+COUNTIF(FEV!$D$277,$E40)+COUNTIF(FEV!$D$287,$E40)+COUNTIF(FEV!$D$297,$E40)+COUNTIF(FEV!$D$307:D341,$E40)</f>
        <v>0</v>
      </c>
      <c r="N40" s="55">
        <f>COUNTIF(JANVIER!$E$6,$E40)+COUNTIF(JANVIER!$E$16,$E40)+COUNTIF(JANVIER!$E$26,$E40)+COUNTIF(JANVIER!$E$37,$E40)+COUNTIF(JANVIER!$E$47,$E40)+COUNTIF(JANVIER!$E$57,$E40)+COUNTIF(JANVIER!$E$67,$E40)+COUNTIF(JANVIER!$E$77,$E40)+COUNTIF(JANVIER!$E$87,$E40)+COUNTIF(JANVIER!$E$97,$E40)+COUNTIF(JANVIER!$E$107,$E40)+COUNTIF(JANVIER!$E$117,$E40)+COUNTIF(JANVIER!$E$127,$E40)+COUNTIF(JANVIER!$E$137,$E40)+COUNTIF(JANVIER!$E$147,$E40)+COUNTIF(JANVIER!$E$157,$E40)+COUNTIF(JANVIER!$E$167,$E40)+COUNTIF(JANVIER!$E$177,$E40)+COUNTIF(JANVIER!$E$187,$E40)+COUNTIF(JANVIER!$E$197,$E40)+COUNTIF(JANVIER!$E$207,$E40)+COUNTIF(JANVIER!$E$217,$E40)+COUNTIF(JANVIER!$E$227,$E40)+COUNTIF(JANVIER!$E$237,$E40)+COUNTIF(JANVIER!$E$247,$E40)+COUNTIF(JANVIER!$E$257,$E40)+COUNTIF(JANVIER!$E$267,$E40)+COUNTIF(JANVIER!$E$277,$E40)+COUNTIF(JANVIER!$E$287,$E40)+COUNTIF(JANVIER!$E$297,$E40)+COUNTIF(JANVIER!$E$307:E341,$E40)</f>
        <v>0</v>
      </c>
      <c r="O40" s="55">
        <f>COUNTIF(JANVIER!$D$7,$E40)+COUNTIF(JANVIER!$D$17,$E40)+COUNTIF(JANVIER!$D$27,$E40)+COUNTIF(JANVIER!$D$38,$E40)+COUNTIF(JANVIER!$D$48,$E40)+COUNTIF(JANVIER!$D$58,$E40)+COUNTIF(JANVIER!$D$68,$E40)+COUNTIF(JANVIER!$D$78,$E40)+COUNTIF(JANVIER!$D$88,$E40)+COUNTIF(JANVIER!$D$98,$E40)+COUNTIF(JANVIER!$D$108,$E40)+COUNTIF(JANVIER!$D$118,$E40)+COUNTIF(JANVIER!$D$128,$E40)+COUNTIF(JANVIER!$D$138,$E40)+COUNTIF(JANVIER!$D$148,$E40)+COUNTIF(JANVIER!$D$158,$E40)+COUNTIF(JANVIER!$D$168,$E40)+COUNTIF(JANVIER!$D$178,$E40)+COUNTIF(JANVIER!$D$188,$E40)+COUNTIF(JANVIER!$D$198,$E40)+COUNTIF(JANVIER!$D$208,$E40)+COUNTIF(JANVIER!$D$218,$E40)+COUNTIF(JANVIER!$D$228,$E40)+COUNTIF(JANVIER!$D$238,$E40)+COUNTIF(JANVIER!$D$248,$E40)+COUNTIF(JANVIER!$D$258,$E40)+COUNTIF(JANVIER!$D$268,$E40)+COUNTIF(JANVIER!$D$278,$E40)+COUNTIF(JANVIER!$D$288,$E40)+COUNTIF(JANVIER!$D$298,$E40)+COUNTIF(JANVIER!$D$308:F341,$E40)</f>
        <v>0</v>
      </c>
      <c r="P40" s="55">
        <f>COUNTIF(JANVIER!$E$7,$E40)+COUNTIF(JANVIER!$E$17,$E40)+COUNTIF(JANVIER!$E$27,$E40)+COUNTIF(JANVIER!$E$38,$E40)+COUNTIF(JANVIER!$E$48,$E40)+COUNTIF(JANVIER!$E$58,$E40)+COUNTIF(JANVIER!$E$68,$E40)+COUNTIF(JANVIER!$E$78,$E40)+COUNTIF(JANVIER!$E$88,$E40)+COUNTIF(JANVIER!$E$98,$E40)+COUNTIF(JANVIER!$E$108,$E40)+COUNTIF(JANVIER!$E$118,$E40)+COUNTIF(JANVIER!$E$128,$E40)+COUNTIF(JANVIER!$E$138,$E40)+COUNTIF(JANVIER!$E$148,$E40)+COUNTIF(JANVIER!$E$158,$E40)+COUNTIF(JANVIER!$E$168,$E40)+COUNTIF(JANVIER!$E$178,$E40)+COUNTIF(JANVIER!$E$188,$E40)+COUNTIF(JANVIER!$E$198,$E40)+COUNTIF(JANVIER!$E$208,$E40)+COUNTIF(JANVIER!$E$218,$E40)+COUNTIF(JANVIER!$E$228,$E40)+COUNTIF(JANVIER!$E$238,$E40)+COUNTIF(JANVIER!$E$248,$E40)+COUNTIF(JANVIER!$E$258,$E40)+COUNTIF(JANVIER!$E$268,$E40)+COUNTIF(JANVIER!$E$278,$E40)+COUNTIF(JANVIER!$E$288,$E40)+COUNTIF(JANVIER!$E$298,$E40)+COUNTIF(JANVIER!$E$308:G341,$E40)</f>
        <v>0</v>
      </c>
      <c r="Q40" s="48">
        <f>COUNTIF(JANVIER!$D$8,$E40)+COUNTIF(JANVIER!$D$18,$E40)+COUNTIF(JANVIER!$D$28,$E40)+COUNTIF(JANVIER!$D$39,$E40)+COUNTIF(JANVIER!$D$49,$E40)+COUNTIF(JANVIER!$D$59,$E40)+COUNTIF(JANVIER!$D$69,$E40)+COUNTIF(JANVIER!$D$79,$E40)+COUNTIF(JANVIER!$D$89,$E40)+COUNTIF(JANVIER!$D$99,$E40)+COUNTIF(JANVIER!$D$109,$E40)+COUNTIF(JANVIER!$D$119,$E40)+COUNTIF(JANVIER!$D$129,$E40)+COUNTIF(JANVIER!$D$139,$E40)+COUNTIF(JANVIER!$D$149,$E40)+COUNTIF(JANVIER!$D$159,$E40)+COUNTIF(JANVIER!$D$169,$E40)+COUNTIF(JANVIER!$D$179,$E40)+COUNTIF(JANVIER!$D$189,$E40)+COUNTIF(JANVIER!$D$199,$E40)+COUNTIF(JANVIER!$D$209,$E40)+COUNTIF(JANVIER!$D$219,$E40)+COUNTIF(JANVIER!$D$229,$E40)+COUNTIF(JANVIER!$D$239,$E40)+COUNTIF(JANVIER!$D$249,$E40)+COUNTIF(JANVIER!$D$259,$E40)+COUNTIF(JANVIER!$D$269,$E40)+COUNTIF(JANVIER!$D$279,$E40)+COUNTIF(JANVIER!$D$289,$E40)+COUNTIF(JANVIER!$D$299,$E40)+COUNTIF(JANVIER!$D$309:H341,$E40)</f>
        <v>0</v>
      </c>
      <c r="R40" s="99">
        <f>COUNTIF(JANVIER!$E$8,$E40)+COUNTIF(JANVIER!$E$18,$E40)+COUNTIF(JANVIER!$E$28,$E40)+COUNTIF(JANVIER!$E$39,$E40)+COUNTIF(JANVIER!$E$49,$E40)+COUNTIF(JANVIER!$E$59,$E40)+COUNTIF(JANVIER!$E$69,$E40)+COUNTIF(JANVIER!$E$79,$E40)+COUNTIF(JANVIER!$E$89,$E40)+COUNTIF(JANVIER!$E$99,$E40)+COUNTIF(JANVIER!$E$109,$E40)+COUNTIF(JANVIER!$E$119,$E40)+COUNTIF(JANVIER!$E$129,$E40)+COUNTIF(JANVIER!$E$139,$E40)+COUNTIF(JANVIER!$E$149,$E40)+COUNTIF(JANVIER!$E$159,$E40)+COUNTIF(JANVIER!$E$169,$E40)+COUNTIF(JANVIER!$E$179,$E40)+COUNTIF(JANVIER!$E$189,$E40)+COUNTIF(JANVIER!$E$199,$E40)+COUNTIF(JANVIER!$E$209,$E40)+COUNTIF(JANVIER!$E$219,$E40)+COUNTIF(JANVIER!$E$229,$E40)+COUNTIF(JANVIER!$E$239,$E40)+COUNTIF(JANVIER!$E$249,$E40)+COUNTIF(JANVIER!$E$259,$E40)+COUNTIF(JANVIER!$E$269,$E40)+COUNTIF(JANVIER!$E$279,$E40)+COUNTIF(JANVIER!$E$289,$E40)+COUNTIF(JANVIER!$E$299,$E40)+COUNTIF(JANVIER!$E$309,$E40)</f>
        <v>0</v>
      </c>
      <c r="S40" s="48">
        <f t="shared" si="8"/>
        <v>0</v>
      </c>
      <c r="T40" s="98">
        <f t="shared" si="8"/>
        <v>0</v>
      </c>
      <c r="U40" s="49">
        <f t="shared" si="9"/>
        <v>0</v>
      </c>
      <c r="V40" s="80"/>
      <c r="W40" s="55">
        <f>COUNTIF(JANVIER!$G$6,$E40)+COUNTIF(JANVIER!$G$16,$E40)+COUNTIF(JANVIER!$G$26,$E40)+COUNTIF(JANVIER!$G$37,$E40)+COUNTIF(JANVIER!$G$47,$E40)+COUNTIF(JANVIER!$G$57,$E40)+COUNTIF(JANVIER!$G$67,$E40)+COUNTIF(JANVIER!$G$77,$E40)+COUNTIF(JANVIER!$G$87,$E40)+COUNTIF(JANVIER!$G$97,$E40)+COUNTIF(JANVIER!$G$107,$E40)+COUNTIF(JANVIER!$G$117,$E40)+COUNTIF(JANVIER!$G$127,$E40)+COUNTIF(JANVIER!$G$137,$E40)+COUNTIF(JANVIER!$G$147,$E40)+COUNTIF(JANVIER!$G$157,$E40)+COUNTIF(JANVIER!$G$167,$E40)+COUNTIF(JANVIER!$G$177,$E40)+COUNTIF(JANVIER!$G$187,$E40)+COUNTIF(JANVIER!$G$197,$E40)+COUNTIF(JANVIER!$G$207,$E40)+COUNTIF(JANVIER!$G$217,$E40)+COUNTIF(JANVIER!$G$227,$E40)+COUNTIF(JANVIER!$G$237,$E40)+COUNTIF(JANVIER!$G$247,$E40)+COUNTIF(JANVIER!$G$257,$E40)+COUNTIF(JANVIER!$G$267,$E40)+COUNTIF(JANVIER!$G$277,$E40)+COUNTIF(JANVIER!$G$287,$E40)+COUNTIF(JANVIER!$G$297,$E40)+COUNTIF(JANVIER!$G$307:N341,$E40)</f>
        <v>0</v>
      </c>
      <c r="X40" s="55">
        <f>COUNTIF(JANVIER!$H$6,$E40)+COUNTIF(JANVIER!$H$16,$E40)+COUNTIF(JANVIER!$H$26,$E40)+COUNTIF(JANVIER!$H$37,$E40)+COUNTIF(JANVIER!$H$47,$E40)+COUNTIF(JANVIER!$H$57,$E40)+COUNTIF(JANVIER!$H$67,$E40)+COUNTIF(JANVIER!$H$77,$E40)+COUNTIF(JANVIER!$H$87,$E40)+COUNTIF(JANVIER!$H$97,$E40)+COUNTIF(JANVIER!$H$107,$E40)+COUNTIF(JANVIER!$H$117,$E40)+COUNTIF(JANVIER!$H$127,$E40)+COUNTIF(JANVIER!$H$137,$E40)+COUNTIF(JANVIER!$H$147,$E40)+COUNTIF(JANVIER!$H$157,$E40)+COUNTIF(JANVIER!$H$167,$E40)+COUNTIF(JANVIER!$H$177,$E40)+COUNTIF(JANVIER!$H$187,$E40)+COUNTIF(JANVIER!$H$197,$E40)+COUNTIF(JANVIER!$H$207,$E40)+COUNTIF(JANVIER!$H$217,$E40)+COUNTIF(JANVIER!$H$227,$E40)+COUNTIF(JANVIER!$H$237,$E40)+COUNTIF(JANVIER!$H$247,$E40)+COUNTIF(JANVIER!$H$257,$E40)+COUNTIF(JANVIER!$H$267,$E40)+COUNTIF(JANVIER!$H$277,$E40)+COUNTIF(JANVIER!$H$287,$E40)+COUNTIF(JANVIER!$H$297,$E40)+COUNTIF(JANVIER!$H$307:O341,$E40)</f>
        <v>0</v>
      </c>
      <c r="Y40" s="55">
        <f>COUNTIF(JANVIER!$G$7,$E40)+COUNTIF(JANVIER!$G$17,$E40)+COUNTIF(JANVIER!$G$27,$E40)+COUNTIF(JANVIER!$G$38,$E40)+COUNTIF(JANVIER!$G$48,$E40)+COUNTIF(JANVIER!$G$58,$E40)+COUNTIF(JANVIER!$G$68,$E40)+COUNTIF(JANVIER!$G$78,$E40)+COUNTIF(JANVIER!$G$88,$E40)+COUNTIF(JANVIER!$G$98,$E40)+COUNTIF(JANVIER!$G$108,$E40)+COUNTIF(JANVIER!$G$118,$E40)+COUNTIF(JANVIER!$G$128,$E40)+COUNTIF(JANVIER!$G$138,$E40)+COUNTIF(JANVIER!$G$148,$E40)+COUNTIF(JANVIER!$G$158,$E40)+COUNTIF(JANVIER!$G$168,$E40)+COUNTIF(JANVIER!$G$178,$E40)+COUNTIF(JANVIER!$G$188,$E40)+COUNTIF(JANVIER!$G$198,$E40)+COUNTIF(JANVIER!$G$208,$E40)+COUNTIF(JANVIER!$G$218,$E40)+COUNTIF(JANVIER!$G$228,$E40)+COUNTIF(JANVIER!$G$238,$E40)+COUNTIF(JANVIER!$G$248,$E40)+COUNTIF(JANVIER!$G$258,$E40)+COUNTIF(JANVIER!$G$268,$E40)+COUNTIF(JANVIER!$G$278,$E40)+COUNTIF(JANVIER!$G$288,$E40)+COUNTIF(JANVIER!$G$298,$E40)+COUNTIF(JANVIER!$G$308:P341,$E40)</f>
        <v>0</v>
      </c>
      <c r="Z40" s="55">
        <f>COUNTIF(JANVIER!$H$7,$E40)+COUNTIF(JANVIER!$H$17,$E40)+COUNTIF(JANVIER!$H$27,$E40)+COUNTIF(JANVIER!$H$38,$E40)+COUNTIF(JANVIER!$H$48,$E40)+COUNTIF(JANVIER!$H$58,$E40)+COUNTIF(JANVIER!$H$68,$E40)+COUNTIF(JANVIER!$H$78,$E40)+COUNTIF(JANVIER!$H$88,$E40)+COUNTIF(JANVIER!$H$98,$E40)+COUNTIF(JANVIER!$H$108,$E40)+COUNTIF(JANVIER!$H$118,$E40)+COUNTIF(JANVIER!$H$128,$E40)+COUNTIF(JANVIER!$H$138,$E40)+COUNTIF(JANVIER!$H$148,$E40)+COUNTIF(JANVIER!$H$158,$E40)+COUNTIF(JANVIER!$H$168,$E40)+COUNTIF(JANVIER!$H$178,$E40)+COUNTIF(JANVIER!$H$188,$E40)+COUNTIF(JANVIER!$H$198,$E40)+COUNTIF(JANVIER!$H$208,$E40)+COUNTIF(JANVIER!$H$218,$E40)+COUNTIF(JANVIER!$H$228,$E40)+COUNTIF(JANVIER!$H$238,$E40)+COUNTIF(JANVIER!$H$248,$E40)+COUNTIF(JANVIER!$H$258,$E40)+COUNTIF(JANVIER!$H$268,$E40)+COUNTIF(JANVIER!$H$278,$E40)+COUNTIF(JANVIER!$H$288,$E40)+COUNTIF(JANVIER!$H$298,$E40)+COUNTIF(JANVIER!$H$308:P341,$E40)</f>
        <v>0</v>
      </c>
      <c r="AA40" s="56">
        <f>COUNTIF(JANVIER!$G$8,$E40)+COUNTIF(JANVIER!$G$18,$E40)+COUNTIF(JANVIER!$G$28,$E40)+COUNTIF(JANVIER!$G$39,$E40)+COUNTIF(JANVIER!$G$49,$E40)+COUNTIF(JANVIER!$G$59,$E40)+COUNTIF(JANVIER!$G$69,$E40)+COUNTIF(JANVIER!$G$79,$E40)+COUNTIF(JANVIER!$G$89,$E40)+COUNTIF(JANVIER!$G$99,$E40)+COUNTIF(JANVIER!$G$109,$E40)+COUNTIF(JANVIER!$G$119,$E40)+COUNTIF(JANVIER!$G$129,$E40)+COUNTIF(JANVIER!$G$139,$E40)+COUNTIF(JANVIER!$G$149,$E40)+COUNTIF(JANVIER!$G$159,$E40)+COUNTIF(JANVIER!$G$169,$E40)+COUNTIF(JANVIER!$G$179,$E40)+COUNTIF(JANVIER!$G$189,$E40)+COUNTIF(JANVIER!$G$199,$E40)+COUNTIF(JANVIER!$G$209,$E40)+COUNTIF(JANVIER!$G$219,$E40)+COUNTIF(JANVIER!$G$229,$E40)+COUNTIF(JANVIER!$G$239,$E40)+COUNTIF(JANVIER!$G$249,$E40)+COUNTIF(JANVIER!$G$259,$E40)+COUNTIF(JANVIER!$G$269,$E40)+COUNTIF(JANVIER!$G$279,$E40)+COUNTIF(JANVIER!$G$289,$E40)+COUNTIF(JANVIER!$G$299,$E40)+COUNTIF(JANVIER!$G$309:R341,$E40)</f>
        <v>0</v>
      </c>
      <c r="AB40" s="56">
        <f>COUNTIF(JANVIER!$H$8,$E40)+COUNTIF(JANVIER!$H$18,$E40)+COUNTIF(JANVIER!$H$28,$E40)+COUNTIF(JANVIER!$H$39,$E40)+COUNTIF(JANVIER!$H$49,$E40)+COUNTIF(JANVIER!$H$59,$E40)+COUNTIF(JANVIER!$H$69,$E40)+COUNTIF(JANVIER!$H$79,$E40)+COUNTIF(JANVIER!$H$89,$E40)+COUNTIF(JANVIER!$H$99,$E40)+COUNTIF(JANVIER!$H$109,$E40)+COUNTIF(JANVIER!$H$119,$E40)+COUNTIF(JANVIER!$H$129,$E40)+COUNTIF(JANVIER!$H$139,$E40)+COUNTIF(JANVIER!$H$149,$E40)+COUNTIF(JANVIER!$H$159,$E40)+COUNTIF(JANVIER!$H$169,$E40)+COUNTIF(JANVIER!$H$179,$E40)+COUNTIF(JANVIER!$H$189,$E40)+COUNTIF(JANVIER!$H$199,$E40)+COUNTIF(JANVIER!$H$209,$E40)+COUNTIF(JANVIER!$H$219,$E40)+COUNTIF(JANVIER!$H$229,$E40)+COUNTIF(JANVIER!$H$239,$E40)+COUNTIF(JANVIER!$H$249,$E40)+COUNTIF(JANVIER!$H$259,$E40)+COUNTIF(JANVIER!$H$269,$E40)+COUNTIF(JANVIER!$H$279,$E40)+COUNTIF(JANVIER!$H$289,$E40)+COUNTIF(JANVIER!$H$299,$E40)+COUNTIF(JANVIER!$H$309,$E40)</f>
        <v>0</v>
      </c>
      <c r="AC40" s="80">
        <f t="shared" si="10"/>
        <v>0</v>
      </c>
      <c r="AD40" s="80">
        <f t="shared" si="11"/>
        <v>0</v>
      </c>
      <c r="AE40" s="80">
        <f t="shared" si="12"/>
        <v>0</v>
      </c>
      <c r="AF40" s="80"/>
      <c r="AG40" s="55">
        <f>COUNTIF(JANVIER!J$6,$E40)+COUNTIF(JANVIER!$J$16,$E40)+COUNTIF(JANVIER!$J$26,$E40)+COUNTIF(JANVIER!$J$37,$E40)+COUNTIF(JANVIER!$J$47,$E40)+COUNTIF(JANVIER!$J$57,$E40)+COUNTIF(JANVIER!$J$67,$E40)+COUNTIF(JANVIER!$J$77,$E40)+COUNTIF(JANVIER!$J$87,$E40)+COUNTIF(JANVIER!$J$97,$E40)+COUNTIF(JANVIER!$J$107,$E40)+COUNTIF(JANVIER!$J$117,$E40)+COUNTIF(JANVIER!$J$127,$E40)+COUNTIF(JANVIER!$J$137,$E40)+COUNTIF(JANVIER!$J$147,$E40)+COUNTIF(JANVIER!$J$157,$E40)+COUNTIF(JANVIER!$J$167,$E40)+COUNTIF(JANVIER!$J$177,$E40)+COUNTIF(JANVIER!$J$187,$E40)+COUNTIF(JANVIER!$J$197,$E40)+COUNTIF(JANVIER!$J$207,$E40)+COUNTIF(JANVIER!$J$217,$E40)+COUNTIF(JANVIER!$J$227,$E40)+COUNTIF(JANVIER!$J$237,$E40)+COUNTIF(JANVIER!$J$247,$E40)+COUNTIF(JANVIER!$J$257,$E40)+COUNTIF(JANVIER!$J$267,$E40)+COUNTIF(JANVIER!$J$277,$E40)+COUNTIF(JANVIER!$J$287,$E40)+COUNTIF(JANVIER!$J$297,$E40)+COUNTIF(JANVIER!$J$307,$E40)</f>
        <v>0</v>
      </c>
      <c r="AH40" s="55">
        <f>COUNTIF(JANVIER!K$6,$E40)+COUNTIF(JANVIER!$K$16,$E40)+COUNTIF(JANVIER!$K$26,$E40)+COUNTIF(JANVIER!$K$37,$E40)+COUNTIF(JANVIER!$K$47,$E40)+COUNTIF(JANVIER!$K$57,$E40)+COUNTIF(JANVIER!$K$67,$E40)+COUNTIF(JANVIER!$K$77,$E40)+COUNTIF(JANVIER!$K$87,$E40)+COUNTIF(JANVIER!$K$97,$E40)+COUNTIF(JANVIER!$K$107,$E40)+COUNTIF(JANVIER!$K$117,$E40)+COUNTIF(JANVIER!$K$127,$E40)+COUNTIF(JANVIER!$K$137,$E40)+COUNTIF(JANVIER!$K$147,$E40)+COUNTIF(JANVIER!$K$157,$E40)+COUNTIF(JANVIER!$K$167,$E40)+COUNTIF(JANVIER!$K$177,$E40)+COUNTIF(JANVIER!$K$187,$E40)+COUNTIF(JANVIER!$K$197,$E40)+COUNTIF(JANVIER!$K$207,$E40)+COUNTIF(JANVIER!$K$217,$E40)+COUNTIF(JANVIER!$K$227,$E40)+COUNTIF(JANVIER!$K$237,$E40)+COUNTIF(JANVIER!$K$247,$E40)+COUNTIF(JANVIER!$K$257,$E40)+COUNTIF(JANVIER!$K$267,$E40)+COUNTIF(JANVIER!$K$277,$E40)+COUNTIF(JANVIER!$K$287,$E40)+COUNTIF(JANVIER!$K$297,$E40)+COUNTIF(JANVIER!$K$307,$E40)</f>
        <v>0</v>
      </c>
      <c r="AI40" s="55">
        <f>COUNTIF(JANVIER!$J$7,$E40)+COUNTIF(JANVIER!$J$17,$E40)+COUNTIF(JANVIER!$J$27,$E40)+COUNTIF(JANVIER!$J$38,$E40)+COUNTIF(JANVIER!$J$48,$E40)+COUNTIF(JANVIER!$J$58,$E40)+COUNTIF(JANVIER!$J$68,$E40)+COUNTIF(JANVIER!$J$78,$E40)+COUNTIF(JANVIER!$J$88,$E40)+COUNTIF(JANVIER!$J$98,$E40)+COUNTIF(JANVIER!$J$108,$E40)+COUNTIF(JANVIER!$J$118,$E40)+COUNTIF(JANVIER!$J$128,$E40)+COUNTIF(JANVIER!$J$138,$E40)+COUNTIF(JANVIER!$J$148,$E40)+COUNTIF(JANVIER!$J$158,$E40)+COUNTIF(JANVIER!$J$168,$E40)+COUNTIF(JANVIER!$J$178,$E40)+COUNTIF(JANVIER!$J$188,$E40)+COUNTIF(JANVIER!$J$198,$E40)+COUNTIF(JANVIER!$J$208,$E40)+COUNTIF(JANVIER!$J$218,$E40)+COUNTIF(JANVIER!$J$228,$E40)+COUNTIF(JANVIER!$J$238,$E40)+COUNTIF(JANVIER!$J$248,$E40)+COUNTIF(JANVIER!$J$258,$E40)+COUNTIF(JANVIER!$J$268,$E40)+COUNTIF(JANVIER!$J$278,$E40)+COUNTIF(JANVIER!$J$288,$E40)+COUNTIF(JANVIER!$J$298,$E40)+COUNTIF(JANVIER!$J$308,$E40)</f>
        <v>0</v>
      </c>
      <c r="AJ40" s="55">
        <f>COUNTIF(JANVIER!$K$7,$E40)+COUNTIF(JANVIER!$K$17,$E40)+COUNTIF(JANVIER!$K$27,$E40)+COUNTIF(JANVIER!$K$38,$E40)+COUNTIF(JANVIER!$K$48,$E40)+COUNTIF(JANVIER!$K$58,$E40)+COUNTIF(JANVIER!$K$68,$E40)+COUNTIF(JANVIER!$K$78,$E40)+COUNTIF(JANVIER!$K$88,$E40)+COUNTIF(JANVIER!$K$98,$E40)+COUNTIF(JANVIER!$K$108,$E40)+COUNTIF(JANVIER!$K$118,$E40)+COUNTIF(JANVIER!$K$128,$E40)+COUNTIF(JANVIER!$K$138,$E40)+COUNTIF(JANVIER!$K$148,$E40)+COUNTIF(JANVIER!$K$158,$E40)+COUNTIF(JANVIER!$K$168,$E40)+COUNTIF(JANVIER!$K$178,$E40)+COUNTIF(JANVIER!$K$188,$E40)+COUNTIF(JANVIER!$K$198,$E40)+COUNTIF(JANVIER!$K$208,$E40)+COUNTIF(JANVIER!$K$218,$E40)+COUNTIF(JANVIER!$K$228,$E40)+COUNTIF(JANVIER!$K$238,$E40)+COUNTIF(JANVIER!$K$248,$E40)+COUNTIF(JANVIER!$K$258,$E40)+COUNTIF(JANVIER!$K$268,$E40)+COUNTIF(JANVIER!$K$278,$E40)+COUNTIF(JANVIER!$K$288,$E40)+COUNTIF(JANVIER!$K$298,$E40)+COUNTIF(JANVIER!$K$308,$E40)</f>
        <v>0</v>
      </c>
      <c r="AK40" s="55">
        <f>COUNTIF(JANVIER!J$8,$E40)+COUNTIF(JANVIER!$J$18,$E40)+COUNTIF(JANVIER!$J$28,$E40)+COUNTIF(JANVIER!$J$39,$E40)+COUNTIF(JANVIER!$J$49,$E40)+COUNTIF(JANVIER!$J$59,$E40)+COUNTIF(JANVIER!$J$69,$E40)+COUNTIF(JANVIER!$J$79,$E40)+COUNTIF(JANVIER!$J$89,$E40)+COUNTIF(JANVIER!$J$99,$E40)+COUNTIF(JANVIER!$J$109,$E40)+COUNTIF(JANVIER!$J$119,$E40)+COUNTIF(JANVIER!$J$129,$E40)+COUNTIF(JANVIER!$J$139,$E40)+COUNTIF(JANVIER!$J$149,$E40)+COUNTIF(JANVIER!$J$159,$E40)+COUNTIF(JANVIER!$J$169,$E40)+COUNTIF(JANVIER!$J$179,$E40)+COUNTIF(JANVIER!$J$189,$E40)+COUNTIF(JANVIER!$J$199,$E40)+COUNTIF(JANVIER!$J$209,$E40)+COUNTIF(JANVIER!$J$219,$E40)+COUNTIF(JANVIER!$J$229,$E40)+COUNTIF(JANVIER!$J$239,$E40)+COUNTIF(JANVIER!$J$249,$E40)+COUNTIF(JANVIER!$J$259,$E40)+COUNTIF(JANVIER!$J$269,$E40)+COUNTIF(JANVIER!$J$279,$E40)+COUNTIF(JANVIER!$J$289,$E40)+COUNTIF(JANVIER!$J$299,$E40)+COUNTIF(JANVIER!$J$309,$E40)</f>
        <v>0</v>
      </c>
      <c r="AL40" s="55">
        <f>COUNTIF(JANVIER!K$8,$E40)+COUNTIF(JANVIER!$K$18,$E40)+COUNTIF(JANVIER!$K$28,$E40)+COUNTIF(JANVIER!$K$39,$E40)+COUNTIF(JANVIER!$K$49,$E40)+COUNTIF(JANVIER!$K$59,$E40)+COUNTIF(JANVIER!$K$69,$E40)+COUNTIF(JANVIER!$K$79,$E40)+COUNTIF(JANVIER!$K$89,$E40)+COUNTIF(JANVIER!$K$99,$E40)+COUNTIF(JANVIER!$K$109,$E40)+COUNTIF(JANVIER!$K$119,$E40)+COUNTIF(JANVIER!$K$129,$E40)+COUNTIF(JANVIER!$K$139,$E40)+COUNTIF(JANVIER!$K$149,$E40)+COUNTIF(JANVIER!$K$159,$E40)+COUNTIF(JANVIER!$K$169,$E40)+COUNTIF(JANVIER!$K$179,$E40)+COUNTIF(JANVIER!$K$189,$E40)+COUNTIF(JANVIER!$K$199,$E40)+COUNTIF(JANVIER!$K$209,$E40)+COUNTIF(JANVIER!$K$219,$E40)+COUNTIF(JANVIER!$K$229,$E40)+COUNTIF(JANVIER!$K$239,$E40)+COUNTIF(JANVIER!$K$249,$E40)+COUNTIF(JANVIER!$K$259,$E40)+COUNTIF(JANVIER!$K$269,$E40)+COUNTIF(JANVIER!$K$279,$E40)+COUNTIF(JANVIER!$K$289,$E40)+COUNTIF(JANVIER!$K$299,$E40)+COUNTIF(JANVIER!$K$309,$E40)</f>
        <v>0</v>
      </c>
      <c r="AM40" s="55">
        <f>COUNTIF(JANVIER!J$9,$E40)+COUNTIF(JANVIER!$J$19,$E40)+COUNTIF(JANVIER!$J$29,$E40)+COUNTIF(JANVIER!$J$40,$E40)+COUNTIF(JANVIER!$J$50,$E40)+COUNTIF(JANVIER!$J$60,$E40)+COUNTIF(JANVIER!$J$70,$E40)+COUNTIF(JANVIER!$J$80,$E40)+COUNTIF(JANVIER!$J$90,$E40)+COUNTIF(JANVIER!$J$100,$E40)+COUNTIF(JANVIER!$J$110,$E40)+COUNTIF(JANVIER!$J$120,$E40)+COUNTIF(JANVIER!$J$130,$E40)+COUNTIF(JANVIER!$J$140,$E40)+COUNTIF(JANVIER!$J$150,$E40)+COUNTIF(JANVIER!$J$160,$E40)+COUNTIF(JANVIER!$J$170,$E40)+COUNTIF(JANVIER!$J$180,$E40)+COUNTIF(JANVIER!$J$190,$E40)+COUNTIF(JANVIER!$J$200,$E40)+COUNTIF(JANVIER!$J$210,$E40)+COUNTIF(JANVIER!$J$220,$E40)+COUNTIF(JANVIER!$J$230,$E40)+COUNTIF(JANVIER!$J$240,$E40)+COUNTIF(JANVIER!$J$250,$E40)+COUNTIF(JANVIER!$J$260,$E40)+COUNTIF(JANVIER!$J$270,$E40)+COUNTIF(JANVIER!$J$280,$E40)+COUNTIF(JANVIER!$J$290,$E40)+COUNTIF(JANVIER!$J$300,$E40)+COUNTIF(JANVIER!$J$310,$E40)</f>
        <v>0</v>
      </c>
      <c r="AN40" s="55">
        <f>COUNTIF(JANVIER!K$9,$E40)+COUNTIF(JANVIER!$K$19,$E40)+COUNTIF(JANVIER!$K$29,$E40)+COUNTIF(JANVIER!$K$40,$E40)+COUNTIF(JANVIER!$K$50,$E40)+COUNTIF(JANVIER!$K$60,$E40)+COUNTIF(JANVIER!$K$70,$E40)+COUNTIF(JANVIER!$K$80,$E40)+COUNTIF(JANVIER!$K$90,$E40)+COUNTIF(JANVIER!$K$100,$E40)+COUNTIF(JANVIER!$K$110,$E40)+COUNTIF(JANVIER!$K$120,$E40)+COUNTIF(JANVIER!$K$130,$E40)+COUNTIF(JANVIER!$K$140,$E40)+COUNTIF(JANVIER!$K$150,$E40)+COUNTIF(JANVIER!$K$160,$E40)+COUNTIF(JANVIER!$K$170,$E40)+COUNTIF(JANVIER!$K$180,$E40)+COUNTIF(JANVIER!$K$190,$E40)+COUNTIF(JANVIER!$K$200,$E40)+COUNTIF(JANVIER!$K$210,$E40)+COUNTIF(JANVIER!$K$220,$E40)+COUNTIF(JANVIER!$K$230,$E40)+COUNTIF(JANVIER!$K$240,$E40)+COUNTIF(JANVIER!$K$250,$E40)+COUNTIF(JANVIER!$K$260,$E40)+COUNTIF(JANVIER!$K$270,$E40)+COUNTIF(JANVIER!$K$280,$E40)+COUNTIF(JANVIER!$K$290,$E40)+COUNTIF(JANVIER!$K$300,$E40)+COUNTIF(JANVIER!$K$310,$E40)</f>
        <v>0</v>
      </c>
      <c r="AO40" s="55">
        <f>COUNTIF(JANVIER!J$10,$E40)+COUNTIF(JANVIER!$J$20,$E40)+COUNTIF(JANVIER!$J$30,$E40)+COUNTIF(JANVIER!$J$41,$E40)+COUNTIF(JANVIER!$J$51,$E40)+COUNTIF(JANVIER!$J$61,$E40)+COUNTIF(JANVIER!$J$71,$E40)+COUNTIF(JANVIER!$J$81,$E40)+COUNTIF(JANVIER!$J$91,$E40)+COUNTIF(JANVIER!$J$101,$E40)+COUNTIF(JANVIER!$J$111,$E40)+COUNTIF(JANVIER!$J$121,$E40)+COUNTIF(JANVIER!$J$131,$E40)+COUNTIF(JANVIER!$J$141,$E40)+COUNTIF(JANVIER!$J$151,$E40)+COUNTIF(JANVIER!$J$161,$E40)+COUNTIF(JANVIER!$J$171,$E40)+COUNTIF(JANVIER!$J$181,$E40)+COUNTIF(JANVIER!$J$191,$E40)+COUNTIF(JANVIER!$J$201,$E40)+COUNTIF(JANVIER!$J$211,$E40)+COUNTIF(JANVIER!$J$221,$E40)+COUNTIF(JANVIER!$J$231,$E40)+COUNTIF(JANVIER!$J$241,$E40)+COUNTIF(JANVIER!$J$251,$E40)+COUNTIF(JANVIER!$J$261,$E40)+COUNTIF(JANVIER!$J$271,$E40)+COUNTIF(JANVIER!$J$281,$E40)+COUNTIF(JANVIER!$J$291,$E40)+COUNTIF(JANVIER!$J$301,$E40)+COUNTIF(JANVIER!$J$311,$E40)</f>
        <v>0</v>
      </c>
      <c r="AP40" s="55">
        <f>COUNTIF(JANVIER!K$10,$E40)+COUNTIF(JANVIER!$K$20,$E40)+COUNTIF(JANVIER!$K$30,$E40)+COUNTIF(JANVIER!$K$40,$E40)+COUNTIF(JANVIER!$K$50,$E40)+COUNTIF(JANVIER!$K$60,$E40)+COUNTIF(JANVIER!$K$70,$E40)+COUNTIF(JANVIER!$K$80,$E40)+COUNTIF(JANVIER!$K$90,$E40)+COUNTIF(JANVIER!$K$100,$E40)+COUNTIF(JANVIER!$K$110,$E40)+COUNTIF(JANVIER!$K$120,$E40)+COUNTIF(JANVIER!$K$130,$E40)+COUNTIF(JANVIER!$K$140,$E40)+COUNTIF(JANVIER!$K$150,$E40)+COUNTIF(JANVIER!$K$160,$E40)+COUNTIF(JANVIER!$K$170,$E40)+COUNTIF(JANVIER!$K$180,$E40)+COUNTIF(JANVIER!$K$190,$E40)+COUNTIF(JANVIER!$K$200,$E40)+COUNTIF(JANVIER!$K$210,$E40)+COUNTIF(JANVIER!$K$220,$E40)+COUNTIF(JANVIER!$K$230,$E40)+COUNTIF(JANVIER!$K$240,$E40)+COUNTIF(JANVIER!$K$250,$E40)+COUNTIF(JANVIER!$K$260,$E40)+COUNTIF(JANVIER!$K$270,$E40)+COUNTIF(JANVIER!$K$280,$E40)+COUNTIF(JANVIER!$K$290,$E40)+COUNTIF(JANVIER!$K$300,$E40)+COUNTIF(JANVIER!$K$310,$E40)</f>
        <v>0</v>
      </c>
      <c r="AQ40" s="55">
        <f>COUNTIF(JANVIER!J$11,$E40)+COUNTIF(JANVIER!$J$21,$E40)+COUNTIF(JANVIER!$J$31,$E40)+COUNTIF(JANVIER!$J$42,$E40)+COUNTIF(JANVIER!$J$52,$E40)+COUNTIF(JANVIER!$J$62,$E40)+COUNTIF(JANVIER!$J$72,$E40)+COUNTIF(JANVIER!$J$82,$E40)+COUNTIF(JANVIER!$J$92,$E40)+COUNTIF(JANVIER!$J$102,$E40)+COUNTIF(JANVIER!$J$112,$E40)+COUNTIF(JANVIER!$J$122,$E40)+COUNTIF(JANVIER!$J$132,$E40)+COUNTIF(JANVIER!$J$142,$E40)+COUNTIF(JANVIER!$J$152,$E40)+COUNTIF(JANVIER!$J$162,$E40)+COUNTIF(JANVIER!$J$172,$E40)+COUNTIF(JANVIER!$J$182,$E40)+COUNTIF(JANVIER!$J$192,$E40)+COUNTIF(JANVIER!$J$202,$E40)+COUNTIF(JANVIER!$J$212,$E40)+COUNTIF(JANVIER!$J$222,$E40)+COUNTIF(JANVIER!$J$232,$E40)+COUNTIF(JANVIER!$J$242,$E40)+COUNTIF(JANVIER!$J$252,$E40)+COUNTIF(JANVIER!$J$262,$E40)+COUNTIF(JANVIER!$J$272,$E40)+COUNTIF(JANVIER!$J$282,$E40)+COUNTIF(JANVIER!$J$292,$E40)+COUNTIF(JANVIER!$J$302,$E40)+COUNTIF(JANVIER!$J$312,$E40)</f>
        <v>0</v>
      </c>
      <c r="AR40" s="55">
        <f>COUNTIF(JANVIER!K$11,$E40)+COUNTIF(JANVIER!$K$21,$E40)+COUNTIF(JANVIER!$K$32,$E40)+COUNTIF(JANVIER!$K$42,$E40)+COUNTIF(JANVIER!$K$52,$E40)+COUNTIF(JANVIER!$K$62,$E40)+COUNTIF(JANVIER!$K$72,$E40)+COUNTIF(JANVIER!$K$82,$E40)+COUNTIF(JANVIER!$K$92,$E40)+COUNTIF(JANVIER!$K$102,$E40)+COUNTIF(JANVIER!$K$112,$E40)+COUNTIF(JANVIER!$K$122,$E40)+COUNTIF(JANVIER!$K$132,$E40)+COUNTIF(JANVIER!$K$142,$E40)+COUNTIF(JANVIER!$K$152,$E40)+COUNTIF(JANVIER!$K$162,$E40)+COUNTIF(JANVIER!$K$172,$E40)+COUNTIF(JANVIER!$K$182,$E40)+COUNTIF(JANVIER!$K$192,$E40)+COUNTIF(JANVIER!$K$202,$E40)+COUNTIF(JANVIER!$K$212,$E40)+COUNTIF(JANVIER!$K$222,$E40)+COUNTIF(JANVIER!$K$232,$E40)+COUNTIF(JANVIER!$K$242,$E40)+COUNTIF(JANVIER!$K$252,$E40)+COUNTIF(JANVIER!$K$262,$E40)+COUNTIF(JANVIER!$K$272,$E40)+COUNTIF(JANVIER!$K$282,$E40)+COUNTIF(JANVIER!$K$292,$E40)+COUNTIF(JANVIER!$K$302,$E40)+COUNTIF(JANVIER!$K$312,$E40)</f>
        <v>0</v>
      </c>
      <c r="AS40" s="80"/>
      <c r="AT40" s="55">
        <f>COUNTIF(JANVIER!M$6,$E40)+COUNTIF(JANVIER!$M$16,$E40)+COUNTIF(JANVIER!$M$26,$E40)+COUNTIF(JANVIER!$M$37,$E40)+COUNTIF(JANVIER!$M$47,$E40)+COUNTIF(JANVIER!$M$57,$E40)+COUNTIF(JANVIER!$M$67,$E40)+COUNTIF(JANVIER!$M$77,$E40)+COUNTIF(JANVIER!$M$87,$E40)+COUNTIF(JANVIER!$M$97,$E40)+COUNTIF(JANVIER!$M$107,$E40)+COUNTIF(JANVIER!$M$117,$E40)+COUNTIF(JANVIER!$M$127,$E40)+COUNTIF(JANVIER!$M$137,$E40)+COUNTIF(JANVIER!$M$147,$E40)+COUNTIF(JANVIER!$M$157,$E40)+COUNTIF(JANVIER!$M$167,$E40)+COUNTIF(JANVIER!$M$177,$E40)+COUNTIF(JANVIER!$M$187,$E40)+COUNTIF(JANVIER!$M$197,$E40)+COUNTIF(JANVIER!$M$207,$E40)+COUNTIF(JANVIER!$M$217,$E40)+COUNTIF(JANVIER!$M$227,$E40)+COUNTIF(JANVIER!$M$237,$E40)+COUNTIF(JANVIER!$M$247,$E40)+COUNTIF(JANVIER!$M$257,$E40)+COUNTIF(JANVIER!$M$267,$E40)+COUNTIF(JANVIER!$M$277,$E40)+COUNTIF(JANVIER!$M$287,$E40)+COUNTIF(JANVIER!$M$297,$E40)+COUNTIF(JANVIER!$M$307,$E40)</f>
        <v>0</v>
      </c>
      <c r="AU40" s="55">
        <f>COUNTIF(JANVIER!N$6,$E40)+COUNTIF(JANVIER!$N$16,$E40)+COUNTIF(JANVIER!$N$26,$E40)+COUNTIF(JANVIER!$N$37,$E40)+COUNTIF(JANVIER!$N$47,$E40)+COUNTIF(JANVIER!$N$57,$E40)+COUNTIF(JANVIER!$N$67,$E40)+COUNTIF(JANVIER!$N$77,$E40)+COUNTIF(JANVIER!$N$87,$E40)+COUNTIF(JANVIER!$N$97,$E40)+COUNTIF(JANVIER!$N$107,$E40)+COUNTIF(JANVIER!$N$117,$E40)+COUNTIF(JANVIER!$N$127,$E40)+COUNTIF(JANVIER!$N$137,$E40)+COUNTIF(JANVIER!$N$147,$E40)+COUNTIF(JANVIER!$N$157,$E40)+COUNTIF(JANVIER!$N$167,$E40)+COUNTIF(JANVIER!$N$177,$E40)+COUNTIF(JANVIER!$N$187,$E40)+COUNTIF(JANVIER!$N$197,$E40)+COUNTIF(JANVIER!$N$207,$E40)+COUNTIF(JANVIER!$N$217,$E40)+COUNTIF(JANVIER!$N$227,$E40)+COUNTIF(JANVIER!$N$237,$E40)+COUNTIF(JANVIER!$N$247,$E40)+COUNTIF(JANVIER!$N$257,$E40)+COUNTIF(JANVIER!$N$267,$E40)+COUNTIF(JANVIER!$N$277,$E40)+COUNTIF(JANVIER!$N$287,$E40)+COUNTIF(JANVIER!$N$297,$E40)+COUNTIF(JANVIER!$N$307,$E40)</f>
        <v>0</v>
      </c>
      <c r="AV40" s="55">
        <f>COUNTIF(JANVIER!$M$7,$E40)+COUNTIF(JANVIER!$M$17,$E40)+COUNTIF(JANVIER!$M$27,$E40)+COUNTIF(JANVIER!$M$38,$E40)+COUNTIF(JANVIER!$M$48,$E40)+COUNTIF(JANVIER!$M$58,$E40)+COUNTIF(JANVIER!$M$68,$E40)+COUNTIF(JANVIER!$M$78,$E40)+COUNTIF(JANVIER!$M$88,$E40)+COUNTIF(JANVIER!$M$98,$E40)+COUNTIF(JANVIER!$M$108,$E40)+COUNTIF(JANVIER!$M$118,$E40)+COUNTIF(JANVIER!$M$128,$E40)+COUNTIF(JANVIER!$M$138,$E40)+COUNTIF(JANVIER!$M$148,$E40)+COUNTIF(JANVIER!$M$158,$E40)+COUNTIF(JANVIER!$M$168,$E40)+COUNTIF(JANVIER!$M$178,$E40)+COUNTIF(JANVIER!$M$188,$E40)+COUNTIF(JANVIER!$M$198,$E40)+COUNTIF(JANVIER!$M$208,$E40)+COUNTIF(JANVIER!$M$218,$E40)+COUNTIF(JANVIER!$M$228,$E40)+COUNTIF(JANVIER!$M$238,$E40)+COUNTIF(JANVIER!$M$248,$E40)+COUNTIF(JANVIER!$M$258,$E40)+COUNTIF(JANVIER!$M$268,$E40)+COUNTIF(JANVIER!$M$278,$E40)+COUNTIF(JANVIER!$M$288,$E40)+COUNTIF(JANVIER!$M$298,$E40)+COUNTIF(JANVIER!$M$308,$E40)</f>
        <v>0</v>
      </c>
      <c r="AW40" s="55">
        <f>COUNTIF(JANVIER!N$7,$E40)+COUNTIF(JANVIER!$N$17,$E40)+COUNTIF(JANVIER!$N$27,$E40)+COUNTIF(JANVIER!$N$38,$E40)+COUNTIF(JANVIER!$N$48,$E40)+COUNTIF(JANVIER!$N$58,$E40)+COUNTIF(JANVIER!$N$68,$E40)+COUNTIF(JANVIER!$N$78,$E40)+COUNTIF(JANVIER!$N$88,$E40)+COUNTIF(JANVIER!$N$98,$E40)+COUNTIF(JANVIER!$N$108,$E40)+COUNTIF(JANVIER!$N$118,$E40)+COUNTIF(JANVIER!$N$128,$E40)+COUNTIF(JANVIER!$N$138,$E40)+COUNTIF(JANVIER!$N$148,$E40)+COUNTIF(JANVIER!$N$158,$E40)+COUNTIF(JANVIER!$N$168,$E40)+COUNTIF(JANVIER!$N$178,$E40)+COUNTIF(JANVIER!$N$188,$E40)+COUNTIF(JANVIER!$N$198,$E40)+COUNTIF(JANVIER!$N$208,$E40)+COUNTIF(JANVIER!$N$218,$E40)+COUNTIF(JANVIER!$N$228,$E40)+COUNTIF(JANVIER!$N$238,$E40)+COUNTIF(JANVIER!$N$248,$E40)+COUNTIF(JANVIER!$N$258,$E40)+COUNTIF(JANVIER!$N$268,$E40)+COUNTIF(JANVIER!$N$278,$E40)+COUNTIF(JANVIER!$N$288,$E40)+COUNTIF(JANVIER!$N$298,$E40)+COUNTIF(JANVIER!$N$308,$E40)</f>
        <v>0</v>
      </c>
      <c r="AX40" s="48">
        <f>COUNTIF(JANVIER!M$8,$E40)+COUNTIF(JANVIER!$M$18,$E40)+COUNTIF(JANVIER!$M$28,$E40)+COUNTIF(JANVIER!$M$39,$E40)+COUNTIF(JANVIER!$M$49,$E40)+COUNTIF(JANVIER!$M$59,$E40)+COUNTIF(JANVIER!$M$69,$E40)+COUNTIF(JANVIER!$M$79,$E40)+COUNTIF(JANVIER!$M$89,$E40)+COUNTIF(JANVIER!$M$99,$E40)+COUNTIF(JANVIER!$M$109,$E40)+COUNTIF(JANVIER!$M$119,$E40)+COUNTIF(JANVIER!$M$129,$E40)+COUNTIF(JANVIER!$M$139,$E40)+COUNTIF(JANVIER!$M$149,$E40)+COUNTIF(JANVIER!$M$159,$E40)+COUNTIF(JANVIER!$M$169,$E40)+COUNTIF(JANVIER!$M$179,$E40)+COUNTIF(JANVIER!$M$189,$E40)+COUNTIF(JANVIER!$M$199,$E40)+COUNTIF(JANVIER!$M$209,$E40)+COUNTIF(JANVIER!$M$219,$E40)+COUNTIF(JANVIER!$M$229,$E40)+COUNTIF(JANVIER!$M$239,$E40)+COUNTIF(JANVIER!$M$249,$E40)+COUNTIF(JANVIER!$M$259,$E40)+COUNTIF(JANVIER!$M$269,$E40)+COUNTIF(JANVIER!$M$279,$E40)+COUNTIF(JANVIER!$M$289,$E40)+COUNTIF(JANVIER!$M$299,$E40)+COUNTIF(JANVIER!$M$309,$E40)</f>
        <v>0</v>
      </c>
      <c r="AY40" s="49">
        <f>COUNTIF(JANVIER!N$8,$E40)+COUNTIF(JANVIER!$N$18,$E40)+COUNTIF(JANVIER!$N$28,$E40)+COUNTIF(JANVIER!$N$39,$E40)+COUNTIF(JANVIER!$N$49,$E40)+COUNTIF(JANVIER!$N$59,$E40)+COUNTIF(JANVIER!$N$69,$E40)+COUNTIF(JANVIER!$N$79,$E40)+COUNTIF(JANVIER!$N$89,$E40)+COUNTIF(JANVIER!$N$99,$E40)+COUNTIF(JANVIER!$N$109,$E40)+COUNTIF(JANVIER!$N$119,$E40)+COUNTIF(JANVIER!$N$129,$E40)+COUNTIF(JANVIER!$N$139,$E40)+COUNTIF(JANVIER!$N$149,$E40)+COUNTIF(JANVIER!$N$159,$E40)+COUNTIF(JANVIER!$N$169,$E40)+COUNTIF(JANVIER!$N$179,$E40)+COUNTIF(JANVIER!$N$189,$E40)+COUNTIF(JANVIER!$N$199,$E40)+COUNTIF(JANVIER!$N$209,$E40)+COUNTIF(JANVIER!$N$219,$E40)+COUNTIF(JANVIER!$N$229,$E40)+COUNTIF(JANVIER!$N$239,$E40)+COUNTIF(JANVIER!$N$249,$E40)+COUNTIF(JANVIER!$N$259,$E40)+COUNTIF(JANVIER!$N$269,$E40)+COUNTIF(JANVIER!$N$279,$E40)+COUNTIF(JANVIER!$N$289,$E40)+COUNTIF(JANVIER!$N$299,$E40)+COUNTIF(JANVIER!$N$309,$E40)</f>
        <v>0</v>
      </c>
      <c r="AZ40" s="48">
        <f>COUNTIF(JANVIER!M$9,$E40)+COUNTIF(JANVIER!$M$19,$E40)+COUNTIF(JANVIER!$M$29,$E40)+COUNTIF(JANVIER!$M$40,$E40)+COUNTIF(JANVIER!$M$50,$E40)+COUNTIF(JANVIER!$M$60,$E40)+COUNTIF(JANVIER!$M$70,$E40)+COUNTIF(JANVIER!$M$80,$E40)+COUNTIF(JANVIER!$M$90,$E40)+COUNTIF(JANVIER!$M$100,$E40)+COUNTIF(JANVIER!$M$110,$E40)+COUNTIF(JANVIER!$M$120,$E40)+COUNTIF(JANVIER!$M$130,$E40)+COUNTIF(JANVIER!$M$140,$E40)+COUNTIF(JANVIER!$M$150,$E40)+COUNTIF(JANVIER!$M$160,$E40)+COUNTIF(JANVIER!$M$170,$E40)+COUNTIF(JANVIER!$M$180,$E40)+COUNTIF(JANVIER!$M$190,$E40)+COUNTIF(JANVIER!$M$200,$E40)+COUNTIF(JANVIER!$M$210,$E40)+COUNTIF(JANVIER!$M$220,$E40)+COUNTIF(JANVIER!$M$230,$E40)+COUNTIF(JANVIER!$M$240,$E40)+COUNTIF(JANVIER!$M$250,$E40)+COUNTIF(JANVIER!$M$260,$E40)+COUNTIF(JANVIER!$M$270,$E40)+COUNTIF(JANVIER!$M$280,$E40)+COUNTIF(JANVIER!$M$290,$E40)+COUNTIF(JANVIER!$M$300,$E40)+COUNTIF(JANVIER!$M$310,$E40)</f>
        <v>0</v>
      </c>
      <c r="BA40" s="49">
        <f>COUNTIF(JANVIER!N$9,$E40)+COUNTIF(JANVIER!$N$19,$E40)+COUNTIF(JANVIER!$N$29,$E40)+COUNTIF(JANVIER!$N$40,$E40)+COUNTIF(JANVIER!$N$50,$E40)+COUNTIF(JANVIER!$N$60,$E40)+COUNTIF(JANVIER!$N$70,$E40)+COUNTIF(JANVIER!$N$80,$E40)+COUNTIF(JANVIER!$N$90,$E40)+COUNTIF(JANVIER!$N$100,$E40)+COUNTIF(JANVIER!$N$110,$E40)+COUNTIF(JANVIER!$N$120,$E40)+COUNTIF(JANVIER!$N$130,$E40)+COUNTIF(JANVIER!$N$140,$E40)+COUNTIF(JANVIER!$N$150,$E40)+COUNTIF(JANVIER!$N$160,$E40)+COUNTIF(JANVIER!$N$170,$E40)+COUNTIF(JANVIER!$N$180,$E40)+COUNTIF(JANVIER!$N$190,$E40)+COUNTIF(JANVIER!$N$200,$E40)+COUNTIF(JANVIER!$N$210,$E40)+COUNTIF(JANVIER!$N$220,$E40)+COUNTIF(JANVIER!$N$230,$E40)+COUNTIF(JANVIER!$N$240,$E40)+COUNTIF(JANVIER!$N$250,$E40)+COUNTIF(JANVIER!$N$260,$E40)+COUNTIF(JANVIER!$N$270,$E40)+COUNTIF(JANVIER!$N$280,$E40)+COUNTIF(JANVIER!$N$290,$E40)+COUNTIF(JANVIER!$N$300,$E40)+COUNTIF(JANVIER!$N$310,$E40)</f>
        <v>0</v>
      </c>
      <c r="BB40" s="80"/>
      <c r="BC40" s="55">
        <f t="shared" si="0"/>
        <v>10</v>
      </c>
      <c r="BD40" s="56">
        <f t="shared" si="13"/>
        <v>10</v>
      </c>
      <c r="BE40" s="55">
        <f t="shared" si="1"/>
        <v>10</v>
      </c>
      <c r="BF40" s="56">
        <f t="shared" si="2"/>
        <v>9</v>
      </c>
      <c r="BG40" s="48">
        <f t="shared" si="17"/>
        <v>10</v>
      </c>
      <c r="BH40" s="49">
        <f t="shared" si="18"/>
        <v>9</v>
      </c>
      <c r="BI40" s="80"/>
      <c r="BJ40" s="55">
        <f t="shared" si="3"/>
        <v>8</v>
      </c>
      <c r="BK40" s="56">
        <f t="shared" si="16"/>
        <v>8</v>
      </c>
      <c r="BL40" s="55">
        <f t="shared" si="4"/>
        <v>9</v>
      </c>
      <c r="BM40" s="56">
        <f t="shared" si="5"/>
        <v>9</v>
      </c>
    </row>
    <row r="41" spans="5:65" x14ac:dyDescent="0.25">
      <c r="E41" s="46"/>
      <c r="F41" s="120"/>
      <c r="G41" s="55">
        <f>COUNTIF(JANVIER!$A$8,$E41)+COUNTIF(JANVIER!$A$18,$E41)+COUNTIF(JANVIER!$A$276,$E41)+COUNTIF(JANVIER!$A$39,$E41)+COUNTIF(JANVIER!$A$49,$E41)+COUNTIF(JANVIER!$A$59,$E41)+COUNTIF(JANVIER!$A$69,$E41)+COUNTIF(JANVIER!$A$79,$E41)+COUNTIF(JANVIER!$A$87,$E41)+COUNTIF(JANVIER!$A$99,$E41)+COUNTIF(JANVIER!$A$109,$E41)+COUNTIF(JANVIER!$A$119,$E41)+COUNTIF(JANVIER!$A$129,$E41)+COUNTIF(JANVIER!$A$139,$E41)+COUNTIF(JANVIER!$A$149,$E41)+COUNTIF(JANVIER!$A$159,$E41)+COUNTIF(JANVIER!$A$169,$E41)+COUNTIF(JANVIER!$A$179,$E41)+COUNTIF(JANVIER!$A$189,$E41)+COUNTIF(JANVIER!$A$199,$E41)+COUNTIF(JANVIER!$A$209,$E41)+COUNTIF(JANVIER!$A$219,$E41)+COUNTIF(JANVIER!$A$229,$E41)+COUNTIF(JANVIER!$A$239,$E41)+COUNTIF(JANVIER!$A$249,$E41)+COUNTIF(JANVIER!$A$259,$E41)+COUNTIF(JANVIER!$A$269,$E41)+COUNTIF(JANVIER!$A$279,$E41)+COUNTIF(JANVIER!$A$289,$E41)+COUNTIF(JANVIER!$A$299,$E41)+COUNTIF(JANVIER!$A$307:$D$309,$E41)</f>
        <v>0</v>
      </c>
      <c r="H41" s="55">
        <f>COUNTIF(JANVIER!$B$8,$E41)+COUNTIF(JANVIER!$B$18,$E41)+COUNTIF(JANVIER!$B$28,$E41)+COUNTIF(JANVIER!$B$39,$E41)+COUNTIF(JANVIER!$B$49,$E41)+COUNTIF(JANVIER!$B$59,$E41)+COUNTIF(JANVIER!$B$69,$E41)+COUNTIF(JANVIER!$B$79,$E41)+COUNTIF(JANVIER!$B$89,$E41)+COUNTIF(JANVIER!$B$99,$E41)+COUNTIF(JANVIER!$B$109,$E41)+COUNTIF(JANVIER!$B$119,$E41)+COUNTIF(JANVIER!$B$129,$E41)+COUNTIF(JANVIER!$B$139,$E41)+COUNTIF(JANVIER!$B$149,$E41)+COUNTIF(JANVIER!$B$159,$E41)+COUNTIF(JANVIER!$B$169,$E41)+COUNTIF(JANVIER!$B$179,$E41)+COUNTIF(JANVIER!$B$189,$E41)+COUNTIF(JANVIER!$B$199,$E41)+COUNTIF(JANVIER!$B$209,$E41)+COUNTIF(JANVIER!$B$219,$E41)+COUNTIF(JANVIER!$B$229,$E41)+COUNTIF(JANVIER!$B$239,$E41)+COUNTIF(JANVIER!$B$249,$E41)+COUNTIF(JANVIER!$B$259,$E41)+COUNTIF(JANVIER!$B$269,$E41)+COUNTIF(JANVIER!$B$279,$E41)+COUNTIF(JANVIER!$B$289,$E41)+COUNTIF(JANVIER!$B$299,$E41)+COUNTIF(JANVIER!$B$309,$E41)</f>
        <v>0</v>
      </c>
      <c r="I41" s="124">
        <f t="shared" si="6"/>
        <v>0</v>
      </c>
      <c r="J41" s="124">
        <f t="shared" si="6"/>
        <v>0</v>
      </c>
      <c r="K41" s="124">
        <f t="shared" si="7"/>
        <v>0</v>
      </c>
      <c r="L41" s="120"/>
      <c r="M41" s="55">
        <f>COUNTIF(FEV!$D$6,$E41)+COUNTIF(FEV!$D$16,$E41)+COUNTIF(FEV!$D$26,$E41)+COUNTIF(FEV!$D$37,$E41)+COUNTIF(FEV!$D$47,$E41)+COUNTIF(FEV!$D$57,$E41)+COUNTIF(FEV!$D$67,$E41)+COUNTIF(FEV!$D$77,$E41)+COUNTIF(FEV!$D$87,$E41)+COUNTIF(FEV!$D$97,$E41)+COUNTIF(FEV!$D$107,$E41)+COUNTIF(FEV!$D$117,$E41)+COUNTIF(FEV!$D$127,$E41)+COUNTIF(FEV!$D$137,$E41)+COUNTIF(FEV!$D$147,$E41)+COUNTIF(FEV!$D$157,$E41)+COUNTIF(FEV!$D$167,$E41)+COUNTIF(FEV!$D$177,$E41)+COUNTIF(FEV!$D$187,$E41)+COUNTIF(FEV!$D$197,$E41)+COUNTIF(FEV!$D$207,$E41)+COUNTIF(FEV!$D$217,$E41)+COUNTIF(FEV!$D$227,$E41)+COUNTIF(FEV!$D$237,$E41)+COUNTIF(FEV!$D$247,$E41)+COUNTIF(FEV!$D$257,$E41)+COUNTIF(FEV!$D$267,$E41)+COUNTIF(FEV!$D$277,$E41)+COUNTIF(FEV!$D$287,$E41)+COUNTIF(FEV!$D$297,$E41)+COUNTIF(FEV!$D$307:D342,$E41)</f>
        <v>0</v>
      </c>
      <c r="N41" s="55">
        <f>COUNTIF(JANVIER!$E$6,$E41)+COUNTIF(JANVIER!$E$16,$E41)+COUNTIF(JANVIER!$E$26,$E41)+COUNTIF(JANVIER!$E$37,$E41)+COUNTIF(JANVIER!$E$47,$E41)+COUNTIF(JANVIER!$E$57,$E41)+COUNTIF(JANVIER!$E$67,$E41)+COUNTIF(JANVIER!$E$77,$E41)+COUNTIF(JANVIER!$E$87,$E41)+COUNTIF(JANVIER!$E$97,$E41)+COUNTIF(JANVIER!$E$107,$E41)+COUNTIF(JANVIER!$E$117,$E41)+COUNTIF(JANVIER!$E$127,$E41)+COUNTIF(JANVIER!$E$137,$E41)+COUNTIF(JANVIER!$E$147,$E41)+COUNTIF(JANVIER!$E$157,$E41)+COUNTIF(JANVIER!$E$167,$E41)+COUNTIF(JANVIER!$E$177,$E41)+COUNTIF(JANVIER!$E$187,$E41)+COUNTIF(JANVIER!$E$197,$E41)+COUNTIF(JANVIER!$E$207,$E41)+COUNTIF(JANVIER!$E$217,$E41)+COUNTIF(JANVIER!$E$227,$E41)+COUNTIF(JANVIER!$E$237,$E41)+COUNTIF(JANVIER!$E$247,$E41)+COUNTIF(JANVIER!$E$257,$E41)+COUNTIF(JANVIER!$E$267,$E41)+COUNTIF(JANVIER!$E$277,$E41)+COUNTIF(JANVIER!$E$287,$E41)+COUNTIF(JANVIER!$E$297,$E41)+COUNTIF(JANVIER!$E$307:E342,$E41)</f>
        <v>0</v>
      </c>
      <c r="O41" s="55">
        <f>COUNTIF(JANVIER!$D$7,$E41)+COUNTIF(JANVIER!$D$17,$E41)+COUNTIF(JANVIER!$D$27,$E41)+COUNTIF(JANVIER!$D$38,$E41)+COUNTIF(JANVIER!$D$48,$E41)+COUNTIF(JANVIER!$D$58,$E41)+COUNTIF(JANVIER!$D$68,$E41)+COUNTIF(JANVIER!$D$78,$E41)+COUNTIF(JANVIER!$D$88,$E41)+COUNTIF(JANVIER!$D$98,$E41)+COUNTIF(JANVIER!$D$108,$E41)+COUNTIF(JANVIER!$D$118,$E41)+COUNTIF(JANVIER!$D$128,$E41)+COUNTIF(JANVIER!$D$138,$E41)+COUNTIF(JANVIER!$D$148,$E41)+COUNTIF(JANVIER!$D$158,$E41)+COUNTIF(JANVIER!$D$168,$E41)+COUNTIF(JANVIER!$D$178,$E41)+COUNTIF(JANVIER!$D$188,$E41)+COUNTIF(JANVIER!$D$198,$E41)+COUNTIF(JANVIER!$D$208,$E41)+COUNTIF(JANVIER!$D$218,$E41)+COUNTIF(JANVIER!$D$228,$E41)+COUNTIF(JANVIER!$D$238,$E41)+COUNTIF(JANVIER!$D$248,$E41)+COUNTIF(JANVIER!$D$258,$E41)+COUNTIF(JANVIER!$D$268,$E41)+COUNTIF(JANVIER!$D$278,$E41)+COUNTIF(JANVIER!$D$288,$E41)+COUNTIF(JANVIER!$D$298,$E41)+COUNTIF(JANVIER!$D$308:F342,$E41)</f>
        <v>0</v>
      </c>
      <c r="P41" s="55">
        <f>COUNTIF(JANVIER!$E$7,$E41)+COUNTIF(JANVIER!$E$17,$E41)+COUNTIF(JANVIER!$E$27,$E41)+COUNTIF(JANVIER!$E$38,$E41)+COUNTIF(JANVIER!$E$48,$E41)+COUNTIF(JANVIER!$E$58,$E41)+COUNTIF(JANVIER!$E$68,$E41)+COUNTIF(JANVIER!$E$78,$E41)+COUNTIF(JANVIER!$E$88,$E41)+COUNTIF(JANVIER!$E$98,$E41)+COUNTIF(JANVIER!$E$108,$E41)+COUNTIF(JANVIER!$E$118,$E41)+COUNTIF(JANVIER!$E$128,$E41)+COUNTIF(JANVIER!$E$138,$E41)+COUNTIF(JANVIER!$E$148,$E41)+COUNTIF(JANVIER!$E$158,$E41)+COUNTIF(JANVIER!$E$168,$E41)+COUNTIF(JANVIER!$E$178,$E41)+COUNTIF(JANVIER!$E$188,$E41)+COUNTIF(JANVIER!$E$198,$E41)+COUNTIF(JANVIER!$E$208,$E41)+COUNTIF(JANVIER!$E$218,$E41)+COUNTIF(JANVIER!$E$228,$E41)+COUNTIF(JANVIER!$E$238,$E41)+COUNTIF(JANVIER!$E$248,$E41)+COUNTIF(JANVIER!$E$258,$E41)+COUNTIF(JANVIER!$E$268,$E41)+COUNTIF(JANVIER!$E$278,$E41)+COUNTIF(JANVIER!$E$288,$E41)+COUNTIF(JANVIER!$E$298,$E41)+COUNTIF(JANVIER!$E$308:G342,$E41)</f>
        <v>0</v>
      </c>
      <c r="Q41" s="48">
        <f>COUNTIF(JANVIER!$D$8,$E41)+COUNTIF(JANVIER!$D$18,$E41)+COUNTIF(JANVIER!$D$28,$E41)+COUNTIF(JANVIER!$D$39,$E41)+COUNTIF(JANVIER!$D$49,$E41)+COUNTIF(JANVIER!$D$59,$E41)+COUNTIF(JANVIER!$D$69,$E41)+COUNTIF(JANVIER!$D$79,$E41)+COUNTIF(JANVIER!$D$89,$E41)+COUNTIF(JANVIER!$D$99,$E41)+COUNTIF(JANVIER!$D$109,$E41)+COUNTIF(JANVIER!$D$119,$E41)+COUNTIF(JANVIER!$D$129,$E41)+COUNTIF(JANVIER!$D$139,$E41)+COUNTIF(JANVIER!$D$149,$E41)+COUNTIF(JANVIER!$D$159,$E41)+COUNTIF(JANVIER!$D$169,$E41)+COUNTIF(JANVIER!$D$179,$E41)+COUNTIF(JANVIER!$D$189,$E41)+COUNTIF(JANVIER!$D$199,$E41)+COUNTIF(JANVIER!$D$209,$E41)+COUNTIF(JANVIER!$D$219,$E41)+COUNTIF(JANVIER!$D$229,$E41)+COUNTIF(JANVIER!$D$239,$E41)+COUNTIF(JANVIER!$D$249,$E41)+COUNTIF(JANVIER!$D$259,$E41)+COUNTIF(JANVIER!$D$269,$E41)+COUNTIF(JANVIER!$D$279,$E41)+COUNTIF(JANVIER!$D$289,$E41)+COUNTIF(JANVIER!$D$299,$E41)+COUNTIF(JANVIER!$D$309:H342,$E41)</f>
        <v>0</v>
      </c>
      <c r="R41" s="99">
        <f>COUNTIF(JANVIER!$E$8,$E41)+COUNTIF(JANVIER!$E$18,$E41)+COUNTIF(JANVIER!$E$28,$E41)+COUNTIF(JANVIER!$E$39,$E41)+COUNTIF(JANVIER!$E$49,$E41)+COUNTIF(JANVIER!$E$59,$E41)+COUNTIF(JANVIER!$E$69,$E41)+COUNTIF(JANVIER!$E$79,$E41)+COUNTIF(JANVIER!$E$89,$E41)+COUNTIF(JANVIER!$E$99,$E41)+COUNTIF(JANVIER!$E$109,$E41)+COUNTIF(JANVIER!$E$119,$E41)+COUNTIF(JANVIER!$E$129,$E41)+COUNTIF(JANVIER!$E$139,$E41)+COUNTIF(JANVIER!$E$149,$E41)+COUNTIF(JANVIER!$E$159,$E41)+COUNTIF(JANVIER!$E$169,$E41)+COUNTIF(JANVIER!$E$179,$E41)+COUNTIF(JANVIER!$E$189,$E41)+COUNTIF(JANVIER!$E$199,$E41)+COUNTIF(JANVIER!$E$209,$E41)+COUNTIF(JANVIER!$E$219,$E41)+COUNTIF(JANVIER!$E$229,$E41)+COUNTIF(JANVIER!$E$239,$E41)+COUNTIF(JANVIER!$E$249,$E41)+COUNTIF(JANVIER!$E$259,$E41)+COUNTIF(JANVIER!$E$269,$E41)+COUNTIF(JANVIER!$E$279,$E41)+COUNTIF(JANVIER!$E$289,$E41)+COUNTIF(JANVIER!$E$299,$E41)+COUNTIF(JANVIER!$E$309,$E41)</f>
        <v>0</v>
      </c>
      <c r="S41" s="48">
        <f t="shared" si="8"/>
        <v>0</v>
      </c>
      <c r="T41" s="98">
        <f t="shared" si="8"/>
        <v>0</v>
      </c>
      <c r="U41" s="49">
        <f t="shared" si="9"/>
        <v>0</v>
      </c>
      <c r="V41" s="80"/>
      <c r="W41" s="55">
        <f>COUNTIF(JANVIER!$G$6,$E41)+COUNTIF(JANVIER!$G$16,$E41)+COUNTIF(JANVIER!$G$26,$E41)+COUNTIF(JANVIER!$G$37,$E41)+COUNTIF(JANVIER!$G$47,$E41)+COUNTIF(JANVIER!$G$57,$E41)+COUNTIF(JANVIER!$G$67,$E41)+COUNTIF(JANVIER!$G$77,$E41)+COUNTIF(JANVIER!$G$87,$E41)+COUNTIF(JANVIER!$G$97,$E41)+COUNTIF(JANVIER!$G$107,$E41)+COUNTIF(JANVIER!$G$117,$E41)+COUNTIF(JANVIER!$G$127,$E41)+COUNTIF(JANVIER!$G$137,$E41)+COUNTIF(JANVIER!$G$147,$E41)+COUNTIF(JANVIER!$G$157,$E41)+COUNTIF(JANVIER!$G$167,$E41)+COUNTIF(JANVIER!$G$177,$E41)+COUNTIF(JANVIER!$G$187,$E41)+COUNTIF(JANVIER!$G$197,$E41)+COUNTIF(JANVIER!$G$207,$E41)+COUNTIF(JANVIER!$G$217,$E41)+COUNTIF(JANVIER!$G$227,$E41)+COUNTIF(JANVIER!$G$237,$E41)+COUNTIF(JANVIER!$G$247,$E41)+COUNTIF(JANVIER!$G$257,$E41)+COUNTIF(JANVIER!$G$267,$E41)+COUNTIF(JANVIER!$G$277,$E41)+COUNTIF(JANVIER!$G$287,$E41)+COUNTIF(JANVIER!$G$297,$E41)+COUNTIF(JANVIER!$G$307:N342,$E41)</f>
        <v>0</v>
      </c>
      <c r="X41" s="55">
        <f>COUNTIF(JANVIER!$H$6,$E41)+COUNTIF(JANVIER!$H$16,$E41)+COUNTIF(JANVIER!$H$26,$E41)+COUNTIF(JANVIER!$H$37,$E41)+COUNTIF(JANVIER!$H$47,$E41)+COUNTIF(JANVIER!$H$57,$E41)+COUNTIF(JANVIER!$H$67,$E41)+COUNTIF(JANVIER!$H$77,$E41)+COUNTIF(JANVIER!$H$87,$E41)+COUNTIF(JANVIER!$H$97,$E41)+COUNTIF(JANVIER!$H$107,$E41)+COUNTIF(JANVIER!$H$117,$E41)+COUNTIF(JANVIER!$H$127,$E41)+COUNTIF(JANVIER!$H$137,$E41)+COUNTIF(JANVIER!$H$147,$E41)+COUNTIF(JANVIER!$H$157,$E41)+COUNTIF(JANVIER!$H$167,$E41)+COUNTIF(JANVIER!$H$177,$E41)+COUNTIF(JANVIER!$H$187,$E41)+COUNTIF(JANVIER!$H$197,$E41)+COUNTIF(JANVIER!$H$207,$E41)+COUNTIF(JANVIER!$H$217,$E41)+COUNTIF(JANVIER!$H$227,$E41)+COUNTIF(JANVIER!$H$237,$E41)+COUNTIF(JANVIER!$H$247,$E41)+COUNTIF(JANVIER!$H$257,$E41)+COUNTIF(JANVIER!$H$267,$E41)+COUNTIF(JANVIER!$H$277,$E41)+COUNTIF(JANVIER!$H$287,$E41)+COUNTIF(JANVIER!$H$297,$E41)+COUNTIF(JANVIER!$H$307:O342,$E41)</f>
        <v>0</v>
      </c>
      <c r="Y41" s="55">
        <f>COUNTIF(JANVIER!$G$7,$E41)+COUNTIF(JANVIER!$G$17,$E41)+COUNTIF(JANVIER!$G$27,$E41)+COUNTIF(JANVIER!$G$38,$E41)+COUNTIF(JANVIER!$G$48,$E41)+COUNTIF(JANVIER!$G$58,$E41)+COUNTIF(JANVIER!$G$68,$E41)+COUNTIF(JANVIER!$G$78,$E41)+COUNTIF(JANVIER!$G$88,$E41)+COUNTIF(JANVIER!$G$98,$E41)+COUNTIF(JANVIER!$G$108,$E41)+COUNTIF(JANVIER!$G$118,$E41)+COUNTIF(JANVIER!$G$128,$E41)+COUNTIF(JANVIER!$G$138,$E41)+COUNTIF(JANVIER!$G$148,$E41)+COUNTIF(JANVIER!$G$158,$E41)+COUNTIF(JANVIER!$G$168,$E41)+COUNTIF(JANVIER!$G$178,$E41)+COUNTIF(JANVIER!$G$188,$E41)+COUNTIF(JANVIER!$G$198,$E41)+COUNTIF(JANVIER!$G$208,$E41)+COUNTIF(JANVIER!$G$218,$E41)+COUNTIF(JANVIER!$G$228,$E41)+COUNTIF(JANVIER!$G$238,$E41)+COUNTIF(JANVIER!$G$248,$E41)+COUNTIF(JANVIER!$G$258,$E41)+COUNTIF(JANVIER!$G$268,$E41)+COUNTIF(JANVIER!$G$278,$E41)+COUNTIF(JANVIER!$G$288,$E41)+COUNTIF(JANVIER!$G$298,$E41)+COUNTIF(JANVIER!$G$308:P342,$E41)</f>
        <v>0</v>
      </c>
      <c r="Z41" s="55">
        <f>COUNTIF(JANVIER!$H$7,$E41)+COUNTIF(JANVIER!$H$17,$E41)+COUNTIF(JANVIER!$H$27,$E41)+COUNTIF(JANVIER!$H$38,$E41)+COUNTIF(JANVIER!$H$48,$E41)+COUNTIF(JANVIER!$H$58,$E41)+COUNTIF(JANVIER!$H$68,$E41)+COUNTIF(JANVIER!$H$78,$E41)+COUNTIF(JANVIER!$H$88,$E41)+COUNTIF(JANVIER!$H$98,$E41)+COUNTIF(JANVIER!$H$108,$E41)+COUNTIF(JANVIER!$H$118,$E41)+COUNTIF(JANVIER!$H$128,$E41)+COUNTIF(JANVIER!$H$138,$E41)+COUNTIF(JANVIER!$H$148,$E41)+COUNTIF(JANVIER!$H$158,$E41)+COUNTIF(JANVIER!$H$168,$E41)+COUNTIF(JANVIER!$H$178,$E41)+COUNTIF(JANVIER!$H$188,$E41)+COUNTIF(JANVIER!$H$198,$E41)+COUNTIF(JANVIER!$H$208,$E41)+COUNTIF(JANVIER!$H$218,$E41)+COUNTIF(JANVIER!$H$228,$E41)+COUNTIF(JANVIER!$H$238,$E41)+COUNTIF(JANVIER!$H$248,$E41)+COUNTIF(JANVIER!$H$258,$E41)+COUNTIF(JANVIER!$H$268,$E41)+COUNTIF(JANVIER!$H$278,$E41)+COUNTIF(JANVIER!$H$288,$E41)+COUNTIF(JANVIER!$H$298,$E41)+COUNTIF(JANVIER!$H$308:P342,$E41)</f>
        <v>0</v>
      </c>
      <c r="AA41" s="56">
        <f>COUNTIF(JANVIER!$G$8,$E41)+COUNTIF(JANVIER!$G$18,$E41)+COUNTIF(JANVIER!$G$28,$E41)+COUNTIF(JANVIER!$G$39,$E41)+COUNTIF(JANVIER!$G$49,$E41)+COUNTIF(JANVIER!$G$59,$E41)+COUNTIF(JANVIER!$G$69,$E41)+COUNTIF(JANVIER!$G$79,$E41)+COUNTIF(JANVIER!$G$89,$E41)+COUNTIF(JANVIER!$G$99,$E41)+COUNTIF(JANVIER!$G$109,$E41)+COUNTIF(JANVIER!$G$119,$E41)+COUNTIF(JANVIER!$G$129,$E41)+COUNTIF(JANVIER!$G$139,$E41)+COUNTIF(JANVIER!$G$149,$E41)+COUNTIF(JANVIER!$G$159,$E41)+COUNTIF(JANVIER!$G$169,$E41)+COUNTIF(JANVIER!$G$179,$E41)+COUNTIF(JANVIER!$G$189,$E41)+COUNTIF(JANVIER!$G$199,$E41)+COUNTIF(JANVIER!$G$209,$E41)+COUNTIF(JANVIER!$G$219,$E41)+COUNTIF(JANVIER!$G$229,$E41)+COUNTIF(JANVIER!$G$239,$E41)+COUNTIF(JANVIER!$G$249,$E41)+COUNTIF(JANVIER!$G$259,$E41)+COUNTIF(JANVIER!$G$269,$E41)+COUNTIF(JANVIER!$G$279,$E41)+COUNTIF(JANVIER!$G$289,$E41)+COUNTIF(JANVIER!$G$299,$E41)+COUNTIF(JANVIER!$G$309:R342,$E41)</f>
        <v>0</v>
      </c>
      <c r="AB41" s="56">
        <f>COUNTIF(JANVIER!$H$8,$E41)+COUNTIF(JANVIER!$H$18,$E41)+COUNTIF(JANVIER!$H$28,$E41)+COUNTIF(JANVIER!$H$39,$E41)+COUNTIF(JANVIER!$H$49,$E41)+COUNTIF(JANVIER!$H$59,$E41)+COUNTIF(JANVIER!$H$69,$E41)+COUNTIF(JANVIER!$H$79,$E41)+COUNTIF(JANVIER!$H$89,$E41)+COUNTIF(JANVIER!$H$99,$E41)+COUNTIF(JANVIER!$H$109,$E41)+COUNTIF(JANVIER!$H$119,$E41)+COUNTIF(JANVIER!$H$129,$E41)+COUNTIF(JANVIER!$H$139,$E41)+COUNTIF(JANVIER!$H$149,$E41)+COUNTIF(JANVIER!$H$159,$E41)+COUNTIF(JANVIER!$H$169,$E41)+COUNTIF(JANVIER!$H$179,$E41)+COUNTIF(JANVIER!$H$189,$E41)+COUNTIF(JANVIER!$H$199,$E41)+COUNTIF(JANVIER!$H$209,$E41)+COUNTIF(JANVIER!$H$219,$E41)+COUNTIF(JANVIER!$H$229,$E41)+COUNTIF(JANVIER!$H$239,$E41)+COUNTIF(JANVIER!$H$249,$E41)+COUNTIF(JANVIER!$H$259,$E41)+COUNTIF(JANVIER!$H$269,$E41)+COUNTIF(JANVIER!$H$279,$E41)+COUNTIF(JANVIER!$H$289,$E41)+COUNTIF(JANVIER!$H$299,$E41)+COUNTIF(JANVIER!$H$309,$E41)</f>
        <v>0</v>
      </c>
      <c r="AC41" s="80">
        <f t="shared" si="10"/>
        <v>0</v>
      </c>
      <c r="AD41" s="80">
        <f t="shared" si="11"/>
        <v>0</v>
      </c>
      <c r="AE41" s="80">
        <f t="shared" si="12"/>
        <v>0</v>
      </c>
      <c r="AF41" s="80"/>
      <c r="AG41" s="55">
        <f>COUNTIF(JANVIER!J$6,$E41)+COUNTIF(JANVIER!$J$16,$E41)+COUNTIF(JANVIER!$J$26,$E41)+COUNTIF(JANVIER!$J$37,$E41)+COUNTIF(JANVIER!$J$47,$E41)+COUNTIF(JANVIER!$J$57,$E41)+COUNTIF(JANVIER!$J$67,$E41)+COUNTIF(JANVIER!$J$77,$E41)+COUNTIF(JANVIER!$J$87,$E41)+COUNTIF(JANVIER!$J$97,$E41)+COUNTIF(JANVIER!$J$107,$E41)+COUNTIF(JANVIER!$J$117,$E41)+COUNTIF(JANVIER!$J$127,$E41)+COUNTIF(JANVIER!$J$137,$E41)+COUNTIF(JANVIER!$J$147,$E41)+COUNTIF(JANVIER!$J$157,$E41)+COUNTIF(JANVIER!$J$167,$E41)+COUNTIF(JANVIER!$J$177,$E41)+COUNTIF(JANVIER!$J$187,$E41)+COUNTIF(JANVIER!$J$197,$E41)+COUNTIF(JANVIER!$J$207,$E41)+COUNTIF(JANVIER!$J$217,$E41)+COUNTIF(JANVIER!$J$227,$E41)+COUNTIF(JANVIER!$J$237,$E41)+COUNTIF(JANVIER!$J$247,$E41)+COUNTIF(JANVIER!$J$257,$E41)+COUNTIF(JANVIER!$J$267,$E41)+COUNTIF(JANVIER!$J$277,$E41)+COUNTIF(JANVIER!$J$287,$E41)+COUNTIF(JANVIER!$J$297,$E41)+COUNTIF(JANVIER!$J$307,$E41)</f>
        <v>0</v>
      </c>
      <c r="AH41" s="55">
        <f>COUNTIF(JANVIER!K$6,$E41)+COUNTIF(JANVIER!$K$16,$E41)+COUNTIF(JANVIER!$K$26,$E41)+COUNTIF(JANVIER!$K$37,$E41)+COUNTIF(JANVIER!$K$47,$E41)+COUNTIF(JANVIER!$K$57,$E41)+COUNTIF(JANVIER!$K$67,$E41)+COUNTIF(JANVIER!$K$77,$E41)+COUNTIF(JANVIER!$K$87,$E41)+COUNTIF(JANVIER!$K$97,$E41)+COUNTIF(JANVIER!$K$107,$E41)+COUNTIF(JANVIER!$K$117,$E41)+COUNTIF(JANVIER!$K$127,$E41)+COUNTIF(JANVIER!$K$137,$E41)+COUNTIF(JANVIER!$K$147,$E41)+COUNTIF(JANVIER!$K$157,$E41)+COUNTIF(JANVIER!$K$167,$E41)+COUNTIF(JANVIER!$K$177,$E41)+COUNTIF(JANVIER!$K$187,$E41)+COUNTIF(JANVIER!$K$197,$E41)+COUNTIF(JANVIER!$K$207,$E41)+COUNTIF(JANVIER!$K$217,$E41)+COUNTIF(JANVIER!$K$227,$E41)+COUNTIF(JANVIER!$K$237,$E41)+COUNTIF(JANVIER!$K$247,$E41)+COUNTIF(JANVIER!$K$257,$E41)+COUNTIF(JANVIER!$K$267,$E41)+COUNTIF(JANVIER!$K$277,$E41)+COUNTIF(JANVIER!$K$287,$E41)+COUNTIF(JANVIER!$K$297,$E41)+COUNTIF(JANVIER!$K$307,$E41)</f>
        <v>0</v>
      </c>
      <c r="AI41" s="55">
        <f>COUNTIF(JANVIER!$J$7,$E41)+COUNTIF(JANVIER!$J$17,$E41)+COUNTIF(JANVIER!$J$27,$E41)+COUNTIF(JANVIER!$J$38,$E41)+COUNTIF(JANVIER!$J$48,$E41)+COUNTIF(JANVIER!$J$58,$E41)+COUNTIF(JANVIER!$J$68,$E41)+COUNTIF(JANVIER!$J$78,$E41)+COUNTIF(JANVIER!$J$88,$E41)+COUNTIF(JANVIER!$J$98,$E41)+COUNTIF(JANVIER!$J$108,$E41)+COUNTIF(JANVIER!$J$118,$E41)+COUNTIF(JANVIER!$J$128,$E41)+COUNTIF(JANVIER!$J$138,$E41)+COUNTIF(JANVIER!$J$148,$E41)+COUNTIF(JANVIER!$J$158,$E41)+COUNTIF(JANVIER!$J$168,$E41)+COUNTIF(JANVIER!$J$178,$E41)+COUNTIF(JANVIER!$J$188,$E41)+COUNTIF(JANVIER!$J$198,$E41)+COUNTIF(JANVIER!$J$208,$E41)+COUNTIF(JANVIER!$J$218,$E41)+COUNTIF(JANVIER!$J$228,$E41)+COUNTIF(JANVIER!$J$238,$E41)+COUNTIF(JANVIER!$J$248,$E41)+COUNTIF(JANVIER!$J$258,$E41)+COUNTIF(JANVIER!$J$268,$E41)+COUNTIF(JANVIER!$J$278,$E41)+COUNTIF(JANVIER!$J$288,$E41)+COUNTIF(JANVIER!$J$298,$E41)+COUNTIF(JANVIER!$J$308,$E41)</f>
        <v>0</v>
      </c>
      <c r="AJ41" s="55">
        <f>COUNTIF(JANVIER!$K$7,$E41)+COUNTIF(JANVIER!$K$17,$E41)+COUNTIF(JANVIER!$K$27,$E41)+COUNTIF(JANVIER!$K$38,$E41)+COUNTIF(JANVIER!$K$48,$E41)+COUNTIF(JANVIER!$K$58,$E41)+COUNTIF(JANVIER!$K$68,$E41)+COUNTIF(JANVIER!$K$78,$E41)+COUNTIF(JANVIER!$K$88,$E41)+COUNTIF(JANVIER!$K$98,$E41)+COUNTIF(JANVIER!$K$108,$E41)+COUNTIF(JANVIER!$K$118,$E41)+COUNTIF(JANVIER!$K$128,$E41)+COUNTIF(JANVIER!$K$138,$E41)+COUNTIF(JANVIER!$K$148,$E41)+COUNTIF(JANVIER!$K$158,$E41)+COUNTIF(JANVIER!$K$168,$E41)+COUNTIF(JANVIER!$K$178,$E41)+COUNTIF(JANVIER!$K$188,$E41)+COUNTIF(JANVIER!$K$198,$E41)+COUNTIF(JANVIER!$K$208,$E41)+COUNTIF(JANVIER!$K$218,$E41)+COUNTIF(JANVIER!$K$228,$E41)+COUNTIF(JANVIER!$K$238,$E41)+COUNTIF(JANVIER!$K$248,$E41)+COUNTIF(JANVIER!$K$258,$E41)+COUNTIF(JANVIER!$K$268,$E41)+COUNTIF(JANVIER!$K$278,$E41)+COUNTIF(JANVIER!$K$288,$E41)+COUNTIF(JANVIER!$K$298,$E41)+COUNTIF(JANVIER!$K$308,$E41)</f>
        <v>0</v>
      </c>
      <c r="AK41" s="55">
        <f>COUNTIF(JANVIER!J$8,$E41)+COUNTIF(JANVIER!$J$18,$E41)+COUNTIF(JANVIER!$J$28,$E41)+COUNTIF(JANVIER!$J$39,$E41)+COUNTIF(JANVIER!$J$49,$E41)+COUNTIF(JANVIER!$J$59,$E41)+COUNTIF(JANVIER!$J$69,$E41)+COUNTIF(JANVIER!$J$79,$E41)+COUNTIF(JANVIER!$J$89,$E41)+COUNTIF(JANVIER!$J$99,$E41)+COUNTIF(JANVIER!$J$109,$E41)+COUNTIF(JANVIER!$J$119,$E41)+COUNTIF(JANVIER!$J$129,$E41)+COUNTIF(JANVIER!$J$139,$E41)+COUNTIF(JANVIER!$J$149,$E41)+COUNTIF(JANVIER!$J$159,$E41)+COUNTIF(JANVIER!$J$169,$E41)+COUNTIF(JANVIER!$J$179,$E41)+COUNTIF(JANVIER!$J$189,$E41)+COUNTIF(JANVIER!$J$199,$E41)+COUNTIF(JANVIER!$J$209,$E41)+COUNTIF(JANVIER!$J$219,$E41)+COUNTIF(JANVIER!$J$229,$E41)+COUNTIF(JANVIER!$J$239,$E41)+COUNTIF(JANVIER!$J$249,$E41)+COUNTIF(JANVIER!$J$259,$E41)+COUNTIF(JANVIER!$J$269,$E41)+COUNTIF(JANVIER!$J$279,$E41)+COUNTIF(JANVIER!$J$289,$E41)+COUNTIF(JANVIER!$J$299,$E41)+COUNTIF(JANVIER!$J$309,$E41)</f>
        <v>0</v>
      </c>
      <c r="AL41" s="55">
        <f>COUNTIF(JANVIER!K$8,$E41)+COUNTIF(JANVIER!$K$18,$E41)+COUNTIF(JANVIER!$K$28,$E41)+COUNTIF(JANVIER!$K$39,$E41)+COUNTIF(JANVIER!$K$49,$E41)+COUNTIF(JANVIER!$K$59,$E41)+COUNTIF(JANVIER!$K$69,$E41)+COUNTIF(JANVIER!$K$79,$E41)+COUNTIF(JANVIER!$K$89,$E41)+COUNTIF(JANVIER!$K$99,$E41)+COUNTIF(JANVIER!$K$109,$E41)+COUNTIF(JANVIER!$K$119,$E41)+COUNTIF(JANVIER!$K$129,$E41)+COUNTIF(JANVIER!$K$139,$E41)+COUNTIF(JANVIER!$K$149,$E41)+COUNTIF(JANVIER!$K$159,$E41)+COUNTIF(JANVIER!$K$169,$E41)+COUNTIF(JANVIER!$K$179,$E41)+COUNTIF(JANVIER!$K$189,$E41)+COUNTIF(JANVIER!$K$199,$E41)+COUNTIF(JANVIER!$K$209,$E41)+COUNTIF(JANVIER!$K$219,$E41)+COUNTIF(JANVIER!$K$229,$E41)+COUNTIF(JANVIER!$K$239,$E41)+COUNTIF(JANVIER!$K$249,$E41)+COUNTIF(JANVIER!$K$259,$E41)+COUNTIF(JANVIER!$K$269,$E41)+COUNTIF(JANVIER!$K$279,$E41)+COUNTIF(JANVIER!$K$289,$E41)+COUNTIF(JANVIER!$K$299,$E41)+COUNTIF(JANVIER!$K$309,$E41)</f>
        <v>0</v>
      </c>
      <c r="AM41" s="55">
        <f>COUNTIF(JANVIER!J$9,$E41)+COUNTIF(JANVIER!$J$19,$E41)+COUNTIF(JANVIER!$J$29,$E41)+COUNTIF(JANVIER!$J$40,$E41)+COUNTIF(JANVIER!$J$50,$E41)+COUNTIF(JANVIER!$J$60,$E41)+COUNTIF(JANVIER!$J$70,$E41)+COUNTIF(JANVIER!$J$80,$E41)+COUNTIF(JANVIER!$J$90,$E41)+COUNTIF(JANVIER!$J$100,$E41)+COUNTIF(JANVIER!$J$110,$E41)+COUNTIF(JANVIER!$J$120,$E41)+COUNTIF(JANVIER!$J$130,$E41)+COUNTIF(JANVIER!$J$140,$E41)+COUNTIF(JANVIER!$J$150,$E41)+COUNTIF(JANVIER!$J$160,$E41)+COUNTIF(JANVIER!$J$170,$E41)+COUNTIF(JANVIER!$J$180,$E41)+COUNTIF(JANVIER!$J$190,$E41)+COUNTIF(JANVIER!$J$200,$E41)+COUNTIF(JANVIER!$J$210,$E41)+COUNTIF(JANVIER!$J$220,$E41)+COUNTIF(JANVIER!$J$230,$E41)+COUNTIF(JANVIER!$J$240,$E41)+COUNTIF(JANVIER!$J$250,$E41)+COUNTIF(JANVIER!$J$260,$E41)+COUNTIF(JANVIER!$J$270,$E41)+COUNTIF(JANVIER!$J$280,$E41)+COUNTIF(JANVIER!$J$290,$E41)+COUNTIF(JANVIER!$J$300,$E41)+COUNTIF(JANVIER!$J$310,$E41)</f>
        <v>0</v>
      </c>
      <c r="AN41" s="55">
        <f>COUNTIF(JANVIER!K$9,$E41)+COUNTIF(JANVIER!$K$19,$E41)+COUNTIF(JANVIER!$K$29,$E41)+COUNTIF(JANVIER!$K$40,$E41)+COUNTIF(JANVIER!$K$50,$E41)+COUNTIF(JANVIER!$K$60,$E41)+COUNTIF(JANVIER!$K$70,$E41)+COUNTIF(JANVIER!$K$80,$E41)+COUNTIF(JANVIER!$K$90,$E41)+COUNTIF(JANVIER!$K$100,$E41)+COUNTIF(JANVIER!$K$110,$E41)+COUNTIF(JANVIER!$K$120,$E41)+COUNTIF(JANVIER!$K$130,$E41)+COUNTIF(JANVIER!$K$140,$E41)+COUNTIF(JANVIER!$K$150,$E41)+COUNTIF(JANVIER!$K$160,$E41)+COUNTIF(JANVIER!$K$170,$E41)+COUNTIF(JANVIER!$K$180,$E41)+COUNTIF(JANVIER!$K$190,$E41)+COUNTIF(JANVIER!$K$200,$E41)+COUNTIF(JANVIER!$K$210,$E41)+COUNTIF(JANVIER!$K$220,$E41)+COUNTIF(JANVIER!$K$230,$E41)+COUNTIF(JANVIER!$K$240,$E41)+COUNTIF(JANVIER!$K$250,$E41)+COUNTIF(JANVIER!$K$260,$E41)+COUNTIF(JANVIER!$K$270,$E41)+COUNTIF(JANVIER!$K$280,$E41)+COUNTIF(JANVIER!$K$290,$E41)+COUNTIF(JANVIER!$K$300,$E41)+COUNTIF(JANVIER!$K$310,$E41)</f>
        <v>0</v>
      </c>
      <c r="AO41" s="55">
        <f>COUNTIF(JANVIER!J$10,$E41)+COUNTIF(JANVIER!$J$20,$E41)+COUNTIF(JANVIER!$J$30,$E41)+COUNTIF(JANVIER!$J$41,$E41)+COUNTIF(JANVIER!$J$51,$E41)+COUNTIF(JANVIER!$J$61,$E41)+COUNTIF(JANVIER!$J$71,$E41)+COUNTIF(JANVIER!$J$81,$E41)+COUNTIF(JANVIER!$J$91,$E41)+COUNTIF(JANVIER!$J$101,$E41)+COUNTIF(JANVIER!$J$111,$E41)+COUNTIF(JANVIER!$J$121,$E41)+COUNTIF(JANVIER!$J$131,$E41)+COUNTIF(JANVIER!$J$141,$E41)+COUNTIF(JANVIER!$J$151,$E41)+COUNTIF(JANVIER!$J$161,$E41)+COUNTIF(JANVIER!$J$171,$E41)+COUNTIF(JANVIER!$J$181,$E41)+COUNTIF(JANVIER!$J$191,$E41)+COUNTIF(JANVIER!$J$201,$E41)+COUNTIF(JANVIER!$J$211,$E41)+COUNTIF(JANVIER!$J$221,$E41)+COUNTIF(JANVIER!$J$231,$E41)+COUNTIF(JANVIER!$J$241,$E41)+COUNTIF(JANVIER!$J$251,$E41)+COUNTIF(JANVIER!$J$261,$E41)+COUNTIF(JANVIER!$J$271,$E41)+COUNTIF(JANVIER!$J$281,$E41)+COUNTIF(JANVIER!$J$291,$E41)+COUNTIF(JANVIER!$J$301,$E41)+COUNTIF(JANVIER!$J$311,$E41)</f>
        <v>0</v>
      </c>
      <c r="AP41" s="55">
        <f>COUNTIF(JANVIER!K$10,$E41)+COUNTIF(JANVIER!$K$20,$E41)+COUNTIF(JANVIER!$K$30,$E41)+COUNTIF(JANVIER!$K$40,$E41)+COUNTIF(JANVIER!$K$50,$E41)+COUNTIF(JANVIER!$K$60,$E41)+COUNTIF(JANVIER!$K$70,$E41)+COUNTIF(JANVIER!$K$80,$E41)+COUNTIF(JANVIER!$K$90,$E41)+COUNTIF(JANVIER!$K$100,$E41)+COUNTIF(JANVIER!$K$110,$E41)+COUNTIF(JANVIER!$K$120,$E41)+COUNTIF(JANVIER!$K$130,$E41)+COUNTIF(JANVIER!$K$140,$E41)+COUNTIF(JANVIER!$K$150,$E41)+COUNTIF(JANVIER!$K$160,$E41)+COUNTIF(JANVIER!$K$170,$E41)+COUNTIF(JANVIER!$K$180,$E41)+COUNTIF(JANVIER!$K$190,$E41)+COUNTIF(JANVIER!$K$200,$E41)+COUNTIF(JANVIER!$K$210,$E41)+COUNTIF(JANVIER!$K$220,$E41)+COUNTIF(JANVIER!$K$230,$E41)+COUNTIF(JANVIER!$K$240,$E41)+COUNTIF(JANVIER!$K$250,$E41)+COUNTIF(JANVIER!$K$260,$E41)+COUNTIF(JANVIER!$K$270,$E41)+COUNTIF(JANVIER!$K$280,$E41)+COUNTIF(JANVIER!$K$290,$E41)+COUNTIF(JANVIER!$K$300,$E41)+COUNTIF(JANVIER!$K$310,$E41)</f>
        <v>0</v>
      </c>
      <c r="AQ41" s="55">
        <f>COUNTIF(JANVIER!J$11,$E41)+COUNTIF(JANVIER!$J$21,$E41)+COUNTIF(JANVIER!$J$31,$E41)+COUNTIF(JANVIER!$J$42,$E41)+COUNTIF(JANVIER!$J$52,$E41)+COUNTIF(JANVIER!$J$62,$E41)+COUNTIF(JANVIER!$J$72,$E41)+COUNTIF(JANVIER!$J$82,$E41)+COUNTIF(JANVIER!$J$92,$E41)+COUNTIF(JANVIER!$J$102,$E41)+COUNTIF(JANVIER!$J$112,$E41)+COUNTIF(JANVIER!$J$122,$E41)+COUNTIF(JANVIER!$J$132,$E41)+COUNTIF(JANVIER!$J$142,$E41)+COUNTIF(JANVIER!$J$152,$E41)+COUNTIF(JANVIER!$J$162,$E41)+COUNTIF(JANVIER!$J$172,$E41)+COUNTIF(JANVIER!$J$182,$E41)+COUNTIF(JANVIER!$J$192,$E41)+COUNTIF(JANVIER!$J$202,$E41)+COUNTIF(JANVIER!$J$212,$E41)+COUNTIF(JANVIER!$J$222,$E41)+COUNTIF(JANVIER!$J$232,$E41)+COUNTIF(JANVIER!$J$242,$E41)+COUNTIF(JANVIER!$J$252,$E41)+COUNTIF(JANVIER!$J$262,$E41)+COUNTIF(JANVIER!$J$272,$E41)+COUNTIF(JANVIER!$J$282,$E41)+COUNTIF(JANVIER!$J$292,$E41)+COUNTIF(JANVIER!$J$302,$E41)+COUNTIF(JANVIER!$J$312,$E41)</f>
        <v>0</v>
      </c>
      <c r="AR41" s="55">
        <f>COUNTIF(JANVIER!K$11,$E41)+COUNTIF(JANVIER!$K$21,$E41)+COUNTIF(JANVIER!$K$32,$E41)+COUNTIF(JANVIER!$K$42,$E41)+COUNTIF(JANVIER!$K$52,$E41)+COUNTIF(JANVIER!$K$62,$E41)+COUNTIF(JANVIER!$K$72,$E41)+COUNTIF(JANVIER!$K$82,$E41)+COUNTIF(JANVIER!$K$92,$E41)+COUNTIF(JANVIER!$K$102,$E41)+COUNTIF(JANVIER!$K$112,$E41)+COUNTIF(JANVIER!$K$122,$E41)+COUNTIF(JANVIER!$K$132,$E41)+COUNTIF(JANVIER!$K$142,$E41)+COUNTIF(JANVIER!$K$152,$E41)+COUNTIF(JANVIER!$K$162,$E41)+COUNTIF(JANVIER!$K$172,$E41)+COUNTIF(JANVIER!$K$182,$E41)+COUNTIF(JANVIER!$K$192,$E41)+COUNTIF(JANVIER!$K$202,$E41)+COUNTIF(JANVIER!$K$212,$E41)+COUNTIF(JANVIER!$K$222,$E41)+COUNTIF(JANVIER!$K$232,$E41)+COUNTIF(JANVIER!$K$242,$E41)+COUNTIF(JANVIER!$K$252,$E41)+COUNTIF(JANVIER!$K$262,$E41)+COUNTIF(JANVIER!$K$272,$E41)+COUNTIF(JANVIER!$K$282,$E41)+COUNTIF(JANVIER!$K$292,$E41)+COUNTIF(JANVIER!$K$302,$E41)+COUNTIF(JANVIER!$K$312,$E41)</f>
        <v>0</v>
      </c>
      <c r="AS41" s="80"/>
      <c r="AT41" s="55">
        <f>COUNTIF(JANVIER!M$6,$E41)+COUNTIF(JANVIER!$M$16,$E41)+COUNTIF(JANVIER!$M$26,$E41)+COUNTIF(JANVIER!$M$37,$E41)+COUNTIF(JANVIER!$M$47,$E41)+COUNTIF(JANVIER!$M$57,$E41)+COUNTIF(JANVIER!$M$67,$E41)+COUNTIF(JANVIER!$M$77,$E41)+COUNTIF(JANVIER!$M$87,$E41)+COUNTIF(JANVIER!$M$97,$E41)+COUNTIF(JANVIER!$M$107,$E41)+COUNTIF(JANVIER!$M$117,$E41)+COUNTIF(JANVIER!$M$127,$E41)+COUNTIF(JANVIER!$M$137,$E41)+COUNTIF(JANVIER!$M$147,$E41)+COUNTIF(JANVIER!$M$157,$E41)+COUNTIF(JANVIER!$M$167,$E41)+COUNTIF(JANVIER!$M$177,$E41)+COUNTIF(JANVIER!$M$187,$E41)+COUNTIF(JANVIER!$M$197,$E41)+COUNTIF(JANVIER!$M$207,$E41)+COUNTIF(JANVIER!$M$217,$E41)+COUNTIF(JANVIER!$M$227,$E41)+COUNTIF(JANVIER!$M$237,$E41)+COUNTIF(JANVIER!$M$247,$E41)+COUNTIF(JANVIER!$M$257,$E41)+COUNTIF(JANVIER!$M$267,$E41)+COUNTIF(JANVIER!$M$277,$E41)+COUNTIF(JANVIER!$M$287,$E41)+COUNTIF(JANVIER!$M$297,$E41)+COUNTIF(JANVIER!$M$307,$E41)</f>
        <v>0</v>
      </c>
      <c r="AU41" s="55">
        <f>COUNTIF(JANVIER!N$6,$E41)+COUNTIF(JANVIER!$N$16,$E41)+COUNTIF(JANVIER!$N$26,$E41)+COUNTIF(JANVIER!$N$37,$E41)+COUNTIF(JANVIER!$N$47,$E41)+COUNTIF(JANVIER!$N$57,$E41)+COUNTIF(JANVIER!$N$67,$E41)+COUNTIF(JANVIER!$N$77,$E41)+COUNTIF(JANVIER!$N$87,$E41)+COUNTIF(JANVIER!$N$97,$E41)+COUNTIF(JANVIER!$N$107,$E41)+COUNTIF(JANVIER!$N$117,$E41)+COUNTIF(JANVIER!$N$127,$E41)+COUNTIF(JANVIER!$N$137,$E41)+COUNTIF(JANVIER!$N$147,$E41)+COUNTIF(JANVIER!$N$157,$E41)+COUNTIF(JANVIER!$N$167,$E41)+COUNTIF(JANVIER!$N$177,$E41)+COUNTIF(JANVIER!$N$187,$E41)+COUNTIF(JANVIER!$N$197,$E41)+COUNTIF(JANVIER!$N$207,$E41)+COUNTIF(JANVIER!$N$217,$E41)+COUNTIF(JANVIER!$N$227,$E41)+COUNTIF(JANVIER!$N$237,$E41)+COUNTIF(JANVIER!$N$247,$E41)+COUNTIF(JANVIER!$N$257,$E41)+COUNTIF(JANVIER!$N$267,$E41)+COUNTIF(JANVIER!$N$277,$E41)+COUNTIF(JANVIER!$N$287,$E41)+COUNTIF(JANVIER!$N$297,$E41)+COUNTIF(JANVIER!$N$307,$E41)</f>
        <v>0</v>
      </c>
      <c r="AV41" s="55">
        <f>COUNTIF(JANVIER!$M$7,$E41)+COUNTIF(JANVIER!$M$17,$E41)+COUNTIF(JANVIER!$M$27,$E41)+COUNTIF(JANVIER!$M$38,$E41)+COUNTIF(JANVIER!$M$48,$E41)+COUNTIF(JANVIER!$M$58,$E41)+COUNTIF(JANVIER!$M$68,$E41)+COUNTIF(JANVIER!$M$78,$E41)+COUNTIF(JANVIER!$M$88,$E41)+COUNTIF(JANVIER!$M$98,$E41)+COUNTIF(JANVIER!$M$108,$E41)+COUNTIF(JANVIER!$M$118,$E41)+COUNTIF(JANVIER!$M$128,$E41)+COUNTIF(JANVIER!$M$138,$E41)+COUNTIF(JANVIER!$M$148,$E41)+COUNTIF(JANVIER!$M$158,$E41)+COUNTIF(JANVIER!$M$168,$E41)+COUNTIF(JANVIER!$M$178,$E41)+COUNTIF(JANVIER!$M$188,$E41)+COUNTIF(JANVIER!$M$198,$E41)+COUNTIF(JANVIER!$M$208,$E41)+COUNTIF(JANVIER!$M$218,$E41)+COUNTIF(JANVIER!$M$228,$E41)+COUNTIF(JANVIER!$M$238,$E41)+COUNTIF(JANVIER!$M$248,$E41)+COUNTIF(JANVIER!$M$258,$E41)+COUNTIF(JANVIER!$M$268,$E41)+COUNTIF(JANVIER!$M$278,$E41)+COUNTIF(JANVIER!$M$288,$E41)+COUNTIF(JANVIER!$M$298,$E41)+COUNTIF(JANVIER!$M$308,$E41)</f>
        <v>0</v>
      </c>
      <c r="AW41" s="55">
        <f>COUNTIF(JANVIER!N$7,$E41)+COUNTIF(JANVIER!$N$17,$E41)+COUNTIF(JANVIER!$N$27,$E41)+COUNTIF(JANVIER!$N$38,$E41)+COUNTIF(JANVIER!$N$48,$E41)+COUNTIF(JANVIER!$N$58,$E41)+COUNTIF(JANVIER!$N$68,$E41)+COUNTIF(JANVIER!$N$78,$E41)+COUNTIF(JANVIER!$N$88,$E41)+COUNTIF(JANVIER!$N$98,$E41)+COUNTIF(JANVIER!$N$108,$E41)+COUNTIF(JANVIER!$N$118,$E41)+COUNTIF(JANVIER!$N$128,$E41)+COUNTIF(JANVIER!$N$138,$E41)+COUNTIF(JANVIER!$N$148,$E41)+COUNTIF(JANVIER!$N$158,$E41)+COUNTIF(JANVIER!$N$168,$E41)+COUNTIF(JANVIER!$N$178,$E41)+COUNTIF(JANVIER!$N$188,$E41)+COUNTIF(JANVIER!$N$198,$E41)+COUNTIF(JANVIER!$N$208,$E41)+COUNTIF(JANVIER!$N$218,$E41)+COUNTIF(JANVIER!$N$228,$E41)+COUNTIF(JANVIER!$N$238,$E41)+COUNTIF(JANVIER!$N$248,$E41)+COUNTIF(JANVIER!$N$258,$E41)+COUNTIF(JANVIER!$N$268,$E41)+COUNTIF(JANVIER!$N$278,$E41)+COUNTIF(JANVIER!$N$288,$E41)+COUNTIF(JANVIER!$N$298,$E41)+COUNTIF(JANVIER!$N$308,$E41)</f>
        <v>0</v>
      </c>
      <c r="AX41" s="48">
        <f>COUNTIF(JANVIER!M$8,$E41)+COUNTIF(JANVIER!$M$18,$E41)+COUNTIF(JANVIER!$M$28,$E41)+COUNTIF(JANVIER!$M$39,$E41)+COUNTIF(JANVIER!$M$49,$E41)+COUNTIF(JANVIER!$M$59,$E41)+COUNTIF(JANVIER!$M$69,$E41)+COUNTIF(JANVIER!$M$79,$E41)+COUNTIF(JANVIER!$M$89,$E41)+COUNTIF(JANVIER!$M$99,$E41)+COUNTIF(JANVIER!$M$109,$E41)+COUNTIF(JANVIER!$M$119,$E41)+COUNTIF(JANVIER!$M$129,$E41)+COUNTIF(JANVIER!$M$139,$E41)+COUNTIF(JANVIER!$M$149,$E41)+COUNTIF(JANVIER!$M$159,$E41)+COUNTIF(JANVIER!$M$169,$E41)+COUNTIF(JANVIER!$M$179,$E41)+COUNTIF(JANVIER!$M$189,$E41)+COUNTIF(JANVIER!$M$199,$E41)+COUNTIF(JANVIER!$M$209,$E41)+COUNTIF(JANVIER!$M$219,$E41)+COUNTIF(JANVIER!$M$229,$E41)+COUNTIF(JANVIER!$M$239,$E41)+COUNTIF(JANVIER!$M$249,$E41)+COUNTIF(JANVIER!$M$259,$E41)+COUNTIF(JANVIER!$M$269,$E41)+COUNTIF(JANVIER!$M$279,$E41)+COUNTIF(JANVIER!$M$289,$E41)+COUNTIF(JANVIER!$M$299,$E41)+COUNTIF(JANVIER!$M$309,$E41)</f>
        <v>0</v>
      </c>
      <c r="AY41" s="49">
        <f>COUNTIF(JANVIER!N$8,$E41)+COUNTIF(JANVIER!$N$18,$E41)+COUNTIF(JANVIER!$N$28,$E41)+COUNTIF(JANVIER!$N$39,$E41)+COUNTIF(JANVIER!$N$49,$E41)+COUNTIF(JANVIER!$N$59,$E41)+COUNTIF(JANVIER!$N$69,$E41)+COUNTIF(JANVIER!$N$79,$E41)+COUNTIF(JANVIER!$N$89,$E41)+COUNTIF(JANVIER!$N$99,$E41)+COUNTIF(JANVIER!$N$109,$E41)+COUNTIF(JANVIER!$N$119,$E41)+COUNTIF(JANVIER!$N$129,$E41)+COUNTIF(JANVIER!$N$139,$E41)+COUNTIF(JANVIER!$N$149,$E41)+COUNTIF(JANVIER!$N$159,$E41)+COUNTIF(JANVIER!$N$169,$E41)+COUNTIF(JANVIER!$N$179,$E41)+COUNTIF(JANVIER!$N$189,$E41)+COUNTIF(JANVIER!$N$199,$E41)+COUNTIF(JANVIER!$N$209,$E41)+COUNTIF(JANVIER!$N$219,$E41)+COUNTIF(JANVIER!$N$229,$E41)+COUNTIF(JANVIER!$N$239,$E41)+COUNTIF(JANVIER!$N$249,$E41)+COUNTIF(JANVIER!$N$259,$E41)+COUNTIF(JANVIER!$N$269,$E41)+COUNTIF(JANVIER!$N$279,$E41)+COUNTIF(JANVIER!$N$289,$E41)+COUNTIF(JANVIER!$N$299,$E41)+COUNTIF(JANVIER!$N$309,$E41)</f>
        <v>0</v>
      </c>
      <c r="AZ41" s="48">
        <f>COUNTIF(JANVIER!M$9,$E41)+COUNTIF(JANVIER!$M$19,$E41)+COUNTIF(JANVIER!$M$29,$E41)+COUNTIF(JANVIER!$M$40,$E41)+COUNTIF(JANVIER!$M$50,$E41)+COUNTIF(JANVIER!$M$60,$E41)+COUNTIF(JANVIER!$M$70,$E41)+COUNTIF(JANVIER!$M$80,$E41)+COUNTIF(JANVIER!$M$90,$E41)+COUNTIF(JANVIER!$M$100,$E41)+COUNTIF(JANVIER!$M$110,$E41)+COUNTIF(JANVIER!$M$120,$E41)+COUNTIF(JANVIER!$M$130,$E41)+COUNTIF(JANVIER!$M$140,$E41)+COUNTIF(JANVIER!$M$150,$E41)+COUNTIF(JANVIER!$M$160,$E41)+COUNTIF(JANVIER!$M$170,$E41)+COUNTIF(JANVIER!$M$180,$E41)+COUNTIF(JANVIER!$M$190,$E41)+COUNTIF(JANVIER!$M$200,$E41)+COUNTIF(JANVIER!$M$210,$E41)+COUNTIF(JANVIER!$M$220,$E41)+COUNTIF(JANVIER!$M$230,$E41)+COUNTIF(JANVIER!$M$240,$E41)+COUNTIF(JANVIER!$M$250,$E41)+COUNTIF(JANVIER!$M$260,$E41)+COUNTIF(JANVIER!$M$270,$E41)+COUNTIF(JANVIER!$M$280,$E41)+COUNTIF(JANVIER!$M$290,$E41)+COUNTIF(JANVIER!$M$300,$E41)+COUNTIF(JANVIER!$M$310,$E41)</f>
        <v>0</v>
      </c>
      <c r="BA41" s="49">
        <f>COUNTIF(JANVIER!N$9,$E41)+COUNTIF(JANVIER!$N$19,$E41)+COUNTIF(JANVIER!$N$29,$E41)+COUNTIF(JANVIER!$N$40,$E41)+COUNTIF(JANVIER!$N$50,$E41)+COUNTIF(JANVIER!$N$60,$E41)+COUNTIF(JANVIER!$N$70,$E41)+COUNTIF(JANVIER!$N$80,$E41)+COUNTIF(JANVIER!$N$90,$E41)+COUNTIF(JANVIER!$N$100,$E41)+COUNTIF(JANVIER!$N$110,$E41)+COUNTIF(JANVIER!$N$120,$E41)+COUNTIF(JANVIER!$N$130,$E41)+COUNTIF(JANVIER!$N$140,$E41)+COUNTIF(JANVIER!$N$150,$E41)+COUNTIF(JANVIER!$N$160,$E41)+COUNTIF(JANVIER!$N$170,$E41)+COUNTIF(JANVIER!$N$180,$E41)+COUNTIF(JANVIER!$N$190,$E41)+COUNTIF(JANVIER!$N$200,$E41)+COUNTIF(JANVIER!$N$210,$E41)+COUNTIF(JANVIER!$N$220,$E41)+COUNTIF(JANVIER!$N$230,$E41)+COUNTIF(JANVIER!$N$240,$E41)+COUNTIF(JANVIER!$N$250,$E41)+COUNTIF(JANVIER!$N$260,$E41)+COUNTIF(JANVIER!$N$270,$E41)+COUNTIF(JANVIER!$N$280,$E41)+COUNTIF(JANVIER!$N$290,$E41)+COUNTIF(JANVIER!$N$300,$E41)+COUNTIF(JANVIER!$N$310,$E41)</f>
        <v>0</v>
      </c>
      <c r="BB41" s="80"/>
      <c r="BC41" s="55">
        <f t="shared" si="0"/>
        <v>10</v>
      </c>
      <c r="BD41" s="56">
        <f t="shared" si="13"/>
        <v>10</v>
      </c>
      <c r="BE41" s="55">
        <f t="shared" si="1"/>
        <v>10</v>
      </c>
      <c r="BF41" s="56">
        <f t="shared" si="2"/>
        <v>9</v>
      </c>
      <c r="BG41" s="48">
        <f t="shared" si="17"/>
        <v>10</v>
      </c>
      <c r="BH41" s="49">
        <f t="shared" si="18"/>
        <v>9</v>
      </c>
      <c r="BI41" s="80"/>
      <c r="BJ41" s="55">
        <f t="shared" si="3"/>
        <v>8</v>
      </c>
      <c r="BK41" s="56">
        <f t="shared" si="16"/>
        <v>8</v>
      </c>
      <c r="BL41" s="55">
        <f t="shared" si="4"/>
        <v>9</v>
      </c>
      <c r="BM41" s="56">
        <f t="shared" si="5"/>
        <v>9</v>
      </c>
    </row>
    <row r="42" spans="5:65" x14ac:dyDescent="0.25">
      <c r="E42" s="46"/>
      <c r="F42" s="120"/>
      <c r="G42" s="55">
        <f>COUNTIF(JANVIER!$A$8,$E42)+COUNTIF(JANVIER!$A$18,$E42)+COUNTIF(JANVIER!$A$276,$E42)+COUNTIF(JANVIER!$A$39,$E42)+COUNTIF(JANVIER!$A$49,$E42)+COUNTIF(JANVIER!$A$59,$E42)+COUNTIF(JANVIER!$A$69,$E42)+COUNTIF(JANVIER!$A$79,$E42)+COUNTIF(JANVIER!$A$87,$E42)+COUNTIF(JANVIER!$A$99,$E42)+COUNTIF(JANVIER!$A$109,$E42)+COUNTIF(JANVIER!$A$119,$E42)+COUNTIF(JANVIER!$A$129,$E42)+COUNTIF(JANVIER!$A$139,$E42)+COUNTIF(JANVIER!$A$149,$E42)+COUNTIF(JANVIER!$A$159,$E42)+COUNTIF(JANVIER!$A$169,$E42)+COUNTIF(JANVIER!$A$179,$E42)+COUNTIF(JANVIER!$A$189,$E42)+COUNTIF(JANVIER!$A$199,$E42)+COUNTIF(JANVIER!$A$209,$E42)+COUNTIF(JANVIER!$A$219,$E42)+COUNTIF(JANVIER!$A$229,$E42)+COUNTIF(JANVIER!$A$239,$E42)+COUNTIF(JANVIER!$A$249,$E42)+COUNTIF(JANVIER!$A$259,$E42)+COUNTIF(JANVIER!$A$269,$E42)+COUNTIF(JANVIER!$A$279,$E42)+COUNTIF(JANVIER!$A$289,$E42)+COUNTIF(JANVIER!$A$299,$E42)+COUNTIF(JANVIER!$A$307:$D$309,$E42)</f>
        <v>0</v>
      </c>
      <c r="H42" s="55">
        <f>COUNTIF(JANVIER!$B$8,$E42)+COUNTIF(JANVIER!$B$18,$E42)+COUNTIF(JANVIER!$B$28,$E42)+COUNTIF(JANVIER!$B$39,$E42)+COUNTIF(JANVIER!$B$49,$E42)+COUNTIF(JANVIER!$B$59,$E42)+COUNTIF(JANVIER!$B$69,$E42)+COUNTIF(JANVIER!$B$79,$E42)+COUNTIF(JANVIER!$B$89,$E42)+COUNTIF(JANVIER!$B$99,$E42)+COUNTIF(JANVIER!$B$109,$E42)+COUNTIF(JANVIER!$B$119,$E42)+COUNTIF(JANVIER!$B$129,$E42)+COUNTIF(JANVIER!$B$139,$E42)+COUNTIF(JANVIER!$B$149,$E42)+COUNTIF(JANVIER!$B$159,$E42)+COUNTIF(JANVIER!$B$169,$E42)+COUNTIF(JANVIER!$B$179,$E42)+COUNTIF(JANVIER!$B$189,$E42)+COUNTIF(JANVIER!$B$199,$E42)+COUNTIF(JANVIER!$B$209,$E42)+COUNTIF(JANVIER!$B$219,$E42)+COUNTIF(JANVIER!$B$229,$E42)+COUNTIF(JANVIER!$B$239,$E42)+COUNTIF(JANVIER!$B$249,$E42)+COUNTIF(JANVIER!$B$259,$E42)+COUNTIF(JANVIER!$B$269,$E42)+COUNTIF(JANVIER!$B$279,$E42)+COUNTIF(JANVIER!$B$289,$E42)+COUNTIF(JANVIER!$B$299,$E42)+COUNTIF(JANVIER!$B$309,$E42)</f>
        <v>0</v>
      </c>
      <c r="I42" s="124">
        <f t="shared" si="6"/>
        <v>0</v>
      </c>
      <c r="J42" s="124">
        <f t="shared" si="6"/>
        <v>0</v>
      </c>
      <c r="K42" s="124">
        <f t="shared" si="7"/>
        <v>0</v>
      </c>
      <c r="L42" s="120"/>
      <c r="M42" s="55">
        <f>COUNTIF(FEV!$D$6,$E42)+COUNTIF(FEV!$D$16,$E42)+COUNTIF(FEV!$D$26,$E42)+COUNTIF(FEV!$D$37,$E42)+COUNTIF(FEV!$D$47,$E42)+COUNTIF(FEV!$D$57,$E42)+COUNTIF(FEV!$D$67,$E42)+COUNTIF(FEV!$D$77,$E42)+COUNTIF(FEV!$D$87,$E42)+COUNTIF(FEV!$D$97,$E42)+COUNTIF(FEV!$D$107,$E42)+COUNTIF(FEV!$D$117,$E42)+COUNTIF(FEV!$D$127,$E42)+COUNTIF(FEV!$D$137,$E42)+COUNTIF(FEV!$D$147,$E42)+COUNTIF(FEV!$D$157,$E42)+COUNTIF(FEV!$D$167,$E42)+COUNTIF(FEV!$D$177,$E42)+COUNTIF(FEV!$D$187,$E42)+COUNTIF(FEV!$D$197,$E42)+COUNTIF(FEV!$D$207,$E42)+COUNTIF(FEV!$D$217,$E42)+COUNTIF(FEV!$D$227,$E42)+COUNTIF(FEV!$D$237,$E42)+COUNTIF(FEV!$D$247,$E42)+COUNTIF(FEV!$D$257,$E42)+COUNTIF(FEV!$D$267,$E42)+COUNTIF(FEV!$D$277,$E42)+COUNTIF(FEV!$D$287,$E42)+COUNTIF(FEV!$D$297,$E42)+COUNTIF(FEV!$D$307:D343,$E42)</f>
        <v>0</v>
      </c>
      <c r="N42" s="55">
        <f>COUNTIF(JANVIER!$E$6,$E42)+COUNTIF(JANVIER!$E$16,$E42)+COUNTIF(JANVIER!$E$26,$E42)+COUNTIF(JANVIER!$E$37,$E42)+COUNTIF(JANVIER!$E$47,$E42)+COUNTIF(JANVIER!$E$57,$E42)+COUNTIF(JANVIER!$E$67,$E42)+COUNTIF(JANVIER!$E$77,$E42)+COUNTIF(JANVIER!$E$87,$E42)+COUNTIF(JANVIER!$E$97,$E42)+COUNTIF(JANVIER!$E$107,$E42)+COUNTIF(JANVIER!$E$117,$E42)+COUNTIF(JANVIER!$E$127,$E42)+COUNTIF(JANVIER!$E$137,$E42)+COUNTIF(JANVIER!$E$147,$E42)+COUNTIF(JANVIER!$E$157,$E42)+COUNTIF(JANVIER!$E$167,$E42)+COUNTIF(JANVIER!$E$177,$E42)+COUNTIF(JANVIER!$E$187,$E42)+COUNTIF(JANVIER!$E$197,$E42)+COUNTIF(JANVIER!$E$207,$E42)+COUNTIF(JANVIER!$E$217,$E42)+COUNTIF(JANVIER!$E$227,$E42)+COUNTIF(JANVIER!$E$237,$E42)+COUNTIF(JANVIER!$E$247,$E42)+COUNTIF(JANVIER!$E$257,$E42)+COUNTIF(JANVIER!$E$267,$E42)+COUNTIF(JANVIER!$E$277,$E42)+COUNTIF(JANVIER!$E$287,$E42)+COUNTIF(JANVIER!$E$297,$E42)+COUNTIF(JANVIER!$E$307:E343,$E42)</f>
        <v>0</v>
      </c>
      <c r="O42" s="55">
        <f>COUNTIF(JANVIER!$D$7,$E42)+COUNTIF(JANVIER!$D$17,$E42)+COUNTIF(JANVIER!$D$27,$E42)+COUNTIF(JANVIER!$D$38,$E42)+COUNTIF(JANVIER!$D$48,$E42)+COUNTIF(JANVIER!$D$58,$E42)+COUNTIF(JANVIER!$D$68,$E42)+COUNTIF(JANVIER!$D$78,$E42)+COUNTIF(JANVIER!$D$88,$E42)+COUNTIF(JANVIER!$D$98,$E42)+COUNTIF(JANVIER!$D$108,$E42)+COUNTIF(JANVIER!$D$118,$E42)+COUNTIF(JANVIER!$D$128,$E42)+COUNTIF(JANVIER!$D$138,$E42)+COUNTIF(JANVIER!$D$148,$E42)+COUNTIF(JANVIER!$D$158,$E42)+COUNTIF(JANVIER!$D$168,$E42)+COUNTIF(JANVIER!$D$178,$E42)+COUNTIF(JANVIER!$D$188,$E42)+COUNTIF(JANVIER!$D$198,$E42)+COUNTIF(JANVIER!$D$208,$E42)+COUNTIF(JANVIER!$D$218,$E42)+COUNTIF(JANVIER!$D$228,$E42)+COUNTIF(JANVIER!$D$238,$E42)+COUNTIF(JANVIER!$D$248,$E42)+COUNTIF(JANVIER!$D$258,$E42)+COUNTIF(JANVIER!$D$268,$E42)+COUNTIF(JANVIER!$D$278,$E42)+COUNTIF(JANVIER!$D$288,$E42)+COUNTIF(JANVIER!$D$298,$E42)+COUNTIF(JANVIER!$D$308:F343,$E42)</f>
        <v>0</v>
      </c>
      <c r="P42" s="55">
        <f>COUNTIF(JANVIER!$E$7,$E42)+COUNTIF(JANVIER!$E$17,$E42)+COUNTIF(JANVIER!$E$27,$E42)+COUNTIF(JANVIER!$E$38,$E42)+COUNTIF(JANVIER!$E$48,$E42)+COUNTIF(JANVIER!$E$58,$E42)+COUNTIF(JANVIER!$E$68,$E42)+COUNTIF(JANVIER!$E$78,$E42)+COUNTIF(JANVIER!$E$88,$E42)+COUNTIF(JANVIER!$E$98,$E42)+COUNTIF(JANVIER!$E$108,$E42)+COUNTIF(JANVIER!$E$118,$E42)+COUNTIF(JANVIER!$E$128,$E42)+COUNTIF(JANVIER!$E$138,$E42)+COUNTIF(JANVIER!$E$148,$E42)+COUNTIF(JANVIER!$E$158,$E42)+COUNTIF(JANVIER!$E$168,$E42)+COUNTIF(JANVIER!$E$178,$E42)+COUNTIF(JANVIER!$E$188,$E42)+COUNTIF(JANVIER!$E$198,$E42)+COUNTIF(JANVIER!$E$208,$E42)+COUNTIF(JANVIER!$E$218,$E42)+COUNTIF(JANVIER!$E$228,$E42)+COUNTIF(JANVIER!$E$238,$E42)+COUNTIF(JANVIER!$E$248,$E42)+COUNTIF(JANVIER!$E$258,$E42)+COUNTIF(JANVIER!$E$268,$E42)+COUNTIF(JANVIER!$E$278,$E42)+COUNTIF(JANVIER!$E$288,$E42)+COUNTIF(JANVIER!$E$298,$E42)+COUNTIF(JANVIER!$E$308:G343,$E42)</f>
        <v>0</v>
      </c>
      <c r="Q42" s="48">
        <f>COUNTIF(JANVIER!$D$8,$E42)+COUNTIF(JANVIER!$D$18,$E42)+COUNTIF(JANVIER!$D$28,$E42)+COUNTIF(JANVIER!$D$39,$E42)+COUNTIF(JANVIER!$D$49,$E42)+COUNTIF(JANVIER!$D$59,$E42)+COUNTIF(JANVIER!$D$69,$E42)+COUNTIF(JANVIER!$D$79,$E42)+COUNTIF(JANVIER!$D$89,$E42)+COUNTIF(JANVIER!$D$99,$E42)+COUNTIF(JANVIER!$D$109,$E42)+COUNTIF(JANVIER!$D$119,$E42)+COUNTIF(JANVIER!$D$129,$E42)+COUNTIF(JANVIER!$D$139,$E42)+COUNTIF(JANVIER!$D$149,$E42)+COUNTIF(JANVIER!$D$159,$E42)+COUNTIF(JANVIER!$D$169,$E42)+COUNTIF(JANVIER!$D$179,$E42)+COUNTIF(JANVIER!$D$189,$E42)+COUNTIF(JANVIER!$D$199,$E42)+COUNTIF(JANVIER!$D$209,$E42)+COUNTIF(JANVIER!$D$219,$E42)+COUNTIF(JANVIER!$D$229,$E42)+COUNTIF(JANVIER!$D$239,$E42)+COUNTIF(JANVIER!$D$249,$E42)+COUNTIF(JANVIER!$D$259,$E42)+COUNTIF(JANVIER!$D$269,$E42)+COUNTIF(JANVIER!$D$279,$E42)+COUNTIF(JANVIER!$D$289,$E42)+COUNTIF(JANVIER!$D$299,$E42)+COUNTIF(JANVIER!$D$309:H343,$E42)</f>
        <v>0</v>
      </c>
      <c r="R42" s="99">
        <f>COUNTIF(JANVIER!$E$8,$E42)+COUNTIF(JANVIER!$E$18,$E42)+COUNTIF(JANVIER!$E$28,$E42)+COUNTIF(JANVIER!$E$39,$E42)+COUNTIF(JANVIER!$E$49,$E42)+COUNTIF(JANVIER!$E$59,$E42)+COUNTIF(JANVIER!$E$69,$E42)+COUNTIF(JANVIER!$E$79,$E42)+COUNTIF(JANVIER!$E$89,$E42)+COUNTIF(JANVIER!$E$99,$E42)+COUNTIF(JANVIER!$E$109,$E42)+COUNTIF(JANVIER!$E$119,$E42)+COUNTIF(JANVIER!$E$129,$E42)+COUNTIF(JANVIER!$E$139,$E42)+COUNTIF(JANVIER!$E$149,$E42)+COUNTIF(JANVIER!$E$159,$E42)+COUNTIF(JANVIER!$E$169,$E42)+COUNTIF(JANVIER!$E$179,$E42)+COUNTIF(JANVIER!$E$189,$E42)+COUNTIF(JANVIER!$E$199,$E42)+COUNTIF(JANVIER!$E$209,$E42)+COUNTIF(JANVIER!$E$219,$E42)+COUNTIF(JANVIER!$E$229,$E42)+COUNTIF(JANVIER!$E$239,$E42)+COUNTIF(JANVIER!$E$249,$E42)+COUNTIF(JANVIER!$E$259,$E42)+COUNTIF(JANVIER!$E$269,$E42)+COUNTIF(JANVIER!$E$279,$E42)+COUNTIF(JANVIER!$E$289,$E42)+COUNTIF(JANVIER!$E$299,$E42)+COUNTIF(JANVIER!$E$309,$E42)</f>
        <v>0</v>
      </c>
      <c r="S42" s="48">
        <f t="shared" si="8"/>
        <v>0</v>
      </c>
      <c r="T42" s="98">
        <f t="shared" si="8"/>
        <v>0</v>
      </c>
      <c r="U42" s="49">
        <f t="shared" si="9"/>
        <v>0</v>
      </c>
      <c r="V42" s="80"/>
      <c r="W42" s="55">
        <f>COUNTIF(JANVIER!$G$6,$E42)+COUNTIF(JANVIER!$G$16,$E42)+COUNTIF(JANVIER!$G$26,$E42)+COUNTIF(JANVIER!$G$37,$E42)+COUNTIF(JANVIER!$G$47,$E42)+COUNTIF(JANVIER!$G$57,$E42)+COUNTIF(JANVIER!$G$67,$E42)+COUNTIF(JANVIER!$G$77,$E42)+COUNTIF(JANVIER!$G$87,$E42)+COUNTIF(JANVIER!$G$97,$E42)+COUNTIF(JANVIER!$G$107,$E42)+COUNTIF(JANVIER!$G$117,$E42)+COUNTIF(JANVIER!$G$127,$E42)+COUNTIF(JANVIER!$G$137,$E42)+COUNTIF(JANVIER!$G$147,$E42)+COUNTIF(JANVIER!$G$157,$E42)+COUNTIF(JANVIER!$G$167,$E42)+COUNTIF(JANVIER!$G$177,$E42)+COUNTIF(JANVIER!$G$187,$E42)+COUNTIF(JANVIER!$G$197,$E42)+COUNTIF(JANVIER!$G$207,$E42)+COUNTIF(JANVIER!$G$217,$E42)+COUNTIF(JANVIER!$G$227,$E42)+COUNTIF(JANVIER!$G$237,$E42)+COUNTIF(JANVIER!$G$247,$E42)+COUNTIF(JANVIER!$G$257,$E42)+COUNTIF(JANVIER!$G$267,$E42)+COUNTIF(JANVIER!$G$277,$E42)+COUNTIF(JANVIER!$G$287,$E42)+COUNTIF(JANVIER!$G$297,$E42)+COUNTIF(JANVIER!$G$307:N343,$E42)</f>
        <v>0</v>
      </c>
      <c r="X42" s="55">
        <f>COUNTIF(JANVIER!$H$6,$E42)+COUNTIF(JANVIER!$H$16,$E42)+COUNTIF(JANVIER!$H$26,$E42)+COUNTIF(JANVIER!$H$37,$E42)+COUNTIF(JANVIER!$H$47,$E42)+COUNTIF(JANVIER!$H$57,$E42)+COUNTIF(JANVIER!$H$67,$E42)+COUNTIF(JANVIER!$H$77,$E42)+COUNTIF(JANVIER!$H$87,$E42)+COUNTIF(JANVIER!$H$97,$E42)+COUNTIF(JANVIER!$H$107,$E42)+COUNTIF(JANVIER!$H$117,$E42)+COUNTIF(JANVIER!$H$127,$E42)+COUNTIF(JANVIER!$H$137,$E42)+COUNTIF(JANVIER!$H$147,$E42)+COUNTIF(JANVIER!$H$157,$E42)+COUNTIF(JANVIER!$H$167,$E42)+COUNTIF(JANVIER!$H$177,$E42)+COUNTIF(JANVIER!$H$187,$E42)+COUNTIF(JANVIER!$H$197,$E42)+COUNTIF(JANVIER!$H$207,$E42)+COUNTIF(JANVIER!$H$217,$E42)+COUNTIF(JANVIER!$H$227,$E42)+COUNTIF(JANVIER!$H$237,$E42)+COUNTIF(JANVIER!$H$247,$E42)+COUNTIF(JANVIER!$H$257,$E42)+COUNTIF(JANVIER!$H$267,$E42)+COUNTIF(JANVIER!$H$277,$E42)+COUNTIF(JANVIER!$H$287,$E42)+COUNTIF(JANVIER!$H$297,$E42)+COUNTIF(JANVIER!$H$307:O343,$E42)</f>
        <v>0</v>
      </c>
      <c r="Y42" s="55">
        <f>COUNTIF(JANVIER!$G$7,$E42)+COUNTIF(JANVIER!$G$17,$E42)+COUNTIF(JANVIER!$G$27,$E42)+COUNTIF(JANVIER!$G$38,$E42)+COUNTIF(JANVIER!$G$48,$E42)+COUNTIF(JANVIER!$G$58,$E42)+COUNTIF(JANVIER!$G$68,$E42)+COUNTIF(JANVIER!$G$78,$E42)+COUNTIF(JANVIER!$G$88,$E42)+COUNTIF(JANVIER!$G$98,$E42)+COUNTIF(JANVIER!$G$108,$E42)+COUNTIF(JANVIER!$G$118,$E42)+COUNTIF(JANVIER!$G$128,$E42)+COUNTIF(JANVIER!$G$138,$E42)+COUNTIF(JANVIER!$G$148,$E42)+COUNTIF(JANVIER!$G$158,$E42)+COUNTIF(JANVIER!$G$168,$E42)+COUNTIF(JANVIER!$G$178,$E42)+COUNTIF(JANVIER!$G$188,$E42)+COUNTIF(JANVIER!$G$198,$E42)+COUNTIF(JANVIER!$G$208,$E42)+COUNTIF(JANVIER!$G$218,$E42)+COUNTIF(JANVIER!$G$228,$E42)+COUNTIF(JANVIER!$G$238,$E42)+COUNTIF(JANVIER!$G$248,$E42)+COUNTIF(JANVIER!$G$258,$E42)+COUNTIF(JANVIER!$G$268,$E42)+COUNTIF(JANVIER!$G$278,$E42)+COUNTIF(JANVIER!$G$288,$E42)+COUNTIF(JANVIER!$G$298,$E42)+COUNTIF(JANVIER!$G$308:P343,$E42)</f>
        <v>0</v>
      </c>
      <c r="Z42" s="55">
        <f>COUNTIF(JANVIER!$H$7,$E42)+COUNTIF(JANVIER!$H$17,$E42)+COUNTIF(JANVIER!$H$27,$E42)+COUNTIF(JANVIER!$H$38,$E42)+COUNTIF(JANVIER!$H$48,$E42)+COUNTIF(JANVIER!$H$58,$E42)+COUNTIF(JANVIER!$H$68,$E42)+COUNTIF(JANVIER!$H$78,$E42)+COUNTIF(JANVIER!$H$88,$E42)+COUNTIF(JANVIER!$H$98,$E42)+COUNTIF(JANVIER!$H$108,$E42)+COUNTIF(JANVIER!$H$118,$E42)+COUNTIF(JANVIER!$H$128,$E42)+COUNTIF(JANVIER!$H$138,$E42)+COUNTIF(JANVIER!$H$148,$E42)+COUNTIF(JANVIER!$H$158,$E42)+COUNTIF(JANVIER!$H$168,$E42)+COUNTIF(JANVIER!$H$178,$E42)+COUNTIF(JANVIER!$H$188,$E42)+COUNTIF(JANVIER!$H$198,$E42)+COUNTIF(JANVIER!$H$208,$E42)+COUNTIF(JANVIER!$H$218,$E42)+COUNTIF(JANVIER!$H$228,$E42)+COUNTIF(JANVIER!$H$238,$E42)+COUNTIF(JANVIER!$H$248,$E42)+COUNTIF(JANVIER!$H$258,$E42)+COUNTIF(JANVIER!$H$268,$E42)+COUNTIF(JANVIER!$H$278,$E42)+COUNTIF(JANVIER!$H$288,$E42)+COUNTIF(JANVIER!$H$298,$E42)+COUNTIF(JANVIER!$H$308:P343,$E42)</f>
        <v>0</v>
      </c>
      <c r="AA42" s="56">
        <f>COUNTIF(JANVIER!$G$8,$E42)+COUNTIF(JANVIER!$G$18,$E42)+COUNTIF(JANVIER!$G$28,$E42)+COUNTIF(JANVIER!$G$39,$E42)+COUNTIF(JANVIER!$G$49,$E42)+COUNTIF(JANVIER!$G$59,$E42)+COUNTIF(JANVIER!$G$69,$E42)+COUNTIF(JANVIER!$G$79,$E42)+COUNTIF(JANVIER!$G$89,$E42)+COUNTIF(JANVIER!$G$99,$E42)+COUNTIF(JANVIER!$G$109,$E42)+COUNTIF(JANVIER!$G$119,$E42)+COUNTIF(JANVIER!$G$129,$E42)+COUNTIF(JANVIER!$G$139,$E42)+COUNTIF(JANVIER!$G$149,$E42)+COUNTIF(JANVIER!$G$159,$E42)+COUNTIF(JANVIER!$G$169,$E42)+COUNTIF(JANVIER!$G$179,$E42)+COUNTIF(JANVIER!$G$189,$E42)+COUNTIF(JANVIER!$G$199,$E42)+COUNTIF(JANVIER!$G$209,$E42)+COUNTIF(JANVIER!$G$219,$E42)+COUNTIF(JANVIER!$G$229,$E42)+COUNTIF(JANVIER!$G$239,$E42)+COUNTIF(JANVIER!$G$249,$E42)+COUNTIF(JANVIER!$G$259,$E42)+COUNTIF(JANVIER!$G$269,$E42)+COUNTIF(JANVIER!$G$279,$E42)+COUNTIF(JANVIER!$G$289,$E42)+COUNTIF(JANVIER!$G$299,$E42)+COUNTIF(JANVIER!$G$309:R343,$E42)</f>
        <v>0</v>
      </c>
      <c r="AB42" s="56">
        <f>COUNTIF(JANVIER!$H$8,$E42)+COUNTIF(JANVIER!$H$18,$E42)+COUNTIF(JANVIER!$H$28,$E42)+COUNTIF(JANVIER!$H$39,$E42)+COUNTIF(JANVIER!$H$49,$E42)+COUNTIF(JANVIER!$H$59,$E42)+COUNTIF(JANVIER!$H$69,$E42)+COUNTIF(JANVIER!$H$79,$E42)+COUNTIF(JANVIER!$H$89,$E42)+COUNTIF(JANVIER!$H$99,$E42)+COUNTIF(JANVIER!$H$109,$E42)+COUNTIF(JANVIER!$H$119,$E42)+COUNTIF(JANVIER!$H$129,$E42)+COUNTIF(JANVIER!$H$139,$E42)+COUNTIF(JANVIER!$H$149,$E42)+COUNTIF(JANVIER!$H$159,$E42)+COUNTIF(JANVIER!$H$169,$E42)+COUNTIF(JANVIER!$H$179,$E42)+COUNTIF(JANVIER!$H$189,$E42)+COUNTIF(JANVIER!$H$199,$E42)+COUNTIF(JANVIER!$H$209,$E42)+COUNTIF(JANVIER!$H$219,$E42)+COUNTIF(JANVIER!$H$229,$E42)+COUNTIF(JANVIER!$H$239,$E42)+COUNTIF(JANVIER!$H$249,$E42)+COUNTIF(JANVIER!$H$259,$E42)+COUNTIF(JANVIER!$H$269,$E42)+COUNTIF(JANVIER!$H$279,$E42)+COUNTIF(JANVIER!$H$289,$E42)+COUNTIF(JANVIER!$H$299,$E42)+COUNTIF(JANVIER!$H$309,$E42)</f>
        <v>0</v>
      </c>
      <c r="AC42" s="80">
        <f t="shared" si="10"/>
        <v>0</v>
      </c>
      <c r="AD42" s="80">
        <f t="shared" si="11"/>
        <v>0</v>
      </c>
      <c r="AE42" s="80">
        <f t="shared" si="12"/>
        <v>0</v>
      </c>
      <c r="AF42" s="80"/>
      <c r="AG42" s="55">
        <f>COUNTIF(JANVIER!J$6,$E42)+COUNTIF(JANVIER!$J$16,$E42)+COUNTIF(JANVIER!$J$26,$E42)+COUNTIF(JANVIER!$J$37,$E42)+COUNTIF(JANVIER!$J$47,$E42)+COUNTIF(JANVIER!$J$57,$E42)+COUNTIF(JANVIER!$J$67,$E42)+COUNTIF(JANVIER!$J$77,$E42)+COUNTIF(JANVIER!$J$87,$E42)+COUNTIF(JANVIER!$J$97,$E42)+COUNTIF(JANVIER!$J$107,$E42)+COUNTIF(JANVIER!$J$117,$E42)+COUNTIF(JANVIER!$J$127,$E42)+COUNTIF(JANVIER!$J$137,$E42)+COUNTIF(JANVIER!$J$147,$E42)+COUNTIF(JANVIER!$J$157,$E42)+COUNTIF(JANVIER!$J$167,$E42)+COUNTIF(JANVIER!$J$177,$E42)+COUNTIF(JANVIER!$J$187,$E42)+COUNTIF(JANVIER!$J$197,$E42)+COUNTIF(JANVIER!$J$207,$E42)+COUNTIF(JANVIER!$J$217,$E42)+COUNTIF(JANVIER!$J$227,$E42)+COUNTIF(JANVIER!$J$237,$E42)+COUNTIF(JANVIER!$J$247,$E42)+COUNTIF(JANVIER!$J$257,$E42)+COUNTIF(JANVIER!$J$267,$E42)+COUNTIF(JANVIER!$J$277,$E42)+COUNTIF(JANVIER!$J$287,$E42)+COUNTIF(JANVIER!$J$297,$E42)+COUNTIF(JANVIER!$J$307,$E42)</f>
        <v>0</v>
      </c>
      <c r="AH42" s="55">
        <f>COUNTIF(JANVIER!K$6,$E42)+COUNTIF(JANVIER!$K$16,$E42)+COUNTIF(JANVIER!$K$26,$E42)+COUNTIF(JANVIER!$K$37,$E42)+COUNTIF(JANVIER!$K$47,$E42)+COUNTIF(JANVIER!$K$57,$E42)+COUNTIF(JANVIER!$K$67,$E42)+COUNTIF(JANVIER!$K$77,$E42)+COUNTIF(JANVIER!$K$87,$E42)+COUNTIF(JANVIER!$K$97,$E42)+COUNTIF(JANVIER!$K$107,$E42)+COUNTIF(JANVIER!$K$117,$E42)+COUNTIF(JANVIER!$K$127,$E42)+COUNTIF(JANVIER!$K$137,$E42)+COUNTIF(JANVIER!$K$147,$E42)+COUNTIF(JANVIER!$K$157,$E42)+COUNTIF(JANVIER!$K$167,$E42)+COUNTIF(JANVIER!$K$177,$E42)+COUNTIF(JANVIER!$K$187,$E42)+COUNTIF(JANVIER!$K$197,$E42)+COUNTIF(JANVIER!$K$207,$E42)+COUNTIF(JANVIER!$K$217,$E42)+COUNTIF(JANVIER!$K$227,$E42)+COUNTIF(JANVIER!$K$237,$E42)+COUNTIF(JANVIER!$K$247,$E42)+COUNTIF(JANVIER!$K$257,$E42)+COUNTIF(JANVIER!$K$267,$E42)+COUNTIF(JANVIER!$K$277,$E42)+COUNTIF(JANVIER!$K$287,$E42)+COUNTIF(JANVIER!$K$297,$E42)+COUNTIF(JANVIER!$K$307,$E42)</f>
        <v>0</v>
      </c>
      <c r="AI42" s="55">
        <f>COUNTIF(JANVIER!$J$7,$E42)+COUNTIF(JANVIER!$J$17,$E42)+COUNTIF(JANVIER!$J$27,$E42)+COUNTIF(JANVIER!$J$38,$E42)+COUNTIF(JANVIER!$J$48,$E42)+COUNTIF(JANVIER!$J$58,$E42)+COUNTIF(JANVIER!$J$68,$E42)+COUNTIF(JANVIER!$J$78,$E42)+COUNTIF(JANVIER!$J$88,$E42)+COUNTIF(JANVIER!$J$98,$E42)+COUNTIF(JANVIER!$J$108,$E42)+COUNTIF(JANVIER!$J$118,$E42)+COUNTIF(JANVIER!$J$128,$E42)+COUNTIF(JANVIER!$J$138,$E42)+COUNTIF(JANVIER!$J$148,$E42)+COUNTIF(JANVIER!$J$158,$E42)+COUNTIF(JANVIER!$J$168,$E42)+COUNTIF(JANVIER!$J$178,$E42)+COUNTIF(JANVIER!$J$188,$E42)+COUNTIF(JANVIER!$J$198,$E42)+COUNTIF(JANVIER!$J$208,$E42)+COUNTIF(JANVIER!$J$218,$E42)+COUNTIF(JANVIER!$J$228,$E42)+COUNTIF(JANVIER!$J$238,$E42)+COUNTIF(JANVIER!$J$248,$E42)+COUNTIF(JANVIER!$J$258,$E42)+COUNTIF(JANVIER!$J$268,$E42)+COUNTIF(JANVIER!$J$278,$E42)+COUNTIF(JANVIER!$J$288,$E42)+COUNTIF(JANVIER!$J$298,$E42)+COUNTIF(JANVIER!$J$308,$E42)</f>
        <v>0</v>
      </c>
      <c r="AJ42" s="55">
        <f>COUNTIF(JANVIER!$K$7,$E42)+COUNTIF(JANVIER!$K$17,$E42)+COUNTIF(JANVIER!$K$27,$E42)+COUNTIF(JANVIER!$K$38,$E42)+COUNTIF(JANVIER!$K$48,$E42)+COUNTIF(JANVIER!$K$58,$E42)+COUNTIF(JANVIER!$K$68,$E42)+COUNTIF(JANVIER!$K$78,$E42)+COUNTIF(JANVIER!$K$88,$E42)+COUNTIF(JANVIER!$K$98,$E42)+COUNTIF(JANVIER!$K$108,$E42)+COUNTIF(JANVIER!$K$118,$E42)+COUNTIF(JANVIER!$K$128,$E42)+COUNTIF(JANVIER!$K$138,$E42)+COUNTIF(JANVIER!$K$148,$E42)+COUNTIF(JANVIER!$K$158,$E42)+COUNTIF(JANVIER!$K$168,$E42)+COUNTIF(JANVIER!$K$178,$E42)+COUNTIF(JANVIER!$K$188,$E42)+COUNTIF(JANVIER!$K$198,$E42)+COUNTIF(JANVIER!$K$208,$E42)+COUNTIF(JANVIER!$K$218,$E42)+COUNTIF(JANVIER!$K$228,$E42)+COUNTIF(JANVIER!$K$238,$E42)+COUNTIF(JANVIER!$K$248,$E42)+COUNTIF(JANVIER!$K$258,$E42)+COUNTIF(JANVIER!$K$268,$E42)+COUNTIF(JANVIER!$K$278,$E42)+COUNTIF(JANVIER!$K$288,$E42)+COUNTIF(JANVIER!$K$298,$E42)+COUNTIF(JANVIER!$K$308,$E42)</f>
        <v>0</v>
      </c>
      <c r="AK42" s="55">
        <f>COUNTIF(JANVIER!J$8,$E42)+COUNTIF(JANVIER!$J$18,$E42)+COUNTIF(JANVIER!$J$28,$E42)+COUNTIF(JANVIER!$J$39,$E42)+COUNTIF(JANVIER!$J$49,$E42)+COUNTIF(JANVIER!$J$59,$E42)+COUNTIF(JANVIER!$J$69,$E42)+COUNTIF(JANVIER!$J$79,$E42)+COUNTIF(JANVIER!$J$89,$E42)+COUNTIF(JANVIER!$J$99,$E42)+COUNTIF(JANVIER!$J$109,$E42)+COUNTIF(JANVIER!$J$119,$E42)+COUNTIF(JANVIER!$J$129,$E42)+COUNTIF(JANVIER!$J$139,$E42)+COUNTIF(JANVIER!$J$149,$E42)+COUNTIF(JANVIER!$J$159,$E42)+COUNTIF(JANVIER!$J$169,$E42)+COUNTIF(JANVIER!$J$179,$E42)+COUNTIF(JANVIER!$J$189,$E42)+COUNTIF(JANVIER!$J$199,$E42)+COUNTIF(JANVIER!$J$209,$E42)+COUNTIF(JANVIER!$J$219,$E42)+COUNTIF(JANVIER!$J$229,$E42)+COUNTIF(JANVIER!$J$239,$E42)+COUNTIF(JANVIER!$J$249,$E42)+COUNTIF(JANVIER!$J$259,$E42)+COUNTIF(JANVIER!$J$269,$E42)+COUNTIF(JANVIER!$J$279,$E42)+COUNTIF(JANVIER!$J$289,$E42)+COUNTIF(JANVIER!$J$299,$E42)+COUNTIF(JANVIER!$J$309,$E42)</f>
        <v>0</v>
      </c>
      <c r="AL42" s="55">
        <f>COUNTIF(JANVIER!K$8,$E42)+COUNTIF(JANVIER!$K$18,$E42)+COUNTIF(JANVIER!$K$28,$E42)+COUNTIF(JANVIER!$K$39,$E42)+COUNTIF(JANVIER!$K$49,$E42)+COUNTIF(JANVIER!$K$59,$E42)+COUNTIF(JANVIER!$K$69,$E42)+COUNTIF(JANVIER!$K$79,$E42)+COUNTIF(JANVIER!$K$89,$E42)+COUNTIF(JANVIER!$K$99,$E42)+COUNTIF(JANVIER!$K$109,$E42)+COUNTIF(JANVIER!$K$119,$E42)+COUNTIF(JANVIER!$K$129,$E42)+COUNTIF(JANVIER!$K$139,$E42)+COUNTIF(JANVIER!$K$149,$E42)+COUNTIF(JANVIER!$K$159,$E42)+COUNTIF(JANVIER!$K$169,$E42)+COUNTIF(JANVIER!$K$179,$E42)+COUNTIF(JANVIER!$K$189,$E42)+COUNTIF(JANVIER!$K$199,$E42)+COUNTIF(JANVIER!$K$209,$E42)+COUNTIF(JANVIER!$K$219,$E42)+COUNTIF(JANVIER!$K$229,$E42)+COUNTIF(JANVIER!$K$239,$E42)+COUNTIF(JANVIER!$K$249,$E42)+COUNTIF(JANVIER!$K$259,$E42)+COUNTIF(JANVIER!$K$269,$E42)+COUNTIF(JANVIER!$K$279,$E42)+COUNTIF(JANVIER!$K$289,$E42)+COUNTIF(JANVIER!$K$299,$E42)+COUNTIF(JANVIER!$K$309,$E42)</f>
        <v>0</v>
      </c>
      <c r="AM42" s="55">
        <f>COUNTIF(JANVIER!J$9,$E42)+COUNTIF(JANVIER!$J$19,$E42)+COUNTIF(JANVIER!$J$29,$E42)+COUNTIF(JANVIER!$J$40,$E42)+COUNTIF(JANVIER!$J$50,$E42)+COUNTIF(JANVIER!$J$60,$E42)+COUNTIF(JANVIER!$J$70,$E42)+COUNTIF(JANVIER!$J$80,$E42)+COUNTIF(JANVIER!$J$90,$E42)+COUNTIF(JANVIER!$J$100,$E42)+COUNTIF(JANVIER!$J$110,$E42)+COUNTIF(JANVIER!$J$120,$E42)+COUNTIF(JANVIER!$J$130,$E42)+COUNTIF(JANVIER!$J$140,$E42)+COUNTIF(JANVIER!$J$150,$E42)+COUNTIF(JANVIER!$J$160,$E42)+COUNTIF(JANVIER!$J$170,$E42)+COUNTIF(JANVIER!$J$180,$E42)+COUNTIF(JANVIER!$J$190,$E42)+COUNTIF(JANVIER!$J$200,$E42)+COUNTIF(JANVIER!$J$210,$E42)+COUNTIF(JANVIER!$J$220,$E42)+COUNTIF(JANVIER!$J$230,$E42)+COUNTIF(JANVIER!$J$240,$E42)+COUNTIF(JANVIER!$J$250,$E42)+COUNTIF(JANVIER!$J$260,$E42)+COUNTIF(JANVIER!$J$270,$E42)+COUNTIF(JANVIER!$J$280,$E42)+COUNTIF(JANVIER!$J$290,$E42)+COUNTIF(JANVIER!$J$300,$E42)+COUNTIF(JANVIER!$J$310,$E42)</f>
        <v>0</v>
      </c>
      <c r="AN42" s="55">
        <f>COUNTIF(JANVIER!K$9,$E42)+COUNTIF(JANVIER!$K$19,$E42)+COUNTIF(JANVIER!$K$29,$E42)+COUNTIF(JANVIER!$K$40,$E42)+COUNTIF(JANVIER!$K$50,$E42)+COUNTIF(JANVIER!$K$60,$E42)+COUNTIF(JANVIER!$K$70,$E42)+COUNTIF(JANVIER!$K$80,$E42)+COUNTIF(JANVIER!$K$90,$E42)+COUNTIF(JANVIER!$K$100,$E42)+COUNTIF(JANVIER!$K$110,$E42)+COUNTIF(JANVIER!$K$120,$E42)+COUNTIF(JANVIER!$K$130,$E42)+COUNTIF(JANVIER!$K$140,$E42)+COUNTIF(JANVIER!$K$150,$E42)+COUNTIF(JANVIER!$K$160,$E42)+COUNTIF(JANVIER!$K$170,$E42)+COUNTIF(JANVIER!$K$180,$E42)+COUNTIF(JANVIER!$K$190,$E42)+COUNTIF(JANVIER!$K$200,$E42)+COUNTIF(JANVIER!$K$210,$E42)+COUNTIF(JANVIER!$K$220,$E42)+COUNTIF(JANVIER!$K$230,$E42)+COUNTIF(JANVIER!$K$240,$E42)+COUNTIF(JANVIER!$K$250,$E42)+COUNTIF(JANVIER!$K$260,$E42)+COUNTIF(JANVIER!$K$270,$E42)+COUNTIF(JANVIER!$K$280,$E42)+COUNTIF(JANVIER!$K$290,$E42)+COUNTIF(JANVIER!$K$300,$E42)+COUNTIF(JANVIER!$K$310,$E42)</f>
        <v>0</v>
      </c>
      <c r="AO42" s="55">
        <f>COUNTIF(JANVIER!J$10,$E42)+COUNTIF(JANVIER!$J$20,$E42)+COUNTIF(JANVIER!$J$30,$E42)+COUNTIF(JANVIER!$J$41,$E42)+COUNTIF(JANVIER!$J$51,$E42)+COUNTIF(JANVIER!$J$61,$E42)+COUNTIF(JANVIER!$J$71,$E42)+COUNTIF(JANVIER!$J$81,$E42)+COUNTIF(JANVIER!$J$91,$E42)+COUNTIF(JANVIER!$J$101,$E42)+COUNTIF(JANVIER!$J$111,$E42)+COUNTIF(JANVIER!$J$121,$E42)+COUNTIF(JANVIER!$J$131,$E42)+COUNTIF(JANVIER!$J$141,$E42)+COUNTIF(JANVIER!$J$151,$E42)+COUNTIF(JANVIER!$J$161,$E42)+COUNTIF(JANVIER!$J$171,$E42)+COUNTIF(JANVIER!$J$181,$E42)+COUNTIF(JANVIER!$J$191,$E42)+COUNTIF(JANVIER!$J$201,$E42)+COUNTIF(JANVIER!$J$211,$E42)+COUNTIF(JANVIER!$J$221,$E42)+COUNTIF(JANVIER!$J$231,$E42)+COUNTIF(JANVIER!$J$241,$E42)+COUNTIF(JANVIER!$J$251,$E42)+COUNTIF(JANVIER!$J$261,$E42)+COUNTIF(JANVIER!$J$271,$E42)+COUNTIF(JANVIER!$J$281,$E42)+COUNTIF(JANVIER!$J$291,$E42)+COUNTIF(JANVIER!$J$301,$E42)+COUNTIF(JANVIER!$J$311,$E42)</f>
        <v>0</v>
      </c>
      <c r="AP42" s="55">
        <f>COUNTIF(JANVIER!K$10,$E42)+COUNTIF(JANVIER!$K$20,$E42)+COUNTIF(JANVIER!$K$30,$E42)+COUNTIF(JANVIER!$K$40,$E42)+COUNTIF(JANVIER!$K$50,$E42)+COUNTIF(JANVIER!$K$60,$E42)+COUNTIF(JANVIER!$K$70,$E42)+COUNTIF(JANVIER!$K$80,$E42)+COUNTIF(JANVIER!$K$90,$E42)+COUNTIF(JANVIER!$K$100,$E42)+COUNTIF(JANVIER!$K$110,$E42)+COUNTIF(JANVIER!$K$120,$E42)+COUNTIF(JANVIER!$K$130,$E42)+COUNTIF(JANVIER!$K$140,$E42)+COUNTIF(JANVIER!$K$150,$E42)+COUNTIF(JANVIER!$K$160,$E42)+COUNTIF(JANVIER!$K$170,$E42)+COUNTIF(JANVIER!$K$180,$E42)+COUNTIF(JANVIER!$K$190,$E42)+COUNTIF(JANVIER!$K$200,$E42)+COUNTIF(JANVIER!$K$210,$E42)+COUNTIF(JANVIER!$K$220,$E42)+COUNTIF(JANVIER!$K$230,$E42)+COUNTIF(JANVIER!$K$240,$E42)+COUNTIF(JANVIER!$K$250,$E42)+COUNTIF(JANVIER!$K$260,$E42)+COUNTIF(JANVIER!$K$270,$E42)+COUNTIF(JANVIER!$K$280,$E42)+COUNTIF(JANVIER!$K$290,$E42)+COUNTIF(JANVIER!$K$300,$E42)+COUNTIF(JANVIER!$K$310,$E42)</f>
        <v>0</v>
      </c>
      <c r="AQ42" s="55">
        <f>COUNTIF(JANVIER!J$11,$E42)+COUNTIF(JANVIER!$J$21,$E42)+COUNTIF(JANVIER!$J$31,$E42)+COUNTIF(JANVIER!$J$42,$E42)+COUNTIF(JANVIER!$J$52,$E42)+COUNTIF(JANVIER!$J$62,$E42)+COUNTIF(JANVIER!$J$72,$E42)+COUNTIF(JANVIER!$J$82,$E42)+COUNTIF(JANVIER!$J$92,$E42)+COUNTIF(JANVIER!$J$102,$E42)+COUNTIF(JANVIER!$J$112,$E42)+COUNTIF(JANVIER!$J$122,$E42)+COUNTIF(JANVIER!$J$132,$E42)+COUNTIF(JANVIER!$J$142,$E42)+COUNTIF(JANVIER!$J$152,$E42)+COUNTIF(JANVIER!$J$162,$E42)+COUNTIF(JANVIER!$J$172,$E42)+COUNTIF(JANVIER!$J$182,$E42)+COUNTIF(JANVIER!$J$192,$E42)+COUNTIF(JANVIER!$J$202,$E42)+COUNTIF(JANVIER!$J$212,$E42)+COUNTIF(JANVIER!$J$222,$E42)+COUNTIF(JANVIER!$J$232,$E42)+COUNTIF(JANVIER!$J$242,$E42)+COUNTIF(JANVIER!$J$252,$E42)+COUNTIF(JANVIER!$J$262,$E42)+COUNTIF(JANVIER!$J$272,$E42)+COUNTIF(JANVIER!$J$282,$E42)+COUNTIF(JANVIER!$J$292,$E42)+COUNTIF(JANVIER!$J$302,$E42)+COUNTIF(JANVIER!$J$312,$E42)</f>
        <v>0</v>
      </c>
      <c r="AR42" s="55">
        <f>COUNTIF(JANVIER!K$11,$E42)+COUNTIF(JANVIER!$K$21,$E42)+COUNTIF(JANVIER!$K$32,$E42)+COUNTIF(JANVIER!$K$42,$E42)+COUNTIF(JANVIER!$K$52,$E42)+COUNTIF(JANVIER!$K$62,$E42)+COUNTIF(JANVIER!$K$72,$E42)+COUNTIF(JANVIER!$K$82,$E42)+COUNTIF(JANVIER!$K$92,$E42)+COUNTIF(JANVIER!$K$102,$E42)+COUNTIF(JANVIER!$K$112,$E42)+COUNTIF(JANVIER!$K$122,$E42)+COUNTIF(JANVIER!$K$132,$E42)+COUNTIF(JANVIER!$K$142,$E42)+COUNTIF(JANVIER!$K$152,$E42)+COUNTIF(JANVIER!$K$162,$E42)+COUNTIF(JANVIER!$K$172,$E42)+COUNTIF(JANVIER!$K$182,$E42)+COUNTIF(JANVIER!$K$192,$E42)+COUNTIF(JANVIER!$K$202,$E42)+COUNTIF(JANVIER!$K$212,$E42)+COUNTIF(JANVIER!$K$222,$E42)+COUNTIF(JANVIER!$K$232,$E42)+COUNTIF(JANVIER!$K$242,$E42)+COUNTIF(JANVIER!$K$252,$E42)+COUNTIF(JANVIER!$K$262,$E42)+COUNTIF(JANVIER!$K$272,$E42)+COUNTIF(JANVIER!$K$282,$E42)+COUNTIF(JANVIER!$K$292,$E42)+COUNTIF(JANVIER!$K$302,$E42)+COUNTIF(JANVIER!$K$312,$E42)</f>
        <v>0</v>
      </c>
      <c r="AS42" s="80"/>
      <c r="AT42" s="55">
        <f>COUNTIF(JANVIER!M$6,$E42)+COUNTIF(JANVIER!$M$16,$E42)+COUNTIF(JANVIER!$M$26,$E42)+COUNTIF(JANVIER!$M$37,$E42)+COUNTIF(JANVIER!$M$47,$E42)+COUNTIF(JANVIER!$M$57,$E42)+COUNTIF(JANVIER!$M$67,$E42)+COUNTIF(JANVIER!$M$77,$E42)+COUNTIF(JANVIER!$M$87,$E42)+COUNTIF(JANVIER!$M$97,$E42)+COUNTIF(JANVIER!$M$107,$E42)+COUNTIF(JANVIER!$M$117,$E42)+COUNTIF(JANVIER!$M$127,$E42)+COUNTIF(JANVIER!$M$137,$E42)+COUNTIF(JANVIER!$M$147,$E42)+COUNTIF(JANVIER!$M$157,$E42)+COUNTIF(JANVIER!$M$167,$E42)+COUNTIF(JANVIER!$M$177,$E42)+COUNTIF(JANVIER!$M$187,$E42)+COUNTIF(JANVIER!$M$197,$E42)+COUNTIF(JANVIER!$M$207,$E42)+COUNTIF(JANVIER!$M$217,$E42)+COUNTIF(JANVIER!$M$227,$E42)+COUNTIF(JANVIER!$M$237,$E42)+COUNTIF(JANVIER!$M$247,$E42)+COUNTIF(JANVIER!$M$257,$E42)+COUNTIF(JANVIER!$M$267,$E42)+COUNTIF(JANVIER!$M$277,$E42)+COUNTIF(JANVIER!$M$287,$E42)+COUNTIF(JANVIER!$M$297,$E42)+COUNTIF(JANVIER!$M$307,$E42)</f>
        <v>0</v>
      </c>
      <c r="AU42" s="55">
        <f>COUNTIF(JANVIER!N$6,$E42)+COUNTIF(JANVIER!$N$16,$E42)+COUNTIF(JANVIER!$N$26,$E42)+COUNTIF(JANVIER!$N$37,$E42)+COUNTIF(JANVIER!$N$47,$E42)+COUNTIF(JANVIER!$N$57,$E42)+COUNTIF(JANVIER!$N$67,$E42)+COUNTIF(JANVIER!$N$77,$E42)+COUNTIF(JANVIER!$N$87,$E42)+COUNTIF(JANVIER!$N$97,$E42)+COUNTIF(JANVIER!$N$107,$E42)+COUNTIF(JANVIER!$N$117,$E42)+COUNTIF(JANVIER!$N$127,$E42)+COUNTIF(JANVIER!$N$137,$E42)+COUNTIF(JANVIER!$N$147,$E42)+COUNTIF(JANVIER!$N$157,$E42)+COUNTIF(JANVIER!$N$167,$E42)+COUNTIF(JANVIER!$N$177,$E42)+COUNTIF(JANVIER!$N$187,$E42)+COUNTIF(JANVIER!$N$197,$E42)+COUNTIF(JANVIER!$N$207,$E42)+COUNTIF(JANVIER!$N$217,$E42)+COUNTIF(JANVIER!$N$227,$E42)+COUNTIF(JANVIER!$N$237,$E42)+COUNTIF(JANVIER!$N$247,$E42)+COUNTIF(JANVIER!$N$257,$E42)+COUNTIF(JANVIER!$N$267,$E42)+COUNTIF(JANVIER!$N$277,$E42)+COUNTIF(JANVIER!$N$287,$E42)+COUNTIF(JANVIER!$N$297,$E42)+COUNTIF(JANVIER!$N$307,$E42)</f>
        <v>0</v>
      </c>
      <c r="AV42" s="55">
        <f>COUNTIF(JANVIER!$M$7,$E42)+COUNTIF(JANVIER!$M$17,$E42)+COUNTIF(JANVIER!$M$27,$E42)+COUNTIF(JANVIER!$M$38,$E42)+COUNTIF(JANVIER!$M$48,$E42)+COUNTIF(JANVIER!$M$58,$E42)+COUNTIF(JANVIER!$M$68,$E42)+COUNTIF(JANVIER!$M$78,$E42)+COUNTIF(JANVIER!$M$88,$E42)+COUNTIF(JANVIER!$M$98,$E42)+COUNTIF(JANVIER!$M$108,$E42)+COUNTIF(JANVIER!$M$118,$E42)+COUNTIF(JANVIER!$M$128,$E42)+COUNTIF(JANVIER!$M$138,$E42)+COUNTIF(JANVIER!$M$148,$E42)+COUNTIF(JANVIER!$M$158,$E42)+COUNTIF(JANVIER!$M$168,$E42)+COUNTIF(JANVIER!$M$178,$E42)+COUNTIF(JANVIER!$M$188,$E42)+COUNTIF(JANVIER!$M$198,$E42)+COUNTIF(JANVIER!$M$208,$E42)+COUNTIF(JANVIER!$M$218,$E42)+COUNTIF(JANVIER!$M$228,$E42)+COUNTIF(JANVIER!$M$238,$E42)+COUNTIF(JANVIER!$M$248,$E42)+COUNTIF(JANVIER!$M$258,$E42)+COUNTIF(JANVIER!$M$268,$E42)+COUNTIF(JANVIER!$M$278,$E42)+COUNTIF(JANVIER!$M$288,$E42)+COUNTIF(JANVIER!$M$298,$E42)+COUNTIF(JANVIER!$M$308,$E42)</f>
        <v>0</v>
      </c>
      <c r="AW42" s="55">
        <f>COUNTIF(JANVIER!N$7,$E42)+COUNTIF(JANVIER!$N$17,$E42)+COUNTIF(JANVIER!$N$27,$E42)+COUNTIF(JANVIER!$N$38,$E42)+COUNTIF(JANVIER!$N$48,$E42)+COUNTIF(JANVIER!$N$58,$E42)+COUNTIF(JANVIER!$N$68,$E42)+COUNTIF(JANVIER!$N$78,$E42)+COUNTIF(JANVIER!$N$88,$E42)+COUNTIF(JANVIER!$N$98,$E42)+COUNTIF(JANVIER!$N$108,$E42)+COUNTIF(JANVIER!$N$118,$E42)+COUNTIF(JANVIER!$N$128,$E42)+COUNTIF(JANVIER!$N$138,$E42)+COUNTIF(JANVIER!$N$148,$E42)+COUNTIF(JANVIER!$N$158,$E42)+COUNTIF(JANVIER!$N$168,$E42)+COUNTIF(JANVIER!$N$178,$E42)+COUNTIF(JANVIER!$N$188,$E42)+COUNTIF(JANVIER!$N$198,$E42)+COUNTIF(JANVIER!$N$208,$E42)+COUNTIF(JANVIER!$N$218,$E42)+COUNTIF(JANVIER!$N$228,$E42)+COUNTIF(JANVIER!$N$238,$E42)+COUNTIF(JANVIER!$N$248,$E42)+COUNTIF(JANVIER!$N$258,$E42)+COUNTIF(JANVIER!$N$268,$E42)+COUNTIF(JANVIER!$N$278,$E42)+COUNTIF(JANVIER!$N$288,$E42)+COUNTIF(JANVIER!$N$298,$E42)+COUNTIF(JANVIER!$N$308,$E42)</f>
        <v>0</v>
      </c>
      <c r="AX42" s="48">
        <f>COUNTIF(JANVIER!M$8,$E42)+COUNTIF(JANVIER!$M$18,$E42)+COUNTIF(JANVIER!$M$28,$E42)+COUNTIF(JANVIER!$M$39,$E42)+COUNTIF(JANVIER!$M$49,$E42)+COUNTIF(JANVIER!$M$59,$E42)+COUNTIF(JANVIER!$M$69,$E42)+COUNTIF(JANVIER!$M$79,$E42)+COUNTIF(JANVIER!$M$89,$E42)+COUNTIF(JANVIER!$M$99,$E42)+COUNTIF(JANVIER!$M$109,$E42)+COUNTIF(JANVIER!$M$119,$E42)+COUNTIF(JANVIER!$M$129,$E42)+COUNTIF(JANVIER!$M$139,$E42)+COUNTIF(JANVIER!$M$149,$E42)+COUNTIF(JANVIER!$M$159,$E42)+COUNTIF(JANVIER!$M$169,$E42)+COUNTIF(JANVIER!$M$179,$E42)+COUNTIF(JANVIER!$M$189,$E42)+COUNTIF(JANVIER!$M$199,$E42)+COUNTIF(JANVIER!$M$209,$E42)+COUNTIF(JANVIER!$M$219,$E42)+COUNTIF(JANVIER!$M$229,$E42)+COUNTIF(JANVIER!$M$239,$E42)+COUNTIF(JANVIER!$M$249,$E42)+COUNTIF(JANVIER!$M$259,$E42)+COUNTIF(JANVIER!$M$269,$E42)+COUNTIF(JANVIER!$M$279,$E42)+COUNTIF(JANVIER!$M$289,$E42)+COUNTIF(JANVIER!$M$299,$E42)+COUNTIF(JANVIER!$M$309,$E42)</f>
        <v>0</v>
      </c>
      <c r="AY42" s="49">
        <f>COUNTIF(JANVIER!N$8,$E42)+COUNTIF(JANVIER!$N$18,$E42)+COUNTIF(JANVIER!$N$28,$E42)+COUNTIF(JANVIER!$N$39,$E42)+COUNTIF(JANVIER!$N$49,$E42)+COUNTIF(JANVIER!$N$59,$E42)+COUNTIF(JANVIER!$N$69,$E42)+COUNTIF(JANVIER!$N$79,$E42)+COUNTIF(JANVIER!$N$89,$E42)+COUNTIF(JANVIER!$N$99,$E42)+COUNTIF(JANVIER!$N$109,$E42)+COUNTIF(JANVIER!$N$119,$E42)+COUNTIF(JANVIER!$N$129,$E42)+COUNTIF(JANVIER!$N$139,$E42)+COUNTIF(JANVIER!$N$149,$E42)+COUNTIF(JANVIER!$N$159,$E42)+COUNTIF(JANVIER!$N$169,$E42)+COUNTIF(JANVIER!$N$179,$E42)+COUNTIF(JANVIER!$N$189,$E42)+COUNTIF(JANVIER!$N$199,$E42)+COUNTIF(JANVIER!$N$209,$E42)+COUNTIF(JANVIER!$N$219,$E42)+COUNTIF(JANVIER!$N$229,$E42)+COUNTIF(JANVIER!$N$239,$E42)+COUNTIF(JANVIER!$N$249,$E42)+COUNTIF(JANVIER!$N$259,$E42)+COUNTIF(JANVIER!$N$269,$E42)+COUNTIF(JANVIER!$N$279,$E42)+COUNTIF(JANVIER!$N$289,$E42)+COUNTIF(JANVIER!$N$299,$E42)+COUNTIF(JANVIER!$N$309,$E42)</f>
        <v>0</v>
      </c>
      <c r="AZ42" s="48">
        <f>COUNTIF(JANVIER!M$9,$E42)+COUNTIF(JANVIER!$M$19,$E42)+COUNTIF(JANVIER!$M$29,$E42)+COUNTIF(JANVIER!$M$40,$E42)+COUNTIF(JANVIER!$M$50,$E42)+COUNTIF(JANVIER!$M$60,$E42)+COUNTIF(JANVIER!$M$70,$E42)+COUNTIF(JANVIER!$M$80,$E42)+COUNTIF(JANVIER!$M$90,$E42)+COUNTIF(JANVIER!$M$100,$E42)+COUNTIF(JANVIER!$M$110,$E42)+COUNTIF(JANVIER!$M$120,$E42)+COUNTIF(JANVIER!$M$130,$E42)+COUNTIF(JANVIER!$M$140,$E42)+COUNTIF(JANVIER!$M$150,$E42)+COUNTIF(JANVIER!$M$160,$E42)+COUNTIF(JANVIER!$M$170,$E42)+COUNTIF(JANVIER!$M$180,$E42)+COUNTIF(JANVIER!$M$190,$E42)+COUNTIF(JANVIER!$M$200,$E42)+COUNTIF(JANVIER!$M$210,$E42)+COUNTIF(JANVIER!$M$220,$E42)+COUNTIF(JANVIER!$M$230,$E42)+COUNTIF(JANVIER!$M$240,$E42)+COUNTIF(JANVIER!$M$250,$E42)+COUNTIF(JANVIER!$M$260,$E42)+COUNTIF(JANVIER!$M$270,$E42)+COUNTIF(JANVIER!$M$280,$E42)+COUNTIF(JANVIER!$M$290,$E42)+COUNTIF(JANVIER!$M$300,$E42)+COUNTIF(JANVIER!$M$310,$E42)</f>
        <v>0</v>
      </c>
      <c r="BA42" s="49">
        <f>COUNTIF(JANVIER!N$9,$E42)+COUNTIF(JANVIER!$N$19,$E42)+COUNTIF(JANVIER!$N$29,$E42)+COUNTIF(JANVIER!$N$40,$E42)+COUNTIF(JANVIER!$N$50,$E42)+COUNTIF(JANVIER!$N$60,$E42)+COUNTIF(JANVIER!$N$70,$E42)+COUNTIF(JANVIER!$N$80,$E42)+COUNTIF(JANVIER!$N$90,$E42)+COUNTIF(JANVIER!$N$100,$E42)+COUNTIF(JANVIER!$N$110,$E42)+COUNTIF(JANVIER!$N$120,$E42)+COUNTIF(JANVIER!$N$130,$E42)+COUNTIF(JANVIER!$N$140,$E42)+COUNTIF(JANVIER!$N$150,$E42)+COUNTIF(JANVIER!$N$160,$E42)+COUNTIF(JANVIER!$N$170,$E42)+COUNTIF(JANVIER!$N$180,$E42)+COUNTIF(JANVIER!$N$190,$E42)+COUNTIF(JANVIER!$N$200,$E42)+COUNTIF(JANVIER!$N$210,$E42)+COUNTIF(JANVIER!$N$220,$E42)+COUNTIF(JANVIER!$N$230,$E42)+COUNTIF(JANVIER!$N$240,$E42)+COUNTIF(JANVIER!$N$250,$E42)+COUNTIF(JANVIER!$N$260,$E42)+COUNTIF(JANVIER!$N$270,$E42)+COUNTIF(JANVIER!$N$280,$E42)+COUNTIF(JANVIER!$N$290,$E42)+COUNTIF(JANVIER!$N$300,$E42)+COUNTIF(JANVIER!$N$310,$E42)</f>
        <v>0</v>
      </c>
      <c r="BB42" s="80"/>
      <c r="BC42" s="55">
        <f t="shared" si="0"/>
        <v>10</v>
      </c>
      <c r="BD42" s="56">
        <f t="shared" si="13"/>
        <v>10</v>
      </c>
      <c r="BE42" s="55">
        <f t="shared" si="1"/>
        <v>10</v>
      </c>
      <c r="BF42" s="56">
        <f t="shared" si="2"/>
        <v>9</v>
      </c>
      <c r="BG42" s="48">
        <f t="shared" si="17"/>
        <v>10</v>
      </c>
      <c r="BH42" s="49">
        <f t="shared" si="18"/>
        <v>9</v>
      </c>
      <c r="BI42" s="80"/>
      <c r="BJ42" s="55">
        <f t="shared" si="3"/>
        <v>8</v>
      </c>
      <c r="BK42" s="56">
        <f t="shared" si="16"/>
        <v>8</v>
      </c>
      <c r="BL42" s="55">
        <f t="shared" si="4"/>
        <v>9</v>
      </c>
      <c r="BM42" s="56">
        <f t="shared" si="5"/>
        <v>9</v>
      </c>
    </row>
    <row r="43" spans="5:65" x14ac:dyDescent="0.25">
      <c r="E43" s="46"/>
      <c r="F43" s="120"/>
      <c r="G43" s="55">
        <f>COUNTIF(JANVIER!$A$8,$E43)+COUNTIF(JANVIER!$A$18,$E43)+COUNTIF(JANVIER!$A$276,$E43)+COUNTIF(JANVIER!$A$39,$E43)+COUNTIF(JANVIER!$A$49,$E43)+COUNTIF(JANVIER!$A$59,$E43)+COUNTIF(JANVIER!$A$69,$E43)+COUNTIF(JANVIER!$A$79,$E43)+COUNTIF(JANVIER!$A$87,$E43)+COUNTIF(JANVIER!$A$99,$E43)+COUNTIF(JANVIER!$A$109,$E43)+COUNTIF(JANVIER!$A$119,$E43)+COUNTIF(JANVIER!$A$129,$E43)+COUNTIF(JANVIER!$A$139,$E43)+COUNTIF(JANVIER!$A$149,$E43)+COUNTIF(JANVIER!$A$159,$E43)+COUNTIF(JANVIER!$A$169,$E43)+COUNTIF(JANVIER!$A$179,$E43)+COUNTIF(JANVIER!$A$189,$E43)+COUNTIF(JANVIER!$A$199,$E43)+COUNTIF(JANVIER!$A$209,$E43)+COUNTIF(JANVIER!$A$219,$E43)+COUNTIF(JANVIER!$A$229,$E43)+COUNTIF(JANVIER!$A$239,$E43)+COUNTIF(JANVIER!$A$249,$E43)+COUNTIF(JANVIER!$A$259,$E43)+COUNTIF(JANVIER!$A$269,$E43)+COUNTIF(JANVIER!$A$279,$E43)+COUNTIF(JANVIER!$A$289,$E43)+COUNTIF(JANVIER!$A$299,$E43)+COUNTIF(JANVIER!$A$307:$D$309,$E43)</f>
        <v>0</v>
      </c>
      <c r="H43" s="55">
        <f>COUNTIF(JANVIER!$B$8,$E43)+COUNTIF(JANVIER!$B$18,$E43)+COUNTIF(JANVIER!$B$28,$E43)+COUNTIF(JANVIER!$B$39,$E43)+COUNTIF(JANVIER!$B$49,$E43)+COUNTIF(JANVIER!$B$59,$E43)+COUNTIF(JANVIER!$B$69,$E43)+COUNTIF(JANVIER!$B$79,$E43)+COUNTIF(JANVIER!$B$89,$E43)+COUNTIF(JANVIER!$B$99,$E43)+COUNTIF(JANVIER!$B$109,$E43)+COUNTIF(JANVIER!$B$119,$E43)+COUNTIF(JANVIER!$B$129,$E43)+COUNTIF(JANVIER!$B$139,$E43)+COUNTIF(JANVIER!$B$149,$E43)+COUNTIF(JANVIER!$B$159,$E43)+COUNTIF(JANVIER!$B$169,$E43)+COUNTIF(JANVIER!$B$179,$E43)+COUNTIF(JANVIER!$B$189,$E43)+COUNTIF(JANVIER!$B$199,$E43)+COUNTIF(JANVIER!$B$209,$E43)+COUNTIF(JANVIER!$B$219,$E43)+COUNTIF(JANVIER!$B$229,$E43)+COUNTIF(JANVIER!$B$239,$E43)+COUNTIF(JANVIER!$B$249,$E43)+COUNTIF(JANVIER!$B$259,$E43)+COUNTIF(JANVIER!$B$269,$E43)+COUNTIF(JANVIER!$B$279,$E43)+COUNTIF(JANVIER!$B$289,$E43)+COUNTIF(JANVIER!$B$299,$E43)+COUNTIF(JANVIER!$B$309,$E43)</f>
        <v>0</v>
      </c>
      <c r="I43" s="124">
        <f t="shared" si="6"/>
        <v>0</v>
      </c>
      <c r="J43" s="124">
        <f t="shared" si="6"/>
        <v>0</v>
      </c>
      <c r="K43" s="124">
        <f t="shared" si="7"/>
        <v>0</v>
      </c>
      <c r="L43" s="120"/>
      <c r="M43" s="55">
        <f>COUNTIF(FEV!$D$6,$E43)+COUNTIF(FEV!$D$16,$E43)+COUNTIF(FEV!$D$26,$E43)+COUNTIF(FEV!$D$37,$E43)+COUNTIF(FEV!$D$47,$E43)+COUNTIF(FEV!$D$57,$E43)+COUNTIF(FEV!$D$67,$E43)+COUNTIF(FEV!$D$77,$E43)+COUNTIF(FEV!$D$87,$E43)+COUNTIF(FEV!$D$97,$E43)+COUNTIF(FEV!$D$107,$E43)+COUNTIF(FEV!$D$117,$E43)+COUNTIF(FEV!$D$127,$E43)+COUNTIF(FEV!$D$137,$E43)+COUNTIF(FEV!$D$147,$E43)+COUNTIF(FEV!$D$157,$E43)+COUNTIF(FEV!$D$167,$E43)+COUNTIF(FEV!$D$177,$E43)+COUNTIF(FEV!$D$187,$E43)+COUNTIF(FEV!$D$197,$E43)+COUNTIF(FEV!$D$207,$E43)+COUNTIF(FEV!$D$217,$E43)+COUNTIF(FEV!$D$227,$E43)+COUNTIF(FEV!$D$237,$E43)+COUNTIF(FEV!$D$247,$E43)+COUNTIF(FEV!$D$257,$E43)+COUNTIF(FEV!$D$267,$E43)+COUNTIF(FEV!$D$277,$E43)+COUNTIF(FEV!$D$287,$E43)+COUNTIF(FEV!$D$297,$E43)+COUNTIF(FEV!$D$307:D344,$E43)</f>
        <v>0</v>
      </c>
      <c r="N43" s="55">
        <f>COUNTIF(JANVIER!$E$6,$E43)+COUNTIF(JANVIER!$E$16,$E43)+COUNTIF(JANVIER!$E$26,$E43)+COUNTIF(JANVIER!$E$37,$E43)+COUNTIF(JANVIER!$E$47,$E43)+COUNTIF(JANVIER!$E$57,$E43)+COUNTIF(JANVIER!$E$67,$E43)+COUNTIF(JANVIER!$E$77,$E43)+COUNTIF(JANVIER!$E$87,$E43)+COUNTIF(JANVIER!$E$97,$E43)+COUNTIF(JANVIER!$E$107,$E43)+COUNTIF(JANVIER!$E$117,$E43)+COUNTIF(JANVIER!$E$127,$E43)+COUNTIF(JANVIER!$E$137,$E43)+COUNTIF(JANVIER!$E$147,$E43)+COUNTIF(JANVIER!$E$157,$E43)+COUNTIF(JANVIER!$E$167,$E43)+COUNTIF(JANVIER!$E$177,$E43)+COUNTIF(JANVIER!$E$187,$E43)+COUNTIF(JANVIER!$E$197,$E43)+COUNTIF(JANVIER!$E$207,$E43)+COUNTIF(JANVIER!$E$217,$E43)+COUNTIF(JANVIER!$E$227,$E43)+COUNTIF(JANVIER!$E$237,$E43)+COUNTIF(JANVIER!$E$247,$E43)+COUNTIF(JANVIER!$E$257,$E43)+COUNTIF(JANVIER!$E$267,$E43)+COUNTIF(JANVIER!$E$277,$E43)+COUNTIF(JANVIER!$E$287,$E43)+COUNTIF(JANVIER!$E$297,$E43)+COUNTIF(JANVIER!$E$307:E344,$E43)</f>
        <v>0</v>
      </c>
      <c r="O43" s="55">
        <f>COUNTIF(JANVIER!$D$7,$E43)+COUNTIF(JANVIER!$D$17,$E43)+COUNTIF(JANVIER!$D$27,$E43)+COUNTIF(JANVIER!$D$38,$E43)+COUNTIF(JANVIER!$D$48,$E43)+COUNTIF(JANVIER!$D$58,$E43)+COUNTIF(JANVIER!$D$68,$E43)+COUNTIF(JANVIER!$D$78,$E43)+COUNTIF(JANVIER!$D$88,$E43)+COUNTIF(JANVIER!$D$98,$E43)+COUNTIF(JANVIER!$D$108,$E43)+COUNTIF(JANVIER!$D$118,$E43)+COUNTIF(JANVIER!$D$128,$E43)+COUNTIF(JANVIER!$D$138,$E43)+COUNTIF(JANVIER!$D$148,$E43)+COUNTIF(JANVIER!$D$158,$E43)+COUNTIF(JANVIER!$D$168,$E43)+COUNTIF(JANVIER!$D$178,$E43)+COUNTIF(JANVIER!$D$188,$E43)+COUNTIF(JANVIER!$D$198,$E43)+COUNTIF(JANVIER!$D$208,$E43)+COUNTIF(JANVIER!$D$218,$E43)+COUNTIF(JANVIER!$D$228,$E43)+COUNTIF(JANVIER!$D$238,$E43)+COUNTIF(JANVIER!$D$248,$E43)+COUNTIF(JANVIER!$D$258,$E43)+COUNTIF(JANVIER!$D$268,$E43)+COUNTIF(JANVIER!$D$278,$E43)+COUNTIF(JANVIER!$D$288,$E43)+COUNTIF(JANVIER!$D$298,$E43)+COUNTIF(JANVIER!$D$308:F344,$E43)</f>
        <v>0</v>
      </c>
      <c r="P43" s="55">
        <f>COUNTIF(JANVIER!$E$7,$E43)+COUNTIF(JANVIER!$E$17,$E43)+COUNTIF(JANVIER!$E$27,$E43)+COUNTIF(JANVIER!$E$38,$E43)+COUNTIF(JANVIER!$E$48,$E43)+COUNTIF(JANVIER!$E$58,$E43)+COUNTIF(JANVIER!$E$68,$E43)+COUNTIF(JANVIER!$E$78,$E43)+COUNTIF(JANVIER!$E$88,$E43)+COUNTIF(JANVIER!$E$98,$E43)+COUNTIF(JANVIER!$E$108,$E43)+COUNTIF(JANVIER!$E$118,$E43)+COUNTIF(JANVIER!$E$128,$E43)+COUNTIF(JANVIER!$E$138,$E43)+COUNTIF(JANVIER!$E$148,$E43)+COUNTIF(JANVIER!$E$158,$E43)+COUNTIF(JANVIER!$E$168,$E43)+COUNTIF(JANVIER!$E$178,$E43)+COUNTIF(JANVIER!$E$188,$E43)+COUNTIF(JANVIER!$E$198,$E43)+COUNTIF(JANVIER!$E$208,$E43)+COUNTIF(JANVIER!$E$218,$E43)+COUNTIF(JANVIER!$E$228,$E43)+COUNTIF(JANVIER!$E$238,$E43)+COUNTIF(JANVIER!$E$248,$E43)+COUNTIF(JANVIER!$E$258,$E43)+COUNTIF(JANVIER!$E$268,$E43)+COUNTIF(JANVIER!$E$278,$E43)+COUNTIF(JANVIER!$E$288,$E43)+COUNTIF(JANVIER!$E$298,$E43)+COUNTIF(JANVIER!$E$308:G344,$E43)</f>
        <v>0</v>
      </c>
      <c r="Q43" s="48">
        <f>COUNTIF(JANVIER!$D$8,$E43)+COUNTIF(JANVIER!$D$18,$E43)+COUNTIF(JANVIER!$D$28,$E43)+COUNTIF(JANVIER!$D$39,$E43)+COUNTIF(JANVIER!$D$49,$E43)+COUNTIF(JANVIER!$D$59,$E43)+COUNTIF(JANVIER!$D$69,$E43)+COUNTIF(JANVIER!$D$79,$E43)+COUNTIF(JANVIER!$D$89,$E43)+COUNTIF(JANVIER!$D$99,$E43)+COUNTIF(JANVIER!$D$109,$E43)+COUNTIF(JANVIER!$D$119,$E43)+COUNTIF(JANVIER!$D$129,$E43)+COUNTIF(JANVIER!$D$139,$E43)+COUNTIF(JANVIER!$D$149,$E43)+COUNTIF(JANVIER!$D$159,$E43)+COUNTIF(JANVIER!$D$169,$E43)+COUNTIF(JANVIER!$D$179,$E43)+COUNTIF(JANVIER!$D$189,$E43)+COUNTIF(JANVIER!$D$199,$E43)+COUNTIF(JANVIER!$D$209,$E43)+COUNTIF(JANVIER!$D$219,$E43)+COUNTIF(JANVIER!$D$229,$E43)+COUNTIF(JANVIER!$D$239,$E43)+COUNTIF(JANVIER!$D$249,$E43)+COUNTIF(JANVIER!$D$259,$E43)+COUNTIF(JANVIER!$D$269,$E43)+COUNTIF(JANVIER!$D$279,$E43)+COUNTIF(JANVIER!$D$289,$E43)+COUNTIF(JANVIER!$D$299,$E43)+COUNTIF(JANVIER!$D$309:H344,$E43)</f>
        <v>0</v>
      </c>
      <c r="R43" s="99">
        <f>COUNTIF(JANVIER!$E$8,$E43)+COUNTIF(JANVIER!$E$18,$E43)+COUNTIF(JANVIER!$E$28,$E43)+COUNTIF(JANVIER!$E$39,$E43)+COUNTIF(JANVIER!$E$49,$E43)+COUNTIF(JANVIER!$E$59,$E43)+COUNTIF(JANVIER!$E$69,$E43)+COUNTIF(JANVIER!$E$79,$E43)+COUNTIF(JANVIER!$E$89,$E43)+COUNTIF(JANVIER!$E$99,$E43)+COUNTIF(JANVIER!$E$109,$E43)+COUNTIF(JANVIER!$E$119,$E43)+COUNTIF(JANVIER!$E$129,$E43)+COUNTIF(JANVIER!$E$139,$E43)+COUNTIF(JANVIER!$E$149,$E43)+COUNTIF(JANVIER!$E$159,$E43)+COUNTIF(JANVIER!$E$169,$E43)+COUNTIF(JANVIER!$E$179,$E43)+COUNTIF(JANVIER!$E$189,$E43)+COUNTIF(JANVIER!$E$199,$E43)+COUNTIF(JANVIER!$E$209,$E43)+COUNTIF(JANVIER!$E$219,$E43)+COUNTIF(JANVIER!$E$229,$E43)+COUNTIF(JANVIER!$E$239,$E43)+COUNTIF(JANVIER!$E$249,$E43)+COUNTIF(JANVIER!$E$259,$E43)+COUNTIF(JANVIER!$E$269,$E43)+COUNTIF(JANVIER!$E$279,$E43)+COUNTIF(JANVIER!$E$289,$E43)+COUNTIF(JANVIER!$E$299,$E43)+COUNTIF(JANVIER!$E$309,$E43)</f>
        <v>0</v>
      </c>
      <c r="S43" s="48">
        <f t="shared" si="8"/>
        <v>0</v>
      </c>
      <c r="T43" s="98">
        <f t="shared" si="8"/>
        <v>0</v>
      </c>
      <c r="U43" s="49">
        <f t="shared" si="9"/>
        <v>0</v>
      </c>
      <c r="V43" s="80"/>
      <c r="W43" s="55">
        <f>COUNTIF(JANVIER!$G$6,$E43)+COUNTIF(JANVIER!$G$16,$E43)+COUNTIF(JANVIER!$G$26,$E43)+COUNTIF(JANVIER!$G$37,$E43)+COUNTIF(JANVIER!$G$47,$E43)+COUNTIF(JANVIER!$G$57,$E43)+COUNTIF(JANVIER!$G$67,$E43)+COUNTIF(JANVIER!$G$77,$E43)+COUNTIF(JANVIER!$G$87,$E43)+COUNTIF(JANVIER!$G$97,$E43)+COUNTIF(JANVIER!$G$107,$E43)+COUNTIF(JANVIER!$G$117,$E43)+COUNTIF(JANVIER!$G$127,$E43)+COUNTIF(JANVIER!$G$137,$E43)+COUNTIF(JANVIER!$G$147,$E43)+COUNTIF(JANVIER!$G$157,$E43)+COUNTIF(JANVIER!$G$167,$E43)+COUNTIF(JANVIER!$G$177,$E43)+COUNTIF(JANVIER!$G$187,$E43)+COUNTIF(JANVIER!$G$197,$E43)+COUNTIF(JANVIER!$G$207,$E43)+COUNTIF(JANVIER!$G$217,$E43)+COUNTIF(JANVIER!$G$227,$E43)+COUNTIF(JANVIER!$G$237,$E43)+COUNTIF(JANVIER!$G$247,$E43)+COUNTIF(JANVIER!$G$257,$E43)+COUNTIF(JANVIER!$G$267,$E43)+COUNTIF(JANVIER!$G$277,$E43)+COUNTIF(JANVIER!$G$287,$E43)+COUNTIF(JANVIER!$G$297,$E43)+COUNTIF(JANVIER!$G$307:N344,$E43)</f>
        <v>0</v>
      </c>
      <c r="X43" s="55">
        <f>COUNTIF(JANVIER!$H$6,$E43)+COUNTIF(JANVIER!$H$16,$E43)+COUNTIF(JANVIER!$H$26,$E43)+COUNTIF(JANVIER!$H$37,$E43)+COUNTIF(JANVIER!$H$47,$E43)+COUNTIF(JANVIER!$H$57,$E43)+COUNTIF(JANVIER!$H$67,$E43)+COUNTIF(JANVIER!$H$77,$E43)+COUNTIF(JANVIER!$H$87,$E43)+COUNTIF(JANVIER!$H$97,$E43)+COUNTIF(JANVIER!$H$107,$E43)+COUNTIF(JANVIER!$H$117,$E43)+COUNTIF(JANVIER!$H$127,$E43)+COUNTIF(JANVIER!$H$137,$E43)+COUNTIF(JANVIER!$H$147,$E43)+COUNTIF(JANVIER!$H$157,$E43)+COUNTIF(JANVIER!$H$167,$E43)+COUNTIF(JANVIER!$H$177,$E43)+COUNTIF(JANVIER!$H$187,$E43)+COUNTIF(JANVIER!$H$197,$E43)+COUNTIF(JANVIER!$H$207,$E43)+COUNTIF(JANVIER!$H$217,$E43)+COUNTIF(JANVIER!$H$227,$E43)+COUNTIF(JANVIER!$H$237,$E43)+COUNTIF(JANVIER!$H$247,$E43)+COUNTIF(JANVIER!$H$257,$E43)+COUNTIF(JANVIER!$H$267,$E43)+COUNTIF(JANVIER!$H$277,$E43)+COUNTIF(JANVIER!$H$287,$E43)+COUNTIF(JANVIER!$H$297,$E43)+COUNTIF(JANVIER!$H$307:O344,$E43)</f>
        <v>0</v>
      </c>
      <c r="Y43" s="55">
        <f>COUNTIF(JANVIER!$G$7,$E43)+COUNTIF(JANVIER!$G$17,$E43)+COUNTIF(JANVIER!$G$27,$E43)+COUNTIF(JANVIER!$G$38,$E43)+COUNTIF(JANVIER!$G$48,$E43)+COUNTIF(JANVIER!$G$58,$E43)+COUNTIF(JANVIER!$G$68,$E43)+COUNTIF(JANVIER!$G$78,$E43)+COUNTIF(JANVIER!$G$88,$E43)+COUNTIF(JANVIER!$G$98,$E43)+COUNTIF(JANVIER!$G$108,$E43)+COUNTIF(JANVIER!$G$118,$E43)+COUNTIF(JANVIER!$G$128,$E43)+COUNTIF(JANVIER!$G$138,$E43)+COUNTIF(JANVIER!$G$148,$E43)+COUNTIF(JANVIER!$G$158,$E43)+COUNTIF(JANVIER!$G$168,$E43)+COUNTIF(JANVIER!$G$178,$E43)+COUNTIF(JANVIER!$G$188,$E43)+COUNTIF(JANVIER!$G$198,$E43)+COUNTIF(JANVIER!$G$208,$E43)+COUNTIF(JANVIER!$G$218,$E43)+COUNTIF(JANVIER!$G$228,$E43)+COUNTIF(JANVIER!$G$238,$E43)+COUNTIF(JANVIER!$G$248,$E43)+COUNTIF(JANVIER!$G$258,$E43)+COUNTIF(JANVIER!$G$268,$E43)+COUNTIF(JANVIER!$G$278,$E43)+COUNTIF(JANVIER!$G$288,$E43)+COUNTIF(JANVIER!$G$298,$E43)+COUNTIF(JANVIER!$G$308:P344,$E43)</f>
        <v>0</v>
      </c>
      <c r="Z43" s="55">
        <f>COUNTIF(JANVIER!$H$7,$E43)+COUNTIF(JANVIER!$H$17,$E43)+COUNTIF(JANVIER!$H$27,$E43)+COUNTIF(JANVIER!$H$38,$E43)+COUNTIF(JANVIER!$H$48,$E43)+COUNTIF(JANVIER!$H$58,$E43)+COUNTIF(JANVIER!$H$68,$E43)+COUNTIF(JANVIER!$H$78,$E43)+COUNTIF(JANVIER!$H$88,$E43)+COUNTIF(JANVIER!$H$98,$E43)+COUNTIF(JANVIER!$H$108,$E43)+COUNTIF(JANVIER!$H$118,$E43)+COUNTIF(JANVIER!$H$128,$E43)+COUNTIF(JANVIER!$H$138,$E43)+COUNTIF(JANVIER!$H$148,$E43)+COUNTIF(JANVIER!$H$158,$E43)+COUNTIF(JANVIER!$H$168,$E43)+COUNTIF(JANVIER!$H$178,$E43)+COUNTIF(JANVIER!$H$188,$E43)+COUNTIF(JANVIER!$H$198,$E43)+COUNTIF(JANVIER!$H$208,$E43)+COUNTIF(JANVIER!$H$218,$E43)+COUNTIF(JANVIER!$H$228,$E43)+COUNTIF(JANVIER!$H$238,$E43)+COUNTIF(JANVIER!$H$248,$E43)+COUNTIF(JANVIER!$H$258,$E43)+COUNTIF(JANVIER!$H$268,$E43)+COUNTIF(JANVIER!$H$278,$E43)+COUNTIF(JANVIER!$H$288,$E43)+COUNTIF(JANVIER!$H$298,$E43)+COUNTIF(JANVIER!$H$308:P344,$E43)</f>
        <v>0</v>
      </c>
      <c r="AA43" s="56">
        <f>COUNTIF(JANVIER!$G$8,$E43)+COUNTIF(JANVIER!$G$18,$E43)+COUNTIF(JANVIER!$G$28,$E43)+COUNTIF(JANVIER!$G$39,$E43)+COUNTIF(JANVIER!$G$49,$E43)+COUNTIF(JANVIER!$G$59,$E43)+COUNTIF(JANVIER!$G$69,$E43)+COUNTIF(JANVIER!$G$79,$E43)+COUNTIF(JANVIER!$G$89,$E43)+COUNTIF(JANVIER!$G$99,$E43)+COUNTIF(JANVIER!$G$109,$E43)+COUNTIF(JANVIER!$G$119,$E43)+COUNTIF(JANVIER!$G$129,$E43)+COUNTIF(JANVIER!$G$139,$E43)+COUNTIF(JANVIER!$G$149,$E43)+COUNTIF(JANVIER!$G$159,$E43)+COUNTIF(JANVIER!$G$169,$E43)+COUNTIF(JANVIER!$G$179,$E43)+COUNTIF(JANVIER!$G$189,$E43)+COUNTIF(JANVIER!$G$199,$E43)+COUNTIF(JANVIER!$G$209,$E43)+COUNTIF(JANVIER!$G$219,$E43)+COUNTIF(JANVIER!$G$229,$E43)+COUNTIF(JANVIER!$G$239,$E43)+COUNTIF(JANVIER!$G$249,$E43)+COUNTIF(JANVIER!$G$259,$E43)+COUNTIF(JANVIER!$G$269,$E43)+COUNTIF(JANVIER!$G$279,$E43)+COUNTIF(JANVIER!$G$289,$E43)+COUNTIF(JANVIER!$G$299,$E43)+COUNTIF(JANVIER!$G$309:R344,$E43)</f>
        <v>0</v>
      </c>
      <c r="AB43" s="56">
        <f>COUNTIF(JANVIER!$H$8,$E43)+COUNTIF(JANVIER!$H$18,$E43)+COUNTIF(JANVIER!$H$28,$E43)+COUNTIF(JANVIER!$H$39,$E43)+COUNTIF(JANVIER!$H$49,$E43)+COUNTIF(JANVIER!$H$59,$E43)+COUNTIF(JANVIER!$H$69,$E43)+COUNTIF(JANVIER!$H$79,$E43)+COUNTIF(JANVIER!$H$89,$E43)+COUNTIF(JANVIER!$H$99,$E43)+COUNTIF(JANVIER!$H$109,$E43)+COUNTIF(JANVIER!$H$119,$E43)+COUNTIF(JANVIER!$H$129,$E43)+COUNTIF(JANVIER!$H$139,$E43)+COUNTIF(JANVIER!$H$149,$E43)+COUNTIF(JANVIER!$H$159,$E43)+COUNTIF(JANVIER!$H$169,$E43)+COUNTIF(JANVIER!$H$179,$E43)+COUNTIF(JANVIER!$H$189,$E43)+COUNTIF(JANVIER!$H$199,$E43)+COUNTIF(JANVIER!$H$209,$E43)+COUNTIF(JANVIER!$H$219,$E43)+COUNTIF(JANVIER!$H$229,$E43)+COUNTIF(JANVIER!$H$239,$E43)+COUNTIF(JANVIER!$H$249,$E43)+COUNTIF(JANVIER!$H$259,$E43)+COUNTIF(JANVIER!$H$269,$E43)+COUNTIF(JANVIER!$H$279,$E43)+COUNTIF(JANVIER!$H$289,$E43)+COUNTIF(JANVIER!$H$299,$E43)+COUNTIF(JANVIER!$H$309,$E43)</f>
        <v>0</v>
      </c>
      <c r="AC43" s="80">
        <f t="shared" si="10"/>
        <v>0</v>
      </c>
      <c r="AD43" s="80">
        <f t="shared" si="11"/>
        <v>0</v>
      </c>
      <c r="AE43" s="80">
        <f t="shared" si="12"/>
        <v>0</v>
      </c>
      <c r="AF43" s="80"/>
      <c r="AG43" s="55">
        <f>COUNTIF(JANVIER!J$6,$E43)+COUNTIF(JANVIER!$J$16,$E43)+COUNTIF(JANVIER!$J$26,$E43)+COUNTIF(JANVIER!$J$37,$E43)+COUNTIF(JANVIER!$J$47,$E43)+COUNTIF(JANVIER!$J$57,$E43)+COUNTIF(JANVIER!$J$67,$E43)+COUNTIF(JANVIER!$J$77,$E43)+COUNTIF(JANVIER!$J$87,$E43)+COUNTIF(JANVIER!$J$97,$E43)+COUNTIF(JANVIER!$J$107,$E43)+COUNTIF(JANVIER!$J$117,$E43)+COUNTIF(JANVIER!$J$127,$E43)+COUNTIF(JANVIER!$J$137,$E43)+COUNTIF(JANVIER!$J$147,$E43)+COUNTIF(JANVIER!$J$157,$E43)+COUNTIF(JANVIER!$J$167,$E43)+COUNTIF(JANVIER!$J$177,$E43)+COUNTIF(JANVIER!$J$187,$E43)+COUNTIF(JANVIER!$J$197,$E43)+COUNTIF(JANVIER!$J$207,$E43)+COUNTIF(JANVIER!$J$217,$E43)+COUNTIF(JANVIER!$J$227,$E43)+COUNTIF(JANVIER!$J$237,$E43)+COUNTIF(JANVIER!$J$247,$E43)+COUNTIF(JANVIER!$J$257,$E43)+COUNTIF(JANVIER!$J$267,$E43)+COUNTIF(JANVIER!$J$277,$E43)+COUNTIF(JANVIER!$J$287,$E43)+COUNTIF(JANVIER!$J$297,$E43)+COUNTIF(JANVIER!$J$307,$E43)</f>
        <v>0</v>
      </c>
      <c r="AH43" s="55">
        <f>COUNTIF(JANVIER!K$6,$E43)+COUNTIF(JANVIER!$K$16,$E43)+COUNTIF(JANVIER!$K$26,$E43)+COUNTIF(JANVIER!$K$37,$E43)+COUNTIF(JANVIER!$K$47,$E43)+COUNTIF(JANVIER!$K$57,$E43)+COUNTIF(JANVIER!$K$67,$E43)+COUNTIF(JANVIER!$K$77,$E43)+COUNTIF(JANVIER!$K$87,$E43)+COUNTIF(JANVIER!$K$97,$E43)+COUNTIF(JANVIER!$K$107,$E43)+COUNTIF(JANVIER!$K$117,$E43)+COUNTIF(JANVIER!$K$127,$E43)+COUNTIF(JANVIER!$K$137,$E43)+COUNTIF(JANVIER!$K$147,$E43)+COUNTIF(JANVIER!$K$157,$E43)+COUNTIF(JANVIER!$K$167,$E43)+COUNTIF(JANVIER!$K$177,$E43)+COUNTIF(JANVIER!$K$187,$E43)+COUNTIF(JANVIER!$K$197,$E43)+COUNTIF(JANVIER!$K$207,$E43)+COUNTIF(JANVIER!$K$217,$E43)+COUNTIF(JANVIER!$K$227,$E43)+COUNTIF(JANVIER!$K$237,$E43)+COUNTIF(JANVIER!$K$247,$E43)+COUNTIF(JANVIER!$K$257,$E43)+COUNTIF(JANVIER!$K$267,$E43)+COUNTIF(JANVIER!$K$277,$E43)+COUNTIF(JANVIER!$K$287,$E43)+COUNTIF(JANVIER!$K$297,$E43)+COUNTIF(JANVIER!$K$307,$E43)</f>
        <v>0</v>
      </c>
      <c r="AI43" s="55">
        <f>COUNTIF(JANVIER!$J$7,$E43)+COUNTIF(JANVIER!$J$17,$E43)+COUNTIF(JANVIER!$J$27,$E43)+COUNTIF(JANVIER!$J$38,$E43)+COUNTIF(JANVIER!$J$48,$E43)+COUNTIF(JANVIER!$J$58,$E43)+COUNTIF(JANVIER!$J$68,$E43)+COUNTIF(JANVIER!$J$78,$E43)+COUNTIF(JANVIER!$J$88,$E43)+COUNTIF(JANVIER!$J$98,$E43)+COUNTIF(JANVIER!$J$108,$E43)+COUNTIF(JANVIER!$J$118,$E43)+COUNTIF(JANVIER!$J$128,$E43)+COUNTIF(JANVIER!$J$138,$E43)+COUNTIF(JANVIER!$J$148,$E43)+COUNTIF(JANVIER!$J$158,$E43)+COUNTIF(JANVIER!$J$168,$E43)+COUNTIF(JANVIER!$J$178,$E43)+COUNTIF(JANVIER!$J$188,$E43)+COUNTIF(JANVIER!$J$198,$E43)+COUNTIF(JANVIER!$J$208,$E43)+COUNTIF(JANVIER!$J$218,$E43)+COUNTIF(JANVIER!$J$228,$E43)+COUNTIF(JANVIER!$J$238,$E43)+COUNTIF(JANVIER!$J$248,$E43)+COUNTIF(JANVIER!$J$258,$E43)+COUNTIF(JANVIER!$J$268,$E43)+COUNTIF(JANVIER!$J$278,$E43)+COUNTIF(JANVIER!$J$288,$E43)+COUNTIF(JANVIER!$J$298,$E43)+COUNTIF(JANVIER!$J$308,$E43)</f>
        <v>0</v>
      </c>
      <c r="AJ43" s="55">
        <f>COUNTIF(JANVIER!$K$7,$E43)+COUNTIF(JANVIER!$K$17,$E43)+COUNTIF(JANVIER!$K$27,$E43)+COUNTIF(JANVIER!$K$38,$E43)+COUNTIF(JANVIER!$K$48,$E43)+COUNTIF(JANVIER!$K$58,$E43)+COUNTIF(JANVIER!$K$68,$E43)+COUNTIF(JANVIER!$K$78,$E43)+COUNTIF(JANVIER!$K$88,$E43)+COUNTIF(JANVIER!$K$98,$E43)+COUNTIF(JANVIER!$K$108,$E43)+COUNTIF(JANVIER!$K$118,$E43)+COUNTIF(JANVIER!$K$128,$E43)+COUNTIF(JANVIER!$K$138,$E43)+COUNTIF(JANVIER!$K$148,$E43)+COUNTIF(JANVIER!$K$158,$E43)+COUNTIF(JANVIER!$K$168,$E43)+COUNTIF(JANVIER!$K$178,$E43)+COUNTIF(JANVIER!$K$188,$E43)+COUNTIF(JANVIER!$K$198,$E43)+COUNTIF(JANVIER!$K$208,$E43)+COUNTIF(JANVIER!$K$218,$E43)+COUNTIF(JANVIER!$K$228,$E43)+COUNTIF(JANVIER!$K$238,$E43)+COUNTIF(JANVIER!$K$248,$E43)+COUNTIF(JANVIER!$K$258,$E43)+COUNTIF(JANVIER!$K$268,$E43)+COUNTIF(JANVIER!$K$278,$E43)+COUNTIF(JANVIER!$K$288,$E43)+COUNTIF(JANVIER!$K$298,$E43)+COUNTIF(JANVIER!$K$308,$E43)</f>
        <v>0</v>
      </c>
      <c r="AK43" s="55">
        <f>COUNTIF(JANVIER!J$8,$E43)+COUNTIF(JANVIER!$J$18,$E43)+COUNTIF(JANVIER!$J$28,$E43)+COUNTIF(JANVIER!$J$39,$E43)+COUNTIF(JANVIER!$J$49,$E43)+COUNTIF(JANVIER!$J$59,$E43)+COUNTIF(JANVIER!$J$69,$E43)+COUNTIF(JANVIER!$J$79,$E43)+COUNTIF(JANVIER!$J$89,$E43)+COUNTIF(JANVIER!$J$99,$E43)+COUNTIF(JANVIER!$J$109,$E43)+COUNTIF(JANVIER!$J$119,$E43)+COUNTIF(JANVIER!$J$129,$E43)+COUNTIF(JANVIER!$J$139,$E43)+COUNTIF(JANVIER!$J$149,$E43)+COUNTIF(JANVIER!$J$159,$E43)+COUNTIF(JANVIER!$J$169,$E43)+COUNTIF(JANVIER!$J$179,$E43)+COUNTIF(JANVIER!$J$189,$E43)+COUNTIF(JANVIER!$J$199,$E43)+COUNTIF(JANVIER!$J$209,$E43)+COUNTIF(JANVIER!$J$219,$E43)+COUNTIF(JANVIER!$J$229,$E43)+COUNTIF(JANVIER!$J$239,$E43)+COUNTIF(JANVIER!$J$249,$E43)+COUNTIF(JANVIER!$J$259,$E43)+COUNTIF(JANVIER!$J$269,$E43)+COUNTIF(JANVIER!$J$279,$E43)+COUNTIF(JANVIER!$J$289,$E43)+COUNTIF(JANVIER!$J$299,$E43)+COUNTIF(JANVIER!$J$309,$E43)</f>
        <v>0</v>
      </c>
      <c r="AL43" s="55">
        <f>COUNTIF(JANVIER!K$8,$E43)+COUNTIF(JANVIER!$K$18,$E43)+COUNTIF(JANVIER!$K$28,$E43)+COUNTIF(JANVIER!$K$39,$E43)+COUNTIF(JANVIER!$K$49,$E43)+COUNTIF(JANVIER!$K$59,$E43)+COUNTIF(JANVIER!$K$69,$E43)+COUNTIF(JANVIER!$K$79,$E43)+COUNTIF(JANVIER!$K$89,$E43)+COUNTIF(JANVIER!$K$99,$E43)+COUNTIF(JANVIER!$K$109,$E43)+COUNTIF(JANVIER!$K$119,$E43)+COUNTIF(JANVIER!$K$129,$E43)+COUNTIF(JANVIER!$K$139,$E43)+COUNTIF(JANVIER!$K$149,$E43)+COUNTIF(JANVIER!$K$159,$E43)+COUNTIF(JANVIER!$K$169,$E43)+COUNTIF(JANVIER!$K$179,$E43)+COUNTIF(JANVIER!$K$189,$E43)+COUNTIF(JANVIER!$K$199,$E43)+COUNTIF(JANVIER!$K$209,$E43)+COUNTIF(JANVIER!$K$219,$E43)+COUNTIF(JANVIER!$K$229,$E43)+COUNTIF(JANVIER!$K$239,$E43)+COUNTIF(JANVIER!$K$249,$E43)+COUNTIF(JANVIER!$K$259,$E43)+COUNTIF(JANVIER!$K$269,$E43)+COUNTIF(JANVIER!$K$279,$E43)+COUNTIF(JANVIER!$K$289,$E43)+COUNTIF(JANVIER!$K$299,$E43)+COUNTIF(JANVIER!$K$309,$E43)</f>
        <v>0</v>
      </c>
      <c r="AM43" s="55">
        <f>COUNTIF(JANVIER!J$9,$E43)+COUNTIF(JANVIER!$J$19,$E43)+COUNTIF(JANVIER!$J$29,$E43)+COUNTIF(JANVIER!$J$40,$E43)+COUNTIF(JANVIER!$J$50,$E43)+COUNTIF(JANVIER!$J$60,$E43)+COUNTIF(JANVIER!$J$70,$E43)+COUNTIF(JANVIER!$J$80,$E43)+COUNTIF(JANVIER!$J$90,$E43)+COUNTIF(JANVIER!$J$100,$E43)+COUNTIF(JANVIER!$J$110,$E43)+COUNTIF(JANVIER!$J$120,$E43)+COUNTIF(JANVIER!$J$130,$E43)+COUNTIF(JANVIER!$J$140,$E43)+COUNTIF(JANVIER!$J$150,$E43)+COUNTIF(JANVIER!$J$160,$E43)+COUNTIF(JANVIER!$J$170,$E43)+COUNTIF(JANVIER!$J$180,$E43)+COUNTIF(JANVIER!$J$190,$E43)+COUNTIF(JANVIER!$J$200,$E43)+COUNTIF(JANVIER!$J$210,$E43)+COUNTIF(JANVIER!$J$220,$E43)+COUNTIF(JANVIER!$J$230,$E43)+COUNTIF(JANVIER!$J$240,$E43)+COUNTIF(JANVIER!$J$250,$E43)+COUNTIF(JANVIER!$J$260,$E43)+COUNTIF(JANVIER!$J$270,$E43)+COUNTIF(JANVIER!$J$280,$E43)+COUNTIF(JANVIER!$J$290,$E43)+COUNTIF(JANVIER!$J$300,$E43)+COUNTIF(JANVIER!$J$310,$E43)</f>
        <v>0</v>
      </c>
      <c r="AN43" s="55">
        <f>COUNTIF(JANVIER!K$9,$E43)+COUNTIF(JANVIER!$K$19,$E43)+COUNTIF(JANVIER!$K$29,$E43)+COUNTIF(JANVIER!$K$40,$E43)+COUNTIF(JANVIER!$K$50,$E43)+COUNTIF(JANVIER!$K$60,$E43)+COUNTIF(JANVIER!$K$70,$E43)+COUNTIF(JANVIER!$K$80,$E43)+COUNTIF(JANVIER!$K$90,$E43)+COUNTIF(JANVIER!$K$100,$E43)+COUNTIF(JANVIER!$K$110,$E43)+COUNTIF(JANVIER!$K$120,$E43)+COUNTIF(JANVIER!$K$130,$E43)+COUNTIF(JANVIER!$K$140,$E43)+COUNTIF(JANVIER!$K$150,$E43)+COUNTIF(JANVIER!$K$160,$E43)+COUNTIF(JANVIER!$K$170,$E43)+COUNTIF(JANVIER!$K$180,$E43)+COUNTIF(JANVIER!$K$190,$E43)+COUNTIF(JANVIER!$K$200,$E43)+COUNTIF(JANVIER!$K$210,$E43)+COUNTIF(JANVIER!$K$220,$E43)+COUNTIF(JANVIER!$K$230,$E43)+COUNTIF(JANVIER!$K$240,$E43)+COUNTIF(JANVIER!$K$250,$E43)+COUNTIF(JANVIER!$K$260,$E43)+COUNTIF(JANVIER!$K$270,$E43)+COUNTIF(JANVIER!$K$280,$E43)+COUNTIF(JANVIER!$K$290,$E43)+COUNTIF(JANVIER!$K$300,$E43)+COUNTIF(JANVIER!$K$310,$E43)</f>
        <v>0</v>
      </c>
      <c r="AO43" s="55">
        <f>COUNTIF(JANVIER!J$10,$E43)+COUNTIF(JANVIER!$J$20,$E43)+COUNTIF(JANVIER!$J$30,$E43)+COUNTIF(JANVIER!$J$41,$E43)+COUNTIF(JANVIER!$J$51,$E43)+COUNTIF(JANVIER!$J$61,$E43)+COUNTIF(JANVIER!$J$71,$E43)+COUNTIF(JANVIER!$J$81,$E43)+COUNTIF(JANVIER!$J$91,$E43)+COUNTIF(JANVIER!$J$101,$E43)+COUNTIF(JANVIER!$J$111,$E43)+COUNTIF(JANVIER!$J$121,$E43)+COUNTIF(JANVIER!$J$131,$E43)+COUNTIF(JANVIER!$J$141,$E43)+COUNTIF(JANVIER!$J$151,$E43)+COUNTIF(JANVIER!$J$161,$E43)+COUNTIF(JANVIER!$J$171,$E43)+COUNTIF(JANVIER!$J$181,$E43)+COUNTIF(JANVIER!$J$191,$E43)+COUNTIF(JANVIER!$J$201,$E43)+COUNTIF(JANVIER!$J$211,$E43)+COUNTIF(JANVIER!$J$221,$E43)+COUNTIF(JANVIER!$J$231,$E43)+COUNTIF(JANVIER!$J$241,$E43)+COUNTIF(JANVIER!$J$251,$E43)+COUNTIF(JANVIER!$J$261,$E43)+COUNTIF(JANVIER!$J$271,$E43)+COUNTIF(JANVIER!$J$281,$E43)+COUNTIF(JANVIER!$J$291,$E43)+COUNTIF(JANVIER!$J$301,$E43)+COUNTIF(JANVIER!$J$311,$E43)</f>
        <v>0</v>
      </c>
      <c r="AP43" s="55">
        <f>COUNTIF(JANVIER!K$10,$E43)+COUNTIF(JANVIER!$K$20,$E43)+COUNTIF(JANVIER!$K$30,$E43)+COUNTIF(JANVIER!$K$40,$E43)+COUNTIF(JANVIER!$K$50,$E43)+COUNTIF(JANVIER!$K$60,$E43)+COUNTIF(JANVIER!$K$70,$E43)+COUNTIF(JANVIER!$K$80,$E43)+COUNTIF(JANVIER!$K$90,$E43)+COUNTIF(JANVIER!$K$100,$E43)+COUNTIF(JANVIER!$K$110,$E43)+COUNTIF(JANVIER!$K$120,$E43)+COUNTIF(JANVIER!$K$130,$E43)+COUNTIF(JANVIER!$K$140,$E43)+COUNTIF(JANVIER!$K$150,$E43)+COUNTIF(JANVIER!$K$160,$E43)+COUNTIF(JANVIER!$K$170,$E43)+COUNTIF(JANVIER!$K$180,$E43)+COUNTIF(JANVIER!$K$190,$E43)+COUNTIF(JANVIER!$K$200,$E43)+COUNTIF(JANVIER!$K$210,$E43)+COUNTIF(JANVIER!$K$220,$E43)+COUNTIF(JANVIER!$K$230,$E43)+COUNTIF(JANVIER!$K$240,$E43)+COUNTIF(JANVIER!$K$250,$E43)+COUNTIF(JANVIER!$K$260,$E43)+COUNTIF(JANVIER!$K$270,$E43)+COUNTIF(JANVIER!$K$280,$E43)+COUNTIF(JANVIER!$K$290,$E43)+COUNTIF(JANVIER!$K$300,$E43)+COUNTIF(JANVIER!$K$310,$E43)</f>
        <v>0</v>
      </c>
      <c r="AQ43" s="55">
        <f>COUNTIF(JANVIER!J$11,$E43)+COUNTIF(JANVIER!$J$21,$E43)+COUNTIF(JANVIER!$J$31,$E43)+COUNTIF(JANVIER!$J$42,$E43)+COUNTIF(JANVIER!$J$52,$E43)+COUNTIF(JANVIER!$J$62,$E43)+COUNTIF(JANVIER!$J$72,$E43)+COUNTIF(JANVIER!$J$82,$E43)+COUNTIF(JANVIER!$J$92,$E43)+COUNTIF(JANVIER!$J$102,$E43)+COUNTIF(JANVIER!$J$112,$E43)+COUNTIF(JANVIER!$J$122,$E43)+COUNTIF(JANVIER!$J$132,$E43)+COUNTIF(JANVIER!$J$142,$E43)+COUNTIF(JANVIER!$J$152,$E43)+COUNTIF(JANVIER!$J$162,$E43)+COUNTIF(JANVIER!$J$172,$E43)+COUNTIF(JANVIER!$J$182,$E43)+COUNTIF(JANVIER!$J$192,$E43)+COUNTIF(JANVIER!$J$202,$E43)+COUNTIF(JANVIER!$J$212,$E43)+COUNTIF(JANVIER!$J$222,$E43)+COUNTIF(JANVIER!$J$232,$E43)+COUNTIF(JANVIER!$J$242,$E43)+COUNTIF(JANVIER!$J$252,$E43)+COUNTIF(JANVIER!$J$262,$E43)+COUNTIF(JANVIER!$J$272,$E43)+COUNTIF(JANVIER!$J$282,$E43)+COUNTIF(JANVIER!$J$292,$E43)+COUNTIF(JANVIER!$J$302,$E43)+COUNTIF(JANVIER!$J$312,$E43)</f>
        <v>0</v>
      </c>
      <c r="AR43" s="55">
        <f>COUNTIF(JANVIER!K$11,$E43)+COUNTIF(JANVIER!$K$21,$E43)+COUNTIF(JANVIER!$K$32,$E43)+COUNTIF(JANVIER!$K$42,$E43)+COUNTIF(JANVIER!$K$52,$E43)+COUNTIF(JANVIER!$K$62,$E43)+COUNTIF(JANVIER!$K$72,$E43)+COUNTIF(JANVIER!$K$82,$E43)+COUNTIF(JANVIER!$K$92,$E43)+COUNTIF(JANVIER!$K$102,$E43)+COUNTIF(JANVIER!$K$112,$E43)+COUNTIF(JANVIER!$K$122,$E43)+COUNTIF(JANVIER!$K$132,$E43)+COUNTIF(JANVIER!$K$142,$E43)+COUNTIF(JANVIER!$K$152,$E43)+COUNTIF(JANVIER!$K$162,$E43)+COUNTIF(JANVIER!$K$172,$E43)+COUNTIF(JANVIER!$K$182,$E43)+COUNTIF(JANVIER!$K$192,$E43)+COUNTIF(JANVIER!$K$202,$E43)+COUNTIF(JANVIER!$K$212,$E43)+COUNTIF(JANVIER!$K$222,$E43)+COUNTIF(JANVIER!$K$232,$E43)+COUNTIF(JANVIER!$K$242,$E43)+COUNTIF(JANVIER!$K$252,$E43)+COUNTIF(JANVIER!$K$262,$E43)+COUNTIF(JANVIER!$K$272,$E43)+COUNTIF(JANVIER!$K$282,$E43)+COUNTIF(JANVIER!$K$292,$E43)+COUNTIF(JANVIER!$K$302,$E43)+COUNTIF(JANVIER!$K$312,$E43)</f>
        <v>0</v>
      </c>
      <c r="AS43" s="80"/>
      <c r="AT43" s="55">
        <f>COUNTIF(JANVIER!M$6,$E43)+COUNTIF(JANVIER!$M$16,$E43)+COUNTIF(JANVIER!$M$26,$E43)+COUNTIF(JANVIER!$M$37,$E43)+COUNTIF(JANVIER!$M$47,$E43)+COUNTIF(JANVIER!$M$57,$E43)+COUNTIF(JANVIER!$M$67,$E43)+COUNTIF(JANVIER!$M$77,$E43)+COUNTIF(JANVIER!$M$87,$E43)+COUNTIF(JANVIER!$M$97,$E43)+COUNTIF(JANVIER!$M$107,$E43)+COUNTIF(JANVIER!$M$117,$E43)+COUNTIF(JANVIER!$M$127,$E43)+COUNTIF(JANVIER!$M$137,$E43)+COUNTIF(JANVIER!$M$147,$E43)+COUNTIF(JANVIER!$M$157,$E43)+COUNTIF(JANVIER!$M$167,$E43)+COUNTIF(JANVIER!$M$177,$E43)+COUNTIF(JANVIER!$M$187,$E43)+COUNTIF(JANVIER!$M$197,$E43)+COUNTIF(JANVIER!$M$207,$E43)+COUNTIF(JANVIER!$M$217,$E43)+COUNTIF(JANVIER!$M$227,$E43)+COUNTIF(JANVIER!$M$237,$E43)+COUNTIF(JANVIER!$M$247,$E43)+COUNTIF(JANVIER!$M$257,$E43)+COUNTIF(JANVIER!$M$267,$E43)+COUNTIF(JANVIER!$M$277,$E43)+COUNTIF(JANVIER!$M$287,$E43)+COUNTIF(JANVIER!$M$297,$E43)+COUNTIF(JANVIER!$M$307,$E43)</f>
        <v>0</v>
      </c>
      <c r="AU43" s="55">
        <f>COUNTIF(JANVIER!N$6,$E43)+COUNTIF(JANVIER!$N$16,$E43)+COUNTIF(JANVIER!$N$26,$E43)+COUNTIF(JANVIER!$N$37,$E43)+COUNTIF(JANVIER!$N$47,$E43)+COUNTIF(JANVIER!$N$57,$E43)+COUNTIF(JANVIER!$N$67,$E43)+COUNTIF(JANVIER!$N$77,$E43)+COUNTIF(JANVIER!$N$87,$E43)+COUNTIF(JANVIER!$N$97,$E43)+COUNTIF(JANVIER!$N$107,$E43)+COUNTIF(JANVIER!$N$117,$E43)+COUNTIF(JANVIER!$N$127,$E43)+COUNTIF(JANVIER!$N$137,$E43)+COUNTIF(JANVIER!$N$147,$E43)+COUNTIF(JANVIER!$N$157,$E43)+COUNTIF(JANVIER!$N$167,$E43)+COUNTIF(JANVIER!$N$177,$E43)+COUNTIF(JANVIER!$N$187,$E43)+COUNTIF(JANVIER!$N$197,$E43)+COUNTIF(JANVIER!$N$207,$E43)+COUNTIF(JANVIER!$N$217,$E43)+COUNTIF(JANVIER!$N$227,$E43)+COUNTIF(JANVIER!$N$237,$E43)+COUNTIF(JANVIER!$N$247,$E43)+COUNTIF(JANVIER!$N$257,$E43)+COUNTIF(JANVIER!$N$267,$E43)+COUNTIF(JANVIER!$N$277,$E43)+COUNTIF(JANVIER!$N$287,$E43)+COUNTIF(JANVIER!$N$297,$E43)+COUNTIF(JANVIER!$N$307,$E43)</f>
        <v>0</v>
      </c>
      <c r="AV43" s="55">
        <f>COUNTIF(JANVIER!$M$7,$E43)+COUNTIF(JANVIER!$M$17,$E43)+COUNTIF(JANVIER!$M$27,$E43)+COUNTIF(JANVIER!$M$38,$E43)+COUNTIF(JANVIER!$M$48,$E43)+COUNTIF(JANVIER!$M$58,$E43)+COUNTIF(JANVIER!$M$68,$E43)+COUNTIF(JANVIER!$M$78,$E43)+COUNTIF(JANVIER!$M$88,$E43)+COUNTIF(JANVIER!$M$98,$E43)+COUNTIF(JANVIER!$M$108,$E43)+COUNTIF(JANVIER!$M$118,$E43)+COUNTIF(JANVIER!$M$128,$E43)+COUNTIF(JANVIER!$M$138,$E43)+COUNTIF(JANVIER!$M$148,$E43)+COUNTIF(JANVIER!$M$158,$E43)+COUNTIF(JANVIER!$M$168,$E43)+COUNTIF(JANVIER!$M$178,$E43)+COUNTIF(JANVIER!$M$188,$E43)+COUNTIF(JANVIER!$M$198,$E43)+COUNTIF(JANVIER!$M$208,$E43)+COUNTIF(JANVIER!$M$218,$E43)+COUNTIF(JANVIER!$M$228,$E43)+COUNTIF(JANVIER!$M$238,$E43)+COUNTIF(JANVIER!$M$248,$E43)+COUNTIF(JANVIER!$M$258,$E43)+COUNTIF(JANVIER!$M$268,$E43)+COUNTIF(JANVIER!$M$278,$E43)+COUNTIF(JANVIER!$M$288,$E43)+COUNTIF(JANVIER!$M$298,$E43)+COUNTIF(JANVIER!$M$308,$E43)</f>
        <v>0</v>
      </c>
      <c r="AW43" s="55">
        <f>COUNTIF(JANVIER!N$7,$E43)+COUNTIF(JANVIER!$N$17,$E43)+COUNTIF(JANVIER!$N$27,$E43)+COUNTIF(JANVIER!$N$38,$E43)+COUNTIF(JANVIER!$N$48,$E43)+COUNTIF(JANVIER!$N$58,$E43)+COUNTIF(JANVIER!$N$68,$E43)+COUNTIF(JANVIER!$N$78,$E43)+COUNTIF(JANVIER!$N$88,$E43)+COUNTIF(JANVIER!$N$98,$E43)+COUNTIF(JANVIER!$N$108,$E43)+COUNTIF(JANVIER!$N$118,$E43)+COUNTIF(JANVIER!$N$128,$E43)+COUNTIF(JANVIER!$N$138,$E43)+COUNTIF(JANVIER!$N$148,$E43)+COUNTIF(JANVIER!$N$158,$E43)+COUNTIF(JANVIER!$N$168,$E43)+COUNTIF(JANVIER!$N$178,$E43)+COUNTIF(JANVIER!$N$188,$E43)+COUNTIF(JANVIER!$N$198,$E43)+COUNTIF(JANVIER!$N$208,$E43)+COUNTIF(JANVIER!$N$218,$E43)+COUNTIF(JANVIER!$N$228,$E43)+COUNTIF(JANVIER!$N$238,$E43)+COUNTIF(JANVIER!$N$248,$E43)+COUNTIF(JANVIER!$N$258,$E43)+COUNTIF(JANVIER!$N$268,$E43)+COUNTIF(JANVIER!$N$278,$E43)+COUNTIF(JANVIER!$N$288,$E43)+COUNTIF(JANVIER!$N$298,$E43)+COUNTIF(JANVIER!$N$308,$E43)</f>
        <v>0</v>
      </c>
      <c r="AX43" s="48">
        <f>COUNTIF(JANVIER!M$8,$E43)+COUNTIF(JANVIER!$M$18,$E43)+COUNTIF(JANVIER!$M$28,$E43)+COUNTIF(JANVIER!$M$39,$E43)+COUNTIF(JANVIER!$M$49,$E43)+COUNTIF(JANVIER!$M$59,$E43)+COUNTIF(JANVIER!$M$69,$E43)+COUNTIF(JANVIER!$M$79,$E43)+COUNTIF(JANVIER!$M$89,$E43)+COUNTIF(JANVIER!$M$99,$E43)+COUNTIF(JANVIER!$M$109,$E43)+COUNTIF(JANVIER!$M$119,$E43)+COUNTIF(JANVIER!$M$129,$E43)+COUNTIF(JANVIER!$M$139,$E43)+COUNTIF(JANVIER!$M$149,$E43)+COUNTIF(JANVIER!$M$159,$E43)+COUNTIF(JANVIER!$M$169,$E43)+COUNTIF(JANVIER!$M$179,$E43)+COUNTIF(JANVIER!$M$189,$E43)+COUNTIF(JANVIER!$M$199,$E43)+COUNTIF(JANVIER!$M$209,$E43)+COUNTIF(JANVIER!$M$219,$E43)+COUNTIF(JANVIER!$M$229,$E43)+COUNTIF(JANVIER!$M$239,$E43)+COUNTIF(JANVIER!$M$249,$E43)+COUNTIF(JANVIER!$M$259,$E43)+COUNTIF(JANVIER!$M$269,$E43)+COUNTIF(JANVIER!$M$279,$E43)+COUNTIF(JANVIER!$M$289,$E43)+COUNTIF(JANVIER!$M$299,$E43)+COUNTIF(JANVIER!$M$309,$E43)</f>
        <v>0</v>
      </c>
      <c r="AY43" s="49">
        <f>COUNTIF(JANVIER!N$8,$E43)+COUNTIF(JANVIER!$N$18,$E43)+COUNTIF(JANVIER!$N$28,$E43)+COUNTIF(JANVIER!$N$39,$E43)+COUNTIF(JANVIER!$N$49,$E43)+COUNTIF(JANVIER!$N$59,$E43)+COUNTIF(JANVIER!$N$69,$E43)+COUNTIF(JANVIER!$N$79,$E43)+COUNTIF(JANVIER!$N$89,$E43)+COUNTIF(JANVIER!$N$99,$E43)+COUNTIF(JANVIER!$N$109,$E43)+COUNTIF(JANVIER!$N$119,$E43)+COUNTIF(JANVIER!$N$129,$E43)+COUNTIF(JANVIER!$N$139,$E43)+COUNTIF(JANVIER!$N$149,$E43)+COUNTIF(JANVIER!$N$159,$E43)+COUNTIF(JANVIER!$N$169,$E43)+COUNTIF(JANVIER!$N$179,$E43)+COUNTIF(JANVIER!$N$189,$E43)+COUNTIF(JANVIER!$N$199,$E43)+COUNTIF(JANVIER!$N$209,$E43)+COUNTIF(JANVIER!$N$219,$E43)+COUNTIF(JANVIER!$N$229,$E43)+COUNTIF(JANVIER!$N$239,$E43)+COUNTIF(JANVIER!$N$249,$E43)+COUNTIF(JANVIER!$N$259,$E43)+COUNTIF(JANVIER!$N$269,$E43)+COUNTIF(JANVIER!$N$279,$E43)+COUNTIF(JANVIER!$N$289,$E43)+COUNTIF(JANVIER!$N$299,$E43)+COUNTIF(JANVIER!$N$309,$E43)</f>
        <v>0</v>
      </c>
      <c r="AZ43" s="48">
        <f>COUNTIF(JANVIER!M$9,$E43)+COUNTIF(JANVIER!$M$19,$E43)+COUNTIF(JANVIER!$M$29,$E43)+COUNTIF(JANVIER!$M$40,$E43)+COUNTIF(JANVIER!$M$50,$E43)+COUNTIF(JANVIER!$M$60,$E43)+COUNTIF(JANVIER!$M$70,$E43)+COUNTIF(JANVIER!$M$80,$E43)+COUNTIF(JANVIER!$M$90,$E43)+COUNTIF(JANVIER!$M$100,$E43)+COUNTIF(JANVIER!$M$110,$E43)+COUNTIF(JANVIER!$M$120,$E43)+COUNTIF(JANVIER!$M$130,$E43)+COUNTIF(JANVIER!$M$140,$E43)+COUNTIF(JANVIER!$M$150,$E43)+COUNTIF(JANVIER!$M$160,$E43)+COUNTIF(JANVIER!$M$170,$E43)+COUNTIF(JANVIER!$M$180,$E43)+COUNTIF(JANVIER!$M$190,$E43)+COUNTIF(JANVIER!$M$200,$E43)+COUNTIF(JANVIER!$M$210,$E43)+COUNTIF(JANVIER!$M$220,$E43)+COUNTIF(JANVIER!$M$230,$E43)+COUNTIF(JANVIER!$M$240,$E43)+COUNTIF(JANVIER!$M$250,$E43)+COUNTIF(JANVIER!$M$260,$E43)+COUNTIF(JANVIER!$M$270,$E43)+COUNTIF(JANVIER!$M$280,$E43)+COUNTIF(JANVIER!$M$290,$E43)+COUNTIF(JANVIER!$M$300,$E43)+COUNTIF(JANVIER!$M$310,$E43)</f>
        <v>0</v>
      </c>
      <c r="BA43" s="49">
        <f>COUNTIF(JANVIER!N$9,$E43)+COUNTIF(JANVIER!$N$19,$E43)+COUNTIF(JANVIER!$N$29,$E43)+COUNTIF(JANVIER!$N$40,$E43)+COUNTIF(JANVIER!$N$50,$E43)+COUNTIF(JANVIER!$N$60,$E43)+COUNTIF(JANVIER!$N$70,$E43)+COUNTIF(JANVIER!$N$80,$E43)+COUNTIF(JANVIER!$N$90,$E43)+COUNTIF(JANVIER!$N$100,$E43)+COUNTIF(JANVIER!$N$110,$E43)+COUNTIF(JANVIER!$N$120,$E43)+COUNTIF(JANVIER!$N$130,$E43)+COUNTIF(JANVIER!$N$140,$E43)+COUNTIF(JANVIER!$N$150,$E43)+COUNTIF(JANVIER!$N$160,$E43)+COUNTIF(JANVIER!$N$170,$E43)+COUNTIF(JANVIER!$N$180,$E43)+COUNTIF(JANVIER!$N$190,$E43)+COUNTIF(JANVIER!$N$200,$E43)+COUNTIF(JANVIER!$N$210,$E43)+COUNTIF(JANVIER!$N$220,$E43)+COUNTIF(JANVIER!$N$230,$E43)+COUNTIF(JANVIER!$N$240,$E43)+COUNTIF(JANVIER!$N$250,$E43)+COUNTIF(JANVIER!$N$260,$E43)+COUNTIF(JANVIER!$N$270,$E43)+COUNTIF(JANVIER!$N$280,$E43)+COUNTIF(JANVIER!$N$290,$E43)+COUNTIF(JANVIER!$N$300,$E43)+COUNTIF(JANVIER!$N$310,$E43)</f>
        <v>0</v>
      </c>
      <c r="BB43" s="80"/>
      <c r="BC43" s="55">
        <f t="shared" si="0"/>
        <v>10</v>
      </c>
      <c r="BD43" s="56">
        <f t="shared" si="13"/>
        <v>10</v>
      </c>
      <c r="BE43" s="55">
        <f t="shared" si="1"/>
        <v>10</v>
      </c>
      <c r="BF43" s="56">
        <f t="shared" si="2"/>
        <v>9</v>
      </c>
      <c r="BG43" s="48">
        <f t="shared" si="17"/>
        <v>10</v>
      </c>
      <c r="BH43" s="49">
        <f t="shared" si="18"/>
        <v>9</v>
      </c>
      <c r="BI43" s="80"/>
      <c r="BJ43" s="55">
        <f t="shared" si="3"/>
        <v>8</v>
      </c>
      <c r="BK43" s="56">
        <f t="shared" si="16"/>
        <v>8</v>
      </c>
      <c r="BL43" s="55">
        <f t="shared" si="4"/>
        <v>9</v>
      </c>
      <c r="BM43" s="56">
        <f t="shared" si="5"/>
        <v>9</v>
      </c>
    </row>
    <row r="44" spans="5:65" x14ac:dyDescent="0.25">
      <c r="E44" s="46"/>
      <c r="F44" s="120"/>
      <c r="G44" s="55">
        <f>COUNTIF(JANVIER!$A$8,$E44)+COUNTIF(JANVIER!$A$18,$E44)+COUNTIF(JANVIER!$A$276,$E44)+COUNTIF(JANVIER!$A$39,$E44)+COUNTIF(JANVIER!$A$49,$E44)+COUNTIF(JANVIER!$A$59,$E44)+COUNTIF(JANVIER!$A$69,$E44)+COUNTIF(JANVIER!$A$79,$E44)+COUNTIF(JANVIER!$A$87,$E44)+COUNTIF(JANVIER!$A$99,$E44)+COUNTIF(JANVIER!$A$109,$E44)+COUNTIF(JANVIER!$A$119,$E44)+COUNTIF(JANVIER!$A$129,$E44)+COUNTIF(JANVIER!$A$139,$E44)+COUNTIF(JANVIER!$A$149,$E44)+COUNTIF(JANVIER!$A$159,$E44)+COUNTIF(JANVIER!$A$169,$E44)+COUNTIF(JANVIER!$A$179,$E44)+COUNTIF(JANVIER!$A$189,$E44)+COUNTIF(JANVIER!$A$199,$E44)+COUNTIF(JANVIER!$A$209,$E44)+COUNTIF(JANVIER!$A$219,$E44)+COUNTIF(JANVIER!$A$229,$E44)+COUNTIF(JANVIER!$A$239,$E44)+COUNTIF(JANVIER!$A$249,$E44)+COUNTIF(JANVIER!$A$259,$E44)+COUNTIF(JANVIER!$A$269,$E44)+COUNTIF(JANVIER!$A$279,$E44)+COUNTIF(JANVIER!$A$289,$E44)+COUNTIF(JANVIER!$A$299,$E44)+COUNTIF(JANVIER!$A$307:$D$309,$E44)</f>
        <v>0</v>
      </c>
      <c r="H44" s="55">
        <f>COUNTIF(JANVIER!$B$8,$E44)+COUNTIF(JANVIER!$B$18,$E44)+COUNTIF(JANVIER!$B$28,$E44)+COUNTIF(JANVIER!$B$39,$E44)+COUNTIF(JANVIER!$B$49,$E44)+COUNTIF(JANVIER!$B$59,$E44)+COUNTIF(JANVIER!$B$69,$E44)+COUNTIF(JANVIER!$B$79,$E44)+COUNTIF(JANVIER!$B$89,$E44)+COUNTIF(JANVIER!$B$99,$E44)+COUNTIF(JANVIER!$B$109,$E44)+COUNTIF(JANVIER!$B$119,$E44)+COUNTIF(JANVIER!$B$129,$E44)+COUNTIF(JANVIER!$B$139,$E44)+COUNTIF(JANVIER!$B$149,$E44)+COUNTIF(JANVIER!$B$159,$E44)+COUNTIF(JANVIER!$B$169,$E44)+COUNTIF(JANVIER!$B$179,$E44)+COUNTIF(JANVIER!$B$189,$E44)+COUNTIF(JANVIER!$B$199,$E44)+COUNTIF(JANVIER!$B$209,$E44)+COUNTIF(JANVIER!$B$219,$E44)+COUNTIF(JANVIER!$B$229,$E44)+COUNTIF(JANVIER!$B$239,$E44)+COUNTIF(JANVIER!$B$249,$E44)+COUNTIF(JANVIER!$B$259,$E44)+COUNTIF(JANVIER!$B$269,$E44)+COUNTIF(JANVIER!$B$279,$E44)+COUNTIF(JANVIER!$B$289,$E44)+COUNTIF(JANVIER!$B$299,$E44)+COUNTIF(JANVIER!$B$309,$E44)</f>
        <v>0</v>
      </c>
      <c r="I44" s="124">
        <f t="shared" si="6"/>
        <v>0</v>
      </c>
      <c r="J44" s="124">
        <f t="shared" si="6"/>
        <v>0</v>
      </c>
      <c r="K44" s="124">
        <f t="shared" si="7"/>
        <v>0</v>
      </c>
      <c r="L44" s="120"/>
      <c r="M44" s="55">
        <f>COUNTIF(FEV!$D$6,$E44)+COUNTIF(FEV!$D$16,$E44)+COUNTIF(FEV!$D$26,$E44)+COUNTIF(FEV!$D$37,$E44)+COUNTIF(FEV!$D$47,$E44)+COUNTIF(FEV!$D$57,$E44)+COUNTIF(FEV!$D$67,$E44)+COUNTIF(FEV!$D$77,$E44)+COUNTIF(FEV!$D$87,$E44)+COUNTIF(FEV!$D$97,$E44)+COUNTIF(FEV!$D$107,$E44)+COUNTIF(FEV!$D$117,$E44)+COUNTIF(FEV!$D$127,$E44)+COUNTIF(FEV!$D$137,$E44)+COUNTIF(FEV!$D$147,$E44)+COUNTIF(FEV!$D$157,$E44)+COUNTIF(FEV!$D$167,$E44)+COUNTIF(FEV!$D$177,$E44)+COUNTIF(FEV!$D$187,$E44)+COUNTIF(FEV!$D$197,$E44)+COUNTIF(FEV!$D$207,$E44)+COUNTIF(FEV!$D$217,$E44)+COUNTIF(FEV!$D$227,$E44)+COUNTIF(FEV!$D$237,$E44)+COUNTIF(FEV!$D$247,$E44)+COUNTIF(FEV!$D$257,$E44)+COUNTIF(FEV!$D$267,$E44)+COUNTIF(FEV!$D$277,$E44)+COUNTIF(FEV!$D$287,$E44)+COUNTIF(FEV!$D$297,$E44)+COUNTIF(FEV!$D$307:D345,$E44)</f>
        <v>0</v>
      </c>
      <c r="N44" s="55">
        <f>COUNTIF(JANVIER!$E$6,$E44)+COUNTIF(JANVIER!$E$16,$E44)+COUNTIF(JANVIER!$E$26,$E44)+COUNTIF(JANVIER!$E$37,$E44)+COUNTIF(JANVIER!$E$47,$E44)+COUNTIF(JANVIER!$E$57,$E44)+COUNTIF(JANVIER!$E$67,$E44)+COUNTIF(JANVIER!$E$77,$E44)+COUNTIF(JANVIER!$E$87,$E44)+COUNTIF(JANVIER!$E$97,$E44)+COUNTIF(JANVIER!$E$107,$E44)+COUNTIF(JANVIER!$E$117,$E44)+COUNTIF(JANVIER!$E$127,$E44)+COUNTIF(JANVIER!$E$137,$E44)+COUNTIF(JANVIER!$E$147,$E44)+COUNTIF(JANVIER!$E$157,$E44)+COUNTIF(JANVIER!$E$167,$E44)+COUNTIF(JANVIER!$E$177,$E44)+COUNTIF(JANVIER!$E$187,$E44)+COUNTIF(JANVIER!$E$197,$E44)+COUNTIF(JANVIER!$E$207,$E44)+COUNTIF(JANVIER!$E$217,$E44)+COUNTIF(JANVIER!$E$227,$E44)+COUNTIF(JANVIER!$E$237,$E44)+COUNTIF(JANVIER!$E$247,$E44)+COUNTIF(JANVIER!$E$257,$E44)+COUNTIF(JANVIER!$E$267,$E44)+COUNTIF(JANVIER!$E$277,$E44)+COUNTIF(JANVIER!$E$287,$E44)+COUNTIF(JANVIER!$E$297,$E44)+COUNTIF(JANVIER!$E$307:E345,$E44)</f>
        <v>0</v>
      </c>
      <c r="O44" s="55">
        <f>COUNTIF(JANVIER!$D$7,$E44)+COUNTIF(JANVIER!$D$17,$E44)+COUNTIF(JANVIER!$D$27,$E44)+COUNTIF(JANVIER!$D$38,$E44)+COUNTIF(JANVIER!$D$48,$E44)+COUNTIF(JANVIER!$D$58,$E44)+COUNTIF(JANVIER!$D$68,$E44)+COUNTIF(JANVIER!$D$78,$E44)+COUNTIF(JANVIER!$D$88,$E44)+COUNTIF(JANVIER!$D$98,$E44)+COUNTIF(JANVIER!$D$108,$E44)+COUNTIF(JANVIER!$D$118,$E44)+COUNTIF(JANVIER!$D$128,$E44)+COUNTIF(JANVIER!$D$138,$E44)+COUNTIF(JANVIER!$D$148,$E44)+COUNTIF(JANVIER!$D$158,$E44)+COUNTIF(JANVIER!$D$168,$E44)+COUNTIF(JANVIER!$D$178,$E44)+COUNTIF(JANVIER!$D$188,$E44)+COUNTIF(JANVIER!$D$198,$E44)+COUNTIF(JANVIER!$D$208,$E44)+COUNTIF(JANVIER!$D$218,$E44)+COUNTIF(JANVIER!$D$228,$E44)+COUNTIF(JANVIER!$D$238,$E44)+COUNTIF(JANVIER!$D$248,$E44)+COUNTIF(JANVIER!$D$258,$E44)+COUNTIF(JANVIER!$D$268,$E44)+COUNTIF(JANVIER!$D$278,$E44)+COUNTIF(JANVIER!$D$288,$E44)+COUNTIF(JANVIER!$D$298,$E44)+COUNTIF(JANVIER!$D$308:F345,$E44)</f>
        <v>0</v>
      </c>
      <c r="P44" s="55">
        <f>COUNTIF(JANVIER!$E$7,$E44)+COUNTIF(JANVIER!$E$17,$E44)+COUNTIF(JANVIER!$E$27,$E44)+COUNTIF(JANVIER!$E$38,$E44)+COUNTIF(JANVIER!$E$48,$E44)+COUNTIF(JANVIER!$E$58,$E44)+COUNTIF(JANVIER!$E$68,$E44)+COUNTIF(JANVIER!$E$78,$E44)+COUNTIF(JANVIER!$E$88,$E44)+COUNTIF(JANVIER!$E$98,$E44)+COUNTIF(JANVIER!$E$108,$E44)+COUNTIF(JANVIER!$E$118,$E44)+COUNTIF(JANVIER!$E$128,$E44)+COUNTIF(JANVIER!$E$138,$E44)+COUNTIF(JANVIER!$E$148,$E44)+COUNTIF(JANVIER!$E$158,$E44)+COUNTIF(JANVIER!$E$168,$E44)+COUNTIF(JANVIER!$E$178,$E44)+COUNTIF(JANVIER!$E$188,$E44)+COUNTIF(JANVIER!$E$198,$E44)+COUNTIF(JANVIER!$E$208,$E44)+COUNTIF(JANVIER!$E$218,$E44)+COUNTIF(JANVIER!$E$228,$E44)+COUNTIF(JANVIER!$E$238,$E44)+COUNTIF(JANVIER!$E$248,$E44)+COUNTIF(JANVIER!$E$258,$E44)+COUNTIF(JANVIER!$E$268,$E44)+COUNTIF(JANVIER!$E$278,$E44)+COUNTIF(JANVIER!$E$288,$E44)+COUNTIF(JANVIER!$E$298,$E44)+COUNTIF(JANVIER!$E$308:G345,$E44)</f>
        <v>0</v>
      </c>
      <c r="Q44" s="48">
        <f>COUNTIF(JANVIER!$D$8,$E44)+COUNTIF(JANVIER!$D$18,$E44)+COUNTIF(JANVIER!$D$28,$E44)+COUNTIF(JANVIER!$D$39,$E44)+COUNTIF(JANVIER!$D$49,$E44)+COUNTIF(JANVIER!$D$59,$E44)+COUNTIF(JANVIER!$D$69,$E44)+COUNTIF(JANVIER!$D$79,$E44)+COUNTIF(JANVIER!$D$89,$E44)+COUNTIF(JANVIER!$D$99,$E44)+COUNTIF(JANVIER!$D$109,$E44)+COUNTIF(JANVIER!$D$119,$E44)+COUNTIF(JANVIER!$D$129,$E44)+COUNTIF(JANVIER!$D$139,$E44)+COUNTIF(JANVIER!$D$149,$E44)+COUNTIF(JANVIER!$D$159,$E44)+COUNTIF(JANVIER!$D$169,$E44)+COUNTIF(JANVIER!$D$179,$E44)+COUNTIF(JANVIER!$D$189,$E44)+COUNTIF(JANVIER!$D$199,$E44)+COUNTIF(JANVIER!$D$209,$E44)+COUNTIF(JANVIER!$D$219,$E44)+COUNTIF(JANVIER!$D$229,$E44)+COUNTIF(JANVIER!$D$239,$E44)+COUNTIF(JANVIER!$D$249,$E44)+COUNTIF(JANVIER!$D$259,$E44)+COUNTIF(JANVIER!$D$269,$E44)+COUNTIF(JANVIER!$D$279,$E44)+COUNTIF(JANVIER!$D$289,$E44)+COUNTIF(JANVIER!$D$299,$E44)+COUNTIF(JANVIER!$D$309:H345,$E44)</f>
        <v>0</v>
      </c>
      <c r="R44" s="99">
        <f>COUNTIF(JANVIER!$E$8,$E44)+COUNTIF(JANVIER!$E$18,$E44)+COUNTIF(JANVIER!$E$28,$E44)+COUNTIF(JANVIER!$E$39,$E44)+COUNTIF(JANVIER!$E$49,$E44)+COUNTIF(JANVIER!$E$59,$E44)+COUNTIF(JANVIER!$E$69,$E44)+COUNTIF(JANVIER!$E$79,$E44)+COUNTIF(JANVIER!$E$89,$E44)+COUNTIF(JANVIER!$E$99,$E44)+COUNTIF(JANVIER!$E$109,$E44)+COUNTIF(JANVIER!$E$119,$E44)+COUNTIF(JANVIER!$E$129,$E44)+COUNTIF(JANVIER!$E$139,$E44)+COUNTIF(JANVIER!$E$149,$E44)+COUNTIF(JANVIER!$E$159,$E44)+COUNTIF(JANVIER!$E$169,$E44)+COUNTIF(JANVIER!$E$179,$E44)+COUNTIF(JANVIER!$E$189,$E44)+COUNTIF(JANVIER!$E$199,$E44)+COUNTIF(JANVIER!$E$209,$E44)+COUNTIF(JANVIER!$E$219,$E44)+COUNTIF(JANVIER!$E$229,$E44)+COUNTIF(JANVIER!$E$239,$E44)+COUNTIF(JANVIER!$E$249,$E44)+COUNTIF(JANVIER!$E$259,$E44)+COUNTIF(JANVIER!$E$269,$E44)+COUNTIF(JANVIER!$E$279,$E44)+COUNTIF(JANVIER!$E$289,$E44)+COUNTIF(JANVIER!$E$299,$E44)+COUNTIF(JANVIER!$E$309,$E44)</f>
        <v>0</v>
      </c>
      <c r="S44" s="48">
        <f t="shared" si="8"/>
        <v>0</v>
      </c>
      <c r="T44" s="98">
        <f t="shared" si="8"/>
        <v>0</v>
      </c>
      <c r="U44" s="49">
        <f t="shared" si="9"/>
        <v>0</v>
      </c>
      <c r="V44" s="80"/>
      <c r="W44" s="55">
        <f>COUNTIF(JANVIER!$G$6,$E44)+COUNTIF(JANVIER!$G$16,$E44)+COUNTIF(JANVIER!$G$26,$E44)+COUNTIF(JANVIER!$G$37,$E44)+COUNTIF(JANVIER!$G$47,$E44)+COUNTIF(JANVIER!$G$57,$E44)+COUNTIF(JANVIER!$G$67,$E44)+COUNTIF(JANVIER!$G$77,$E44)+COUNTIF(JANVIER!$G$87,$E44)+COUNTIF(JANVIER!$G$97,$E44)+COUNTIF(JANVIER!$G$107,$E44)+COUNTIF(JANVIER!$G$117,$E44)+COUNTIF(JANVIER!$G$127,$E44)+COUNTIF(JANVIER!$G$137,$E44)+COUNTIF(JANVIER!$G$147,$E44)+COUNTIF(JANVIER!$G$157,$E44)+COUNTIF(JANVIER!$G$167,$E44)+COUNTIF(JANVIER!$G$177,$E44)+COUNTIF(JANVIER!$G$187,$E44)+COUNTIF(JANVIER!$G$197,$E44)+COUNTIF(JANVIER!$G$207,$E44)+COUNTIF(JANVIER!$G$217,$E44)+COUNTIF(JANVIER!$G$227,$E44)+COUNTIF(JANVIER!$G$237,$E44)+COUNTIF(JANVIER!$G$247,$E44)+COUNTIF(JANVIER!$G$257,$E44)+COUNTIF(JANVIER!$G$267,$E44)+COUNTIF(JANVIER!$G$277,$E44)+COUNTIF(JANVIER!$G$287,$E44)+COUNTIF(JANVIER!$G$297,$E44)+COUNTIF(JANVIER!$G$307:N345,$E44)</f>
        <v>0</v>
      </c>
      <c r="X44" s="55">
        <f>COUNTIF(JANVIER!$H$6,$E44)+COUNTIF(JANVIER!$H$16,$E44)+COUNTIF(JANVIER!$H$26,$E44)+COUNTIF(JANVIER!$H$37,$E44)+COUNTIF(JANVIER!$H$47,$E44)+COUNTIF(JANVIER!$H$57,$E44)+COUNTIF(JANVIER!$H$67,$E44)+COUNTIF(JANVIER!$H$77,$E44)+COUNTIF(JANVIER!$H$87,$E44)+COUNTIF(JANVIER!$H$97,$E44)+COUNTIF(JANVIER!$H$107,$E44)+COUNTIF(JANVIER!$H$117,$E44)+COUNTIF(JANVIER!$H$127,$E44)+COUNTIF(JANVIER!$H$137,$E44)+COUNTIF(JANVIER!$H$147,$E44)+COUNTIF(JANVIER!$H$157,$E44)+COUNTIF(JANVIER!$H$167,$E44)+COUNTIF(JANVIER!$H$177,$E44)+COUNTIF(JANVIER!$H$187,$E44)+COUNTIF(JANVIER!$H$197,$E44)+COUNTIF(JANVIER!$H$207,$E44)+COUNTIF(JANVIER!$H$217,$E44)+COUNTIF(JANVIER!$H$227,$E44)+COUNTIF(JANVIER!$H$237,$E44)+COUNTIF(JANVIER!$H$247,$E44)+COUNTIF(JANVIER!$H$257,$E44)+COUNTIF(JANVIER!$H$267,$E44)+COUNTIF(JANVIER!$H$277,$E44)+COUNTIF(JANVIER!$H$287,$E44)+COUNTIF(JANVIER!$H$297,$E44)+COUNTIF(JANVIER!$H$307:O345,$E44)</f>
        <v>0</v>
      </c>
      <c r="Y44" s="55">
        <f>COUNTIF(JANVIER!$G$7,$E44)+COUNTIF(JANVIER!$G$17,$E44)+COUNTIF(JANVIER!$G$27,$E44)+COUNTIF(JANVIER!$G$38,$E44)+COUNTIF(JANVIER!$G$48,$E44)+COUNTIF(JANVIER!$G$58,$E44)+COUNTIF(JANVIER!$G$68,$E44)+COUNTIF(JANVIER!$G$78,$E44)+COUNTIF(JANVIER!$G$88,$E44)+COUNTIF(JANVIER!$G$98,$E44)+COUNTIF(JANVIER!$G$108,$E44)+COUNTIF(JANVIER!$G$118,$E44)+COUNTIF(JANVIER!$G$128,$E44)+COUNTIF(JANVIER!$G$138,$E44)+COUNTIF(JANVIER!$G$148,$E44)+COUNTIF(JANVIER!$G$158,$E44)+COUNTIF(JANVIER!$G$168,$E44)+COUNTIF(JANVIER!$G$178,$E44)+COUNTIF(JANVIER!$G$188,$E44)+COUNTIF(JANVIER!$G$198,$E44)+COUNTIF(JANVIER!$G$208,$E44)+COUNTIF(JANVIER!$G$218,$E44)+COUNTIF(JANVIER!$G$228,$E44)+COUNTIF(JANVIER!$G$238,$E44)+COUNTIF(JANVIER!$G$248,$E44)+COUNTIF(JANVIER!$G$258,$E44)+COUNTIF(JANVIER!$G$268,$E44)+COUNTIF(JANVIER!$G$278,$E44)+COUNTIF(JANVIER!$G$288,$E44)+COUNTIF(JANVIER!$G$298,$E44)+COUNTIF(JANVIER!$G$308:P345,$E44)</f>
        <v>0</v>
      </c>
      <c r="Z44" s="55">
        <f>COUNTIF(JANVIER!$H$7,$E44)+COUNTIF(JANVIER!$H$17,$E44)+COUNTIF(JANVIER!$H$27,$E44)+COUNTIF(JANVIER!$H$38,$E44)+COUNTIF(JANVIER!$H$48,$E44)+COUNTIF(JANVIER!$H$58,$E44)+COUNTIF(JANVIER!$H$68,$E44)+COUNTIF(JANVIER!$H$78,$E44)+COUNTIF(JANVIER!$H$88,$E44)+COUNTIF(JANVIER!$H$98,$E44)+COUNTIF(JANVIER!$H$108,$E44)+COUNTIF(JANVIER!$H$118,$E44)+COUNTIF(JANVIER!$H$128,$E44)+COUNTIF(JANVIER!$H$138,$E44)+COUNTIF(JANVIER!$H$148,$E44)+COUNTIF(JANVIER!$H$158,$E44)+COUNTIF(JANVIER!$H$168,$E44)+COUNTIF(JANVIER!$H$178,$E44)+COUNTIF(JANVIER!$H$188,$E44)+COUNTIF(JANVIER!$H$198,$E44)+COUNTIF(JANVIER!$H$208,$E44)+COUNTIF(JANVIER!$H$218,$E44)+COUNTIF(JANVIER!$H$228,$E44)+COUNTIF(JANVIER!$H$238,$E44)+COUNTIF(JANVIER!$H$248,$E44)+COUNTIF(JANVIER!$H$258,$E44)+COUNTIF(JANVIER!$H$268,$E44)+COUNTIF(JANVIER!$H$278,$E44)+COUNTIF(JANVIER!$H$288,$E44)+COUNTIF(JANVIER!$H$298,$E44)+COUNTIF(JANVIER!$H$308:P345,$E44)</f>
        <v>0</v>
      </c>
      <c r="AA44" s="56">
        <f>COUNTIF(JANVIER!$G$8,$E44)+COUNTIF(JANVIER!$G$18,$E44)+COUNTIF(JANVIER!$G$28,$E44)+COUNTIF(JANVIER!$G$39,$E44)+COUNTIF(JANVIER!$G$49,$E44)+COUNTIF(JANVIER!$G$59,$E44)+COUNTIF(JANVIER!$G$69,$E44)+COUNTIF(JANVIER!$G$79,$E44)+COUNTIF(JANVIER!$G$89,$E44)+COUNTIF(JANVIER!$G$99,$E44)+COUNTIF(JANVIER!$G$109,$E44)+COUNTIF(JANVIER!$G$119,$E44)+COUNTIF(JANVIER!$G$129,$E44)+COUNTIF(JANVIER!$G$139,$E44)+COUNTIF(JANVIER!$G$149,$E44)+COUNTIF(JANVIER!$G$159,$E44)+COUNTIF(JANVIER!$G$169,$E44)+COUNTIF(JANVIER!$G$179,$E44)+COUNTIF(JANVIER!$G$189,$E44)+COUNTIF(JANVIER!$G$199,$E44)+COUNTIF(JANVIER!$G$209,$E44)+COUNTIF(JANVIER!$G$219,$E44)+COUNTIF(JANVIER!$G$229,$E44)+COUNTIF(JANVIER!$G$239,$E44)+COUNTIF(JANVIER!$G$249,$E44)+COUNTIF(JANVIER!$G$259,$E44)+COUNTIF(JANVIER!$G$269,$E44)+COUNTIF(JANVIER!$G$279,$E44)+COUNTIF(JANVIER!$G$289,$E44)+COUNTIF(JANVIER!$G$299,$E44)+COUNTIF(JANVIER!$G$309:R345,$E44)</f>
        <v>0</v>
      </c>
      <c r="AB44" s="56">
        <f>COUNTIF(JANVIER!$H$8,$E44)+COUNTIF(JANVIER!$H$18,$E44)+COUNTIF(JANVIER!$H$28,$E44)+COUNTIF(JANVIER!$H$39,$E44)+COUNTIF(JANVIER!$H$49,$E44)+COUNTIF(JANVIER!$H$59,$E44)+COUNTIF(JANVIER!$H$69,$E44)+COUNTIF(JANVIER!$H$79,$E44)+COUNTIF(JANVIER!$H$89,$E44)+COUNTIF(JANVIER!$H$99,$E44)+COUNTIF(JANVIER!$H$109,$E44)+COUNTIF(JANVIER!$H$119,$E44)+COUNTIF(JANVIER!$H$129,$E44)+COUNTIF(JANVIER!$H$139,$E44)+COUNTIF(JANVIER!$H$149,$E44)+COUNTIF(JANVIER!$H$159,$E44)+COUNTIF(JANVIER!$H$169,$E44)+COUNTIF(JANVIER!$H$179,$E44)+COUNTIF(JANVIER!$H$189,$E44)+COUNTIF(JANVIER!$H$199,$E44)+COUNTIF(JANVIER!$H$209,$E44)+COUNTIF(JANVIER!$H$219,$E44)+COUNTIF(JANVIER!$H$229,$E44)+COUNTIF(JANVIER!$H$239,$E44)+COUNTIF(JANVIER!$H$249,$E44)+COUNTIF(JANVIER!$H$259,$E44)+COUNTIF(JANVIER!$H$269,$E44)+COUNTIF(JANVIER!$H$279,$E44)+COUNTIF(JANVIER!$H$289,$E44)+COUNTIF(JANVIER!$H$299,$E44)+COUNTIF(JANVIER!$H$309,$E44)</f>
        <v>0</v>
      </c>
      <c r="AC44" s="80">
        <f t="shared" si="10"/>
        <v>0</v>
      </c>
      <c r="AD44" s="80">
        <f t="shared" si="11"/>
        <v>0</v>
      </c>
      <c r="AE44" s="80">
        <f t="shared" si="12"/>
        <v>0</v>
      </c>
      <c r="AF44" s="80"/>
      <c r="AG44" s="55">
        <f>COUNTIF(JANVIER!J$6,$E44)+COUNTIF(JANVIER!$J$16,$E44)+COUNTIF(JANVIER!$J$26,$E44)+COUNTIF(JANVIER!$J$37,$E44)+COUNTIF(JANVIER!$J$47,$E44)+COUNTIF(JANVIER!$J$57,$E44)+COUNTIF(JANVIER!$J$67,$E44)+COUNTIF(JANVIER!$J$77,$E44)+COUNTIF(JANVIER!$J$87,$E44)+COUNTIF(JANVIER!$J$97,$E44)+COUNTIF(JANVIER!$J$107,$E44)+COUNTIF(JANVIER!$J$117,$E44)+COUNTIF(JANVIER!$J$127,$E44)+COUNTIF(JANVIER!$J$137,$E44)+COUNTIF(JANVIER!$J$147,$E44)+COUNTIF(JANVIER!$J$157,$E44)+COUNTIF(JANVIER!$J$167,$E44)+COUNTIF(JANVIER!$J$177,$E44)+COUNTIF(JANVIER!$J$187,$E44)+COUNTIF(JANVIER!$J$197,$E44)+COUNTIF(JANVIER!$J$207,$E44)+COUNTIF(JANVIER!$J$217,$E44)+COUNTIF(JANVIER!$J$227,$E44)+COUNTIF(JANVIER!$J$237,$E44)+COUNTIF(JANVIER!$J$247,$E44)+COUNTIF(JANVIER!$J$257,$E44)+COUNTIF(JANVIER!$J$267,$E44)+COUNTIF(JANVIER!$J$277,$E44)+COUNTIF(JANVIER!$J$287,$E44)+COUNTIF(JANVIER!$J$297,$E44)+COUNTIF(JANVIER!$J$307,$E44)</f>
        <v>0</v>
      </c>
      <c r="AH44" s="55">
        <f>COUNTIF(JANVIER!K$6,$E44)+COUNTIF(JANVIER!$K$16,$E44)+COUNTIF(JANVIER!$K$26,$E44)+COUNTIF(JANVIER!$K$37,$E44)+COUNTIF(JANVIER!$K$47,$E44)+COUNTIF(JANVIER!$K$57,$E44)+COUNTIF(JANVIER!$K$67,$E44)+COUNTIF(JANVIER!$K$77,$E44)+COUNTIF(JANVIER!$K$87,$E44)+COUNTIF(JANVIER!$K$97,$E44)+COUNTIF(JANVIER!$K$107,$E44)+COUNTIF(JANVIER!$K$117,$E44)+COUNTIF(JANVIER!$K$127,$E44)+COUNTIF(JANVIER!$K$137,$E44)+COUNTIF(JANVIER!$K$147,$E44)+COUNTIF(JANVIER!$K$157,$E44)+COUNTIF(JANVIER!$K$167,$E44)+COUNTIF(JANVIER!$K$177,$E44)+COUNTIF(JANVIER!$K$187,$E44)+COUNTIF(JANVIER!$K$197,$E44)+COUNTIF(JANVIER!$K$207,$E44)+COUNTIF(JANVIER!$K$217,$E44)+COUNTIF(JANVIER!$K$227,$E44)+COUNTIF(JANVIER!$K$237,$E44)+COUNTIF(JANVIER!$K$247,$E44)+COUNTIF(JANVIER!$K$257,$E44)+COUNTIF(JANVIER!$K$267,$E44)+COUNTIF(JANVIER!$K$277,$E44)+COUNTIF(JANVIER!$K$287,$E44)+COUNTIF(JANVIER!$K$297,$E44)+COUNTIF(JANVIER!$K$307,$E44)</f>
        <v>0</v>
      </c>
      <c r="AI44" s="55">
        <f>COUNTIF(JANVIER!$J$7,$E44)+COUNTIF(JANVIER!$J$17,$E44)+COUNTIF(JANVIER!$J$27,$E44)+COUNTIF(JANVIER!$J$38,$E44)+COUNTIF(JANVIER!$J$48,$E44)+COUNTIF(JANVIER!$J$58,$E44)+COUNTIF(JANVIER!$J$68,$E44)+COUNTIF(JANVIER!$J$78,$E44)+COUNTIF(JANVIER!$J$88,$E44)+COUNTIF(JANVIER!$J$98,$E44)+COUNTIF(JANVIER!$J$108,$E44)+COUNTIF(JANVIER!$J$118,$E44)+COUNTIF(JANVIER!$J$128,$E44)+COUNTIF(JANVIER!$J$138,$E44)+COUNTIF(JANVIER!$J$148,$E44)+COUNTIF(JANVIER!$J$158,$E44)+COUNTIF(JANVIER!$J$168,$E44)+COUNTIF(JANVIER!$J$178,$E44)+COUNTIF(JANVIER!$J$188,$E44)+COUNTIF(JANVIER!$J$198,$E44)+COUNTIF(JANVIER!$J$208,$E44)+COUNTIF(JANVIER!$J$218,$E44)+COUNTIF(JANVIER!$J$228,$E44)+COUNTIF(JANVIER!$J$238,$E44)+COUNTIF(JANVIER!$J$248,$E44)+COUNTIF(JANVIER!$J$258,$E44)+COUNTIF(JANVIER!$J$268,$E44)+COUNTIF(JANVIER!$J$278,$E44)+COUNTIF(JANVIER!$J$288,$E44)+COUNTIF(JANVIER!$J$298,$E44)+COUNTIF(JANVIER!$J$308,$E44)</f>
        <v>0</v>
      </c>
      <c r="AJ44" s="55">
        <f>COUNTIF(JANVIER!$K$7,$E44)+COUNTIF(JANVIER!$K$17,$E44)+COUNTIF(JANVIER!$K$27,$E44)+COUNTIF(JANVIER!$K$38,$E44)+COUNTIF(JANVIER!$K$48,$E44)+COUNTIF(JANVIER!$K$58,$E44)+COUNTIF(JANVIER!$K$68,$E44)+COUNTIF(JANVIER!$K$78,$E44)+COUNTIF(JANVIER!$K$88,$E44)+COUNTIF(JANVIER!$K$98,$E44)+COUNTIF(JANVIER!$K$108,$E44)+COUNTIF(JANVIER!$K$118,$E44)+COUNTIF(JANVIER!$K$128,$E44)+COUNTIF(JANVIER!$K$138,$E44)+COUNTIF(JANVIER!$K$148,$E44)+COUNTIF(JANVIER!$K$158,$E44)+COUNTIF(JANVIER!$K$168,$E44)+COUNTIF(JANVIER!$K$178,$E44)+COUNTIF(JANVIER!$K$188,$E44)+COUNTIF(JANVIER!$K$198,$E44)+COUNTIF(JANVIER!$K$208,$E44)+COUNTIF(JANVIER!$K$218,$E44)+COUNTIF(JANVIER!$K$228,$E44)+COUNTIF(JANVIER!$K$238,$E44)+COUNTIF(JANVIER!$K$248,$E44)+COUNTIF(JANVIER!$K$258,$E44)+COUNTIF(JANVIER!$K$268,$E44)+COUNTIF(JANVIER!$K$278,$E44)+COUNTIF(JANVIER!$K$288,$E44)+COUNTIF(JANVIER!$K$298,$E44)+COUNTIF(JANVIER!$K$308,$E44)</f>
        <v>0</v>
      </c>
      <c r="AK44" s="55">
        <f>COUNTIF(JANVIER!J$8,$E44)+COUNTIF(JANVIER!$J$18,$E44)+COUNTIF(JANVIER!$J$28,$E44)+COUNTIF(JANVIER!$J$39,$E44)+COUNTIF(JANVIER!$J$49,$E44)+COUNTIF(JANVIER!$J$59,$E44)+COUNTIF(JANVIER!$J$69,$E44)+COUNTIF(JANVIER!$J$79,$E44)+COUNTIF(JANVIER!$J$89,$E44)+COUNTIF(JANVIER!$J$99,$E44)+COUNTIF(JANVIER!$J$109,$E44)+COUNTIF(JANVIER!$J$119,$E44)+COUNTIF(JANVIER!$J$129,$E44)+COUNTIF(JANVIER!$J$139,$E44)+COUNTIF(JANVIER!$J$149,$E44)+COUNTIF(JANVIER!$J$159,$E44)+COUNTIF(JANVIER!$J$169,$E44)+COUNTIF(JANVIER!$J$179,$E44)+COUNTIF(JANVIER!$J$189,$E44)+COUNTIF(JANVIER!$J$199,$E44)+COUNTIF(JANVIER!$J$209,$E44)+COUNTIF(JANVIER!$J$219,$E44)+COUNTIF(JANVIER!$J$229,$E44)+COUNTIF(JANVIER!$J$239,$E44)+COUNTIF(JANVIER!$J$249,$E44)+COUNTIF(JANVIER!$J$259,$E44)+COUNTIF(JANVIER!$J$269,$E44)+COUNTIF(JANVIER!$J$279,$E44)+COUNTIF(JANVIER!$J$289,$E44)+COUNTIF(JANVIER!$J$299,$E44)+COUNTIF(JANVIER!$J$309,$E44)</f>
        <v>0</v>
      </c>
      <c r="AL44" s="55">
        <f>COUNTIF(JANVIER!K$8,$E44)+COUNTIF(JANVIER!$K$18,$E44)+COUNTIF(JANVIER!$K$28,$E44)+COUNTIF(JANVIER!$K$39,$E44)+COUNTIF(JANVIER!$K$49,$E44)+COUNTIF(JANVIER!$K$59,$E44)+COUNTIF(JANVIER!$K$69,$E44)+COUNTIF(JANVIER!$K$79,$E44)+COUNTIF(JANVIER!$K$89,$E44)+COUNTIF(JANVIER!$K$99,$E44)+COUNTIF(JANVIER!$K$109,$E44)+COUNTIF(JANVIER!$K$119,$E44)+COUNTIF(JANVIER!$K$129,$E44)+COUNTIF(JANVIER!$K$139,$E44)+COUNTIF(JANVIER!$K$149,$E44)+COUNTIF(JANVIER!$K$159,$E44)+COUNTIF(JANVIER!$K$169,$E44)+COUNTIF(JANVIER!$K$179,$E44)+COUNTIF(JANVIER!$K$189,$E44)+COUNTIF(JANVIER!$K$199,$E44)+COUNTIF(JANVIER!$K$209,$E44)+COUNTIF(JANVIER!$K$219,$E44)+COUNTIF(JANVIER!$K$229,$E44)+COUNTIF(JANVIER!$K$239,$E44)+COUNTIF(JANVIER!$K$249,$E44)+COUNTIF(JANVIER!$K$259,$E44)+COUNTIF(JANVIER!$K$269,$E44)+COUNTIF(JANVIER!$K$279,$E44)+COUNTIF(JANVIER!$K$289,$E44)+COUNTIF(JANVIER!$K$299,$E44)+COUNTIF(JANVIER!$K$309,$E44)</f>
        <v>0</v>
      </c>
      <c r="AM44" s="55">
        <f>COUNTIF(JANVIER!J$9,$E44)+COUNTIF(JANVIER!$J$19,$E44)+COUNTIF(JANVIER!$J$29,$E44)+COUNTIF(JANVIER!$J$40,$E44)+COUNTIF(JANVIER!$J$50,$E44)+COUNTIF(JANVIER!$J$60,$E44)+COUNTIF(JANVIER!$J$70,$E44)+COUNTIF(JANVIER!$J$80,$E44)+COUNTIF(JANVIER!$J$90,$E44)+COUNTIF(JANVIER!$J$100,$E44)+COUNTIF(JANVIER!$J$110,$E44)+COUNTIF(JANVIER!$J$120,$E44)+COUNTIF(JANVIER!$J$130,$E44)+COUNTIF(JANVIER!$J$140,$E44)+COUNTIF(JANVIER!$J$150,$E44)+COUNTIF(JANVIER!$J$160,$E44)+COUNTIF(JANVIER!$J$170,$E44)+COUNTIF(JANVIER!$J$180,$E44)+COUNTIF(JANVIER!$J$190,$E44)+COUNTIF(JANVIER!$J$200,$E44)+COUNTIF(JANVIER!$J$210,$E44)+COUNTIF(JANVIER!$J$220,$E44)+COUNTIF(JANVIER!$J$230,$E44)+COUNTIF(JANVIER!$J$240,$E44)+COUNTIF(JANVIER!$J$250,$E44)+COUNTIF(JANVIER!$J$260,$E44)+COUNTIF(JANVIER!$J$270,$E44)+COUNTIF(JANVIER!$J$280,$E44)+COUNTIF(JANVIER!$J$290,$E44)+COUNTIF(JANVIER!$J$300,$E44)+COUNTIF(JANVIER!$J$310,$E44)</f>
        <v>0</v>
      </c>
      <c r="AN44" s="55">
        <f>COUNTIF(JANVIER!K$9,$E44)+COUNTIF(JANVIER!$K$19,$E44)+COUNTIF(JANVIER!$K$29,$E44)+COUNTIF(JANVIER!$K$40,$E44)+COUNTIF(JANVIER!$K$50,$E44)+COUNTIF(JANVIER!$K$60,$E44)+COUNTIF(JANVIER!$K$70,$E44)+COUNTIF(JANVIER!$K$80,$E44)+COUNTIF(JANVIER!$K$90,$E44)+COUNTIF(JANVIER!$K$100,$E44)+COUNTIF(JANVIER!$K$110,$E44)+COUNTIF(JANVIER!$K$120,$E44)+COUNTIF(JANVIER!$K$130,$E44)+COUNTIF(JANVIER!$K$140,$E44)+COUNTIF(JANVIER!$K$150,$E44)+COUNTIF(JANVIER!$K$160,$E44)+COUNTIF(JANVIER!$K$170,$E44)+COUNTIF(JANVIER!$K$180,$E44)+COUNTIF(JANVIER!$K$190,$E44)+COUNTIF(JANVIER!$K$200,$E44)+COUNTIF(JANVIER!$K$210,$E44)+COUNTIF(JANVIER!$K$220,$E44)+COUNTIF(JANVIER!$K$230,$E44)+COUNTIF(JANVIER!$K$240,$E44)+COUNTIF(JANVIER!$K$250,$E44)+COUNTIF(JANVIER!$K$260,$E44)+COUNTIF(JANVIER!$K$270,$E44)+COUNTIF(JANVIER!$K$280,$E44)+COUNTIF(JANVIER!$K$290,$E44)+COUNTIF(JANVIER!$K$300,$E44)+COUNTIF(JANVIER!$K$310,$E44)</f>
        <v>0</v>
      </c>
      <c r="AO44" s="55">
        <f>COUNTIF(JANVIER!J$10,$E44)+COUNTIF(JANVIER!$J$20,$E44)+COUNTIF(JANVIER!$J$30,$E44)+COUNTIF(JANVIER!$J$41,$E44)+COUNTIF(JANVIER!$J$51,$E44)+COUNTIF(JANVIER!$J$61,$E44)+COUNTIF(JANVIER!$J$71,$E44)+COUNTIF(JANVIER!$J$81,$E44)+COUNTIF(JANVIER!$J$91,$E44)+COUNTIF(JANVIER!$J$101,$E44)+COUNTIF(JANVIER!$J$111,$E44)+COUNTIF(JANVIER!$J$121,$E44)+COUNTIF(JANVIER!$J$131,$E44)+COUNTIF(JANVIER!$J$141,$E44)+COUNTIF(JANVIER!$J$151,$E44)+COUNTIF(JANVIER!$J$161,$E44)+COUNTIF(JANVIER!$J$171,$E44)+COUNTIF(JANVIER!$J$181,$E44)+COUNTIF(JANVIER!$J$191,$E44)+COUNTIF(JANVIER!$J$201,$E44)+COUNTIF(JANVIER!$J$211,$E44)+COUNTIF(JANVIER!$J$221,$E44)+COUNTIF(JANVIER!$J$231,$E44)+COUNTIF(JANVIER!$J$241,$E44)+COUNTIF(JANVIER!$J$251,$E44)+COUNTIF(JANVIER!$J$261,$E44)+COUNTIF(JANVIER!$J$271,$E44)+COUNTIF(JANVIER!$J$281,$E44)+COUNTIF(JANVIER!$J$291,$E44)+COUNTIF(JANVIER!$J$301,$E44)+COUNTIF(JANVIER!$J$311,$E44)</f>
        <v>0</v>
      </c>
      <c r="AP44" s="55">
        <f>COUNTIF(JANVIER!K$10,$E44)+COUNTIF(JANVIER!$K$20,$E44)+COUNTIF(JANVIER!$K$30,$E44)+COUNTIF(JANVIER!$K$40,$E44)+COUNTIF(JANVIER!$K$50,$E44)+COUNTIF(JANVIER!$K$60,$E44)+COUNTIF(JANVIER!$K$70,$E44)+COUNTIF(JANVIER!$K$80,$E44)+COUNTIF(JANVIER!$K$90,$E44)+COUNTIF(JANVIER!$K$100,$E44)+COUNTIF(JANVIER!$K$110,$E44)+COUNTIF(JANVIER!$K$120,$E44)+COUNTIF(JANVIER!$K$130,$E44)+COUNTIF(JANVIER!$K$140,$E44)+COUNTIF(JANVIER!$K$150,$E44)+COUNTIF(JANVIER!$K$160,$E44)+COUNTIF(JANVIER!$K$170,$E44)+COUNTIF(JANVIER!$K$180,$E44)+COUNTIF(JANVIER!$K$190,$E44)+COUNTIF(JANVIER!$K$200,$E44)+COUNTIF(JANVIER!$K$210,$E44)+COUNTIF(JANVIER!$K$220,$E44)+COUNTIF(JANVIER!$K$230,$E44)+COUNTIF(JANVIER!$K$240,$E44)+COUNTIF(JANVIER!$K$250,$E44)+COUNTIF(JANVIER!$K$260,$E44)+COUNTIF(JANVIER!$K$270,$E44)+COUNTIF(JANVIER!$K$280,$E44)+COUNTIF(JANVIER!$K$290,$E44)+COUNTIF(JANVIER!$K$300,$E44)+COUNTIF(JANVIER!$K$310,$E44)</f>
        <v>0</v>
      </c>
      <c r="AQ44" s="55">
        <f>COUNTIF(JANVIER!J$11,$E44)+COUNTIF(JANVIER!$J$21,$E44)+COUNTIF(JANVIER!$J$31,$E44)+COUNTIF(JANVIER!$J$42,$E44)+COUNTIF(JANVIER!$J$52,$E44)+COUNTIF(JANVIER!$J$62,$E44)+COUNTIF(JANVIER!$J$72,$E44)+COUNTIF(JANVIER!$J$82,$E44)+COUNTIF(JANVIER!$J$92,$E44)+COUNTIF(JANVIER!$J$102,$E44)+COUNTIF(JANVIER!$J$112,$E44)+COUNTIF(JANVIER!$J$122,$E44)+COUNTIF(JANVIER!$J$132,$E44)+COUNTIF(JANVIER!$J$142,$E44)+COUNTIF(JANVIER!$J$152,$E44)+COUNTIF(JANVIER!$J$162,$E44)+COUNTIF(JANVIER!$J$172,$E44)+COUNTIF(JANVIER!$J$182,$E44)+COUNTIF(JANVIER!$J$192,$E44)+COUNTIF(JANVIER!$J$202,$E44)+COUNTIF(JANVIER!$J$212,$E44)+COUNTIF(JANVIER!$J$222,$E44)+COUNTIF(JANVIER!$J$232,$E44)+COUNTIF(JANVIER!$J$242,$E44)+COUNTIF(JANVIER!$J$252,$E44)+COUNTIF(JANVIER!$J$262,$E44)+COUNTIF(JANVIER!$J$272,$E44)+COUNTIF(JANVIER!$J$282,$E44)+COUNTIF(JANVIER!$J$292,$E44)+COUNTIF(JANVIER!$J$302,$E44)+COUNTIF(JANVIER!$J$312,$E44)</f>
        <v>0</v>
      </c>
      <c r="AR44" s="55">
        <f>COUNTIF(JANVIER!K$11,$E44)+COUNTIF(JANVIER!$K$21,$E44)+COUNTIF(JANVIER!$K$32,$E44)+COUNTIF(JANVIER!$K$42,$E44)+COUNTIF(JANVIER!$K$52,$E44)+COUNTIF(JANVIER!$K$62,$E44)+COUNTIF(JANVIER!$K$72,$E44)+COUNTIF(JANVIER!$K$82,$E44)+COUNTIF(JANVIER!$K$92,$E44)+COUNTIF(JANVIER!$K$102,$E44)+COUNTIF(JANVIER!$K$112,$E44)+COUNTIF(JANVIER!$K$122,$E44)+COUNTIF(JANVIER!$K$132,$E44)+COUNTIF(JANVIER!$K$142,$E44)+COUNTIF(JANVIER!$K$152,$E44)+COUNTIF(JANVIER!$K$162,$E44)+COUNTIF(JANVIER!$K$172,$E44)+COUNTIF(JANVIER!$K$182,$E44)+COUNTIF(JANVIER!$K$192,$E44)+COUNTIF(JANVIER!$K$202,$E44)+COUNTIF(JANVIER!$K$212,$E44)+COUNTIF(JANVIER!$K$222,$E44)+COUNTIF(JANVIER!$K$232,$E44)+COUNTIF(JANVIER!$K$242,$E44)+COUNTIF(JANVIER!$K$252,$E44)+COUNTIF(JANVIER!$K$262,$E44)+COUNTIF(JANVIER!$K$272,$E44)+COUNTIF(JANVIER!$K$282,$E44)+COUNTIF(JANVIER!$K$292,$E44)+COUNTIF(JANVIER!$K$302,$E44)+COUNTIF(JANVIER!$K$312,$E44)</f>
        <v>0</v>
      </c>
      <c r="AS44" s="80"/>
      <c r="AT44" s="55">
        <f>COUNTIF(JANVIER!M$6,$E44)+COUNTIF(JANVIER!$M$16,$E44)+COUNTIF(JANVIER!$M$26,$E44)+COUNTIF(JANVIER!$M$37,$E44)+COUNTIF(JANVIER!$M$47,$E44)+COUNTIF(JANVIER!$M$57,$E44)+COUNTIF(JANVIER!$M$67,$E44)+COUNTIF(JANVIER!$M$77,$E44)+COUNTIF(JANVIER!$M$87,$E44)+COUNTIF(JANVIER!$M$97,$E44)+COUNTIF(JANVIER!$M$107,$E44)+COUNTIF(JANVIER!$M$117,$E44)+COUNTIF(JANVIER!$M$127,$E44)+COUNTIF(JANVIER!$M$137,$E44)+COUNTIF(JANVIER!$M$147,$E44)+COUNTIF(JANVIER!$M$157,$E44)+COUNTIF(JANVIER!$M$167,$E44)+COUNTIF(JANVIER!$M$177,$E44)+COUNTIF(JANVIER!$M$187,$E44)+COUNTIF(JANVIER!$M$197,$E44)+COUNTIF(JANVIER!$M$207,$E44)+COUNTIF(JANVIER!$M$217,$E44)+COUNTIF(JANVIER!$M$227,$E44)+COUNTIF(JANVIER!$M$237,$E44)+COUNTIF(JANVIER!$M$247,$E44)+COUNTIF(JANVIER!$M$257,$E44)+COUNTIF(JANVIER!$M$267,$E44)+COUNTIF(JANVIER!$M$277,$E44)+COUNTIF(JANVIER!$M$287,$E44)+COUNTIF(JANVIER!$M$297,$E44)+COUNTIF(JANVIER!$M$307,$E44)</f>
        <v>0</v>
      </c>
      <c r="AU44" s="55">
        <f>COUNTIF(JANVIER!N$6,$E44)+COUNTIF(JANVIER!$N$16,$E44)+COUNTIF(JANVIER!$N$26,$E44)+COUNTIF(JANVIER!$N$37,$E44)+COUNTIF(JANVIER!$N$47,$E44)+COUNTIF(JANVIER!$N$57,$E44)+COUNTIF(JANVIER!$N$67,$E44)+COUNTIF(JANVIER!$N$77,$E44)+COUNTIF(JANVIER!$N$87,$E44)+COUNTIF(JANVIER!$N$97,$E44)+COUNTIF(JANVIER!$N$107,$E44)+COUNTIF(JANVIER!$N$117,$E44)+COUNTIF(JANVIER!$N$127,$E44)+COUNTIF(JANVIER!$N$137,$E44)+COUNTIF(JANVIER!$N$147,$E44)+COUNTIF(JANVIER!$N$157,$E44)+COUNTIF(JANVIER!$N$167,$E44)+COUNTIF(JANVIER!$N$177,$E44)+COUNTIF(JANVIER!$N$187,$E44)+COUNTIF(JANVIER!$N$197,$E44)+COUNTIF(JANVIER!$N$207,$E44)+COUNTIF(JANVIER!$N$217,$E44)+COUNTIF(JANVIER!$N$227,$E44)+COUNTIF(JANVIER!$N$237,$E44)+COUNTIF(JANVIER!$N$247,$E44)+COUNTIF(JANVIER!$N$257,$E44)+COUNTIF(JANVIER!$N$267,$E44)+COUNTIF(JANVIER!$N$277,$E44)+COUNTIF(JANVIER!$N$287,$E44)+COUNTIF(JANVIER!$N$297,$E44)+COUNTIF(JANVIER!$N$307,$E44)</f>
        <v>0</v>
      </c>
      <c r="AV44" s="55">
        <f>COUNTIF(JANVIER!$M$7,$E44)+COUNTIF(JANVIER!$M$17,$E44)+COUNTIF(JANVIER!$M$27,$E44)+COUNTIF(JANVIER!$M$38,$E44)+COUNTIF(JANVIER!$M$48,$E44)+COUNTIF(JANVIER!$M$58,$E44)+COUNTIF(JANVIER!$M$68,$E44)+COUNTIF(JANVIER!$M$78,$E44)+COUNTIF(JANVIER!$M$88,$E44)+COUNTIF(JANVIER!$M$98,$E44)+COUNTIF(JANVIER!$M$108,$E44)+COUNTIF(JANVIER!$M$118,$E44)+COUNTIF(JANVIER!$M$128,$E44)+COUNTIF(JANVIER!$M$138,$E44)+COUNTIF(JANVIER!$M$148,$E44)+COUNTIF(JANVIER!$M$158,$E44)+COUNTIF(JANVIER!$M$168,$E44)+COUNTIF(JANVIER!$M$178,$E44)+COUNTIF(JANVIER!$M$188,$E44)+COUNTIF(JANVIER!$M$198,$E44)+COUNTIF(JANVIER!$M$208,$E44)+COUNTIF(JANVIER!$M$218,$E44)+COUNTIF(JANVIER!$M$228,$E44)+COUNTIF(JANVIER!$M$238,$E44)+COUNTIF(JANVIER!$M$248,$E44)+COUNTIF(JANVIER!$M$258,$E44)+COUNTIF(JANVIER!$M$268,$E44)+COUNTIF(JANVIER!$M$278,$E44)+COUNTIF(JANVIER!$M$288,$E44)+COUNTIF(JANVIER!$M$298,$E44)+COUNTIF(JANVIER!$M$308,$E44)</f>
        <v>0</v>
      </c>
      <c r="AW44" s="55">
        <f>COUNTIF(JANVIER!N$7,$E44)+COUNTIF(JANVIER!$N$17,$E44)+COUNTIF(JANVIER!$N$27,$E44)+COUNTIF(JANVIER!$N$38,$E44)+COUNTIF(JANVIER!$N$48,$E44)+COUNTIF(JANVIER!$N$58,$E44)+COUNTIF(JANVIER!$N$68,$E44)+COUNTIF(JANVIER!$N$78,$E44)+COUNTIF(JANVIER!$N$88,$E44)+COUNTIF(JANVIER!$N$98,$E44)+COUNTIF(JANVIER!$N$108,$E44)+COUNTIF(JANVIER!$N$118,$E44)+COUNTIF(JANVIER!$N$128,$E44)+COUNTIF(JANVIER!$N$138,$E44)+COUNTIF(JANVIER!$N$148,$E44)+COUNTIF(JANVIER!$N$158,$E44)+COUNTIF(JANVIER!$N$168,$E44)+COUNTIF(JANVIER!$N$178,$E44)+COUNTIF(JANVIER!$N$188,$E44)+COUNTIF(JANVIER!$N$198,$E44)+COUNTIF(JANVIER!$N$208,$E44)+COUNTIF(JANVIER!$N$218,$E44)+COUNTIF(JANVIER!$N$228,$E44)+COUNTIF(JANVIER!$N$238,$E44)+COUNTIF(JANVIER!$N$248,$E44)+COUNTIF(JANVIER!$N$258,$E44)+COUNTIF(JANVIER!$N$268,$E44)+COUNTIF(JANVIER!$N$278,$E44)+COUNTIF(JANVIER!$N$288,$E44)+COUNTIF(JANVIER!$N$298,$E44)+COUNTIF(JANVIER!$N$308,$E44)</f>
        <v>0</v>
      </c>
      <c r="AX44" s="48">
        <f>COUNTIF(JANVIER!M$8,$E44)+COUNTIF(JANVIER!$M$18,$E44)+COUNTIF(JANVIER!$M$28,$E44)+COUNTIF(JANVIER!$M$39,$E44)+COUNTIF(JANVIER!$M$49,$E44)+COUNTIF(JANVIER!$M$59,$E44)+COUNTIF(JANVIER!$M$69,$E44)+COUNTIF(JANVIER!$M$79,$E44)+COUNTIF(JANVIER!$M$89,$E44)+COUNTIF(JANVIER!$M$99,$E44)+COUNTIF(JANVIER!$M$109,$E44)+COUNTIF(JANVIER!$M$119,$E44)+COUNTIF(JANVIER!$M$129,$E44)+COUNTIF(JANVIER!$M$139,$E44)+COUNTIF(JANVIER!$M$149,$E44)+COUNTIF(JANVIER!$M$159,$E44)+COUNTIF(JANVIER!$M$169,$E44)+COUNTIF(JANVIER!$M$179,$E44)+COUNTIF(JANVIER!$M$189,$E44)+COUNTIF(JANVIER!$M$199,$E44)+COUNTIF(JANVIER!$M$209,$E44)+COUNTIF(JANVIER!$M$219,$E44)+COUNTIF(JANVIER!$M$229,$E44)+COUNTIF(JANVIER!$M$239,$E44)+COUNTIF(JANVIER!$M$249,$E44)+COUNTIF(JANVIER!$M$259,$E44)+COUNTIF(JANVIER!$M$269,$E44)+COUNTIF(JANVIER!$M$279,$E44)+COUNTIF(JANVIER!$M$289,$E44)+COUNTIF(JANVIER!$M$299,$E44)+COUNTIF(JANVIER!$M$309,$E44)</f>
        <v>0</v>
      </c>
      <c r="AY44" s="49">
        <f>COUNTIF(JANVIER!N$8,$E44)+COUNTIF(JANVIER!$N$18,$E44)+COUNTIF(JANVIER!$N$28,$E44)+COUNTIF(JANVIER!$N$39,$E44)+COUNTIF(JANVIER!$N$49,$E44)+COUNTIF(JANVIER!$N$59,$E44)+COUNTIF(JANVIER!$N$69,$E44)+COUNTIF(JANVIER!$N$79,$E44)+COUNTIF(JANVIER!$N$89,$E44)+COUNTIF(JANVIER!$N$99,$E44)+COUNTIF(JANVIER!$N$109,$E44)+COUNTIF(JANVIER!$N$119,$E44)+COUNTIF(JANVIER!$N$129,$E44)+COUNTIF(JANVIER!$N$139,$E44)+COUNTIF(JANVIER!$N$149,$E44)+COUNTIF(JANVIER!$N$159,$E44)+COUNTIF(JANVIER!$N$169,$E44)+COUNTIF(JANVIER!$N$179,$E44)+COUNTIF(JANVIER!$N$189,$E44)+COUNTIF(JANVIER!$N$199,$E44)+COUNTIF(JANVIER!$N$209,$E44)+COUNTIF(JANVIER!$N$219,$E44)+COUNTIF(JANVIER!$N$229,$E44)+COUNTIF(JANVIER!$N$239,$E44)+COUNTIF(JANVIER!$N$249,$E44)+COUNTIF(JANVIER!$N$259,$E44)+COUNTIF(JANVIER!$N$269,$E44)+COUNTIF(JANVIER!$N$279,$E44)+COUNTIF(JANVIER!$N$289,$E44)+COUNTIF(JANVIER!$N$299,$E44)+COUNTIF(JANVIER!$N$309,$E44)</f>
        <v>0</v>
      </c>
      <c r="AZ44" s="48">
        <f>COUNTIF(JANVIER!M$9,$E44)+COUNTIF(JANVIER!$M$19,$E44)+COUNTIF(JANVIER!$M$29,$E44)+COUNTIF(JANVIER!$M$40,$E44)+COUNTIF(JANVIER!$M$50,$E44)+COUNTIF(JANVIER!$M$60,$E44)+COUNTIF(JANVIER!$M$70,$E44)+COUNTIF(JANVIER!$M$80,$E44)+COUNTIF(JANVIER!$M$90,$E44)+COUNTIF(JANVIER!$M$100,$E44)+COUNTIF(JANVIER!$M$110,$E44)+COUNTIF(JANVIER!$M$120,$E44)+COUNTIF(JANVIER!$M$130,$E44)+COUNTIF(JANVIER!$M$140,$E44)+COUNTIF(JANVIER!$M$150,$E44)+COUNTIF(JANVIER!$M$160,$E44)+COUNTIF(JANVIER!$M$170,$E44)+COUNTIF(JANVIER!$M$180,$E44)+COUNTIF(JANVIER!$M$190,$E44)+COUNTIF(JANVIER!$M$200,$E44)+COUNTIF(JANVIER!$M$210,$E44)+COUNTIF(JANVIER!$M$220,$E44)+COUNTIF(JANVIER!$M$230,$E44)+COUNTIF(JANVIER!$M$240,$E44)+COUNTIF(JANVIER!$M$250,$E44)+COUNTIF(JANVIER!$M$260,$E44)+COUNTIF(JANVIER!$M$270,$E44)+COUNTIF(JANVIER!$M$280,$E44)+COUNTIF(JANVIER!$M$290,$E44)+COUNTIF(JANVIER!$M$300,$E44)+COUNTIF(JANVIER!$M$310,$E44)</f>
        <v>0</v>
      </c>
      <c r="BA44" s="49">
        <f>COUNTIF(JANVIER!N$9,$E44)+COUNTIF(JANVIER!$N$19,$E44)+COUNTIF(JANVIER!$N$29,$E44)+COUNTIF(JANVIER!$N$40,$E44)+COUNTIF(JANVIER!$N$50,$E44)+COUNTIF(JANVIER!$N$60,$E44)+COUNTIF(JANVIER!$N$70,$E44)+COUNTIF(JANVIER!$N$80,$E44)+COUNTIF(JANVIER!$N$90,$E44)+COUNTIF(JANVIER!$N$100,$E44)+COUNTIF(JANVIER!$N$110,$E44)+COUNTIF(JANVIER!$N$120,$E44)+COUNTIF(JANVIER!$N$130,$E44)+COUNTIF(JANVIER!$N$140,$E44)+COUNTIF(JANVIER!$N$150,$E44)+COUNTIF(JANVIER!$N$160,$E44)+COUNTIF(JANVIER!$N$170,$E44)+COUNTIF(JANVIER!$N$180,$E44)+COUNTIF(JANVIER!$N$190,$E44)+COUNTIF(JANVIER!$N$200,$E44)+COUNTIF(JANVIER!$N$210,$E44)+COUNTIF(JANVIER!$N$220,$E44)+COUNTIF(JANVIER!$N$230,$E44)+COUNTIF(JANVIER!$N$240,$E44)+COUNTIF(JANVIER!$N$250,$E44)+COUNTIF(JANVIER!$N$260,$E44)+COUNTIF(JANVIER!$N$270,$E44)+COUNTIF(JANVIER!$N$280,$E44)+COUNTIF(JANVIER!$N$290,$E44)+COUNTIF(JANVIER!$N$300,$E44)+COUNTIF(JANVIER!$N$310,$E44)</f>
        <v>0</v>
      </c>
      <c r="BB44" s="80"/>
      <c r="BC44" s="55">
        <f t="shared" si="0"/>
        <v>10</v>
      </c>
      <c r="BD44" s="56">
        <f t="shared" si="13"/>
        <v>10</v>
      </c>
      <c r="BE44" s="55">
        <f t="shared" si="1"/>
        <v>10</v>
      </c>
      <c r="BF44" s="56">
        <f t="shared" si="2"/>
        <v>9</v>
      </c>
      <c r="BG44" s="48">
        <f t="shared" si="17"/>
        <v>10</v>
      </c>
      <c r="BH44" s="49">
        <f t="shared" si="18"/>
        <v>9</v>
      </c>
      <c r="BI44" s="80"/>
      <c r="BJ44" s="55">
        <f t="shared" si="3"/>
        <v>8</v>
      </c>
      <c r="BK44" s="56">
        <f t="shared" si="16"/>
        <v>8</v>
      </c>
      <c r="BL44" s="55">
        <f t="shared" si="4"/>
        <v>9</v>
      </c>
      <c r="BM44" s="56">
        <f t="shared" si="5"/>
        <v>9</v>
      </c>
    </row>
    <row r="45" spans="5:65" x14ac:dyDescent="0.25">
      <c r="E45" s="46"/>
      <c r="F45" s="120"/>
      <c r="G45" s="55">
        <f>COUNTIF(JANVIER!$A$8,$E45)+COUNTIF(JANVIER!$A$18,$E45)+COUNTIF(JANVIER!$A$276,$E45)+COUNTIF(JANVIER!$A$39,$E45)+COUNTIF(JANVIER!$A$49,$E45)+COUNTIF(JANVIER!$A$59,$E45)+COUNTIF(JANVIER!$A$69,$E45)+COUNTIF(JANVIER!$A$79,$E45)+COUNTIF(JANVIER!$A$87,$E45)+COUNTIF(JANVIER!$A$99,$E45)+COUNTIF(JANVIER!$A$109,$E45)+COUNTIF(JANVIER!$A$119,$E45)+COUNTIF(JANVIER!$A$129,$E45)+COUNTIF(JANVIER!$A$139,$E45)+COUNTIF(JANVIER!$A$149,$E45)+COUNTIF(JANVIER!$A$159,$E45)+COUNTIF(JANVIER!$A$169,$E45)+COUNTIF(JANVIER!$A$179,$E45)+COUNTIF(JANVIER!$A$189,$E45)+COUNTIF(JANVIER!$A$199,$E45)+COUNTIF(JANVIER!$A$209,$E45)+COUNTIF(JANVIER!$A$219,$E45)+COUNTIF(JANVIER!$A$229,$E45)+COUNTIF(JANVIER!$A$239,$E45)+COUNTIF(JANVIER!$A$249,$E45)+COUNTIF(JANVIER!$A$259,$E45)+COUNTIF(JANVIER!$A$269,$E45)+COUNTIF(JANVIER!$A$279,$E45)+COUNTIF(JANVIER!$A$289,$E45)+COUNTIF(JANVIER!$A$299,$E45)+COUNTIF(JANVIER!$A$307:$D$309,$E45)</f>
        <v>0</v>
      </c>
      <c r="H45" s="55">
        <f>COUNTIF(JANVIER!$B$8,$E45)+COUNTIF(JANVIER!$B$18,$E45)+COUNTIF(JANVIER!$B$28,$E45)+COUNTIF(JANVIER!$B$39,$E45)+COUNTIF(JANVIER!$B$49,$E45)+COUNTIF(JANVIER!$B$59,$E45)+COUNTIF(JANVIER!$B$69,$E45)+COUNTIF(JANVIER!$B$79,$E45)+COUNTIF(JANVIER!$B$89,$E45)+COUNTIF(JANVIER!$B$99,$E45)+COUNTIF(JANVIER!$B$109,$E45)+COUNTIF(JANVIER!$B$119,$E45)+COUNTIF(JANVIER!$B$129,$E45)+COUNTIF(JANVIER!$B$139,$E45)+COUNTIF(JANVIER!$B$149,$E45)+COUNTIF(JANVIER!$B$159,$E45)+COUNTIF(JANVIER!$B$169,$E45)+COUNTIF(JANVIER!$B$179,$E45)+COUNTIF(JANVIER!$B$189,$E45)+COUNTIF(JANVIER!$B$199,$E45)+COUNTIF(JANVIER!$B$209,$E45)+COUNTIF(JANVIER!$B$219,$E45)+COUNTIF(JANVIER!$B$229,$E45)+COUNTIF(JANVIER!$B$239,$E45)+COUNTIF(JANVIER!$B$249,$E45)+COUNTIF(JANVIER!$B$259,$E45)+COUNTIF(JANVIER!$B$269,$E45)+COUNTIF(JANVIER!$B$279,$E45)+COUNTIF(JANVIER!$B$289,$E45)+COUNTIF(JANVIER!$B$299,$E45)+COUNTIF(JANVIER!$B$309,$E45)</f>
        <v>0</v>
      </c>
      <c r="I45" s="124">
        <f t="shared" si="6"/>
        <v>0</v>
      </c>
      <c r="J45" s="124">
        <f t="shared" si="6"/>
        <v>0</v>
      </c>
      <c r="K45" s="124">
        <f t="shared" si="7"/>
        <v>0</v>
      </c>
      <c r="L45" s="120"/>
      <c r="M45" s="55">
        <f>COUNTIF(FEV!$D$6,$E45)+COUNTIF(FEV!$D$16,$E45)+COUNTIF(FEV!$D$26,$E45)+COUNTIF(FEV!$D$37,$E45)+COUNTIF(FEV!$D$47,$E45)+COUNTIF(FEV!$D$57,$E45)+COUNTIF(FEV!$D$67,$E45)+COUNTIF(FEV!$D$77,$E45)+COUNTIF(FEV!$D$87,$E45)+COUNTIF(FEV!$D$97,$E45)+COUNTIF(FEV!$D$107,$E45)+COUNTIF(FEV!$D$117,$E45)+COUNTIF(FEV!$D$127,$E45)+COUNTIF(FEV!$D$137,$E45)+COUNTIF(FEV!$D$147,$E45)+COUNTIF(FEV!$D$157,$E45)+COUNTIF(FEV!$D$167,$E45)+COUNTIF(FEV!$D$177,$E45)+COUNTIF(FEV!$D$187,$E45)+COUNTIF(FEV!$D$197,$E45)+COUNTIF(FEV!$D$207,$E45)+COUNTIF(FEV!$D$217,$E45)+COUNTIF(FEV!$D$227,$E45)+COUNTIF(FEV!$D$237,$E45)+COUNTIF(FEV!$D$247,$E45)+COUNTIF(FEV!$D$257,$E45)+COUNTIF(FEV!$D$267,$E45)+COUNTIF(FEV!$D$277,$E45)+COUNTIF(FEV!$D$287,$E45)+COUNTIF(FEV!$D$297,$E45)+COUNTIF(FEV!$D$307:D346,$E45)</f>
        <v>0</v>
      </c>
      <c r="N45" s="55">
        <f>COUNTIF(JANVIER!$E$6,$E45)+COUNTIF(JANVIER!$E$16,$E45)+COUNTIF(JANVIER!$E$26,$E45)+COUNTIF(JANVIER!$E$37,$E45)+COUNTIF(JANVIER!$E$47,$E45)+COUNTIF(JANVIER!$E$57,$E45)+COUNTIF(JANVIER!$E$67,$E45)+COUNTIF(JANVIER!$E$77,$E45)+COUNTIF(JANVIER!$E$87,$E45)+COUNTIF(JANVIER!$E$97,$E45)+COUNTIF(JANVIER!$E$107,$E45)+COUNTIF(JANVIER!$E$117,$E45)+COUNTIF(JANVIER!$E$127,$E45)+COUNTIF(JANVIER!$E$137,$E45)+COUNTIF(JANVIER!$E$147,$E45)+COUNTIF(JANVIER!$E$157,$E45)+COUNTIF(JANVIER!$E$167,$E45)+COUNTIF(JANVIER!$E$177,$E45)+COUNTIF(JANVIER!$E$187,$E45)+COUNTIF(JANVIER!$E$197,$E45)+COUNTIF(JANVIER!$E$207,$E45)+COUNTIF(JANVIER!$E$217,$E45)+COUNTIF(JANVIER!$E$227,$E45)+COUNTIF(JANVIER!$E$237,$E45)+COUNTIF(JANVIER!$E$247,$E45)+COUNTIF(JANVIER!$E$257,$E45)+COUNTIF(JANVIER!$E$267,$E45)+COUNTIF(JANVIER!$E$277,$E45)+COUNTIF(JANVIER!$E$287,$E45)+COUNTIF(JANVIER!$E$297,$E45)+COUNTIF(JANVIER!$E$307:E346,$E45)</f>
        <v>0</v>
      </c>
      <c r="O45" s="55">
        <f>COUNTIF(JANVIER!$D$7,$E45)+COUNTIF(JANVIER!$D$17,$E45)+COUNTIF(JANVIER!$D$27,$E45)+COUNTIF(JANVIER!$D$38,$E45)+COUNTIF(JANVIER!$D$48,$E45)+COUNTIF(JANVIER!$D$58,$E45)+COUNTIF(JANVIER!$D$68,$E45)+COUNTIF(JANVIER!$D$78,$E45)+COUNTIF(JANVIER!$D$88,$E45)+COUNTIF(JANVIER!$D$98,$E45)+COUNTIF(JANVIER!$D$108,$E45)+COUNTIF(JANVIER!$D$118,$E45)+COUNTIF(JANVIER!$D$128,$E45)+COUNTIF(JANVIER!$D$138,$E45)+COUNTIF(JANVIER!$D$148,$E45)+COUNTIF(JANVIER!$D$158,$E45)+COUNTIF(JANVIER!$D$168,$E45)+COUNTIF(JANVIER!$D$178,$E45)+COUNTIF(JANVIER!$D$188,$E45)+COUNTIF(JANVIER!$D$198,$E45)+COUNTIF(JANVIER!$D$208,$E45)+COUNTIF(JANVIER!$D$218,$E45)+COUNTIF(JANVIER!$D$228,$E45)+COUNTIF(JANVIER!$D$238,$E45)+COUNTIF(JANVIER!$D$248,$E45)+COUNTIF(JANVIER!$D$258,$E45)+COUNTIF(JANVIER!$D$268,$E45)+COUNTIF(JANVIER!$D$278,$E45)+COUNTIF(JANVIER!$D$288,$E45)+COUNTIF(JANVIER!$D$298,$E45)+COUNTIF(JANVIER!$D$308:F346,$E45)</f>
        <v>0</v>
      </c>
      <c r="P45" s="55">
        <f>COUNTIF(JANVIER!$E$7,$E45)+COUNTIF(JANVIER!$E$17,$E45)+COUNTIF(JANVIER!$E$27,$E45)+COUNTIF(JANVIER!$E$38,$E45)+COUNTIF(JANVIER!$E$48,$E45)+COUNTIF(JANVIER!$E$58,$E45)+COUNTIF(JANVIER!$E$68,$E45)+COUNTIF(JANVIER!$E$78,$E45)+COUNTIF(JANVIER!$E$88,$E45)+COUNTIF(JANVIER!$E$98,$E45)+COUNTIF(JANVIER!$E$108,$E45)+COUNTIF(JANVIER!$E$118,$E45)+COUNTIF(JANVIER!$E$128,$E45)+COUNTIF(JANVIER!$E$138,$E45)+COUNTIF(JANVIER!$E$148,$E45)+COUNTIF(JANVIER!$E$158,$E45)+COUNTIF(JANVIER!$E$168,$E45)+COUNTIF(JANVIER!$E$178,$E45)+COUNTIF(JANVIER!$E$188,$E45)+COUNTIF(JANVIER!$E$198,$E45)+COUNTIF(JANVIER!$E$208,$E45)+COUNTIF(JANVIER!$E$218,$E45)+COUNTIF(JANVIER!$E$228,$E45)+COUNTIF(JANVIER!$E$238,$E45)+COUNTIF(JANVIER!$E$248,$E45)+COUNTIF(JANVIER!$E$258,$E45)+COUNTIF(JANVIER!$E$268,$E45)+COUNTIF(JANVIER!$E$278,$E45)+COUNTIF(JANVIER!$E$288,$E45)+COUNTIF(JANVIER!$E$298,$E45)+COUNTIF(JANVIER!$E$308:G346,$E45)</f>
        <v>0</v>
      </c>
      <c r="Q45" s="48">
        <f>COUNTIF(JANVIER!$D$8,$E45)+COUNTIF(JANVIER!$D$18,$E45)+COUNTIF(JANVIER!$D$28,$E45)+COUNTIF(JANVIER!$D$39,$E45)+COUNTIF(JANVIER!$D$49,$E45)+COUNTIF(JANVIER!$D$59,$E45)+COUNTIF(JANVIER!$D$69,$E45)+COUNTIF(JANVIER!$D$79,$E45)+COUNTIF(JANVIER!$D$89,$E45)+COUNTIF(JANVIER!$D$99,$E45)+COUNTIF(JANVIER!$D$109,$E45)+COUNTIF(JANVIER!$D$119,$E45)+COUNTIF(JANVIER!$D$129,$E45)+COUNTIF(JANVIER!$D$139,$E45)+COUNTIF(JANVIER!$D$149,$E45)+COUNTIF(JANVIER!$D$159,$E45)+COUNTIF(JANVIER!$D$169,$E45)+COUNTIF(JANVIER!$D$179,$E45)+COUNTIF(JANVIER!$D$189,$E45)+COUNTIF(JANVIER!$D$199,$E45)+COUNTIF(JANVIER!$D$209,$E45)+COUNTIF(JANVIER!$D$219,$E45)+COUNTIF(JANVIER!$D$229,$E45)+COUNTIF(JANVIER!$D$239,$E45)+COUNTIF(JANVIER!$D$249,$E45)+COUNTIF(JANVIER!$D$259,$E45)+COUNTIF(JANVIER!$D$269,$E45)+COUNTIF(JANVIER!$D$279,$E45)+COUNTIF(JANVIER!$D$289,$E45)+COUNTIF(JANVIER!$D$299,$E45)+COUNTIF(JANVIER!$D$309:H346,$E45)</f>
        <v>0</v>
      </c>
      <c r="R45" s="99">
        <f>COUNTIF(JANVIER!$E$8,$E45)+COUNTIF(JANVIER!$E$18,$E45)+COUNTIF(JANVIER!$E$28,$E45)+COUNTIF(JANVIER!$E$39,$E45)+COUNTIF(JANVIER!$E$49,$E45)+COUNTIF(JANVIER!$E$59,$E45)+COUNTIF(JANVIER!$E$69,$E45)+COUNTIF(JANVIER!$E$79,$E45)+COUNTIF(JANVIER!$E$89,$E45)+COUNTIF(JANVIER!$E$99,$E45)+COUNTIF(JANVIER!$E$109,$E45)+COUNTIF(JANVIER!$E$119,$E45)+COUNTIF(JANVIER!$E$129,$E45)+COUNTIF(JANVIER!$E$139,$E45)+COUNTIF(JANVIER!$E$149,$E45)+COUNTIF(JANVIER!$E$159,$E45)+COUNTIF(JANVIER!$E$169,$E45)+COUNTIF(JANVIER!$E$179,$E45)+COUNTIF(JANVIER!$E$189,$E45)+COUNTIF(JANVIER!$E$199,$E45)+COUNTIF(JANVIER!$E$209,$E45)+COUNTIF(JANVIER!$E$219,$E45)+COUNTIF(JANVIER!$E$229,$E45)+COUNTIF(JANVIER!$E$239,$E45)+COUNTIF(JANVIER!$E$249,$E45)+COUNTIF(JANVIER!$E$259,$E45)+COUNTIF(JANVIER!$E$269,$E45)+COUNTIF(JANVIER!$E$279,$E45)+COUNTIF(JANVIER!$E$289,$E45)+COUNTIF(JANVIER!$E$299,$E45)+COUNTIF(JANVIER!$E$309,$E45)</f>
        <v>0</v>
      </c>
      <c r="S45" s="48">
        <f t="shared" si="8"/>
        <v>0</v>
      </c>
      <c r="T45" s="98">
        <f t="shared" si="8"/>
        <v>0</v>
      </c>
      <c r="U45" s="49">
        <f t="shared" si="9"/>
        <v>0</v>
      </c>
      <c r="V45" s="80"/>
      <c r="W45" s="55">
        <f>COUNTIF(JANVIER!$G$6,$E45)+COUNTIF(JANVIER!$G$16,$E45)+COUNTIF(JANVIER!$G$26,$E45)+COUNTIF(JANVIER!$G$37,$E45)+COUNTIF(JANVIER!$G$47,$E45)+COUNTIF(JANVIER!$G$57,$E45)+COUNTIF(JANVIER!$G$67,$E45)+COUNTIF(JANVIER!$G$77,$E45)+COUNTIF(JANVIER!$G$87,$E45)+COUNTIF(JANVIER!$G$97,$E45)+COUNTIF(JANVIER!$G$107,$E45)+COUNTIF(JANVIER!$G$117,$E45)+COUNTIF(JANVIER!$G$127,$E45)+COUNTIF(JANVIER!$G$137,$E45)+COUNTIF(JANVIER!$G$147,$E45)+COUNTIF(JANVIER!$G$157,$E45)+COUNTIF(JANVIER!$G$167,$E45)+COUNTIF(JANVIER!$G$177,$E45)+COUNTIF(JANVIER!$G$187,$E45)+COUNTIF(JANVIER!$G$197,$E45)+COUNTIF(JANVIER!$G$207,$E45)+COUNTIF(JANVIER!$G$217,$E45)+COUNTIF(JANVIER!$G$227,$E45)+COUNTIF(JANVIER!$G$237,$E45)+COUNTIF(JANVIER!$G$247,$E45)+COUNTIF(JANVIER!$G$257,$E45)+COUNTIF(JANVIER!$G$267,$E45)+COUNTIF(JANVIER!$G$277,$E45)+COUNTIF(JANVIER!$G$287,$E45)+COUNTIF(JANVIER!$G$297,$E45)+COUNTIF(JANVIER!$G$307:N346,$E45)</f>
        <v>0</v>
      </c>
      <c r="X45" s="55">
        <f>COUNTIF(JANVIER!$H$6,$E45)+COUNTIF(JANVIER!$H$16,$E45)+COUNTIF(JANVIER!$H$26,$E45)+COUNTIF(JANVIER!$H$37,$E45)+COUNTIF(JANVIER!$H$47,$E45)+COUNTIF(JANVIER!$H$57,$E45)+COUNTIF(JANVIER!$H$67,$E45)+COUNTIF(JANVIER!$H$77,$E45)+COUNTIF(JANVIER!$H$87,$E45)+COUNTIF(JANVIER!$H$97,$E45)+COUNTIF(JANVIER!$H$107,$E45)+COUNTIF(JANVIER!$H$117,$E45)+COUNTIF(JANVIER!$H$127,$E45)+COUNTIF(JANVIER!$H$137,$E45)+COUNTIF(JANVIER!$H$147,$E45)+COUNTIF(JANVIER!$H$157,$E45)+COUNTIF(JANVIER!$H$167,$E45)+COUNTIF(JANVIER!$H$177,$E45)+COUNTIF(JANVIER!$H$187,$E45)+COUNTIF(JANVIER!$H$197,$E45)+COUNTIF(JANVIER!$H$207,$E45)+COUNTIF(JANVIER!$H$217,$E45)+COUNTIF(JANVIER!$H$227,$E45)+COUNTIF(JANVIER!$H$237,$E45)+COUNTIF(JANVIER!$H$247,$E45)+COUNTIF(JANVIER!$H$257,$E45)+COUNTIF(JANVIER!$H$267,$E45)+COUNTIF(JANVIER!$H$277,$E45)+COUNTIF(JANVIER!$H$287,$E45)+COUNTIF(JANVIER!$H$297,$E45)+COUNTIF(JANVIER!$H$307:O346,$E45)</f>
        <v>0</v>
      </c>
      <c r="Y45" s="55">
        <f>COUNTIF(JANVIER!$G$7,$E45)+COUNTIF(JANVIER!$G$17,$E45)+COUNTIF(JANVIER!$G$27,$E45)+COUNTIF(JANVIER!$G$38,$E45)+COUNTIF(JANVIER!$G$48,$E45)+COUNTIF(JANVIER!$G$58,$E45)+COUNTIF(JANVIER!$G$68,$E45)+COUNTIF(JANVIER!$G$78,$E45)+COUNTIF(JANVIER!$G$88,$E45)+COUNTIF(JANVIER!$G$98,$E45)+COUNTIF(JANVIER!$G$108,$E45)+COUNTIF(JANVIER!$G$118,$E45)+COUNTIF(JANVIER!$G$128,$E45)+COUNTIF(JANVIER!$G$138,$E45)+COUNTIF(JANVIER!$G$148,$E45)+COUNTIF(JANVIER!$G$158,$E45)+COUNTIF(JANVIER!$G$168,$E45)+COUNTIF(JANVIER!$G$178,$E45)+COUNTIF(JANVIER!$G$188,$E45)+COUNTIF(JANVIER!$G$198,$E45)+COUNTIF(JANVIER!$G$208,$E45)+COUNTIF(JANVIER!$G$218,$E45)+COUNTIF(JANVIER!$G$228,$E45)+COUNTIF(JANVIER!$G$238,$E45)+COUNTIF(JANVIER!$G$248,$E45)+COUNTIF(JANVIER!$G$258,$E45)+COUNTIF(JANVIER!$G$268,$E45)+COUNTIF(JANVIER!$G$278,$E45)+COUNTIF(JANVIER!$G$288,$E45)+COUNTIF(JANVIER!$G$298,$E45)+COUNTIF(JANVIER!$G$308:P346,$E45)</f>
        <v>0</v>
      </c>
      <c r="Z45" s="55">
        <f>COUNTIF(JANVIER!$H$7,$E45)+COUNTIF(JANVIER!$H$17,$E45)+COUNTIF(JANVIER!$H$27,$E45)+COUNTIF(JANVIER!$H$38,$E45)+COUNTIF(JANVIER!$H$48,$E45)+COUNTIF(JANVIER!$H$58,$E45)+COUNTIF(JANVIER!$H$68,$E45)+COUNTIF(JANVIER!$H$78,$E45)+COUNTIF(JANVIER!$H$88,$E45)+COUNTIF(JANVIER!$H$98,$E45)+COUNTIF(JANVIER!$H$108,$E45)+COUNTIF(JANVIER!$H$118,$E45)+COUNTIF(JANVIER!$H$128,$E45)+COUNTIF(JANVIER!$H$138,$E45)+COUNTIF(JANVIER!$H$148,$E45)+COUNTIF(JANVIER!$H$158,$E45)+COUNTIF(JANVIER!$H$168,$E45)+COUNTIF(JANVIER!$H$178,$E45)+COUNTIF(JANVIER!$H$188,$E45)+COUNTIF(JANVIER!$H$198,$E45)+COUNTIF(JANVIER!$H$208,$E45)+COUNTIF(JANVIER!$H$218,$E45)+COUNTIF(JANVIER!$H$228,$E45)+COUNTIF(JANVIER!$H$238,$E45)+COUNTIF(JANVIER!$H$248,$E45)+COUNTIF(JANVIER!$H$258,$E45)+COUNTIF(JANVIER!$H$268,$E45)+COUNTIF(JANVIER!$H$278,$E45)+COUNTIF(JANVIER!$H$288,$E45)+COUNTIF(JANVIER!$H$298,$E45)+COUNTIF(JANVIER!$H$308:P346,$E45)</f>
        <v>0</v>
      </c>
      <c r="AA45" s="56">
        <f>COUNTIF(JANVIER!$G$8,$E45)+COUNTIF(JANVIER!$G$18,$E45)+COUNTIF(JANVIER!$G$28,$E45)+COUNTIF(JANVIER!$G$39,$E45)+COUNTIF(JANVIER!$G$49,$E45)+COUNTIF(JANVIER!$G$59,$E45)+COUNTIF(JANVIER!$G$69,$E45)+COUNTIF(JANVIER!$G$79,$E45)+COUNTIF(JANVIER!$G$89,$E45)+COUNTIF(JANVIER!$G$99,$E45)+COUNTIF(JANVIER!$G$109,$E45)+COUNTIF(JANVIER!$G$119,$E45)+COUNTIF(JANVIER!$G$129,$E45)+COUNTIF(JANVIER!$G$139,$E45)+COUNTIF(JANVIER!$G$149,$E45)+COUNTIF(JANVIER!$G$159,$E45)+COUNTIF(JANVIER!$G$169,$E45)+COUNTIF(JANVIER!$G$179,$E45)+COUNTIF(JANVIER!$G$189,$E45)+COUNTIF(JANVIER!$G$199,$E45)+COUNTIF(JANVIER!$G$209,$E45)+COUNTIF(JANVIER!$G$219,$E45)+COUNTIF(JANVIER!$G$229,$E45)+COUNTIF(JANVIER!$G$239,$E45)+COUNTIF(JANVIER!$G$249,$E45)+COUNTIF(JANVIER!$G$259,$E45)+COUNTIF(JANVIER!$G$269,$E45)+COUNTIF(JANVIER!$G$279,$E45)+COUNTIF(JANVIER!$G$289,$E45)+COUNTIF(JANVIER!$G$299,$E45)+COUNTIF(JANVIER!$G$309:R346,$E45)</f>
        <v>0</v>
      </c>
      <c r="AB45" s="56">
        <f>COUNTIF(JANVIER!$H$8,$E45)+COUNTIF(JANVIER!$H$18,$E45)+COUNTIF(JANVIER!$H$28,$E45)+COUNTIF(JANVIER!$H$39,$E45)+COUNTIF(JANVIER!$H$49,$E45)+COUNTIF(JANVIER!$H$59,$E45)+COUNTIF(JANVIER!$H$69,$E45)+COUNTIF(JANVIER!$H$79,$E45)+COUNTIF(JANVIER!$H$89,$E45)+COUNTIF(JANVIER!$H$99,$E45)+COUNTIF(JANVIER!$H$109,$E45)+COUNTIF(JANVIER!$H$119,$E45)+COUNTIF(JANVIER!$H$129,$E45)+COUNTIF(JANVIER!$H$139,$E45)+COUNTIF(JANVIER!$H$149,$E45)+COUNTIF(JANVIER!$H$159,$E45)+COUNTIF(JANVIER!$H$169,$E45)+COUNTIF(JANVIER!$H$179,$E45)+COUNTIF(JANVIER!$H$189,$E45)+COUNTIF(JANVIER!$H$199,$E45)+COUNTIF(JANVIER!$H$209,$E45)+COUNTIF(JANVIER!$H$219,$E45)+COUNTIF(JANVIER!$H$229,$E45)+COUNTIF(JANVIER!$H$239,$E45)+COUNTIF(JANVIER!$H$249,$E45)+COUNTIF(JANVIER!$H$259,$E45)+COUNTIF(JANVIER!$H$269,$E45)+COUNTIF(JANVIER!$H$279,$E45)+COUNTIF(JANVIER!$H$289,$E45)+COUNTIF(JANVIER!$H$299,$E45)+COUNTIF(JANVIER!$H$309,$E45)</f>
        <v>0</v>
      </c>
      <c r="AC45" s="80">
        <f t="shared" si="10"/>
        <v>0</v>
      </c>
      <c r="AD45" s="80">
        <f t="shared" si="11"/>
        <v>0</v>
      </c>
      <c r="AE45" s="80">
        <f t="shared" si="12"/>
        <v>0</v>
      </c>
      <c r="AF45" s="80"/>
      <c r="AG45" s="55">
        <f>COUNTIF(JANVIER!J$6,$E45)+COUNTIF(JANVIER!$J$16,$E45)+COUNTIF(JANVIER!$J$26,$E45)+COUNTIF(JANVIER!$J$37,$E45)+COUNTIF(JANVIER!$J$47,$E45)+COUNTIF(JANVIER!$J$57,$E45)+COUNTIF(JANVIER!$J$67,$E45)+COUNTIF(JANVIER!$J$77,$E45)+COUNTIF(JANVIER!$J$87,$E45)+COUNTIF(JANVIER!$J$97,$E45)+COUNTIF(JANVIER!$J$107,$E45)+COUNTIF(JANVIER!$J$117,$E45)+COUNTIF(JANVIER!$J$127,$E45)+COUNTIF(JANVIER!$J$137,$E45)+COUNTIF(JANVIER!$J$147,$E45)+COUNTIF(JANVIER!$J$157,$E45)+COUNTIF(JANVIER!$J$167,$E45)+COUNTIF(JANVIER!$J$177,$E45)+COUNTIF(JANVIER!$J$187,$E45)+COUNTIF(JANVIER!$J$197,$E45)+COUNTIF(JANVIER!$J$207,$E45)+COUNTIF(JANVIER!$J$217,$E45)+COUNTIF(JANVIER!$J$227,$E45)+COUNTIF(JANVIER!$J$237,$E45)+COUNTIF(JANVIER!$J$247,$E45)+COUNTIF(JANVIER!$J$257,$E45)+COUNTIF(JANVIER!$J$267,$E45)+COUNTIF(JANVIER!$J$277,$E45)+COUNTIF(JANVIER!$J$287,$E45)+COUNTIF(JANVIER!$J$297,$E45)+COUNTIF(JANVIER!$J$307,$E45)</f>
        <v>0</v>
      </c>
      <c r="AH45" s="55">
        <f>COUNTIF(JANVIER!K$6,$E45)+COUNTIF(JANVIER!$K$16,$E45)+COUNTIF(JANVIER!$K$26,$E45)+COUNTIF(JANVIER!$K$37,$E45)+COUNTIF(JANVIER!$K$47,$E45)+COUNTIF(JANVIER!$K$57,$E45)+COUNTIF(JANVIER!$K$67,$E45)+COUNTIF(JANVIER!$K$77,$E45)+COUNTIF(JANVIER!$K$87,$E45)+COUNTIF(JANVIER!$K$97,$E45)+COUNTIF(JANVIER!$K$107,$E45)+COUNTIF(JANVIER!$K$117,$E45)+COUNTIF(JANVIER!$K$127,$E45)+COUNTIF(JANVIER!$K$137,$E45)+COUNTIF(JANVIER!$K$147,$E45)+COUNTIF(JANVIER!$K$157,$E45)+COUNTIF(JANVIER!$K$167,$E45)+COUNTIF(JANVIER!$K$177,$E45)+COUNTIF(JANVIER!$K$187,$E45)+COUNTIF(JANVIER!$K$197,$E45)+COUNTIF(JANVIER!$K$207,$E45)+COUNTIF(JANVIER!$K$217,$E45)+COUNTIF(JANVIER!$K$227,$E45)+COUNTIF(JANVIER!$K$237,$E45)+COUNTIF(JANVIER!$K$247,$E45)+COUNTIF(JANVIER!$K$257,$E45)+COUNTIF(JANVIER!$K$267,$E45)+COUNTIF(JANVIER!$K$277,$E45)+COUNTIF(JANVIER!$K$287,$E45)+COUNTIF(JANVIER!$K$297,$E45)+COUNTIF(JANVIER!$K$307,$E45)</f>
        <v>0</v>
      </c>
      <c r="AI45" s="55">
        <f>COUNTIF(JANVIER!$J$7,$E45)+COUNTIF(JANVIER!$J$17,$E45)+COUNTIF(JANVIER!$J$27,$E45)+COUNTIF(JANVIER!$J$38,$E45)+COUNTIF(JANVIER!$J$48,$E45)+COUNTIF(JANVIER!$J$58,$E45)+COUNTIF(JANVIER!$J$68,$E45)+COUNTIF(JANVIER!$J$78,$E45)+COUNTIF(JANVIER!$J$88,$E45)+COUNTIF(JANVIER!$J$98,$E45)+COUNTIF(JANVIER!$J$108,$E45)+COUNTIF(JANVIER!$J$118,$E45)+COUNTIF(JANVIER!$J$128,$E45)+COUNTIF(JANVIER!$J$138,$E45)+COUNTIF(JANVIER!$J$148,$E45)+COUNTIF(JANVIER!$J$158,$E45)+COUNTIF(JANVIER!$J$168,$E45)+COUNTIF(JANVIER!$J$178,$E45)+COUNTIF(JANVIER!$J$188,$E45)+COUNTIF(JANVIER!$J$198,$E45)+COUNTIF(JANVIER!$J$208,$E45)+COUNTIF(JANVIER!$J$218,$E45)+COUNTIF(JANVIER!$J$228,$E45)+COUNTIF(JANVIER!$J$238,$E45)+COUNTIF(JANVIER!$J$248,$E45)+COUNTIF(JANVIER!$J$258,$E45)+COUNTIF(JANVIER!$J$268,$E45)+COUNTIF(JANVIER!$J$278,$E45)+COUNTIF(JANVIER!$J$288,$E45)+COUNTIF(JANVIER!$J$298,$E45)+COUNTIF(JANVIER!$J$308,$E45)</f>
        <v>0</v>
      </c>
      <c r="AJ45" s="55">
        <f>COUNTIF(JANVIER!$K$7,$E45)+COUNTIF(JANVIER!$K$17,$E45)+COUNTIF(JANVIER!$K$27,$E45)+COUNTIF(JANVIER!$K$38,$E45)+COUNTIF(JANVIER!$K$48,$E45)+COUNTIF(JANVIER!$K$58,$E45)+COUNTIF(JANVIER!$K$68,$E45)+COUNTIF(JANVIER!$K$78,$E45)+COUNTIF(JANVIER!$K$88,$E45)+COUNTIF(JANVIER!$K$98,$E45)+COUNTIF(JANVIER!$K$108,$E45)+COUNTIF(JANVIER!$K$118,$E45)+COUNTIF(JANVIER!$K$128,$E45)+COUNTIF(JANVIER!$K$138,$E45)+COUNTIF(JANVIER!$K$148,$E45)+COUNTIF(JANVIER!$K$158,$E45)+COUNTIF(JANVIER!$K$168,$E45)+COUNTIF(JANVIER!$K$178,$E45)+COUNTIF(JANVIER!$K$188,$E45)+COUNTIF(JANVIER!$K$198,$E45)+COUNTIF(JANVIER!$K$208,$E45)+COUNTIF(JANVIER!$K$218,$E45)+COUNTIF(JANVIER!$K$228,$E45)+COUNTIF(JANVIER!$K$238,$E45)+COUNTIF(JANVIER!$K$248,$E45)+COUNTIF(JANVIER!$K$258,$E45)+COUNTIF(JANVIER!$K$268,$E45)+COUNTIF(JANVIER!$K$278,$E45)+COUNTIF(JANVIER!$K$288,$E45)+COUNTIF(JANVIER!$K$298,$E45)+COUNTIF(JANVIER!$K$308,$E45)</f>
        <v>0</v>
      </c>
      <c r="AK45" s="55">
        <f>COUNTIF(JANVIER!J$8,$E45)+COUNTIF(JANVIER!$J$18,$E45)+COUNTIF(JANVIER!$J$28,$E45)+COUNTIF(JANVIER!$J$39,$E45)+COUNTIF(JANVIER!$J$49,$E45)+COUNTIF(JANVIER!$J$59,$E45)+COUNTIF(JANVIER!$J$69,$E45)+COUNTIF(JANVIER!$J$79,$E45)+COUNTIF(JANVIER!$J$89,$E45)+COUNTIF(JANVIER!$J$99,$E45)+COUNTIF(JANVIER!$J$109,$E45)+COUNTIF(JANVIER!$J$119,$E45)+COUNTIF(JANVIER!$J$129,$E45)+COUNTIF(JANVIER!$J$139,$E45)+COUNTIF(JANVIER!$J$149,$E45)+COUNTIF(JANVIER!$J$159,$E45)+COUNTIF(JANVIER!$J$169,$E45)+COUNTIF(JANVIER!$J$179,$E45)+COUNTIF(JANVIER!$J$189,$E45)+COUNTIF(JANVIER!$J$199,$E45)+COUNTIF(JANVIER!$J$209,$E45)+COUNTIF(JANVIER!$J$219,$E45)+COUNTIF(JANVIER!$J$229,$E45)+COUNTIF(JANVIER!$J$239,$E45)+COUNTIF(JANVIER!$J$249,$E45)+COUNTIF(JANVIER!$J$259,$E45)+COUNTIF(JANVIER!$J$269,$E45)+COUNTIF(JANVIER!$J$279,$E45)+COUNTIF(JANVIER!$J$289,$E45)+COUNTIF(JANVIER!$J$299,$E45)+COUNTIF(JANVIER!$J$309,$E45)</f>
        <v>0</v>
      </c>
      <c r="AL45" s="55">
        <f>COUNTIF(JANVIER!K$8,$E45)+COUNTIF(JANVIER!$K$18,$E45)+COUNTIF(JANVIER!$K$28,$E45)+COUNTIF(JANVIER!$K$39,$E45)+COUNTIF(JANVIER!$K$49,$E45)+COUNTIF(JANVIER!$K$59,$E45)+COUNTIF(JANVIER!$K$69,$E45)+COUNTIF(JANVIER!$K$79,$E45)+COUNTIF(JANVIER!$K$89,$E45)+COUNTIF(JANVIER!$K$99,$E45)+COUNTIF(JANVIER!$K$109,$E45)+COUNTIF(JANVIER!$K$119,$E45)+COUNTIF(JANVIER!$K$129,$E45)+COUNTIF(JANVIER!$K$139,$E45)+COUNTIF(JANVIER!$K$149,$E45)+COUNTIF(JANVIER!$K$159,$E45)+COUNTIF(JANVIER!$K$169,$E45)+COUNTIF(JANVIER!$K$179,$E45)+COUNTIF(JANVIER!$K$189,$E45)+COUNTIF(JANVIER!$K$199,$E45)+COUNTIF(JANVIER!$K$209,$E45)+COUNTIF(JANVIER!$K$219,$E45)+COUNTIF(JANVIER!$K$229,$E45)+COUNTIF(JANVIER!$K$239,$E45)+COUNTIF(JANVIER!$K$249,$E45)+COUNTIF(JANVIER!$K$259,$E45)+COUNTIF(JANVIER!$K$269,$E45)+COUNTIF(JANVIER!$K$279,$E45)+COUNTIF(JANVIER!$K$289,$E45)+COUNTIF(JANVIER!$K$299,$E45)+COUNTIF(JANVIER!$K$309,$E45)</f>
        <v>0</v>
      </c>
      <c r="AM45" s="55">
        <f>COUNTIF(JANVIER!J$9,$E45)+COUNTIF(JANVIER!$J$19,$E45)+COUNTIF(JANVIER!$J$29,$E45)+COUNTIF(JANVIER!$J$40,$E45)+COUNTIF(JANVIER!$J$50,$E45)+COUNTIF(JANVIER!$J$60,$E45)+COUNTIF(JANVIER!$J$70,$E45)+COUNTIF(JANVIER!$J$80,$E45)+COUNTIF(JANVIER!$J$90,$E45)+COUNTIF(JANVIER!$J$100,$E45)+COUNTIF(JANVIER!$J$110,$E45)+COUNTIF(JANVIER!$J$120,$E45)+COUNTIF(JANVIER!$J$130,$E45)+COUNTIF(JANVIER!$J$140,$E45)+COUNTIF(JANVIER!$J$150,$E45)+COUNTIF(JANVIER!$J$160,$E45)+COUNTIF(JANVIER!$J$170,$E45)+COUNTIF(JANVIER!$J$180,$E45)+COUNTIF(JANVIER!$J$190,$E45)+COUNTIF(JANVIER!$J$200,$E45)+COUNTIF(JANVIER!$J$210,$E45)+COUNTIF(JANVIER!$J$220,$E45)+COUNTIF(JANVIER!$J$230,$E45)+COUNTIF(JANVIER!$J$240,$E45)+COUNTIF(JANVIER!$J$250,$E45)+COUNTIF(JANVIER!$J$260,$E45)+COUNTIF(JANVIER!$J$270,$E45)+COUNTIF(JANVIER!$J$280,$E45)+COUNTIF(JANVIER!$J$290,$E45)+COUNTIF(JANVIER!$J$300,$E45)+COUNTIF(JANVIER!$J$310,$E45)</f>
        <v>0</v>
      </c>
      <c r="AN45" s="55">
        <f>COUNTIF(JANVIER!K$9,$E45)+COUNTIF(JANVIER!$K$19,$E45)+COUNTIF(JANVIER!$K$29,$E45)+COUNTIF(JANVIER!$K$40,$E45)+COUNTIF(JANVIER!$K$50,$E45)+COUNTIF(JANVIER!$K$60,$E45)+COUNTIF(JANVIER!$K$70,$E45)+COUNTIF(JANVIER!$K$80,$E45)+COUNTIF(JANVIER!$K$90,$E45)+COUNTIF(JANVIER!$K$100,$E45)+COUNTIF(JANVIER!$K$110,$E45)+COUNTIF(JANVIER!$K$120,$E45)+COUNTIF(JANVIER!$K$130,$E45)+COUNTIF(JANVIER!$K$140,$E45)+COUNTIF(JANVIER!$K$150,$E45)+COUNTIF(JANVIER!$K$160,$E45)+COUNTIF(JANVIER!$K$170,$E45)+COUNTIF(JANVIER!$K$180,$E45)+COUNTIF(JANVIER!$K$190,$E45)+COUNTIF(JANVIER!$K$200,$E45)+COUNTIF(JANVIER!$K$210,$E45)+COUNTIF(JANVIER!$K$220,$E45)+COUNTIF(JANVIER!$K$230,$E45)+COUNTIF(JANVIER!$K$240,$E45)+COUNTIF(JANVIER!$K$250,$E45)+COUNTIF(JANVIER!$K$260,$E45)+COUNTIF(JANVIER!$K$270,$E45)+COUNTIF(JANVIER!$K$280,$E45)+COUNTIF(JANVIER!$K$290,$E45)+COUNTIF(JANVIER!$K$300,$E45)+COUNTIF(JANVIER!$K$310,$E45)</f>
        <v>0</v>
      </c>
      <c r="AO45" s="55">
        <f>COUNTIF(JANVIER!J$10,$E45)+COUNTIF(JANVIER!$J$20,$E45)+COUNTIF(JANVIER!$J$30,$E45)+COUNTIF(JANVIER!$J$41,$E45)+COUNTIF(JANVIER!$J$51,$E45)+COUNTIF(JANVIER!$J$61,$E45)+COUNTIF(JANVIER!$J$71,$E45)+COUNTIF(JANVIER!$J$81,$E45)+COUNTIF(JANVIER!$J$91,$E45)+COUNTIF(JANVIER!$J$101,$E45)+COUNTIF(JANVIER!$J$111,$E45)+COUNTIF(JANVIER!$J$121,$E45)+COUNTIF(JANVIER!$J$131,$E45)+COUNTIF(JANVIER!$J$141,$E45)+COUNTIF(JANVIER!$J$151,$E45)+COUNTIF(JANVIER!$J$161,$E45)+COUNTIF(JANVIER!$J$171,$E45)+COUNTIF(JANVIER!$J$181,$E45)+COUNTIF(JANVIER!$J$191,$E45)+COUNTIF(JANVIER!$J$201,$E45)+COUNTIF(JANVIER!$J$211,$E45)+COUNTIF(JANVIER!$J$221,$E45)+COUNTIF(JANVIER!$J$231,$E45)+COUNTIF(JANVIER!$J$241,$E45)+COUNTIF(JANVIER!$J$251,$E45)+COUNTIF(JANVIER!$J$261,$E45)+COUNTIF(JANVIER!$J$271,$E45)+COUNTIF(JANVIER!$J$281,$E45)+COUNTIF(JANVIER!$J$291,$E45)+COUNTIF(JANVIER!$J$301,$E45)+COUNTIF(JANVIER!$J$311,$E45)</f>
        <v>0</v>
      </c>
      <c r="AP45" s="55">
        <f>COUNTIF(JANVIER!K$10,$E45)+COUNTIF(JANVIER!$K$20,$E45)+COUNTIF(JANVIER!$K$30,$E45)+COUNTIF(JANVIER!$K$40,$E45)+COUNTIF(JANVIER!$K$50,$E45)+COUNTIF(JANVIER!$K$60,$E45)+COUNTIF(JANVIER!$K$70,$E45)+COUNTIF(JANVIER!$K$80,$E45)+COUNTIF(JANVIER!$K$90,$E45)+COUNTIF(JANVIER!$K$100,$E45)+COUNTIF(JANVIER!$K$110,$E45)+COUNTIF(JANVIER!$K$120,$E45)+COUNTIF(JANVIER!$K$130,$E45)+COUNTIF(JANVIER!$K$140,$E45)+COUNTIF(JANVIER!$K$150,$E45)+COUNTIF(JANVIER!$K$160,$E45)+COUNTIF(JANVIER!$K$170,$E45)+COUNTIF(JANVIER!$K$180,$E45)+COUNTIF(JANVIER!$K$190,$E45)+COUNTIF(JANVIER!$K$200,$E45)+COUNTIF(JANVIER!$K$210,$E45)+COUNTIF(JANVIER!$K$220,$E45)+COUNTIF(JANVIER!$K$230,$E45)+COUNTIF(JANVIER!$K$240,$E45)+COUNTIF(JANVIER!$K$250,$E45)+COUNTIF(JANVIER!$K$260,$E45)+COUNTIF(JANVIER!$K$270,$E45)+COUNTIF(JANVIER!$K$280,$E45)+COUNTIF(JANVIER!$K$290,$E45)+COUNTIF(JANVIER!$K$300,$E45)+COUNTIF(JANVIER!$K$310,$E45)</f>
        <v>0</v>
      </c>
      <c r="AQ45" s="55">
        <f>COUNTIF(JANVIER!J$11,$E45)+COUNTIF(JANVIER!$J$21,$E45)+COUNTIF(JANVIER!$J$31,$E45)+COUNTIF(JANVIER!$J$42,$E45)+COUNTIF(JANVIER!$J$52,$E45)+COUNTIF(JANVIER!$J$62,$E45)+COUNTIF(JANVIER!$J$72,$E45)+COUNTIF(JANVIER!$J$82,$E45)+COUNTIF(JANVIER!$J$92,$E45)+COUNTIF(JANVIER!$J$102,$E45)+COUNTIF(JANVIER!$J$112,$E45)+COUNTIF(JANVIER!$J$122,$E45)+COUNTIF(JANVIER!$J$132,$E45)+COUNTIF(JANVIER!$J$142,$E45)+COUNTIF(JANVIER!$J$152,$E45)+COUNTIF(JANVIER!$J$162,$E45)+COUNTIF(JANVIER!$J$172,$E45)+COUNTIF(JANVIER!$J$182,$E45)+COUNTIF(JANVIER!$J$192,$E45)+COUNTIF(JANVIER!$J$202,$E45)+COUNTIF(JANVIER!$J$212,$E45)+COUNTIF(JANVIER!$J$222,$E45)+COUNTIF(JANVIER!$J$232,$E45)+COUNTIF(JANVIER!$J$242,$E45)+COUNTIF(JANVIER!$J$252,$E45)+COUNTIF(JANVIER!$J$262,$E45)+COUNTIF(JANVIER!$J$272,$E45)+COUNTIF(JANVIER!$J$282,$E45)+COUNTIF(JANVIER!$J$292,$E45)+COUNTIF(JANVIER!$J$302,$E45)+COUNTIF(JANVIER!$J$312,$E45)</f>
        <v>0</v>
      </c>
      <c r="AR45" s="55">
        <f>COUNTIF(JANVIER!K$11,$E45)+COUNTIF(JANVIER!$K$21,$E45)+COUNTIF(JANVIER!$K$32,$E45)+COUNTIF(JANVIER!$K$42,$E45)+COUNTIF(JANVIER!$K$52,$E45)+COUNTIF(JANVIER!$K$62,$E45)+COUNTIF(JANVIER!$K$72,$E45)+COUNTIF(JANVIER!$K$82,$E45)+COUNTIF(JANVIER!$K$92,$E45)+COUNTIF(JANVIER!$K$102,$E45)+COUNTIF(JANVIER!$K$112,$E45)+COUNTIF(JANVIER!$K$122,$E45)+COUNTIF(JANVIER!$K$132,$E45)+COUNTIF(JANVIER!$K$142,$E45)+COUNTIF(JANVIER!$K$152,$E45)+COUNTIF(JANVIER!$K$162,$E45)+COUNTIF(JANVIER!$K$172,$E45)+COUNTIF(JANVIER!$K$182,$E45)+COUNTIF(JANVIER!$K$192,$E45)+COUNTIF(JANVIER!$K$202,$E45)+COUNTIF(JANVIER!$K$212,$E45)+COUNTIF(JANVIER!$K$222,$E45)+COUNTIF(JANVIER!$K$232,$E45)+COUNTIF(JANVIER!$K$242,$E45)+COUNTIF(JANVIER!$K$252,$E45)+COUNTIF(JANVIER!$K$262,$E45)+COUNTIF(JANVIER!$K$272,$E45)+COUNTIF(JANVIER!$K$282,$E45)+COUNTIF(JANVIER!$K$292,$E45)+COUNTIF(JANVIER!$K$302,$E45)+COUNTIF(JANVIER!$K$312,$E45)</f>
        <v>0</v>
      </c>
      <c r="AS45" s="80"/>
      <c r="AT45" s="55">
        <f>COUNTIF(JANVIER!M$6,$E45)+COUNTIF(JANVIER!$M$16,$E45)+COUNTIF(JANVIER!$M$26,$E45)+COUNTIF(JANVIER!$M$37,$E45)+COUNTIF(JANVIER!$M$47,$E45)+COUNTIF(JANVIER!$M$57,$E45)+COUNTIF(JANVIER!$M$67,$E45)+COUNTIF(JANVIER!$M$77,$E45)+COUNTIF(JANVIER!$M$87,$E45)+COUNTIF(JANVIER!$M$97,$E45)+COUNTIF(JANVIER!$M$107,$E45)+COUNTIF(JANVIER!$M$117,$E45)+COUNTIF(JANVIER!$M$127,$E45)+COUNTIF(JANVIER!$M$137,$E45)+COUNTIF(JANVIER!$M$147,$E45)+COUNTIF(JANVIER!$M$157,$E45)+COUNTIF(JANVIER!$M$167,$E45)+COUNTIF(JANVIER!$M$177,$E45)+COUNTIF(JANVIER!$M$187,$E45)+COUNTIF(JANVIER!$M$197,$E45)+COUNTIF(JANVIER!$M$207,$E45)+COUNTIF(JANVIER!$M$217,$E45)+COUNTIF(JANVIER!$M$227,$E45)+COUNTIF(JANVIER!$M$237,$E45)+COUNTIF(JANVIER!$M$247,$E45)+COUNTIF(JANVIER!$M$257,$E45)+COUNTIF(JANVIER!$M$267,$E45)+COUNTIF(JANVIER!$M$277,$E45)+COUNTIF(JANVIER!$M$287,$E45)+COUNTIF(JANVIER!$M$297,$E45)+COUNTIF(JANVIER!$M$307,$E45)</f>
        <v>0</v>
      </c>
      <c r="AU45" s="55">
        <f>COUNTIF(JANVIER!N$6,$E45)+COUNTIF(JANVIER!$N$16,$E45)+COUNTIF(JANVIER!$N$26,$E45)+COUNTIF(JANVIER!$N$37,$E45)+COUNTIF(JANVIER!$N$47,$E45)+COUNTIF(JANVIER!$N$57,$E45)+COUNTIF(JANVIER!$N$67,$E45)+COUNTIF(JANVIER!$N$77,$E45)+COUNTIF(JANVIER!$N$87,$E45)+COUNTIF(JANVIER!$N$97,$E45)+COUNTIF(JANVIER!$N$107,$E45)+COUNTIF(JANVIER!$N$117,$E45)+COUNTIF(JANVIER!$N$127,$E45)+COUNTIF(JANVIER!$N$137,$E45)+COUNTIF(JANVIER!$N$147,$E45)+COUNTIF(JANVIER!$N$157,$E45)+COUNTIF(JANVIER!$N$167,$E45)+COUNTIF(JANVIER!$N$177,$E45)+COUNTIF(JANVIER!$N$187,$E45)+COUNTIF(JANVIER!$N$197,$E45)+COUNTIF(JANVIER!$N$207,$E45)+COUNTIF(JANVIER!$N$217,$E45)+COUNTIF(JANVIER!$N$227,$E45)+COUNTIF(JANVIER!$N$237,$E45)+COUNTIF(JANVIER!$N$247,$E45)+COUNTIF(JANVIER!$N$257,$E45)+COUNTIF(JANVIER!$N$267,$E45)+COUNTIF(JANVIER!$N$277,$E45)+COUNTIF(JANVIER!$N$287,$E45)+COUNTIF(JANVIER!$N$297,$E45)+COUNTIF(JANVIER!$N$307,$E45)</f>
        <v>0</v>
      </c>
      <c r="AV45" s="55">
        <f>COUNTIF(JANVIER!$M$7,$E45)+COUNTIF(JANVIER!$M$17,$E45)+COUNTIF(JANVIER!$M$27,$E45)+COUNTIF(JANVIER!$M$38,$E45)+COUNTIF(JANVIER!$M$48,$E45)+COUNTIF(JANVIER!$M$58,$E45)+COUNTIF(JANVIER!$M$68,$E45)+COUNTIF(JANVIER!$M$78,$E45)+COUNTIF(JANVIER!$M$88,$E45)+COUNTIF(JANVIER!$M$98,$E45)+COUNTIF(JANVIER!$M$108,$E45)+COUNTIF(JANVIER!$M$118,$E45)+COUNTIF(JANVIER!$M$128,$E45)+COUNTIF(JANVIER!$M$138,$E45)+COUNTIF(JANVIER!$M$148,$E45)+COUNTIF(JANVIER!$M$158,$E45)+COUNTIF(JANVIER!$M$168,$E45)+COUNTIF(JANVIER!$M$178,$E45)+COUNTIF(JANVIER!$M$188,$E45)+COUNTIF(JANVIER!$M$198,$E45)+COUNTIF(JANVIER!$M$208,$E45)+COUNTIF(JANVIER!$M$218,$E45)+COUNTIF(JANVIER!$M$228,$E45)+COUNTIF(JANVIER!$M$238,$E45)+COUNTIF(JANVIER!$M$248,$E45)+COUNTIF(JANVIER!$M$258,$E45)+COUNTIF(JANVIER!$M$268,$E45)+COUNTIF(JANVIER!$M$278,$E45)+COUNTIF(JANVIER!$M$288,$E45)+COUNTIF(JANVIER!$M$298,$E45)+COUNTIF(JANVIER!$M$308,$E45)</f>
        <v>0</v>
      </c>
      <c r="AW45" s="55">
        <f>COUNTIF(JANVIER!N$7,$E45)+COUNTIF(JANVIER!$N$17,$E45)+COUNTIF(JANVIER!$N$27,$E45)+COUNTIF(JANVIER!$N$38,$E45)+COUNTIF(JANVIER!$N$48,$E45)+COUNTIF(JANVIER!$N$58,$E45)+COUNTIF(JANVIER!$N$68,$E45)+COUNTIF(JANVIER!$N$78,$E45)+COUNTIF(JANVIER!$N$88,$E45)+COUNTIF(JANVIER!$N$98,$E45)+COUNTIF(JANVIER!$N$108,$E45)+COUNTIF(JANVIER!$N$118,$E45)+COUNTIF(JANVIER!$N$128,$E45)+COUNTIF(JANVIER!$N$138,$E45)+COUNTIF(JANVIER!$N$148,$E45)+COUNTIF(JANVIER!$N$158,$E45)+COUNTIF(JANVIER!$N$168,$E45)+COUNTIF(JANVIER!$N$178,$E45)+COUNTIF(JANVIER!$N$188,$E45)+COUNTIF(JANVIER!$N$198,$E45)+COUNTIF(JANVIER!$N$208,$E45)+COUNTIF(JANVIER!$N$218,$E45)+COUNTIF(JANVIER!$N$228,$E45)+COUNTIF(JANVIER!$N$238,$E45)+COUNTIF(JANVIER!$N$248,$E45)+COUNTIF(JANVIER!$N$258,$E45)+COUNTIF(JANVIER!$N$268,$E45)+COUNTIF(JANVIER!$N$278,$E45)+COUNTIF(JANVIER!$N$288,$E45)+COUNTIF(JANVIER!$N$298,$E45)+COUNTIF(JANVIER!$N$308,$E45)</f>
        <v>0</v>
      </c>
      <c r="AX45" s="48">
        <f>COUNTIF(JANVIER!M$8,$E45)+COUNTIF(JANVIER!$M$18,$E45)+COUNTIF(JANVIER!$M$28,$E45)+COUNTIF(JANVIER!$M$39,$E45)+COUNTIF(JANVIER!$M$49,$E45)+COUNTIF(JANVIER!$M$59,$E45)+COUNTIF(JANVIER!$M$69,$E45)+COUNTIF(JANVIER!$M$79,$E45)+COUNTIF(JANVIER!$M$89,$E45)+COUNTIF(JANVIER!$M$99,$E45)+COUNTIF(JANVIER!$M$109,$E45)+COUNTIF(JANVIER!$M$119,$E45)+COUNTIF(JANVIER!$M$129,$E45)+COUNTIF(JANVIER!$M$139,$E45)+COUNTIF(JANVIER!$M$149,$E45)+COUNTIF(JANVIER!$M$159,$E45)+COUNTIF(JANVIER!$M$169,$E45)+COUNTIF(JANVIER!$M$179,$E45)+COUNTIF(JANVIER!$M$189,$E45)+COUNTIF(JANVIER!$M$199,$E45)+COUNTIF(JANVIER!$M$209,$E45)+COUNTIF(JANVIER!$M$219,$E45)+COUNTIF(JANVIER!$M$229,$E45)+COUNTIF(JANVIER!$M$239,$E45)+COUNTIF(JANVIER!$M$249,$E45)+COUNTIF(JANVIER!$M$259,$E45)+COUNTIF(JANVIER!$M$269,$E45)+COUNTIF(JANVIER!$M$279,$E45)+COUNTIF(JANVIER!$M$289,$E45)+COUNTIF(JANVIER!$M$299,$E45)+COUNTIF(JANVIER!$M$309,$E45)</f>
        <v>0</v>
      </c>
      <c r="AY45" s="49">
        <f>COUNTIF(JANVIER!N$8,$E45)+COUNTIF(JANVIER!$N$18,$E45)+COUNTIF(JANVIER!$N$28,$E45)+COUNTIF(JANVIER!$N$39,$E45)+COUNTIF(JANVIER!$N$49,$E45)+COUNTIF(JANVIER!$N$59,$E45)+COUNTIF(JANVIER!$N$69,$E45)+COUNTIF(JANVIER!$N$79,$E45)+COUNTIF(JANVIER!$N$89,$E45)+COUNTIF(JANVIER!$N$99,$E45)+COUNTIF(JANVIER!$N$109,$E45)+COUNTIF(JANVIER!$N$119,$E45)+COUNTIF(JANVIER!$N$129,$E45)+COUNTIF(JANVIER!$N$139,$E45)+COUNTIF(JANVIER!$N$149,$E45)+COUNTIF(JANVIER!$N$159,$E45)+COUNTIF(JANVIER!$N$169,$E45)+COUNTIF(JANVIER!$N$179,$E45)+COUNTIF(JANVIER!$N$189,$E45)+COUNTIF(JANVIER!$N$199,$E45)+COUNTIF(JANVIER!$N$209,$E45)+COUNTIF(JANVIER!$N$219,$E45)+COUNTIF(JANVIER!$N$229,$E45)+COUNTIF(JANVIER!$N$239,$E45)+COUNTIF(JANVIER!$N$249,$E45)+COUNTIF(JANVIER!$N$259,$E45)+COUNTIF(JANVIER!$N$269,$E45)+COUNTIF(JANVIER!$N$279,$E45)+COUNTIF(JANVIER!$N$289,$E45)+COUNTIF(JANVIER!$N$299,$E45)+COUNTIF(JANVIER!$N$309,$E45)</f>
        <v>0</v>
      </c>
      <c r="AZ45" s="48">
        <f>COUNTIF(JANVIER!M$9,$E45)+COUNTIF(JANVIER!$M$19,$E45)+COUNTIF(JANVIER!$M$29,$E45)+COUNTIF(JANVIER!$M$40,$E45)+COUNTIF(JANVIER!$M$50,$E45)+COUNTIF(JANVIER!$M$60,$E45)+COUNTIF(JANVIER!$M$70,$E45)+COUNTIF(JANVIER!$M$80,$E45)+COUNTIF(JANVIER!$M$90,$E45)+COUNTIF(JANVIER!$M$100,$E45)+COUNTIF(JANVIER!$M$110,$E45)+COUNTIF(JANVIER!$M$120,$E45)+COUNTIF(JANVIER!$M$130,$E45)+COUNTIF(JANVIER!$M$140,$E45)+COUNTIF(JANVIER!$M$150,$E45)+COUNTIF(JANVIER!$M$160,$E45)+COUNTIF(JANVIER!$M$170,$E45)+COUNTIF(JANVIER!$M$180,$E45)+COUNTIF(JANVIER!$M$190,$E45)+COUNTIF(JANVIER!$M$200,$E45)+COUNTIF(JANVIER!$M$210,$E45)+COUNTIF(JANVIER!$M$220,$E45)+COUNTIF(JANVIER!$M$230,$E45)+COUNTIF(JANVIER!$M$240,$E45)+COUNTIF(JANVIER!$M$250,$E45)+COUNTIF(JANVIER!$M$260,$E45)+COUNTIF(JANVIER!$M$270,$E45)+COUNTIF(JANVIER!$M$280,$E45)+COUNTIF(JANVIER!$M$290,$E45)+COUNTIF(JANVIER!$M$300,$E45)+COUNTIF(JANVIER!$M$310,$E45)</f>
        <v>0</v>
      </c>
      <c r="BA45" s="49">
        <f>COUNTIF(JANVIER!N$9,$E45)+COUNTIF(JANVIER!$N$19,$E45)+COUNTIF(JANVIER!$N$29,$E45)+COUNTIF(JANVIER!$N$40,$E45)+COUNTIF(JANVIER!$N$50,$E45)+COUNTIF(JANVIER!$N$60,$E45)+COUNTIF(JANVIER!$N$70,$E45)+COUNTIF(JANVIER!$N$80,$E45)+COUNTIF(JANVIER!$N$90,$E45)+COUNTIF(JANVIER!$N$100,$E45)+COUNTIF(JANVIER!$N$110,$E45)+COUNTIF(JANVIER!$N$120,$E45)+COUNTIF(JANVIER!$N$130,$E45)+COUNTIF(JANVIER!$N$140,$E45)+COUNTIF(JANVIER!$N$150,$E45)+COUNTIF(JANVIER!$N$160,$E45)+COUNTIF(JANVIER!$N$170,$E45)+COUNTIF(JANVIER!$N$180,$E45)+COUNTIF(JANVIER!$N$190,$E45)+COUNTIF(JANVIER!$N$200,$E45)+COUNTIF(JANVIER!$N$210,$E45)+COUNTIF(JANVIER!$N$220,$E45)+COUNTIF(JANVIER!$N$230,$E45)+COUNTIF(JANVIER!$N$240,$E45)+COUNTIF(JANVIER!$N$250,$E45)+COUNTIF(JANVIER!$N$260,$E45)+COUNTIF(JANVIER!$N$270,$E45)+COUNTIF(JANVIER!$N$280,$E45)+COUNTIF(JANVIER!$N$290,$E45)+COUNTIF(JANVIER!$N$300,$E45)+COUNTIF(JANVIER!$N$310,$E45)</f>
        <v>0</v>
      </c>
      <c r="BB45" s="80"/>
      <c r="BC45" s="55">
        <f t="shared" si="0"/>
        <v>10</v>
      </c>
      <c r="BD45" s="56">
        <f t="shared" si="13"/>
        <v>10</v>
      </c>
      <c r="BE45" s="55">
        <f t="shared" si="1"/>
        <v>10</v>
      </c>
      <c r="BF45" s="56">
        <f t="shared" si="2"/>
        <v>9</v>
      </c>
      <c r="BG45" s="48">
        <f t="shared" si="17"/>
        <v>10</v>
      </c>
      <c r="BH45" s="49">
        <f t="shared" si="18"/>
        <v>9</v>
      </c>
      <c r="BI45" s="80"/>
      <c r="BJ45" s="55">
        <f t="shared" si="3"/>
        <v>8</v>
      </c>
      <c r="BK45" s="56">
        <f t="shared" si="16"/>
        <v>8</v>
      </c>
      <c r="BL45" s="55">
        <f t="shared" si="4"/>
        <v>9</v>
      </c>
      <c r="BM45" s="56">
        <f t="shared" si="5"/>
        <v>9</v>
      </c>
    </row>
    <row r="46" spans="5:65" x14ac:dyDescent="0.25">
      <c r="E46" s="46"/>
      <c r="F46" s="120"/>
      <c r="G46" s="55">
        <f>COUNTIF(JANVIER!$A$8,$E46)+COUNTIF(JANVIER!$A$18,$E46)+COUNTIF(JANVIER!$A$276,$E46)+COUNTIF(JANVIER!$A$39,$E46)+COUNTIF(JANVIER!$A$49,$E46)+COUNTIF(JANVIER!$A$59,$E46)+COUNTIF(JANVIER!$A$69,$E46)+COUNTIF(JANVIER!$A$79,$E46)+COUNTIF(JANVIER!$A$87,$E46)+COUNTIF(JANVIER!$A$99,$E46)+COUNTIF(JANVIER!$A$109,$E46)+COUNTIF(JANVIER!$A$119,$E46)+COUNTIF(JANVIER!$A$129,$E46)+COUNTIF(JANVIER!$A$139,$E46)+COUNTIF(JANVIER!$A$149,$E46)+COUNTIF(JANVIER!$A$159,$E46)+COUNTIF(JANVIER!$A$169,$E46)+COUNTIF(JANVIER!$A$179,$E46)+COUNTIF(JANVIER!$A$189,$E46)+COUNTIF(JANVIER!$A$199,$E46)+COUNTIF(JANVIER!$A$209,$E46)+COUNTIF(JANVIER!$A$219,$E46)+COUNTIF(JANVIER!$A$229,$E46)+COUNTIF(JANVIER!$A$239,$E46)+COUNTIF(JANVIER!$A$249,$E46)+COUNTIF(JANVIER!$A$259,$E46)+COUNTIF(JANVIER!$A$269,$E46)+COUNTIF(JANVIER!$A$279,$E46)+COUNTIF(JANVIER!$A$289,$E46)+COUNTIF(JANVIER!$A$299,$E46)+COUNTIF(JANVIER!$A$307:$D$309,$E46)</f>
        <v>0</v>
      </c>
      <c r="H46" s="55">
        <f>COUNTIF(JANVIER!$B$8,$E46)+COUNTIF(JANVIER!$B$18,$E46)+COUNTIF(JANVIER!$B$28,$E46)+COUNTIF(JANVIER!$B$39,$E46)+COUNTIF(JANVIER!$B$49,$E46)+COUNTIF(JANVIER!$B$59,$E46)+COUNTIF(JANVIER!$B$69,$E46)+COUNTIF(JANVIER!$B$79,$E46)+COUNTIF(JANVIER!$B$89,$E46)+COUNTIF(JANVIER!$B$99,$E46)+COUNTIF(JANVIER!$B$109,$E46)+COUNTIF(JANVIER!$B$119,$E46)+COUNTIF(JANVIER!$B$129,$E46)+COUNTIF(JANVIER!$B$139,$E46)+COUNTIF(JANVIER!$B$149,$E46)+COUNTIF(JANVIER!$B$159,$E46)+COUNTIF(JANVIER!$B$169,$E46)+COUNTIF(JANVIER!$B$179,$E46)+COUNTIF(JANVIER!$B$189,$E46)+COUNTIF(JANVIER!$B$199,$E46)+COUNTIF(JANVIER!$B$209,$E46)+COUNTIF(JANVIER!$B$219,$E46)+COUNTIF(JANVIER!$B$229,$E46)+COUNTIF(JANVIER!$B$239,$E46)+COUNTIF(JANVIER!$B$249,$E46)+COUNTIF(JANVIER!$B$259,$E46)+COUNTIF(JANVIER!$B$269,$E46)+COUNTIF(JANVIER!$B$279,$E46)+COUNTIF(JANVIER!$B$289,$E46)+COUNTIF(JANVIER!$B$299,$E46)+COUNTIF(JANVIER!$B$309,$E46)</f>
        <v>0</v>
      </c>
      <c r="I46" s="124">
        <f t="shared" si="6"/>
        <v>0</v>
      </c>
      <c r="J46" s="124">
        <f t="shared" si="6"/>
        <v>0</v>
      </c>
      <c r="K46" s="124">
        <f t="shared" si="7"/>
        <v>0</v>
      </c>
      <c r="L46" s="120"/>
      <c r="M46" s="55">
        <f>COUNTIF(FEV!$D$6,$E46)+COUNTIF(FEV!$D$16,$E46)+COUNTIF(FEV!$D$26,$E46)+COUNTIF(FEV!$D$37,$E46)+COUNTIF(FEV!$D$47,$E46)+COUNTIF(FEV!$D$57,$E46)+COUNTIF(FEV!$D$67,$E46)+COUNTIF(FEV!$D$77,$E46)+COUNTIF(FEV!$D$87,$E46)+COUNTIF(FEV!$D$97,$E46)+COUNTIF(FEV!$D$107,$E46)+COUNTIF(FEV!$D$117,$E46)+COUNTIF(FEV!$D$127,$E46)+COUNTIF(FEV!$D$137,$E46)+COUNTIF(FEV!$D$147,$E46)+COUNTIF(FEV!$D$157,$E46)+COUNTIF(FEV!$D$167,$E46)+COUNTIF(FEV!$D$177,$E46)+COUNTIF(FEV!$D$187,$E46)+COUNTIF(FEV!$D$197,$E46)+COUNTIF(FEV!$D$207,$E46)+COUNTIF(FEV!$D$217,$E46)+COUNTIF(FEV!$D$227,$E46)+COUNTIF(FEV!$D$237,$E46)+COUNTIF(FEV!$D$247,$E46)+COUNTIF(FEV!$D$257,$E46)+COUNTIF(FEV!$D$267,$E46)+COUNTIF(FEV!$D$277,$E46)+COUNTIF(FEV!$D$287,$E46)+COUNTIF(FEV!$D$297,$E46)+COUNTIF(FEV!$D$307:D347,$E46)</f>
        <v>0</v>
      </c>
      <c r="N46" s="55">
        <f>COUNTIF(JANVIER!$E$6,$E46)+COUNTIF(JANVIER!$E$16,$E46)+COUNTIF(JANVIER!$E$26,$E46)+COUNTIF(JANVIER!$E$37,$E46)+COUNTIF(JANVIER!$E$47,$E46)+COUNTIF(JANVIER!$E$57,$E46)+COUNTIF(JANVIER!$E$67,$E46)+COUNTIF(JANVIER!$E$77,$E46)+COUNTIF(JANVIER!$E$87,$E46)+COUNTIF(JANVIER!$E$97,$E46)+COUNTIF(JANVIER!$E$107,$E46)+COUNTIF(JANVIER!$E$117,$E46)+COUNTIF(JANVIER!$E$127,$E46)+COUNTIF(JANVIER!$E$137,$E46)+COUNTIF(JANVIER!$E$147,$E46)+COUNTIF(JANVIER!$E$157,$E46)+COUNTIF(JANVIER!$E$167,$E46)+COUNTIF(JANVIER!$E$177,$E46)+COUNTIF(JANVIER!$E$187,$E46)+COUNTIF(JANVIER!$E$197,$E46)+COUNTIF(JANVIER!$E$207,$E46)+COUNTIF(JANVIER!$E$217,$E46)+COUNTIF(JANVIER!$E$227,$E46)+COUNTIF(JANVIER!$E$237,$E46)+COUNTIF(JANVIER!$E$247,$E46)+COUNTIF(JANVIER!$E$257,$E46)+COUNTIF(JANVIER!$E$267,$E46)+COUNTIF(JANVIER!$E$277,$E46)+COUNTIF(JANVIER!$E$287,$E46)+COUNTIF(JANVIER!$E$297,$E46)+COUNTIF(JANVIER!$E$307:E347,$E46)</f>
        <v>0</v>
      </c>
      <c r="O46" s="55">
        <f>COUNTIF(JANVIER!$D$7,$E46)+COUNTIF(JANVIER!$D$17,$E46)+COUNTIF(JANVIER!$D$27,$E46)+COUNTIF(JANVIER!$D$38,$E46)+COUNTIF(JANVIER!$D$48,$E46)+COUNTIF(JANVIER!$D$58,$E46)+COUNTIF(JANVIER!$D$68,$E46)+COUNTIF(JANVIER!$D$78,$E46)+COUNTIF(JANVIER!$D$88,$E46)+COUNTIF(JANVIER!$D$98,$E46)+COUNTIF(JANVIER!$D$108,$E46)+COUNTIF(JANVIER!$D$118,$E46)+COUNTIF(JANVIER!$D$128,$E46)+COUNTIF(JANVIER!$D$138,$E46)+COUNTIF(JANVIER!$D$148,$E46)+COUNTIF(JANVIER!$D$158,$E46)+COUNTIF(JANVIER!$D$168,$E46)+COUNTIF(JANVIER!$D$178,$E46)+COUNTIF(JANVIER!$D$188,$E46)+COUNTIF(JANVIER!$D$198,$E46)+COUNTIF(JANVIER!$D$208,$E46)+COUNTIF(JANVIER!$D$218,$E46)+COUNTIF(JANVIER!$D$228,$E46)+COUNTIF(JANVIER!$D$238,$E46)+COUNTIF(JANVIER!$D$248,$E46)+COUNTIF(JANVIER!$D$258,$E46)+COUNTIF(JANVIER!$D$268,$E46)+COUNTIF(JANVIER!$D$278,$E46)+COUNTIF(JANVIER!$D$288,$E46)+COUNTIF(JANVIER!$D$298,$E46)+COUNTIF(JANVIER!$D$308:F347,$E46)</f>
        <v>0</v>
      </c>
      <c r="P46" s="55">
        <f>COUNTIF(JANVIER!$E$7,$E46)+COUNTIF(JANVIER!$E$17,$E46)+COUNTIF(JANVIER!$E$27,$E46)+COUNTIF(JANVIER!$E$38,$E46)+COUNTIF(JANVIER!$E$48,$E46)+COUNTIF(JANVIER!$E$58,$E46)+COUNTIF(JANVIER!$E$68,$E46)+COUNTIF(JANVIER!$E$78,$E46)+COUNTIF(JANVIER!$E$88,$E46)+COUNTIF(JANVIER!$E$98,$E46)+COUNTIF(JANVIER!$E$108,$E46)+COUNTIF(JANVIER!$E$118,$E46)+COUNTIF(JANVIER!$E$128,$E46)+COUNTIF(JANVIER!$E$138,$E46)+COUNTIF(JANVIER!$E$148,$E46)+COUNTIF(JANVIER!$E$158,$E46)+COUNTIF(JANVIER!$E$168,$E46)+COUNTIF(JANVIER!$E$178,$E46)+COUNTIF(JANVIER!$E$188,$E46)+COUNTIF(JANVIER!$E$198,$E46)+COUNTIF(JANVIER!$E$208,$E46)+COUNTIF(JANVIER!$E$218,$E46)+COUNTIF(JANVIER!$E$228,$E46)+COUNTIF(JANVIER!$E$238,$E46)+COUNTIF(JANVIER!$E$248,$E46)+COUNTIF(JANVIER!$E$258,$E46)+COUNTIF(JANVIER!$E$268,$E46)+COUNTIF(JANVIER!$E$278,$E46)+COUNTIF(JANVIER!$E$288,$E46)+COUNTIF(JANVIER!$E$298,$E46)+COUNTIF(JANVIER!$E$308:G347,$E46)</f>
        <v>0</v>
      </c>
      <c r="Q46" s="48">
        <f>COUNTIF(JANVIER!$D$8,$E46)+COUNTIF(JANVIER!$D$18,$E46)+COUNTIF(JANVIER!$D$28,$E46)+COUNTIF(JANVIER!$D$39,$E46)+COUNTIF(JANVIER!$D$49,$E46)+COUNTIF(JANVIER!$D$59,$E46)+COUNTIF(JANVIER!$D$69,$E46)+COUNTIF(JANVIER!$D$79,$E46)+COUNTIF(JANVIER!$D$89,$E46)+COUNTIF(JANVIER!$D$99,$E46)+COUNTIF(JANVIER!$D$109,$E46)+COUNTIF(JANVIER!$D$119,$E46)+COUNTIF(JANVIER!$D$129,$E46)+COUNTIF(JANVIER!$D$139,$E46)+COUNTIF(JANVIER!$D$149,$E46)+COUNTIF(JANVIER!$D$159,$E46)+COUNTIF(JANVIER!$D$169,$E46)+COUNTIF(JANVIER!$D$179,$E46)+COUNTIF(JANVIER!$D$189,$E46)+COUNTIF(JANVIER!$D$199,$E46)+COUNTIF(JANVIER!$D$209,$E46)+COUNTIF(JANVIER!$D$219,$E46)+COUNTIF(JANVIER!$D$229,$E46)+COUNTIF(JANVIER!$D$239,$E46)+COUNTIF(JANVIER!$D$249,$E46)+COUNTIF(JANVIER!$D$259,$E46)+COUNTIF(JANVIER!$D$269,$E46)+COUNTIF(JANVIER!$D$279,$E46)+COUNTIF(JANVIER!$D$289,$E46)+COUNTIF(JANVIER!$D$299,$E46)+COUNTIF(JANVIER!$D$309:H347,$E46)</f>
        <v>0</v>
      </c>
      <c r="R46" s="99">
        <f>COUNTIF(JANVIER!$E$8,$E46)+COUNTIF(JANVIER!$E$18,$E46)+COUNTIF(JANVIER!$E$28,$E46)+COUNTIF(JANVIER!$E$39,$E46)+COUNTIF(JANVIER!$E$49,$E46)+COUNTIF(JANVIER!$E$59,$E46)+COUNTIF(JANVIER!$E$69,$E46)+COUNTIF(JANVIER!$E$79,$E46)+COUNTIF(JANVIER!$E$89,$E46)+COUNTIF(JANVIER!$E$99,$E46)+COUNTIF(JANVIER!$E$109,$E46)+COUNTIF(JANVIER!$E$119,$E46)+COUNTIF(JANVIER!$E$129,$E46)+COUNTIF(JANVIER!$E$139,$E46)+COUNTIF(JANVIER!$E$149,$E46)+COUNTIF(JANVIER!$E$159,$E46)+COUNTIF(JANVIER!$E$169,$E46)+COUNTIF(JANVIER!$E$179,$E46)+COUNTIF(JANVIER!$E$189,$E46)+COUNTIF(JANVIER!$E$199,$E46)+COUNTIF(JANVIER!$E$209,$E46)+COUNTIF(JANVIER!$E$219,$E46)+COUNTIF(JANVIER!$E$229,$E46)+COUNTIF(JANVIER!$E$239,$E46)+COUNTIF(JANVIER!$E$249,$E46)+COUNTIF(JANVIER!$E$259,$E46)+COUNTIF(JANVIER!$E$269,$E46)+COUNTIF(JANVIER!$E$279,$E46)+COUNTIF(JANVIER!$E$289,$E46)+COUNTIF(JANVIER!$E$299,$E46)+COUNTIF(JANVIER!$E$309,$E46)</f>
        <v>0</v>
      </c>
      <c r="S46" s="48">
        <f t="shared" si="8"/>
        <v>0</v>
      </c>
      <c r="T46" s="98">
        <f t="shared" si="8"/>
        <v>0</v>
      </c>
      <c r="U46" s="49">
        <f t="shared" si="9"/>
        <v>0</v>
      </c>
      <c r="V46" s="80"/>
      <c r="W46" s="55">
        <f>COUNTIF(JANVIER!$G$6,$E46)+COUNTIF(JANVIER!$G$16,$E46)+COUNTIF(JANVIER!$G$26,$E46)+COUNTIF(JANVIER!$G$37,$E46)+COUNTIF(JANVIER!$G$47,$E46)+COUNTIF(JANVIER!$G$57,$E46)+COUNTIF(JANVIER!$G$67,$E46)+COUNTIF(JANVIER!$G$77,$E46)+COUNTIF(JANVIER!$G$87,$E46)+COUNTIF(JANVIER!$G$97,$E46)+COUNTIF(JANVIER!$G$107,$E46)+COUNTIF(JANVIER!$G$117,$E46)+COUNTIF(JANVIER!$G$127,$E46)+COUNTIF(JANVIER!$G$137,$E46)+COUNTIF(JANVIER!$G$147,$E46)+COUNTIF(JANVIER!$G$157,$E46)+COUNTIF(JANVIER!$G$167,$E46)+COUNTIF(JANVIER!$G$177,$E46)+COUNTIF(JANVIER!$G$187,$E46)+COUNTIF(JANVIER!$G$197,$E46)+COUNTIF(JANVIER!$G$207,$E46)+COUNTIF(JANVIER!$G$217,$E46)+COUNTIF(JANVIER!$G$227,$E46)+COUNTIF(JANVIER!$G$237,$E46)+COUNTIF(JANVIER!$G$247,$E46)+COUNTIF(JANVIER!$G$257,$E46)+COUNTIF(JANVIER!$G$267,$E46)+COUNTIF(JANVIER!$G$277,$E46)+COUNTIF(JANVIER!$G$287,$E46)+COUNTIF(JANVIER!$G$297,$E46)+COUNTIF(JANVIER!$G$307:N347,$E46)</f>
        <v>0</v>
      </c>
      <c r="X46" s="55">
        <f>COUNTIF(JANVIER!$H$6,$E46)+COUNTIF(JANVIER!$H$16,$E46)+COUNTIF(JANVIER!$H$26,$E46)+COUNTIF(JANVIER!$H$37,$E46)+COUNTIF(JANVIER!$H$47,$E46)+COUNTIF(JANVIER!$H$57,$E46)+COUNTIF(JANVIER!$H$67,$E46)+COUNTIF(JANVIER!$H$77,$E46)+COUNTIF(JANVIER!$H$87,$E46)+COUNTIF(JANVIER!$H$97,$E46)+COUNTIF(JANVIER!$H$107,$E46)+COUNTIF(JANVIER!$H$117,$E46)+COUNTIF(JANVIER!$H$127,$E46)+COUNTIF(JANVIER!$H$137,$E46)+COUNTIF(JANVIER!$H$147,$E46)+COUNTIF(JANVIER!$H$157,$E46)+COUNTIF(JANVIER!$H$167,$E46)+COUNTIF(JANVIER!$H$177,$E46)+COUNTIF(JANVIER!$H$187,$E46)+COUNTIF(JANVIER!$H$197,$E46)+COUNTIF(JANVIER!$H$207,$E46)+COUNTIF(JANVIER!$H$217,$E46)+COUNTIF(JANVIER!$H$227,$E46)+COUNTIF(JANVIER!$H$237,$E46)+COUNTIF(JANVIER!$H$247,$E46)+COUNTIF(JANVIER!$H$257,$E46)+COUNTIF(JANVIER!$H$267,$E46)+COUNTIF(JANVIER!$H$277,$E46)+COUNTIF(JANVIER!$H$287,$E46)+COUNTIF(JANVIER!$H$297,$E46)+COUNTIF(JANVIER!$H$307:O347,$E46)</f>
        <v>0</v>
      </c>
      <c r="Y46" s="55">
        <f>COUNTIF(JANVIER!$G$7,$E46)+COUNTIF(JANVIER!$G$17,$E46)+COUNTIF(JANVIER!$G$27,$E46)+COUNTIF(JANVIER!$G$38,$E46)+COUNTIF(JANVIER!$G$48,$E46)+COUNTIF(JANVIER!$G$58,$E46)+COUNTIF(JANVIER!$G$68,$E46)+COUNTIF(JANVIER!$G$78,$E46)+COUNTIF(JANVIER!$G$88,$E46)+COUNTIF(JANVIER!$G$98,$E46)+COUNTIF(JANVIER!$G$108,$E46)+COUNTIF(JANVIER!$G$118,$E46)+COUNTIF(JANVIER!$G$128,$E46)+COUNTIF(JANVIER!$G$138,$E46)+COUNTIF(JANVIER!$G$148,$E46)+COUNTIF(JANVIER!$G$158,$E46)+COUNTIF(JANVIER!$G$168,$E46)+COUNTIF(JANVIER!$G$178,$E46)+COUNTIF(JANVIER!$G$188,$E46)+COUNTIF(JANVIER!$G$198,$E46)+COUNTIF(JANVIER!$G$208,$E46)+COUNTIF(JANVIER!$G$218,$E46)+COUNTIF(JANVIER!$G$228,$E46)+COUNTIF(JANVIER!$G$238,$E46)+COUNTIF(JANVIER!$G$248,$E46)+COUNTIF(JANVIER!$G$258,$E46)+COUNTIF(JANVIER!$G$268,$E46)+COUNTIF(JANVIER!$G$278,$E46)+COUNTIF(JANVIER!$G$288,$E46)+COUNTIF(JANVIER!$G$298,$E46)+COUNTIF(JANVIER!$G$308:P347,$E46)</f>
        <v>0</v>
      </c>
      <c r="Z46" s="55">
        <f>COUNTIF(JANVIER!$H$7,$E46)+COUNTIF(JANVIER!$H$17,$E46)+COUNTIF(JANVIER!$H$27,$E46)+COUNTIF(JANVIER!$H$38,$E46)+COUNTIF(JANVIER!$H$48,$E46)+COUNTIF(JANVIER!$H$58,$E46)+COUNTIF(JANVIER!$H$68,$E46)+COUNTIF(JANVIER!$H$78,$E46)+COUNTIF(JANVIER!$H$88,$E46)+COUNTIF(JANVIER!$H$98,$E46)+COUNTIF(JANVIER!$H$108,$E46)+COUNTIF(JANVIER!$H$118,$E46)+COUNTIF(JANVIER!$H$128,$E46)+COUNTIF(JANVIER!$H$138,$E46)+COUNTIF(JANVIER!$H$148,$E46)+COUNTIF(JANVIER!$H$158,$E46)+COUNTIF(JANVIER!$H$168,$E46)+COUNTIF(JANVIER!$H$178,$E46)+COUNTIF(JANVIER!$H$188,$E46)+COUNTIF(JANVIER!$H$198,$E46)+COUNTIF(JANVIER!$H$208,$E46)+COUNTIF(JANVIER!$H$218,$E46)+COUNTIF(JANVIER!$H$228,$E46)+COUNTIF(JANVIER!$H$238,$E46)+COUNTIF(JANVIER!$H$248,$E46)+COUNTIF(JANVIER!$H$258,$E46)+COUNTIF(JANVIER!$H$268,$E46)+COUNTIF(JANVIER!$H$278,$E46)+COUNTIF(JANVIER!$H$288,$E46)+COUNTIF(JANVIER!$H$298,$E46)+COUNTIF(JANVIER!$H$308:P347,$E46)</f>
        <v>0</v>
      </c>
      <c r="AA46" s="56">
        <f>COUNTIF(JANVIER!$G$8,$E46)+COUNTIF(JANVIER!$G$18,$E46)+COUNTIF(JANVIER!$G$28,$E46)+COUNTIF(JANVIER!$G$39,$E46)+COUNTIF(JANVIER!$G$49,$E46)+COUNTIF(JANVIER!$G$59,$E46)+COUNTIF(JANVIER!$G$69,$E46)+COUNTIF(JANVIER!$G$79,$E46)+COUNTIF(JANVIER!$G$89,$E46)+COUNTIF(JANVIER!$G$99,$E46)+COUNTIF(JANVIER!$G$109,$E46)+COUNTIF(JANVIER!$G$119,$E46)+COUNTIF(JANVIER!$G$129,$E46)+COUNTIF(JANVIER!$G$139,$E46)+COUNTIF(JANVIER!$G$149,$E46)+COUNTIF(JANVIER!$G$159,$E46)+COUNTIF(JANVIER!$G$169,$E46)+COUNTIF(JANVIER!$G$179,$E46)+COUNTIF(JANVIER!$G$189,$E46)+COUNTIF(JANVIER!$G$199,$E46)+COUNTIF(JANVIER!$G$209,$E46)+COUNTIF(JANVIER!$G$219,$E46)+COUNTIF(JANVIER!$G$229,$E46)+COUNTIF(JANVIER!$G$239,$E46)+COUNTIF(JANVIER!$G$249,$E46)+COUNTIF(JANVIER!$G$259,$E46)+COUNTIF(JANVIER!$G$269,$E46)+COUNTIF(JANVIER!$G$279,$E46)+COUNTIF(JANVIER!$G$289,$E46)+COUNTIF(JANVIER!$G$299,$E46)+COUNTIF(JANVIER!$G$309:R347,$E46)</f>
        <v>0</v>
      </c>
      <c r="AB46" s="56">
        <f>COUNTIF(JANVIER!$H$8,$E46)+COUNTIF(JANVIER!$H$18,$E46)+COUNTIF(JANVIER!$H$28,$E46)+COUNTIF(JANVIER!$H$39,$E46)+COUNTIF(JANVIER!$H$49,$E46)+COUNTIF(JANVIER!$H$59,$E46)+COUNTIF(JANVIER!$H$69,$E46)+COUNTIF(JANVIER!$H$79,$E46)+COUNTIF(JANVIER!$H$89,$E46)+COUNTIF(JANVIER!$H$99,$E46)+COUNTIF(JANVIER!$H$109,$E46)+COUNTIF(JANVIER!$H$119,$E46)+COUNTIF(JANVIER!$H$129,$E46)+COUNTIF(JANVIER!$H$139,$E46)+COUNTIF(JANVIER!$H$149,$E46)+COUNTIF(JANVIER!$H$159,$E46)+COUNTIF(JANVIER!$H$169,$E46)+COUNTIF(JANVIER!$H$179,$E46)+COUNTIF(JANVIER!$H$189,$E46)+COUNTIF(JANVIER!$H$199,$E46)+COUNTIF(JANVIER!$H$209,$E46)+COUNTIF(JANVIER!$H$219,$E46)+COUNTIF(JANVIER!$H$229,$E46)+COUNTIF(JANVIER!$H$239,$E46)+COUNTIF(JANVIER!$H$249,$E46)+COUNTIF(JANVIER!$H$259,$E46)+COUNTIF(JANVIER!$H$269,$E46)+COUNTIF(JANVIER!$H$279,$E46)+COUNTIF(JANVIER!$H$289,$E46)+COUNTIF(JANVIER!$H$299,$E46)+COUNTIF(JANVIER!$H$309,$E46)</f>
        <v>0</v>
      </c>
      <c r="AC46" s="80">
        <f t="shared" si="10"/>
        <v>0</v>
      </c>
      <c r="AD46" s="80">
        <f t="shared" si="11"/>
        <v>0</v>
      </c>
      <c r="AE46" s="80">
        <f t="shared" si="12"/>
        <v>0</v>
      </c>
      <c r="AF46" s="80"/>
      <c r="AG46" s="55">
        <f>COUNTIF(JANVIER!J$6,$E46)+COUNTIF(JANVIER!$J$16,$E46)+COUNTIF(JANVIER!$J$26,$E46)+COUNTIF(JANVIER!$J$37,$E46)+COUNTIF(JANVIER!$J$47,$E46)+COUNTIF(JANVIER!$J$57,$E46)+COUNTIF(JANVIER!$J$67,$E46)+COUNTIF(JANVIER!$J$77,$E46)+COUNTIF(JANVIER!$J$87,$E46)+COUNTIF(JANVIER!$J$97,$E46)+COUNTIF(JANVIER!$J$107,$E46)+COUNTIF(JANVIER!$J$117,$E46)+COUNTIF(JANVIER!$J$127,$E46)+COUNTIF(JANVIER!$J$137,$E46)+COUNTIF(JANVIER!$J$147,$E46)+COUNTIF(JANVIER!$J$157,$E46)+COUNTIF(JANVIER!$J$167,$E46)+COUNTIF(JANVIER!$J$177,$E46)+COUNTIF(JANVIER!$J$187,$E46)+COUNTIF(JANVIER!$J$197,$E46)+COUNTIF(JANVIER!$J$207,$E46)+COUNTIF(JANVIER!$J$217,$E46)+COUNTIF(JANVIER!$J$227,$E46)+COUNTIF(JANVIER!$J$237,$E46)+COUNTIF(JANVIER!$J$247,$E46)+COUNTIF(JANVIER!$J$257,$E46)+COUNTIF(JANVIER!$J$267,$E46)+COUNTIF(JANVIER!$J$277,$E46)+COUNTIF(JANVIER!$J$287,$E46)+COUNTIF(JANVIER!$J$297,$E46)+COUNTIF(JANVIER!$J$307,$E46)</f>
        <v>0</v>
      </c>
      <c r="AH46" s="55">
        <f>COUNTIF(JANVIER!K$6,$E46)+COUNTIF(JANVIER!$K$16,$E46)+COUNTIF(JANVIER!$K$26,$E46)+COUNTIF(JANVIER!$K$37,$E46)+COUNTIF(JANVIER!$K$47,$E46)+COUNTIF(JANVIER!$K$57,$E46)+COUNTIF(JANVIER!$K$67,$E46)+COUNTIF(JANVIER!$K$77,$E46)+COUNTIF(JANVIER!$K$87,$E46)+COUNTIF(JANVIER!$K$97,$E46)+COUNTIF(JANVIER!$K$107,$E46)+COUNTIF(JANVIER!$K$117,$E46)+COUNTIF(JANVIER!$K$127,$E46)+COUNTIF(JANVIER!$K$137,$E46)+COUNTIF(JANVIER!$K$147,$E46)+COUNTIF(JANVIER!$K$157,$E46)+COUNTIF(JANVIER!$K$167,$E46)+COUNTIF(JANVIER!$K$177,$E46)+COUNTIF(JANVIER!$K$187,$E46)+COUNTIF(JANVIER!$K$197,$E46)+COUNTIF(JANVIER!$K$207,$E46)+COUNTIF(JANVIER!$K$217,$E46)+COUNTIF(JANVIER!$K$227,$E46)+COUNTIF(JANVIER!$K$237,$E46)+COUNTIF(JANVIER!$K$247,$E46)+COUNTIF(JANVIER!$K$257,$E46)+COUNTIF(JANVIER!$K$267,$E46)+COUNTIF(JANVIER!$K$277,$E46)+COUNTIF(JANVIER!$K$287,$E46)+COUNTIF(JANVIER!$K$297,$E46)+COUNTIF(JANVIER!$K$307,$E46)</f>
        <v>0</v>
      </c>
      <c r="AI46" s="55">
        <f>COUNTIF(JANVIER!$J$7,$E46)+COUNTIF(JANVIER!$J$17,$E46)+COUNTIF(JANVIER!$J$27,$E46)+COUNTIF(JANVIER!$J$38,$E46)+COUNTIF(JANVIER!$J$48,$E46)+COUNTIF(JANVIER!$J$58,$E46)+COUNTIF(JANVIER!$J$68,$E46)+COUNTIF(JANVIER!$J$78,$E46)+COUNTIF(JANVIER!$J$88,$E46)+COUNTIF(JANVIER!$J$98,$E46)+COUNTIF(JANVIER!$J$108,$E46)+COUNTIF(JANVIER!$J$118,$E46)+COUNTIF(JANVIER!$J$128,$E46)+COUNTIF(JANVIER!$J$138,$E46)+COUNTIF(JANVIER!$J$148,$E46)+COUNTIF(JANVIER!$J$158,$E46)+COUNTIF(JANVIER!$J$168,$E46)+COUNTIF(JANVIER!$J$178,$E46)+COUNTIF(JANVIER!$J$188,$E46)+COUNTIF(JANVIER!$J$198,$E46)+COUNTIF(JANVIER!$J$208,$E46)+COUNTIF(JANVIER!$J$218,$E46)+COUNTIF(JANVIER!$J$228,$E46)+COUNTIF(JANVIER!$J$238,$E46)+COUNTIF(JANVIER!$J$248,$E46)+COUNTIF(JANVIER!$J$258,$E46)+COUNTIF(JANVIER!$J$268,$E46)+COUNTIF(JANVIER!$J$278,$E46)+COUNTIF(JANVIER!$J$288,$E46)+COUNTIF(JANVIER!$J$298,$E46)+COUNTIF(JANVIER!$J$308,$E46)</f>
        <v>0</v>
      </c>
      <c r="AJ46" s="55">
        <f>COUNTIF(JANVIER!$K$7,$E46)+COUNTIF(JANVIER!$K$17,$E46)+COUNTIF(JANVIER!$K$27,$E46)+COUNTIF(JANVIER!$K$38,$E46)+COUNTIF(JANVIER!$K$48,$E46)+COUNTIF(JANVIER!$K$58,$E46)+COUNTIF(JANVIER!$K$68,$E46)+COUNTIF(JANVIER!$K$78,$E46)+COUNTIF(JANVIER!$K$88,$E46)+COUNTIF(JANVIER!$K$98,$E46)+COUNTIF(JANVIER!$K$108,$E46)+COUNTIF(JANVIER!$K$118,$E46)+COUNTIF(JANVIER!$K$128,$E46)+COUNTIF(JANVIER!$K$138,$E46)+COUNTIF(JANVIER!$K$148,$E46)+COUNTIF(JANVIER!$K$158,$E46)+COUNTIF(JANVIER!$K$168,$E46)+COUNTIF(JANVIER!$K$178,$E46)+COUNTIF(JANVIER!$K$188,$E46)+COUNTIF(JANVIER!$K$198,$E46)+COUNTIF(JANVIER!$K$208,$E46)+COUNTIF(JANVIER!$K$218,$E46)+COUNTIF(JANVIER!$K$228,$E46)+COUNTIF(JANVIER!$K$238,$E46)+COUNTIF(JANVIER!$K$248,$E46)+COUNTIF(JANVIER!$K$258,$E46)+COUNTIF(JANVIER!$K$268,$E46)+COUNTIF(JANVIER!$K$278,$E46)+COUNTIF(JANVIER!$K$288,$E46)+COUNTIF(JANVIER!$K$298,$E46)+COUNTIF(JANVIER!$K$308,$E46)</f>
        <v>0</v>
      </c>
      <c r="AK46" s="55">
        <f>COUNTIF(JANVIER!J$8,$E46)+COUNTIF(JANVIER!$J$18,$E46)+COUNTIF(JANVIER!$J$28,$E46)+COUNTIF(JANVIER!$J$39,$E46)+COUNTIF(JANVIER!$J$49,$E46)+COUNTIF(JANVIER!$J$59,$E46)+COUNTIF(JANVIER!$J$69,$E46)+COUNTIF(JANVIER!$J$79,$E46)+COUNTIF(JANVIER!$J$89,$E46)+COUNTIF(JANVIER!$J$99,$E46)+COUNTIF(JANVIER!$J$109,$E46)+COUNTIF(JANVIER!$J$119,$E46)+COUNTIF(JANVIER!$J$129,$E46)+COUNTIF(JANVIER!$J$139,$E46)+COUNTIF(JANVIER!$J$149,$E46)+COUNTIF(JANVIER!$J$159,$E46)+COUNTIF(JANVIER!$J$169,$E46)+COUNTIF(JANVIER!$J$179,$E46)+COUNTIF(JANVIER!$J$189,$E46)+COUNTIF(JANVIER!$J$199,$E46)+COUNTIF(JANVIER!$J$209,$E46)+COUNTIF(JANVIER!$J$219,$E46)+COUNTIF(JANVIER!$J$229,$E46)+COUNTIF(JANVIER!$J$239,$E46)+COUNTIF(JANVIER!$J$249,$E46)+COUNTIF(JANVIER!$J$259,$E46)+COUNTIF(JANVIER!$J$269,$E46)+COUNTIF(JANVIER!$J$279,$E46)+COUNTIF(JANVIER!$J$289,$E46)+COUNTIF(JANVIER!$J$299,$E46)+COUNTIF(JANVIER!$J$309,$E46)</f>
        <v>0</v>
      </c>
      <c r="AL46" s="55">
        <f>COUNTIF(JANVIER!K$8,$E46)+COUNTIF(JANVIER!$K$18,$E46)+COUNTIF(JANVIER!$K$28,$E46)+COUNTIF(JANVIER!$K$39,$E46)+COUNTIF(JANVIER!$K$49,$E46)+COUNTIF(JANVIER!$K$59,$E46)+COUNTIF(JANVIER!$K$69,$E46)+COUNTIF(JANVIER!$K$79,$E46)+COUNTIF(JANVIER!$K$89,$E46)+COUNTIF(JANVIER!$K$99,$E46)+COUNTIF(JANVIER!$K$109,$E46)+COUNTIF(JANVIER!$K$119,$E46)+COUNTIF(JANVIER!$K$129,$E46)+COUNTIF(JANVIER!$K$139,$E46)+COUNTIF(JANVIER!$K$149,$E46)+COUNTIF(JANVIER!$K$159,$E46)+COUNTIF(JANVIER!$K$169,$E46)+COUNTIF(JANVIER!$K$179,$E46)+COUNTIF(JANVIER!$K$189,$E46)+COUNTIF(JANVIER!$K$199,$E46)+COUNTIF(JANVIER!$K$209,$E46)+COUNTIF(JANVIER!$K$219,$E46)+COUNTIF(JANVIER!$K$229,$E46)+COUNTIF(JANVIER!$K$239,$E46)+COUNTIF(JANVIER!$K$249,$E46)+COUNTIF(JANVIER!$K$259,$E46)+COUNTIF(JANVIER!$K$269,$E46)+COUNTIF(JANVIER!$K$279,$E46)+COUNTIF(JANVIER!$K$289,$E46)+COUNTIF(JANVIER!$K$299,$E46)+COUNTIF(JANVIER!$K$309,$E46)</f>
        <v>0</v>
      </c>
      <c r="AM46" s="55">
        <f>COUNTIF(JANVIER!J$9,$E46)+COUNTIF(JANVIER!$J$19,$E46)+COUNTIF(JANVIER!$J$29,$E46)+COUNTIF(JANVIER!$J$40,$E46)+COUNTIF(JANVIER!$J$50,$E46)+COUNTIF(JANVIER!$J$60,$E46)+COUNTIF(JANVIER!$J$70,$E46)+COUNTIF(JANVIER!$J$80,$E46)+COUNTIF(JANVIER!$J$90,$E46)+COUNTIF(JANVIER!$J$100,$E46)+COUNTIF(JANVIER!$J$110,$E46)+COUNTIF(JANVIER!$J$120,$E46)+COUNTIF(JANVIER!$J$130,$E46)+COUNTIF(JANVIER!$J$140,$E46)+COUNTIF(JANVIER!$J$150,$E46)+COUNTIF(JANVIER!$J$160,$E46)+COUNTIF(JANVIER!$J$170,$E46)+COUNTIF(JANVIER!$J$180,$E46)+COUNTIF(JANVIER!$J$190,$E46)+COUNTIF(JANVIER!$J$200,$E46)+COUNTIF(JANVIER!$J$210,$E46)+COUNTIF(JANVIER!$J$220,$E46)+COUNTIF(JANVIER!$J$230,$E46)+COUNTIF(JANVIER!$J$240,$E46)+COUNTIF(JANVIER!$J$250,$E46)+COUNTIF(JANVIER!$J$260,$E46)+COUNTIF(JANVIER!$J$270,$E46)+COUNTIF(JANVIER!$J$280,$E46)+COUNTIF(JANVIER!$J$290,$E46)+COUNTIF(JANVIER!$J$300,$E46)+COUNTIF(JANVIER!$J$310,$E46)</f>
        <v>0</v>
      </c>
      <c r="AN46" s="55">
        <f>COUNTIF(JANVIER!K$9,$E46)+COUNTIF(JANVIER!$K$19,$E46)+COUNTIF(JANVIER!$K$29,$E46)+COUNTIF(JANVIER!$K$40,$E46)+COUNTIF(JANVIER!$K$50,$E46)+COUNTIF(JANVIER!$K$60,$E46)+COUNTIF(JANVIER!$K$70,$E46)+COUNTIF(JANVIER!$K$80,$E46)+COUNTIF(JANVIER!$K$90,$E46)+COUNTIF(JANVIER!$K$100,$E46)+COUNTIF(JANVIER!$K$110,$E46)+COUNTIF(JANVIER!$K$120,$E46)+COUNTIF(JANVIER!$K$130,$E46)+COUNTIF(JANVIER!$K$140,$E46)+COUNTIF(JANVIER!$K$150,$E46)+COUNTIF(JANVIER!$K$160,$E46)+COUNTIF(JANVIER!$K$170,$E46)+COUNTIF(JANVIER!$K$180,$E46)+COUNTIF(JANVIER!$K$190,$E46)+COUNTIF(JANVIER!$K$200,$E46)+COUNTIF(JANVIER!$K$210,$E46)+COUNTIF(JANVIER!$K$220,$E46)+COUNTIF(JANVIER!$K$230,$E46)+COUNTIF(JANVIER!$K$240,$E46)+COUNTIF(JANVIER!$K$250,$E46)+COUNTIF(JANVIER!$K$260,$E46)+COUNTIF(JANVIER!$K$270,$E46)+COUNTIF(JANVIER!$K$280,$E46)+COUNTIF(JANVIER!$K$290,$E46)+COUNTIF(JANVIER!$K$300,$E46)+COUNTIF(JANVIER!$K$310,$E46)</f>
        <v>0</v>
      </c>
      <c r="AO46" s="55">
        <f>COUNTIF(JANVIER!J$10,$E46)+COUNTIF(JANVIER!$J$20,$E46)+COUNTIF(JANVIER!$J$30,$E46)+COUNTIF(JANVIER!$J$41,$E46)+COUNTIF(JANVIER!$J$51,$E46)+COUNTIF(JANVIER!$J$61,$E46)+COUNTIF(JANVIER!$J$71,$E46)+COUNTIF(JANVIER!$J$81,$E46)+COUNTIF(JANVIER!$J$91,$E46)+COUNTIF(JANVIER!$J$101,$E46)+COUNTIF(JANVIER!$J$111,$E46)+COUNTIF(JANVIER!$J$121,$E46)+COUNTIF(JANVIER!$J$131,$E46)+COUNTIF(JANVIER!$J$141,$E46)+COUNTIF(JANVIER!$J$151,$E46)+COUNTIF(JANVIER!$J$161,$E46)+COUNTIF(JANVIER!$J$171,$E46)+COUNTIF(JANVIER!$J$181,$E46)+COUNTIF(JANVIER!$J$191,$E46)+COUNTIF(JANVIER!$J$201,$E46)+COUNTIF(JANVIER!$J$211,$E46)+COUNTIF(JANVIER!$J$221,$E46)+COUNTIF(JANVIER!$J$231,$E46)+COUNTIF(JANVIER!$J$241,$E46)+COUNTIF(JANVIER!$J$251,$E46)+COUNTIF(JANVIER!$J$261,$E46)+COUNTIF(JANVIER!$J$271,$E46)+COUNTIF(JANVIER!$J$281,$E46)+COUNTIF(JANVIER!$J$291,$E46)+COUNTIF(JANVIER!$J$301,$E46)+COUNTIF(JANVIER!$J$311,$E46)</f>
        <v>0</v>
      </c>
      <c r="AP46" s="55">
        <f>COUNTIF(JANVIER!K$10,$E46)+COUNTIF(JANVIER!$K$20,$E46)+COUNTIF(JANVIER!$K$30,$E46)+COUNTIF(JANVIER!$K$40,$E46)+COUNTIF(JANVIER!$K$50,$E46)+COUNTIF(JANVIER!$K$60,$E46)+COUNTIF(JANVIER!$K$70,$E46)+COUNTIF(JANVIER!$K$80,$E46)+COUNTIF(JANVIER!$K$90,$E46)+COUNTIF(JANVIER!$K$100,$E46)+COUNTIF(JANVIER!$K$110,$E46)+COUNTIF(JANVIER!$K$120,$E46)+COUNTIF(JANVIER!$K$130,$E46)+COUNTIF(JANVIER!$K$140,$E46)+COUNTIF(JANVIER!$K$150,$E46)+COUNTIF(JANVIER!$K$160,$E46)+COUNTIF(JANVIER!$K$170,$E46)+COUNTIF(JANVIER!$K$180,$E46)+COUNTIF(JANVIER!$K$190,$E46)+COUNTIF(JANVIER!$K$200,$E46)+COUNTIF(JANVIER!$K$210,$E46)+COUNTIF(JANVIER!$K$220,$E46)+COUNTIF(JANVIER!$K$230,$E46)+COUNTIF(JANVIER!$K$240,$E46)+COUNTIF(JANVIER!$K$250,$E46)+COUNTIF(JANVIER!$K$260,$E46)+COUNTIF(JANVIER!$K$270,$E46)+COUNTIF(JANVIER!$K$280,$E46)+COUNTIF(JANVIER!$K$290,$E46)+COUNTIF(JANVIER!$K$300,$E46)+COUNTIF(JANVIER!$K$310,$E46)</f>
        <v>0</v>
      </c>
      <c r="AQ46" s="55">
        <f>COUNTIF(JANVIER!J$11,$E46)+COUNTIF(JANVIER!$J$21,$E46)+COUNTIF(JANVIER!$J$31,$E46)+COUNTIF(JANVIER!$J$42,$E46)+COUNTIF(JANVIER!$J$52,$E46)+COUNTIF(JANVIER!$J$62,$E46)+COUNTIF(JANVIER!$J$72,$E46)+COUNTIF(JANVIER!$J$82,$E46)+COUNTIF(JANVIER!$J$92,$E46)+COUNTIF(JANVIER!$J$102,$E46)+COUNTIF(JANVIER!$J$112,$E46)+COUNTIF(JANVIER!$J$122,$E46)+COUNTIF(JANVIER!$J$132,$E46)+COUNTIF(JANVIER!$J$142,$E46)+COUNTIF(JANVIER!$J$152,$E46)+COUNTIF(JANVIER!$J$162,$E46)+COUNTIF(JANVIER!$J$172,$E46)+COUNTIF(JANVIER!$J$182,$E46)+COUNTIF(JANVIER!$J$192,$E46)+COUNTIF(JANVIER!$J$202,$E46)+COUNTIF(JANVIER!$J$212,$E46)+COUNTIF(JANVIER!$J$222,$E46)+COUNTIF(JANVIER!$J$232,$E46)+COUNTIF(JANVIER!$J$242,$E46)+COUNTIF(JANVIER!$J$252,$E46)+COUNTIF(JANVIER!$J$262,$E46)+COUNTIF(JANVIER!$J$272,$E46)+COUNTIF(JANVIER!$J$282,$E46)+COUNTIF(JANVIER!$J$292,$E46)+COUNTIF(JANVIER!$J$302,$E46)+COUNTIF(JANVIER!$J$312,$E46)</f>
        <v>0</v>
      </c>
      <c r="AR46" s="55">
        <f>COUNTIF(JANVIER!K$11,$E46)+COUNTIF(JANVIER!$K$21,$E46)+COUNTIF(JANVIER!$K$32,$E46)+COUNTIF(JANVIER!$K$42,$E46)+COUNTIF(JANVIER!$K$52,$E46)+COUNTIF(JANVIER!$K$62,$E46)+COUNTIF(JANVIER!$K$72,$E46)+COUNTIF(JANVIER!$K$82,$E46)+COUNTIF(JANVIER!$K$92,$E46)+COUNTIF(JANVIER!$K$102,$E46)+COUNTIF(JANVIER!$K$112,$E46)+COUNTIF(JANVIER!$K$122,$E46)+COUNTIF(JANVIER!$K$132,$E46)+COUNTIF(JANVIER!$K$142,$E46)+COUNTIF(JANVIER!$K$152,$E46)+COUNTIF(JANVIER!$K$162,$E46)+COUNTIF(JANVIER!$K$172,$E46)+COUNTIF(JANVIER!$K$182,$E46)+COUNTIF(JANVIER!$K$192,$E46)+COUNTIF(JANVIER!$K$202,$E46)+COUNTIF(JANVIER!$K$212,$E46)+COUNTIF(JANVIER!$K$222,$E46)+COUNTIF(JANVIER!$K$232,$E46)+COUNTIF(JANVIER!$K$242,$E46)+COUNTIF(JANVIER!$K$252,$E46)+COUNTIF(JANVIER!$K$262,$E46)+COUNTIF(JANVIER!$K$272,$E46)+COUNTIF(JANVIER!$K$282,$E46)+COUNTIF(JANVIER!$K$292,$E46)+COUNTIF(JANVIER!$K$302,$E46)+COUNTIF(JANVIER!$K$312,$E46)</f>
        <v>0</v>
      </c>
      <c r="AS46" s="80"/>
      <c r="AT46" s="55">
        <f>COUNTIF(JANVIER!M$6,$E46)+COUNTIF(JANVIER!$M$16,$E46)+COUNTIF(JANVIER!$M$26,$E46)+COUNTIF(JANVIER!$M$37,$E46)+COUNTIF(JANVIER!$M$47,$E46)+COUNTIF(JANVIER!$M$57,$E46)+COUNTIF(JANVIER!$M$67,$E46)+COUNTIF(JANVIER!$M$77,$E46)+COUNTIF(JANVIER!$M$87,$E46)+COUNTIF(JANVIER!$M$97,$E46)+COUNTIF(JANVIER!$M$107,$E46)+COUNTIF(JANVIER!$M$117,$E46)+COUNTIF(JANVIER!$M$127,$E46)+COUNTIF(JANVIER!$M$137,$E46)+COUNTIF(JANVIER!$M$147,$E46)+COUNTIF(JANVIER!$M$157,$E46)+COUNTIF(JANVIER!$M$167,$E46)+COUNTIF(JANVIER!$M$177,$E46)+COUNTIF(JANVIER!$M$187,$E46)+COUNTIF(JANVIER!$M$197,$E46)+COUNTIF(JANVIER!$M$207,$E46)+COUNTIF(JANVIER!$M$217,$E46)+COUNTIF(JANVIER!$M$227,$E46)+COUNTIF(JANVIER!$M$237,$E46)+COUNTIF(JANVIER!$M$247,$E46)+COUNTIF(JANVIER!$M$257,$E46)+COUNTIF(JANVIER!$M$267,$E46)+COUNTIF(JANVIER!$M$277,$E46)+COUNTIF(JANVIER!$M$287,$E46)+COUNTIF(JANVIER!$M$297,$E46)+COUNTIF(JANVIER!$M$307,$E46)</f>
        <v>0</v>
      </c>
      <c r="AU46" s="55">
        <f>COUNTIF(JANVIER!N$6,$E46)+COUNTIF(JANVIER!$N$16,$E46)+COUNTIF(JANVIER!$N$26,$E46)+COUNTIF(JANVIER!$N$37,$E46)+COUNTIF(JANVIER!$N$47,$E46)+COUNTIF(JANVIER!$N$57,$E46)+COUNTIF(JANVIER!$N$67,$E46)+COUNTIF(JANVIER!$N$77,$E46)+COUNTIF(JANVIER!$N$87,$E46)+COUNTIF(JANVIER!$N$97,$E46)+COUNTIF(JANVIER!$N$107,$E46)+COUNTIF(JANVIER!$N$117,$E46)+COUNTIF(JANVIER!$N$127,$E46)+COUNTIF(JANVIER!$N$137,$E46)+COUNTIF(JANVIER!$N$147,$E46)+COUNTIF(JANVIER!$N$157,$E46)+COUNTIF(JANVIER!$N$167,$E46)+COUNTIF(JANVIER!$N$177,$E46)+COUNTIF(JANVIER!$N$187,$E46)+COUNTIF(JANVIER!$N$197,$E46)+COUNTIF(JANVIER!$N$207,$E46)+COUNTIF(JANVIER!$N$217,$E46)+COUNTIF(JANVIER!$N$227,$E46)+COUNTIF(JANVIER!$N$237,$E46)+COUNTIF(JANVIER!$N$247,$E46)+COUNTIF(JANVIER!$N$257,$E46)+COUNTIF(JANVIER!$N$267,$E46)+COUNTIF(JANVIER!$N$277,$E46)+COUNTIF(JANVIER!$N$287,$E46)+COUNTIF(JANVIER!$N$297,$E46)+COUNTIF(JANVIER!$N$307,$E46)</f>
        <v>0</v>
      </c>
      <c r="AV46" s="55">
        <f>COUNTIF(JANVIER!$M$7,$E46)+COUNTIF(JANVIER!$M$17,$E46)+COUNTIF(JANVIER!$M$27,$E46)+COUNTIF(JANVIER!$M$38,$E46)+COUNTIF(JANVIER!$M$48,$E46)+COUNTIF(JANVIER!$M$58,$E46)+COUNTIF(JANVIER!$M$68,$E46)+COUNTIF(JANVIER!$M$78,$E46)+COUNTIF(JANVIER!$M$88,$E46)+COUNTIF(JANVIER!$M$98,$E46)+COUNTIF(JANVIER!$M$108,$E46)+COUNTIF(JANVIER!$M$118,$E46)+COUNTIF(JANVIER!$M$128,$E46)+COUNTIF(JANVIER!$M$138,$E46)+COUNTIF(JANVIER!$M$148,$E46)+COUNTIF(JANVIER!$M$158,$E46)+COUNTIF(JANVIER!$M$168,$E46)+COUNTIF(JANVIER!$M$178,$E46)+COUNTIF(JANVIER!$M$188,$E46)+COUNTIF(JANVIER!$M$198,$E46)+COUNTIF(JANVIER!$M$208,$E46)+COUNTIF(JANVIER!$M$218,$E46)+COUNTIF(JANVIER!$M$228,$E46)+COUNTIF(JANVIER!$M$238,$E46)+COUNTIF(JANVIER!$M$248,$E46)+COUNTIF(JANVIER!$M$258,$E46)+COUNTIF(JANVIER!$M$268,$E46)+COUNTIF(JANVIER!$M$278,$E46)+COUNTIF(JANVIER!$M$288,$E46)+COUNTIF(JANVIER!$M$298,$E46)+COUNTIF(JANVIER!$M$308,$E46)</f>
        <v>0</v>
      </c>
      <c r="AW46" s="55">
        <f>COUNTIF(JANVIER!N$7,$E46)+COUNTIF(JANVIER!$N$17,$E46)+COUNTIF(JANVIER!$N$27,$E46)+COUNTIF(JANVIER!$N$38,$E46)+COUNTIF(JANVIER!$N$48,$E46)+COUNTIF(JANVIER!$N$58,$E46)+COUNTIF(JANVIER!$N$68,$E46)+COUNTIF(JANVIER!$N$78,$E46)+COUNTIF(JANVIER!$N$88,$E46)+COUNTIF(JANVIER!$N$98,$E46)+COUNTIF(JANVIER!$N$108,$E46)+COUNTIF(JANVIER!$N$118,$E46)+COUNTIF(JANVIER!$N$128,$E46)+COUNTIF(JANVIER!$N$138,$E46)+COUNTIF(JANVIER!$N$148,$E46)+COUNTIF(JANVIER!$N$158,$E46)+COUNTIF(JANVIER!$N$168,$E46)+COUNTIF(JANVIER!$N$178,$E46)+COUNTIF(JANVIER!$N$188,$E46)+COUNTIF(JANVIER!$N$198,$E46)+COUNTIF(JANVIER!$N$208,$E46)+COUNTIF(JANVIER!$N$218,$E46)+COUNTIF(JANVIER!$N$228,$E46)+COUNTIF(JANVIER!$N$238,$E46)+COUNTIF(JANVIER!$N$248,$E46)+COUNTIF(JANVIER!$N$258,$E46)+COUNTIF(JANVIER!$N$268,$E46)+COUNTIF(JANVIER!$N$278,$E46)+COUNTIF(JANVIER!$N$288,$E46)+COUNTIF(JANVIER!$N$298,$E46)+COUNTIF(JANVIER!$N$308,$E46)</f>
        <v>0</v>
      </c>
      <c r="AX46" s="48">
        <f>COUNTIF(JANVIER!M$8,$E46)+COUNTIF(JANVIER!$M$18,$E46)+COUNTIF(JANVIER!$M$28,$E46)+COUNTIF(JANVIER!$M$39,$E46)+COUNTIF(JANVIER!$M$49,$E46)+COUNTIF(JANVIER!$M$59,$E46)+COUNTIF(JANVIER!$M$69,$E46)+COUNTIF(JANVIER!$M$79,$E46)+COUNTIF(JANVIER!$M$89,$E46)+COUNTIF(JANVIER!$M$99,$E46)+COUNTIF(JANVIER!$M$109,$E46)+COUNTIF(JANVIER!$M$119,$E46)+COUNTIF(JANVIER!$M$129,$E46)+COUNTIF(JANVIER!$M$139,$E46)+COUNTIF(JANVIER!$M$149,$E46)+COUNTIF(JANVIER!$M$159,$E46)+COUNTIF(JANVIER!$M$169,$E46)+COUNTIF(JANVIER!$M$179,$E46)+COUNTIF(JANVIER!$M$189,$E46)+COUNTIF(JANVIER!$M$199,$E46)+COUNTIF(JANVIER!$M$209,$E46)+COUNTIF(JANVIER!$M$219,$E46)+COUNTIF(JANVIER!$M$229,$E46)+COUNTIF(JANVIER!$M$239,$E46)+COUNTIF(JANVIER!$M$249,$E46)+COUNTIF(JANVIER!$M$259,$E46)+COUNTIF(JANVIER!$M$269,$E46)+COUNTIF(JANVIER!$M$279,$E46)+COUNTIF(JANVIER!$M$289,$E46)+COUNTIF(JANVIER!$M$299,$E46)+COUNTIF(JANVIER!$M$309,$E46)</f>
        <v>0</v>
      </c>
      <c r="AY46" s="49">
        <f>COUNTIF(JANVIER!N$8,$E46)+COUNTIF(JANVIER!$N$18,$E46)+COUNTIF(JANVIER!$N$28,$E46)+COUNTIF(JANVIER!$N$39,$E46)+COUNTIF(JANVIER!$N$49,$E46)+COUNTIF(JANVIER!$N$59,$E46)+COUNTIF(JANVIER!$N$69,$E46)+COUNTIF(JANVIER!$N$79,$E46)+COUNTIF(JANVIER!$N$89,$E46)+COUNTIF(JANVIER!$N$99,$E46)+COUNTIF(JANVIER!$N$109,$E46)+COUNTIF(JANVIER!$N$119,$E46)+COUNTIF(JANVIER!$N$129,$E46)+COUNTIF(JANVIER!$N$139,$E46)+COUNTIF(JANVIER!$N$149,$E46)+COUNTIF(JANVIER!$N$159,$E46)+COUNTIF(JANVIER!$N$169,$E46)+COUNTIF(JANVIER!$N$179,$E46)+COUNTIF(JANVIER!$N$189,$E46)+COUNTIF(JANVIER!$N$199,$E46)+COUNTIF(JANVIER!$N$209,$E46)+COUNTIF(JANVIER!$N$219,$E46)+COUNTIF(JANVIER!$N$229,$E46)+COUNTIF(JANVIER!$N$239,$E46)+COUNTIF(JANVIER!$N$249,$E46)+COUNTIF(JANVIER!$N$259,$E46)+COUNTIF(JANVIER!$N$269,$E46)+COUNTIF(JANVIER!$N$279,$E46)+COUNTIF(JANVIER!$N$289,$E46)+COUNTIF(JANVIER!$N$299,$E46)+COUNTIF(JANVIER!$N$309,$E46)</f>
        <v>0</v>
      </c>
      <c r="AZ46" s="48">
        <f>COUNTIF(JANVIER!M$9,$E46)+COUNTIF(JANVIER!$M$19,$E46)+COUNTIF(JANVIER!$M$29,$E46)+COUNTIF(JANVIER!$M$40,$E46)+COUNTIF(JANVIER!$M$50,$E46)+COUNTIF(JANVIER!$M$60,$E46)+COUNTIF(JANVIER!$M$70,$E46)+COUNTIF(JANVIER!$M$80,$E46)+COUNTIF(JANVIER!$M$90,$E46)+COUNTIF(JANVIER!$M$100,$E46)+COUNTIF(JANVIER!$M$110,$E46)+COUNTIF(JANVIER!$M$120,$E46)+COUNTIF(JANVIER!$M$130,$E46)+COUNTIF(JANVIER!$M$140,$E46)+COUNTIF(JANVIER!$M$150,$E46)+COUNTIF(JANVIER!$M$160,$E46)+COUNTIF(JANVIER!$M$170,$E46)+COUNTIF(JANVIER!$M$180,$E46)+COUNTIF(JANVIER!$M$190,$E46)+COUNTIF(JANVIER!$M$200,$E46)+COUNTIF(JANVIER!$M$210,$E46)+COUNTIF(JANVIER!$M$220,$E46)+COUNTIF(JANVIER!$M$230,$E46)+COUNTIF(JANVIER!$M$240,$E46)+COUNTIF(JANVIER!$M$250,$E46)+COUNTIF(JANVIER!$M$260,$E46)+COUNTIF(JANVIER!$M$270,$E46)+COUNTIF(JANVIER!$M$280,$E46)+COUNTIF(JANVIER!$M$290,$E46)+COUNTIF(JANVIER!$M$300,$E46)+COUNTIF(JANVIER!$M$310,$E46)</f>
        <v>0</v>
      </c>
      <c r="BA46" s="49">
        <f>COUNTIF(JANVIER!N$9,$E46)+COUNTIF(JANVIER!$N$19,$E46)+COUNTIF(JANVIER!$N$29,$E46)+COUNTIF(JANVIER!$N$40,$E46)+COUNTIF(JANVIER!$N$50,$E46)+COUNTIF(JANVIER!$N$60,$E46)+COUNTIF(JANVIER!$N$70,$E46)+COUNTIF(JANVIER!$N$80,$E46)+COUNTIF(JANVIER!$N$90,$E46)+COUNTIF(JANVIER!$N$100,$E46)+COUNTIF(JANVIER!$N$110,$E46)+COUNTIF(JANVIER!$N$120,$E46)+COUNTIF(JANVIER!$N$130,$E46)+COUNTIF(JANVIER!$N$140,$E46)+COUNTIF(JANVIER!$N$150,$E46)+COUNTIF(JANVIER!$N$160,$E46)+COUNTIF(JANVIER!$N$170,$E46)+COUNTIF(JANVIER!$N$180,$E46)+COUNTIF(JANVIER!$N$190,$E46)+COUNTIF(JANVIER!$N$200,$E46)+COUNTIF(JANVIER!$N$210,$E46)+COUNTIF(JANVIER!$N$220,$E46)+COUNTIF(JANVIER!$N$230,$E46)+COUNTIF(JANVIER!$N$240,$E46)+COUNTIF(JANVIER!$N$250,$E46)+COUNTIF(JANVIER!$N$260,$E46)+COUNTIF(JANVIER!$N$270,$E46)+COUNTIF(JANVIER!$N$280,$E46)+COUNTIF(JANVIER!$N$290,$E46)+COUNTIF(JANVIER!$N$300,$E46)+COUNTIF(JANVIER!$N$310,$E46)</f>
        <v>0</v>
      </c>
      <c r="BB46" s="80"/>
      <c r="BC46" s="55">
        <f t="shared" si="0"/>
        <v>10</v>
      </c>
      <c r="BD46" s="56">
        <f t="shared" si="13"/>
        <v>10</v>
      </c>
      <c r="BE46" s="55">
        <f t="shared" si="1"/>
        <v>10</v>
      </c>
      <c r="BF46" s="56">
        <f t="shared" si="2"/>
        <v>9</v>
      </c>
      <c r="BG46" s="48">
        <f t="shared" si="17"/>
        <v>10</v>
      </c>
      <c r="BH46" s="49">
        <f t="shared" si="18"/>
        <v>9</v>
      </c>
      <c r="BI46" s="80"/>
      <c r="BJ46" s="55">
        <f t="shared" si="3"/>
        <v>8</v>
      </c>
      <c r="BK46" s="56">
        <f t="shared" si="16"/>
        <v>8</v>
      </c>
      <c r="BL46" s="55">
        <f t="shared" si="4"/>
        <v>9</v>
      </c>
      <c r="BM46" s="56">
        <f t="shared" si="5"/>
        <v>9</v>
      </c>
    </row>
    <row r="47" spans="5:65" x14ac:dyDescent="0.25">
      <c r="E47" s="46"/>
      <c r="F47" s="120"/>
      <c r="G47" s="55">
        <f>COUNTIF(JANVIER!$A$8,$E47)+COUNTIF(JANVIER!$A$18,$E47)+COUNTIF(JANVIER!$A$276,$E47)+COUNTIF(JANVIER!$A$39,$E47)+COUNTIF(JANVIER!$A$49,$E47)+COUNTIF(JANVIER!$A$59,$E47)+COUNTIF(JANVIER!$A$69,$E47)+COUNTIF(JANVIER!$A$79,$E47)+COUNTIF(JANVIER!$A$87,$E47)+COUNTIF(JANVIER!$A$99,$E47)+COUNTIF(JANVIER!$A$109,$E47)+COUNTIF(JANVIER!$A$119,$E47)+COUNTIF(JANVIER!$A$129,$E47)+COUNTIF(JANVIER!$A$139,$E47)+COUNTIF(JANVIER!$A$149,$E47)+COUNTIF(JANVIER!$A$159,$E47)+COUNTIF(JANVIER!$A$169,$E47)+COUNTIF(JANVIER!$A$179,$E47)+COUNTIF(JANVIER!$A$189,$E47)+COUNTIF(JANVIER!$A$199,$E47)+COUNTIF(JANVIER!$A$209,$E47)+COUNTIF(JANVIER!$A$219,$E47)+COUNTIF(JANVIER!$A$229,$E47)+COUNTIF(JANVIER!$A$239,$E47)+COUNTIF(JANVIER!$A$249,$E47)+COUNTIF(JANVIER!$A$259,$E47)+COUNTIF(JANVIER!$A$269,$E47)+COUNTIF(JANVIER!$A$279,$E47)+COUNTIF(JANVIER!$A$289,$E47)+COUNTIF(JANVIER!$A$299,$E47)+COUNTIF(JANVIER!$A$307:$D$309,$E47)</f>
        <v>0</v>
      </c>
      <c r="H47" s="55">
        <f>COUNTIF(JANVIER!$B$8,$E47)+COUNTIF(JANVIER!$B$18,$E47)+COUNTIF(JANVIER!$B$28,$E47)+COUNTIF(JANVIER!$B$39,$E47)+COUNTIF(JANVIER!$B$49,$E47)+COUNTIF(JANVIER!$B$59,$E47)+COUNTIF(JANVIER!$B$69,$E47)+COUNTIF(JANVIER!$B$79,$E47)+COUNTIF(JANVIER!$B$89,$E47)+COUNTIF(JANVIER!$B$99,$E47)+COUNTIF(JANVIER!$B$109,$E47)+COUNTIF(JANVIER!$B$119,$E47)+COUNTIF(JANVIER!$B$129,$E47)+COUNTIF(JANVIER!$B$139,$E47)+COUNTIF(JANVIER!$B$149,$E47)+COUNTIF(JANVIER!$B$159,$E47)+COUNTIF(JANVIER!$B$169,$E47)+COUNTIF(JANVIER!$B$179,$E47)+COUNTIF(JANVIER!$B$189,$E47)+COUNTIF(JANVIER!$B$199,$E47)+COUNTIF(JANVIER!$B$209,$E47)+COUNTIF(JANVIER!$B$219,$E47)+COUNTIF(JANVIER!$B$229,$E47)+COUNTIF(JANVIER!$B$239,$E47)+COUNTIF(JANVIER!$B$249,$E47)+COUNTIF(JANVIER!$B$259,$E47)+COUNTIF(JANVIER!$B$269,$E47)+COUNTIF(JANVIER!$B$279,$E47)+COUNTIF(JANVIER!$B$289,$E47)+COUNTIF(JANVIER!$B$299,$E47)+COUNTIF(JANVIER!$B$309,$E47)</f>
        <v>0</v>
      </c>
      <c r="I47" s="124">
        <f t="shared" si="6"/>
        <v>0</v>
      </c>
      <c r="J47" s="124">
        <f t="shared" si="6"/>
        <v>0</v>
      </c>
      <c r="K47" s="124">
        <f t="shared" si="7"/>
        <v>0</v>
      </c>
      <c r="L47" s="120"/>
      <c r="M47" s="55">
        <f>COUNTIF(FEV!$D$6,$E47)+COUNTIF(FEV!$D$16,$E47)+COUNTIF(FEV!$D$26,$E47)+COUNTIF(FEV!$D$37,$E47)+COUNTIF(FEV!$D$47,$E47)+COUNTIF(FEV!$D$57,$E47)+COUNTIF(FEV!$D$67,$E47)+COUNTIF(FEV!$D$77,$E47)+COUNTIF(FEV!$D$87,$E47)+COUNTIF(FEV!$D$97,$E47)+COUNTIF(FEV!$D$107,$E47)+COUNTIF(FEV!$D$117,$E47)+COUNTIF(FEV!$D$127,$E47)+COUNTIF(FEV!$D$137,$E47)+COUNTIF(FEV!$D$147,$E47)+COUNTIF(FEV!$D$157,$E47)+COUNTIF(FEV!$D$167,$E47)+COUNTIF(FEV!$D$177,$E47)+COUNTIF(FEV!$D$187,$E47)+COUNTIF(FEV!$D$197,$E47)+COUNTIF(FEV!$D$207,$E47)+COUNTIF(FEV!$D$217,$E47)+COUNTIF(FEV!$D$227,$E47)+COUNTIF(FEV!$D$237,$E47)+COUNTIF(FEV!$D$247,$E47)+COUNTIF(FEV!$D$257,$E47)+COUNTIF(FEV!$D$267,$E47)+COUNTIF(FEV!$D$277,$E47)+COUNTIF(FEV!$D$287,$E47)+COUNTIF(FEV!$D$297,$E47)+COUNTIF(FEV!$D$307:D348,$E47)</f>
        <v>0</v>
      </c>
      <c r="N47" s="55">
        <f>COUNTIF(JANVIER!$E$6,$E47)+COUNTIF(JANVIER!$E$16,$E47)+COUNTIF(JANVIER!$E$26,$E47)+COUNTIF(JANVIER!$E$37,$E47)+COUNTIF(JANVIER!$E$47,$E47)+COUNTIF(JANVIER!$E$57,$E47)+COUNTIF(JANVIER!$E$67,$E47)+COUNTIF(JANVIER!$E$77,$E47)+COUNTIF(JANVIER!$E$87,$E47)+COUNTIF(JANVIER!$E$97,$E47)+COUNTIF(JANVIER!$E$107,$E47)+COUNTIF(JANVIER!$E$117,$E47)+COUNTIF(JANVIER!$E$127,$E47)+COUNTIF(JANVIER!$E$137,$E47)+COUNTIF(JANVIER!$E$147,$E47)+COUNTIF(JANVIER!$E$157,$E47)+COUNTIF(JANVIER!$E$167,$E47)+COUNTIF(JANVIER!$E$177,$E47)+COUNTIF(JANVIER!$E$187,$E47)+COUNTIF(JANVIER!$E$197,$E47)+COUNTIF(JANVIER!$E$207,$E47)+COUNTIF(JANVIER!$E$217,$E47)+COUNTIF(JANVIER!$E$227,$E47)+COUNTIF(JANVIER!$E$237,$E47)+COUNTIF(JANVIER!$E$247,$E47)+COUNTIF(JANVIER!$E$257,$E47)+COUNTIF(JANVIER!$E$267,$E47)+COUNTIF(JANVIER!$E$277,$E47)+COUNTIF(JANVIER!$E$287,$E47)+COUNTIF(JANVIER!$E$297,$E47)+COUNTIF(JANVIER!$E$307:E348,$E47)</f>
        <v>0</v>
      </c>
      <c r="O47" s="55">
        <f>COUNTIF(JANVIER!$D$7,$E47)+COUNTIF(JANVIER!$D$17,$E47)+COUNTIF(JANVIER!$D$27,$E47)+COUNTIF(JANVIER!$D$38,$E47)+COUNTIF(JANVIER!$D$48,$E47)+COUNTIF(JANVIER!$D$58,$E47)+COUNTIF(JANVIER!$D$68,$E47)+COUNTIF(JANVIER!$D$78,$E47)+COUNTIF(JANVIER!$D$88,$E47)+COUNTIF(JANVIER!$D$98,$E47)+COUNTIF(JANVIER!$D$108,$E47)+COUNTIF(JANVIER!$D$118,$E47)+COUNTIF(JANVIER!$D$128,$E47)+COUNTIF(JANVIER!$D$138,$E47)+COUNTIF(JANVIER!$D$148,$E47)+COUNTIF(JANVIER!$D$158,$E47)+COUNTIF(JANVIER!$D$168,$E47)+COUNTIF(JANVIER!$D$178,$E47)+COUNTIF(JANVIER!$D$188,$E47)+COUNTIF(JANVIER!$D$198,$E47)+COUNTIF(JANVIER!$D$208,$E47)+COUNTIF(JANVIER!$D$218,$E47)+COUNTIF(JANVIER!$D$228,$E47)+COUNTIF(JANVIER!$D$238,$E47)+COUNTIF(JANVIER!$D$248,$E47)+COUNTIF(JANVIER!$D$258,$E47)+COUNTIF(JANVIER!$D$268,$E47)+COUNTIF(JANVIER!$D$278,$E47)+COUNTIF(JANVIER!$D$288,$E47)+COUNTIF(JANVIER!$D$298,$E47)+COUNTIF(JANVIER!$D$308:F348,$E47)</f>
        <v>0</v>
      </c>
      <c r="P47" s="55">
        <f>COUNTIF(JANVIER!$E$7,$E47)+COUNTIF(JANVIER!$E$17,$E47)+COUNTIF(JANVIER!$E$27,$E47)+COUNTIF(JANVIER!$E$38,$E47)+COUNTIF(JANVIER!$E$48,$E47)+COUNTIF(JANVIER!$E$58,$E47)+COUNTIF(JANVIER!$E$68,$E47)+COUNTIF(JANVIER!$E$78,$E47)+COUNTIF(JANVIER!$E$88,$E47)+COUNTIF(JANVIER!$E$98,$E47)+COUNTIF(JANVIER!$E$108,$E47)+COUNTIF(JANVIER!$E$118,$E47)+COUNTIF(JANVIER!$E$128,$E47)+COUNTIF(JANVIER!$E$138,$E47)+COUNTIF(JANVIER!$E$148,$E47)+COUNTIF(JANVIER!$E$158,$E47)+COUNTIF(JANVIER!$E$168,$E47)+COUNTIF(JANVIER!$E$178,$E47)+COUNTIF(JANVIER!$E$188,$E47)+COUNTIF(JANVIER!$E$198,$E47)+COUNTIF(JANVIER!$E$208,$E47)+COUNTIF(JANVIER!$E$218,$E47)+COUNTIF(JANVIER!$E$228,$E47)+COUNTIF(JANVIER!$E$238,$E47)+COUNTIF(JANVIER!$E$248,$E47)+COUNTIF(JANVIER!$E$258,$E47)+COUNTIF(JANVIER!$E$268,$E47)+COUNTIF(JANVIER!$E$278,$E47)+COUNTIF(JANVIER!$E$288,$E47)+COUNTIF(JANVIER!$E$298,$E47)+COUNTIF(JANVIER!$E$308:G348,$E47)</f>
        <v>0</v>
      </c>
      <c r="Q47" s="48">
        <f>COUNTIF(JANVIER!$D$8,$E47)+COUNTIF(JANVIER!$D$18,$E47)+COUNTIF(JANVIER!$D$28,$E47)+COUNTIF(JANVIER!$D$39,$E47)+COUNTIF(JANVIER!$D$49,$E47)+COUNTIF(JANVIER!$D$59,$E47)+COUNTIF(JANVIER!$D$69,$E47)+COUNTIF(JANVIER!$D$79,$E47)+COUNTIF(JANVIER!$D$89,$E47)+COUNTIF(JANVIER!$D$99,$E47)+COUNTIF(JANVIER!$D$109,$E47)+COUNTIF(JANVIER!$D$119,$E47)+COUNTIF(JANVIER!$D$129,$E47)+COUNTIF(JANVIER!$D$139,$E47)+COUNTIF(JANVIER!$D$149,$E47)+COUNTIF(JANVIER!$D$159,$E47)+COUNTIF(JANVIER!$D$169,$E47)+COUNTIF(JANVIER!$D$179,$E47)+COUNTIF(JANVIER!$D$189,$E47)+COUNTIF(JANVIER!$D$199,$E47)+COUNTIF(JANVIER!$D$209,$E47)+COUNTIF(JANVIER!$D$219,$E47)+COUNTIF(JANVIER!$D$229,$E47)+COUNTIF(JANVIER!$D$239,$E47)+COUNTIF(JANVIER!$D$249,$E47)+COUNTIF(JANVIER!$D$259,$E47)+COUNTIF(JANVIER!$D$269,$E47)+COUNTIF(JANVIER!$D$279,$E47)+COUNTIF(JANVIER!$D$289,$E47)+COUNTIF(JANVIER!$D$299,$E47)+COUNTIF(JANVIER!$D$309:H348,$E47)</f>
        <v>0</v>
      </c>
      <c r="R47" s="99">
        <f>COUNTIF(JANVIER!$E$8,$E47)+COUNTIF(JANVIER!$E$18,$E47)+COUNTIF(JANVIER!$E$28,$E47)+COUNTIF(JANVIER!$E$39,$E47)+COUNTIF(JANVIER!$E$49,$E47)+COUNTIF(JANVIER!$E$59,$E47)+COUNTIF(JANVIER!$E$69,$E47)+COUNTIF(JANVIER!$E$79,$E47)+COUNTIF(JANVIER!$E$89,$E47)+COUNTIF(JANVIER!$E$99,$E47)+COUNTIF(JANVIER!$E$109,$E47)+COUNTIF(JANVIER!$E$119,$E47)+COUNTIF(JANVIER!$E$129,$E47)+COUNTIF(JANVIER!$E$139,$E47)+COUNTIF(JANVIER!$E$149,$E47)+COUNTIF(JANVIER!$E$159,$E47)+COUNTIF(JANVIER!$E$169,$E47)+COUNTIF(JANVIER!$E$179,$E47)+COUNTIF(JANVIER!$E$189,$E47)+COUNTIF(JANVIER!$E$199,$E47)+COUNTIF(JANVIER!$E$209,$E47)+COUNTIF(JANVIER!$E$219,$E47)+COUNTIF(JANVIER!$E$229,$E47)+COUNTIF(JANVIER!$E$239,$E47)+COUNTIF(JANVIER!$E$249,$E47)+COUNTIF(JANVIER!$E$259,$E47)+COUNTIF(JANVIER!$E$269,$E47)+COUNTIF(JANVIER!$E$279,$E47)+COUNTIF(JANVIER!$E$289,$E47)+COUNTIF(JANVIER!$E$299,$E47)+COUNTIF(JANVIER!$E$309,$E47)</f>
        <v>0</v>
      </c>
      <c r="S47" s="48">
        <f t="shared" si="8"/>
        <v>0</v>
      </c>
      <c r="T47" s="98">
        <f t="shared" si="8"/>
        <v>0</v>
      </c>
      <c r="U47" s="49">
        <f t="shared" si="9"/>
        <v>0</v>
      </c>
      <c r="V47" s="80"/>
      <c r="W47" s="55">
        <f>COUNTIF(JANVIER!$G$6,$E47)+COUNTIF(JANVIER!$G$16,$E47)+COUNTIF(JANVIER!$G$26,$E47)+COUNTIF(JANVIER!$G$37,$E47)+COUNTIF(JANVIER!$G$47,$E47)+COUNTIF(JANVIER!$G$57,$E47)+COUNTIF(JANVIER!$G$67,$E47)+COUNTIF(JANVIER!$G$77,$E47)+COUNTIF(JANVIER!$G$87,$E47)+COUNTIF(JANVIER!$G$97,$E47)+COUNTIF(JANVIER!$G$107,$E47)+COUNTIF(JANVIER!$G$117,$E47)+COUNTIF(JANVIER!$G$127,$E47)+COUNTIF(JANVIER!$G$137,$E47)+COUNTIF(JANVIER!$G$147,$E47)+COUNTIF(JANVIER!$G$157,$E47)+COUNTIF(JANVIER!$G$167,$E47)+COUNTIF(JANVIER!$G$177,$E47)+COUNTIF(JANVIER!$G$187,$E47)+COUNTIF(JANVIER!$G$197,$E47)+COUNTIF(JANVIER!$G$207,$E47)+COUNTIF(JANVIER!$G$217,$E47)+COUNTIF(JANVIER!$G$227,$E47)+COUNTIF(JANVIER!$G$237,$E47)+COUNTIF(JANVIER!$G$247,$E47)+COUNTIF(JANVIER!$G$257,$E47)+COUNTIF(JANVIER!$G$267,$E47)+COUNTIF(JANVIER!$G$277,$E47)+COUNTIF(JANVIER!$G$287,$E47)+COUNTIF(JANVIER!$G$297,$E47)+COUNTIF(JANVIER!$G$307:N348,$E47)</f>
        <v>0</v>
      </c>
      <c r="X47" s="55">
        <f>COUNTIF(JANVIER!$H$6,$E47)+COUNTIF(JANVIER!$H$16,$E47)+COUNTIF(JANVIER!$H$26,$E47)+COUNTIF(JANVIER!$H$37,$E47)+COUNTIF(JANVIER!$H$47,$E47)+COUNTIF(JANVIER!$H$57,$E47)+COUNTIF(JANVIER!$H$67,$E47)+COUNTIF(JANVIER!$H$77,$E47)+COUNTIF(JANVIER!$H$87,$E47)+COUNTIF(JANVIER!$H$97,$E47)+COUNTIF(JANVIER!$H$107,$E47)+COUNTIF(JANVIER!$H$117,$E47)+COUNTIF(JANVIER!$H$127,$E47)+COUNTIF(JANVIER!$H$137,$E47)+COUNTIF(JANVIER!$H$147,$E47)+COUNTIF(JANVIER!$H$157,$E47)+COUNTIF(JANVIER!$H$167,$E47)+COUNTIF(JANVIER!$H$177,$E47)+COUNTIF(JANVIER!$H$187,$E47)+COUNTIF(JANVIER!$H$197,$E47)+COUNTIF(JANVIER!$H$207,$E47)+COUNTIF(JANVIER!$H$217,$E47)+COUNTIF(JANVIER!$H$227,$E47)+COUNTIF(JANVIER!$H$237,$E47)+COUNTIF(JANVIER!$H$247,$E47)+COUNTIF(JANVIER!$H$257,$E47)+COUNTIF(JANVIER!$H$267,$E47)+COUNTIF(JANVIER!$H$277,$E47)+COUNTIF(JANVIER!$H$287,$E47)+COUNTIF(JANVIER!$H$297,$E47)+COUNTIF(JANVIER!$H$307:O348,$E47)</f>
        <v>0</v>
      </c>
      <c r="Y47" s="55">
        <f>COUNTIF(JANVIER!$G$7,$E47)+COUNTIF(JANVIER!$G$17,$E47)+COUNTIF(JANVIER!$G$27,$E47)+COUNTIF(JANVIER!$G$38,$E47)+COUNTIF(JANVIER!$G$48,$E47)+COUNTIF(JANVIER!$G$58,$E47)+COUNTIF(JANVIER!$G$68,$E47)+COUNTIF(JANVIER!$G$78,$E47)+COUNTIF(JANVIER!$G$88,$E47)+COUNTIF(JANVIER!$G$98,$E47)+COUNTIF(JANVIER!$G$108,$E47)+COUNTIF(JANVIER!$G$118,$E47)+COUNTIF(JANVIER!$G$128,$E47)+COUNTIF(JANVIER!$G$138,$E47)+COUNTIF(JANVIER!$G$148,$E47)+COUNTIF(JANVIER!$G$158,$E47)+COUNTIF(JANVIER!$G$168,$E47)+COUNTIF(JANVIER!$G$178,$E47)+COUNTIF(JANVIER!$G$188,$E47)+COUNTIF(JANVIER!$G$198,$E47)+COUNTIF(JANVIER!$G$208,$E47)+COUNTIF(JANVIER!$G$218,$E47)+COUNTIF(JANVIER!$G$228,$E47)+COUNTIF(JANVIER!$G$238,$E47)+COUNTIF(JANVIER!$G$248,$E47)+COUNTIF(JANVIER!$G$258,$E47)+COUNTIF(JANVIER!$G$268,$E47)+COUNTIF(JANVIER!$G$278,$E47)+COUNTIF(JANVIER!$G$288,$E47)+COUNTIF(JANVIER!$G$298,$E47)+COUNTIF(JANVIER!$G$308:P348,$E47)</f>
        <v>0</v>
      </c>
      <c r="Z47" s="55">
        <f>COUNTIF(JANVIER!$H$7,$E47)+COUNTIF(JANVIER!$H$17,$E47)+COUNTIF(JANVIER!$H$27,$E47)+COUNTIF(JANVIER!$H$38,$E47)+COUNTIF(JANVIER!$H$48,$E47)+COUNTIF(JANVIER!$H$58,$E47)+COUNTIF(JANVIER!$H$68,$E47)+COUNTIF(JANVIER!$H$78,$E47)+COUNTIF(JANVIER!$H$88,$E47)+COUNTIF(JANVIER!$H$98,$E47)+COUNTIF(JANVIER!$H$108,$E47)+COUNTIF(JANVIER!$H$118,$E47)+COUNTIF(JANVIER!$H$128,$E47)+COUNTIF(JANVIER!$H$138,$E47)+COUNTIF(JANVIER!$H$148,$E47)+COUNTIF(JANVIER!$H$158,$E47)+COUNTIF(JANVIER!$H$168,$E47)+COUNTIF(JANVIER!$H$178,$E47)+COUNTIF(JANVIER!$H$188,$E47)+COUNTIF(JANVIER!$H$198,$E47)+COUNTIF(JANVIER!$H$208,$E47)+COUNTIF(JANVIER!$H$218,$E47)+COUNTIF(JANVIER!$H$228,$E47)+COUNTIF(JANVIER!$H$238,$E47)+COUNTIF(JANVIER!$H$248,$E47)+COUNTIF(JANVIER!$H$258,$E47)+COUNTIF(JANVIER!$H$268,$E47)+COUNTIF(JANVIER!$H$278,$E47)+COUNTIF(JANVIER!$H$288,$E47)+COUNTIF(JANVIER!$H$298,$E47)+COUNTIF(JANVIER!$H$308:P348,$E47)</f>
        <v>0</v>
      </c>
      <c r="AA47" s="56">
        <f>COUNTIF(JANVIER!$G$8,$E47)+COUNTIF(JANVIER!$G$18,$E47)+COUNTIF(JANVIER!$G$28,$E47)+COUNTIF(JANVIER!$G$39,$E47)+COUNTIF(JANVIER!$G$49,$E47)+COUNTIF(JANVIER!$G$59,$E47)+COUNTIF(JANVIER!$G$69,$E47)+COUNTIF(JANVIER!$G$79,$E47)+COUNTIF(JANVIER!$G$89,$E47)+COUNTIF(JANVIER!$G$99,$E47)+COUNTIF(JANVIER!$G$109,$E47)+COUNTIF(JANVIER!$G$119,$E47)+COUNTIF(JANVIER!$G$129,$E47)+COUNTIF(JANVIER!$G$139,$E47)+COUNTIF(JANVIER!$G$149,$E47)+COUNTIF(JANVIER!$G$159,$E47)+COUNTIF(JANVIER!$G$169,$E47)+COUNTIF(JANVIER!$G$179,$E47)+COUNTIF(JANVIER!$G$189,$E47)+COUNTIF(JANVIER!$G$199,$E47)+COUNTIF(JANVIER!$G$209,$E47)+COUNTIF(JANVIER!$G$219,$E47)+COUNTIF(JANVIER!$G$229,$E47)+COUNTIF(JANVIER!$G$239,$E47)+COUNTIF(JANVIER!$G$249,$E47)+COUNTIF(JANVIER!$G$259,$E47)+COUNTIF(JANVIER!$G$269,$E47)+COUNTIF(JANVIER!$G$279,$E47)+COUNTIF(JANVIER!$G$289,$E47)+COUNTIF(JANVIER!$G$299,$E47)+COUNTIF(JANVIER!$G$309:R348,$E47)</f>
        <v>0</v>
      </c>
      <c r="AB47" s="56">
        <f>COUNTIF(JANVIER!$H$8,$E47)+COUNTIF(JANVIER!$H$18,$E47)+COUNTIF(JANVIER!$H$28,$E47)+COUNTIF(JANVIER!$H$39,$E47)+COUNTIF(JANVIER!$H$49,$E47)+COUNTIF(JANVIER!$H$59,$E47)+COUNTIF(JANVIER!$H$69,$E47)+COUNTIF(JANVIER!$H$79,$E47)+COUNTIF(JANVIER!$H$89,$E47)+COUNTIF(JANVIER!$H$99,$E47)+COUNTIF(JANVIER!$H$109,$E47)+COUNTIF(JANVIER!$H$119,$E47)+COUNTIF(JANVIER!$H$129,$E47)+COUNTIF(JANVIER!$H$139,$E47)+COUNTIF(JANVIER!$H$149,$E47)+COUNTIF(JANVIER!$H$159,$E47)+COUNTIF(JANVIER!$H$169,$E47)+COUNTIF(JANVIER!$H$179,$E47)+COUNTIF(JANVIER!$H$189,$E47)+COUNTIF(JANVIER!$H$199,$E47)+COUNTIF(JANVIER!$H$209,$E47)+COUNTIF(JANVIER!$H$219,$E47)+COUNTIF(JANVIER!$H$229,$E47)+COUNTIF(JANVIER!$H$239,$E47)+COUNTIF(JANVIER!$H$249,$E47)+COUNTIF(JANVIER!$H$259,$E47)+COUNTIF(JANVIER!$H$269,$E47)+COUNTIF(JANVIER!$H$279,$E47)+COUNTIF(JANVIER!$H$289,$E47)+COUNTIF(JANVIER!$H$299,$E47)+COUNTIF(JANVIER!$H$309,$E47)</f>
        <v>0</v>
      </c>
      <c r="AC47" s="80">
        <f t="shared" si="10"/>
        <v>0</v>
      </c>
      <c r="AD47" s="80">
        <f t="shared" si="11"/>
        <v>0</v>
      </c>
      <c r="AE47" s="80">
        <f t="shared" si="12"/>
        <v>0</v>
      </c>
      <c r="AF47" s="80"/>
      <c r="AG47" s="55">
        <f>COUNTIF(JANVIER!J$6,$E47)+COUNTIF(JANVIER!$J$16,$E47)+COUNTIF(JANVIER!$J$26,$E47)+COUNTIF(JANVIER!$J$37,$E47)+COUNTIF(JANVIER!$J$47,$E47)+COUNTIF(JANVIER!$J$57,$E47)+COUNTIF(JANVIER!$J$67,$E47)+COUNTIF(JANVIER!$J$77,$E47)+COUNTIF(JANVIER!$J$87,$E47)+COUNTIF(JANVIER!$J$97,$E47)+COUNTIF(JANVIER!$J$107,$E47)+COUNTIF(JANVIER!$J$117,$E47)+COUNTIF(JANVIER!$J$127,$E47)+COUNTIF(JANVIER!$J$137,$E47)+COUNTIF(JANVIER!$J$147,$E47)+COUNTIF(JANVIER!$J$157,$E47)+COUNTIF(JANVIER!$J$167,$E47)+COUNTIF(JANVIER!$J$177,$E47)+COUNTIF(JANVIER!$J$187,$E47)+COUNTIF(JANVIER!$J$197,$E47)+COUNTIF(JANVIER!$J$207,$E47)+COUNTIF(JANVIER!$J$217,$E47)+COUNTIF(JANVIER!$J$227,$E47)+COUNTIF(JANVIER!$J$237,$E47)+COUNTIF(JANVIER!$J$247,$E47)+COUNTIF(JANVIER!$J$257,$E47)+COUNTIF(JANVIER!$J$267,$E47)+COUNTIF(JANVIER!$J$277,$E47)+COUNTIF(JANVIER!$J$287,$E47)+COUNTIF(JANVIER!$J$297,$E47)+COUNTIF(JANVIER!$J$307,$E47)</f>
        <v>0</v>
      </c>
      <c r="AH47" s="55">
        <f>COUNTIF(JANVIER!K$6,$E47)+COUNTIF(JANVIER!$K$16,$E47)+COUNTIF(JANVIER!$K$26,$E47)+COUNTIF(JANVIER!$K$37,$E47)+COUNTIF(JANVIER!$K$47,$E47)+COUNTIF(JANVIER!$K$57,$E47)+COUNTIF(JANVIER!$K$67,$E47)+COUNTIF(JANVIER!$K$77,$E47)+COUNTIF(JANVIER!$K$87,$E47)+COUNTIF(JANVIER!$K$97,$E47)+COUNTIF(JANVIER!$K$107,$E47)+COUNTIF(JANVIER!$K$117,$E47)+COUNTIF(JANVIER!$K$127,$E47)+COUNTIF(JANVIER!$K$137,$E47)+COUNTIF(JANVIER!$K$147,$E47)+COUNTIF(JANVIER!$K$157,$E47)+COUNTIF(JANVIER!$K$167,$E47)+COUNTIF(JANVIER!$K$177,$E47)+COUNTIF(JANVIER!$K$187,$E47)+COUNTIF(JANVIER!$K$197,$E47)+COUNTIF(JANVIER!$K$207,$E47)+COUNTIF(JANVIER!$K$217,$E47)+COUNTIF(JANVIER!$K$227,$E47)+COUNTIF(JANVIER!$K$237,$E47)+COUNTIF(JANVIER!$K$247,$E47)+COUNTIF(JANVIER!$K$257,$E47)+COUNTIF(JANVIER!$K$267,$E47)+COUNTIF(JANVIER!$K$277,$E47)+COUNTIF(JANVIER!$K$287,$E47)+COUNTIF(JANVIER!$K$297,$E47)+COUNTIF(JANVIER!$K$307,$E47)</f>
        <v>0</v>
      </c>
      <c r="AI47" s="55">
        <f>COUNTIF(JANVIER!$J$7,$E47)+COUNTIF(JANVIER!$J$17,$E47)+COUNTIF(JANVIER!$J$27,$E47)+COUNTIF(JANVIER!$J$38,$E47)+COUNTIF(JANVIER!$J$48,$E47)+COUNTIF(JANVIER!$J$58,$E47)+COUNTIF(JANVIER!$J$68,$E47)+COUNTIF(JANVIER!$J$78,$E47)+COUNTIF(JANVIER!$J$88,$E47)+COUNTIF(JANVIER!$J$98,$E47)+COUNTIF(JANVIER!$J$108,$E47)+COUNTIF(JANVIER!$J$118,$E47)+COUNTIF(JANVIER!$J$128,$E47)+COUNTIF(JANVIER!$J$138,$E47)+COUNTIF(JANVIER!$J$148,$E47)+COUNTIF(JANVIER!$J$158,$E47)+COUNTIF(JANVIER!$J$168,$E47)+COUNTIF(JANVIER!$J$178,$E47)+COUNTIF(JANVIER!$J$188,$E47)+COUNTIF(JANVIER!$J$198,$E47)+COUNTIF(JANVIER!$J$208,$E47)+COUNTIF(JANVIER!$J$218,$E47)+COUNTIF(JANVIER!$J$228,$E47)+COUNTIF(JANVIER!$J$238,$E47)+COUNTIF(JANVIER!$J$248,$E47)+COUNTIF(JANVIER!$J$258,$E47)+COUNTIF(JANVIER!$J$268,$E47)+COUNTIF(JANVIER!$J$278,$E47)+COUNTIF(JANVIER!$J$288,$E47)+COUNTIF(JANVIER!$J$298,$E47)+COUNTIF(JANVIER!$J$308,$E47)</f>
        <v>0</v>
      </c>
      <c r="AJ47" s="55">
        <f>COUNTIF(JANVIER!$K$7,$E47)+COUNTIF(JANVIER!$K$17,$E47)+COUNTIF(JANVIER!$K$27,$E47)+COUNTIF(JANVIER!$K$38,$E47)+COUNTIF(JANVIER!$K$48,$E47)+COUNTIF(JANVIER!$K$58,$E47)+COUNTIF(JANVIER!$K$68,$E47)+COUNTIF(JANVIER!$K$78,$E47)+COUNTIF(JANVIER!$K$88,$E47)+COUNTIF(JANVIER!$K$98,$E47)+COUNTIF(JANVIER!$K$108,$E47)+COUNTIF(JANVIER!$K$118,$E47)+COUNTIF(JANVIER!$K$128,$E47)+COUNTIF(JANVIER!$K$138,$E47)+COUNTIF(JANVIER!$K$148,$E47)+COUNTIF(JANVIER!$K$158,$E47)+COUNTIF(JANVIER!$K$168,$E47)+COUNTIF(JANVIER!$K$178,$E47)+COUNTIF(JANVIER!$K$188,$E47)+COUNTIF(JANVIER!$K$198,$E47)+COUNTIF(JANVIER!$K$208,$E47)+COUNTIF(JANVIER!$K$218,$E47)+COUNTIF(JANVIER!$K$228,$E47)+COUNTIF(JANVIER!$K$238,$E47)+COUNTIF(JANVIER!$K$248,$E47)+COUNTIF(JANVIER!$K$258,$E47)+COUNTIF(JANVIER!$K$268,$E47)+COUNTIF(JANVIER!$K$278,$E47)+COUNTIF(JANVIER!$K$288,$E47)+COUNTIF(JANVIER!$K$298,$E47)+COUNTIF(JANVIER!$K$308,$E47)</f>
        <v>0</v>
      </c>
      <c r="AK47" s="55">
        <f>COUNTIF(JANVIER!J$8,$E47)+COUNTIF(JANVIER!$J$18,$E47)+COUNTIF(JANVIER!$J$28,$E47)+COUNTIF(JANVIER!$J$39,$E47)+COUNTIF(JANVIER!$J$49,$E47)+COUNTIF(JANVIER!$J$59,$E47)+COUNTIF(JANVIER!$J$69,$E47)+COUNTIF(JANVIER!$J$79,$E47)+COUNTIF(JANVIER!$J$89,$E47)+COUNTIF(JANVIER!$J$99,$E47)+COUNTIF(JANVIER!$J$109,$E47)+COUNTIF(JANVIER!$J$119,$E47)+COUNTIF(JANVIER!$J$129,$E47)+COUNTIF(JANVIER!$J$139,$E47)+COUNTIF(JANVIER!$J$149,$E47)+COUNTIF(JANVIER!$J$159,$E47)+COUNTIF(JANVIER!$J$169,$E47)+COUNTIF(JANVIER!$J$179,$E47)+COUNTIF(JANVIER!$J$189,$E47)+COUNTIF(JANVIER!$J$199,$E47)+COUNTIF(JANVIER!$J$209,$E47)+COUNTIF(JANVIER!$J$219,$E47)+COUNTIF(JANVIER!$J$229,$E47)+COUNTIF(JANVIER!$J$239,$E47)+COUNTIF(JANVIER!$J$249,$E47)+COUNTIF(JANVIER!$J$259,$E47)+COUNTIF(JANVIER!$J$269,$E47)+COUNTIF(JANVIER!$J$279,$E47)+COUNTIF(JANVIER!$J$289,$E47)+COUNTIF(JANVIER!$J$299,$E47)+COUNTIF(JANVIER!$J$309,$E47)</f>
        <v>0</v>
      </c>
      <c r="AL47" s="55">
        <f>COUNTIF(JANVIER!K$8,$E47)+COUNTIF(JANVIER!$K$18,$E47)+COUNTIF(JANVIER!$K$28,$E47)+COUNTIF(JANVIER!$K$39,$E47)+COUNTIF(JANVIER!$K$49,$E47)+COUNTIF(JANVIER!$K$59,$E47)+COUNTIF(JANVIER!$K$69,$E47)+COUNTIF(JANVIER!$K$79,$E47)+COUNTIF(JANVIER!$K$89,$E47)+COUNTIF(JANVIER!$K$99,$E47)+COUNTIF(JANVIER!$K$109,$E47)+COUNTIF(JANVIER!$K$119,$E47)+COUNTIF(JANVIER!$K$129,$E47)+COUNTIF(JANVIER!$K$139,$E47)+COUNTIF(JANVIER!$K$149,$E47)+COUNTIF(JANVIER!$K$159,$E47)+COUNTIF(JANVIER!$K$169,$E47)+COUNTIF(JANVIER!$K$179,$E47)+COUNTIF(JANVIER!$K$189,$E47)+COUNTIF(JANVIER!$K$199,$E47)+COUNTIF(JANVIER!$K$209,$E47)+COUNTIF(JANVIER!$K$219,$E47)+COUNTIF(JANVIER!$K$229,$E47)+COUNTIF(JANVIER!$K$239,$E47)+COUNTIF(JANVIER!$K$249,$E47)+COUNTIF(JANVIER!$K$259,$E47)+COUNTIF(JANVIER!$K$269,$E47)+COUNTIF(JANVIER!$K$279,$E47)+COUNTIF(JANVIER!$K$289,$E47)+COUNTIF(JANVIER!$K$299,$E47)+COUNTIF(JANVIER!$K$309,$E47)</f>
        <v>0</v>
      </c>
      <c r="AM47" s="55">
        <f>COUNTIF(JANVIER!J$9,$E47)+COUNTIF(JANVIER!$J$19,$E47)+COUNTIF(JANVIER!$J$29,$E47)+COUNTIF(JANVIER!$J$40,$E47)+COUNTIF(JANVIER!$J$50,$E47)+COUNTIF(JANVIER!$J$60,$E47)+COUNTIF(JANVIER!$J$70,$E47)+COUNTIF(JANVIER!$J$80,$E47)+COUNTIF(JANVIER!$J$90,$E47)+COUNTIF(JANVIER!$J$100,$E47)+COUNTIF(JANVIER!$J$110,$E47)+COUNTIF(JANVIER!$J$120,$E47)+COUNTIF(JANVIER!$J$130,$E47)+COUNTIF(JANVIER!$J$140,$E47)+COUNTIF(JANVIER!$J$150,$E47)+COUNTIF(JANVIER!$J$160,$E47)+COUNTIF(JANVIER!$J$170,$E47)+COUNTIF(JANVIER!$J$180,$E47)+COUNTIF(JANVIER!$J$190,$E47)+COUNTIF(JANVIER!$J$200,$E47)+COUNTIF(JANVIER!$J$210,$E47)+COUNTIF(JANVIER!$J$220,$E47)+COUNTIF(JANVIER!$J$230,$E47)+COUNTIF(JANVIER!$J$240,$E47)+COUNTIF(JANVIER!$J$250,$E47)+COUNTIF(JANVIER!$J$260,$E47)+COUNTIF(JANVIER!$J$270,$E47)+COUNTIF(JANVIER!$J$280,$E47)+COUNTIF(JANVIER!$J$290,$E47)+COUNTIF(JANVIER!$J$300,$E47)+COUNTIF(JANVIER!$J$310,$E47)</f>
        <v>0</v>
      </c>
      <c r="AN47" s="55">
        <f>COUNTIF(JANVIER!K$9,$E47)+COUNTIF(JANVIER!$K$19,$E47)+COUNTIF(JANVIER!$K$29,$E47)+COUNTIF(JANVIER!$K$40,$E47)+COUNTIF(JANVIER!$K$50,$E47)+COUNTIF(JANVIER!$K$60,$E47)+COUNTIF(JANVIER!$K$70,$E47)+COUNTIF(JANVIER!$K$80,$E47)+COUNTIF(JANVIER!$K$90,$E47)+COUNTIF(JANVIER!$K$100,$E47)+COUNTIF(JANVIER!$K$110,$E47)+COUNTIF(JANVIER!$K$120,$E47)+COUNTIF(JANVIER!$K$130,$E47)+COUNTIF(JANVIER!$K$140,$E47)+COUNTIF(JANVIER!$K$150,$E47)+COUNTIF(JANVIER!$K$160,$E47)+COUNTIF(JANVIER!$K$170,$E47)+COUNTIF(JANVIER!$K$180,$E47)+COUNTIF(JANVIER!$K$190,$E47)+COUNTIF(JANVIER!$K$200,$E47)+COUNTIF(JANVIER!$K$210,$E47)+COUNTIF(JANVIER!$K$220,$E47)+COUNTIF(JANVIER!$K$230,$E47)+COUNTIF(JANVIER!$K$240,$E47)+COUNTIF(JANVIER!$K$250,$E47)+COUNTIF(JANVIER!$K$260,$E47)+COUNTIF(JANVIER!$K$270,$E47)+COUNTIF(JANVIER!$K$280,$E47)+COUNTIF(JANVIER!$K$290,$E47)+COUNTIF(JANVIER!$K$300,$E47)+COUNTIF(JANVIER!$K$310,$E47)</f>
        <v>0</v>
      </c>
      <c r="AO47" s="55">
        <f>COUNTIF(JANVIER!J$10,$E47)+COUNTIF(JANVIER!$J$20,$E47)+COUNTIF(JANVIER!$J$30,$E47)+COUNTIF(JANVIER!$J$41,$E47)+COUNTIF(JANVIER!$J$51,$E47)+COUNTIF(JANVIER!$J$61,$E47)+COUNTIF(JANVIER!$J$71,$E47)+COUNTIF(JANVIER!$J$81,$E47)+COUNTIF(JANVIER!$J$91,$E47)+COUNTIF(JANVIER!$J$101,$E47)+COUNTIF(JANVIER!$J$111,$E47)+COUNTIF(JANVIER!$J$121,$E47)+COUNTIF(JANVIER!$J$131,$E47)+COUNTIF(JANVIER!$J$141,$E47)+COUNTIF(JANVIER!$J$151,$E47)+COUNTIF(JANVIER!$J$161,$E47)+COUNTIF(JANVIER!$J$171,$E47)+COUNTIF(JANVIER!$J$181,$E47)+COUNTIF(JANVIER!$J$191,$E47)+COUNTIF(JANVIER!$J$201,$E47)+COUNTIF(JANVIER!$J$211,$E47)+COUNTIF(JANVIER!$J$221,$E47)+COUNTIF(JANVIER!$J$231,$E47)+COUNTIF(JANVIER!$J$241,$E47)+COUNTIF(JANVIER!$J$251,$E47)+COUNTIF(JANVIER!$J$261,$E47)+COUNTIF(JANVIER!$J$271,$E47)+COUNTIF(JANVIER!$J$281,$E47)+COUNTIF(JANVIER!$J$291,$E47)+COUNTIF(JANVIER!$J$301,$E47)+COUNTIF(JANVIER!$J$311,$E47)</f>
        <v>0</v>
      </c>
      <c r="AP47" s="55">
        <f>COUNTIF(JANVIER!K$10,$E47)+COUNTIF(JANVIER!$K$20,$E47)+COUNTIF(JANVIER!$K$30,$E47)+COUNTIF(JANVIER!$K$40,$E47)+COUNTIF(JANVIER!$K$50,$E47)+COUNTIF(JANVIER!$K$60,$E47)+COUNTIF(JANVIER!$K$70,$E47)+COUNTIF(JANVIER!$K$80,$E47)+COUNTIF(JANVIER!$K$90,$E47)+COUNTIF(JANVIER!$K$100,$E47)+COUNTIF(JANVIER!$K$110,$E47)+COUNTIF(JANVIER!$K$120,$E47)+COUNTIF(JANVIER!$K$130,$E47)+COUNTIF(JANVIER!$K$140,$E47)+COUNTIF(JANVIER!$K$150,$E47)+COUNTIF(JANVIER!$K$160,$E47)+COUNTIF(JANVIER!$K$170,$E47)+COUNTIF(JANVIER!$K$180,$E47)+COUNTIF(JANVIER!$K$190,$E47)+COUNTIF(JANVIER!$K$200,$E47)+COUNTIF(JANVIER!$K$210,$E47)+COUNTIF(JANVIER!$K$220,$E47)+COUNTIF(JANVIER!$K$230,$E47)+COUNTIF(JANVIER!$K$240,$E47)+COUNTIF(JANVIER!$K$250,$E47)+COUNTIF(JANVIER!$K$260,$E47)+COUNTIF(JANVIER!$K$270,$E47)+COUNTIF(JANVIER!$K$280,$E47)+COUNTIF(JANVIER!$K$290,$E47)+COUNTIF(JANVIER!$K$300,$E47)+COUNTIF(JANVIER!$K$310,$E47)</f>
        <v>0</v>
      </c>
      <c r="AQ47" s="55">
        <f>COUNTIF(JANVIER!J$11,$E47)+COUNTIF(JANVIER!$J$21,$E47)+COUNTIF(JANVIER!$J$31,$E47)+COUNTIF(JANVIER!$J$42,$E47)+COUNTIF(JANVIER!$J$52,$E47)+COUNTIF(JANVIER!$J$62,$E47)+COUNTIF(JANVIER!$J$72,$E47)+COUNTIF(JANVIER!$J$82,$E47)+COUNTIF(JANVIER!$J$92,$E47)+COUNTIF(JANVIER!$J$102,$E47)+COUNTIF(JANVIER!$J$112,$E47)+COUNTIF(JANVIER!$J$122,$E47)+COUNTIF(JANVIER!$J$132,$E47)+COUNTIF(JANVIER!$J$142,$E47)+COUNTIF(JANVIER!$J$152,$E47)+COUNTIF(JANVIER!$J$162,$E47)+COUNTIF(JANVIER!$J$172,$E47)+COUNTIF(JANVIER!$J$182,$E47)+COUNTIF(JANVIER!$J$192,$E47)+COUNTIF(JANVIER!$J$202,$E47)+COUNTIF(JANVIER!$J$212,$E47)+COUNTIF(JANVIER!$J$222,$E47)+COUNTIF(JANVIER!$J$232,$E47)+COUNTIF(JANVIER!$J$242,$E47)+COUNTIF(JANVIER!$J$252,$E47)+COUNTIF(JANVIER!$J$262,$E47)+COUNTIF(JANVIER!$J$272,$E47)+COUNTIF(JANVIER!$J$282,$E47)+COUNTIF(JANVIER!$J$292,$E47)+COUNTIF(JANVIER!$J$302,$E47)+COUNTIF(JANVIER!$J$312,$E47)</f>
        <v>0</v>
      </c>
      <c r="AR47" s="55">
        <f>COUNTIF(JANVIER!K$11,$E47)+COUNTIF(JANVIER!$K$21,$E47)+COUNTIF(JANVIER!$K$32,$E47)+COUNTIF(JANVIER!$K$42,$E47)+COUNTIF(JANVIER!$K$52,$E47)+COUNTIF(JANVIER!$K$62,$E47)+COUNTIF(JANVIER!$K$72,$E47)+COUNTIF(JANVIER!$K$82,$E47)+COUNTIF(JANVIER!$K$92,$E47)+COUNTIF(JANVIER!$K$102,$E47)+COUNTIF(JANVIER!$K$112,$E47)+COUNTIF(JANVIER!$K$122,$E47)+COUNTIF(JANVIER!$K$132,$E47)+COUNTIF(JANVIER!$K$142,$E47)+COUNTIF(JANVIER!$K$152,$E47)+COUNTIF(JANVIER!$K$162,$E47)+COUNTIF(JANVIER!$K$172,$E47)+COUNTIF(JANVIER!$K$182,$E47)+COUNTIF(JANVIER!$K$192,$E47)+COUNTIF(JANVIER!$K$202,$E47)+COUNTIF(JANVIER!$K$212,$E47)+COUNTIF(JANVIER!$K$222,$E47)+COUNTIF(JANVIER!$K$232,$E47)+COUNTIF(JANVIER!$K$242,$E47)+COUNTIF(JANVIER!$K$252,$E47)+COUNTIF(JANVIER!$K$262,$E47)+COUNTIF(JANVIER!$K$272,$E47)+COUNTIF(JANVIER!$K$282,$E47)+COUNTIF(JANVIER!$K$292,$E47)+COUNTIF(JANVIER!$K$302,$E47)+COUNTIF(JANVIER!$K$312,$E47)</f>
        <v>0</v>
      </c>
      <c r="AS47" s="80"/>
      <c r="AT47" s="55">
        <f>COUNTIF(JANVIER!M$6,$E47)+COUNTIF(JANVIER!$M$16,$E47)+COUNTIF(JANVIER!$M$26,$E47)+COUNTIF(JANVIER!$M$37,$E47)+COUNTIF(JANVIER!$M$47,$E47)+COUNTIF(JANVIER!$M$57,$E47)+COUNTIF(JANVIER!$M$67,$E47)+COUNTIF(JANVIER!$M$77,$E47)+COUNTIF(JANVIER!$M$87,$E47)+COUNTIF(JANVIER!$M$97,$E47)+COUNTIF(JANVIER!$M$107,$E47)+COUNTIF(JANVIER!$M$117,$E47)+COUNTIF(JANVIER!$M$127,$E47)+COUNTIF(JANVIER!$M$137,$E47)+COUNTIF(JANVIER!$M$147,$E47)+COUNTIF(JANVIER!$M$157,$E47)+COUNTIF(JANVIER!$M$167,$E47)+COUNTIF(JANVIER!$M$177,$E47)+COUNTIF(JANVIER!$M$187,$E47)+COUNTIF(JANVIER!$M$197,$E47)+COUNTIF(JANVIER!$M$207,$E47)+COUNTIF(JANVIER!$M$217,$E47)+COUNTIF(JANVIER!$M$227,$E47)+COUNTIF(JANVIER!$M$237,$E47)+COUNTIF(JANVIER!$M$247,$E47)+COUNTIF(JANVIER!$M$257,$E47)+COUNTIF(JANVIER!$M$267,$E47)+COUNTIF(JANVIER!$M$277,$E47)+COUNTIF(JANVIER!$M$287,$E47)+COUNTIF(JANVIER!$M$297,$E47)+COUNTIF(JANVIER!$M$307,$E47)</f>
        <v>0</v>
      </c>
      <c r="AU47" s="55">
        <f>COUNTIF(JANVIER!N$6,$E47)+COUNTIF(JANVIER!$N$16,$E47)+COUNTIF(JANVIER!$N$26,$E47)+COUNTIF(JANVIER!$N$37,$E47)+COUNTIF(JANVIER!$N$47,$E47)+COUNTIF(JANVIER!$N$57,$E47)+COUNTIF(JANVIER!$N$67,$E47)+COUNTIF(JANVIER!$N$77,$E47)+COUNTIF(JANVIER!$N$87,$E47)+COUNTIF(JANVIER!$N$97,$E47)+COUNTIF(JANVIER!$N$107,$E47)+COUNTIF(JANVIER!$N$117,$E47)+COUNTIF(JANVIER!$N$127,$E47)+COUNTIF(JANVIER!$N$137,$E47)+COUNTIF(JANVIER!$N$147,$E47)+COUNTIF(JANVIER!$N$157,$E47)+COUNTIF(JANVIER!$N$167,$E47)+COUNTIF(JANVIER!$N$177,$E47)+COUNTIF(JANVIER!$N$187,$E47)+COUNTIF(JANVIER!$N$197,$E47)+COUNTIF(JANVIER!$N$207,$E47)+COUNTIF(JANVIER!$N$217,$E47)+COUNTIF(JANVIER!$N$227,$E47)+COUNTIF(JANVIER!$N$237,$E47)+COUNTIF(JANVIER!$N$247,$E47)+COUNTIF(JANVIER!$N$257,$E47)+COUNTIF(JANVIER!$N$267,$E47)+COUNTIF(JANVIER!$N$277,$E47)+COUNTIF(JANVIER!$N$287,$E47)+COUNTIF(JANVIER!$N$297,$E47)+COUNTIF(JANVIER!$N$307,$E47)</f>
        <v>0</v>
      </c>
      <c r="AV47" s="55">
        <f>COUNTIF(JANVIER!$M$7,$E47)+COUNTIF(JANVIER!$M$17,$E47)+COUNTIF(JANVIER!$M$27,$E47)+COUNTIF(JANVIER!$M$38,$E47)+COUNTIF(JANVIER!$M$48,$E47)+COUNTIF(JANVIER!$M$58,$E47)+COUNTIF(JANVIER!$M$68,$E47)+COUNTIF(JANVIER!$M$78,$E47)+COUNTIF(JANVIER!$M$88,$E47)+COUNTIF(JANVIER!$M$98,$E47)+COUNTIF(JANVIER!$M$108,$E47)+COUNTIF(JANVIER!$M$118,$E47)+COUNTIF(JANVIER!$M$128,$E47)+COUNTIF(JANVIER!$M$138,$E47)+COUNTIF(JANVIER!$M$148,$E47)+COUNTIF(JANVIER!$M$158,$E47)+COUNTIF(JANVIER!$M$168,$E47)+COUNTIF(JANVIER!$M$178,$E47)+COUNTIF(JANVIER!$M$188,$E47)+COUNTIF(JANVIER!$M$198,$E47)+COUNTIF(JANVIER!$M$208,$E47)+COUNTIF(JANVIER!$M$218,$E47)+COUNTIF(JANVIER!$M$228,$E47)+COUNTIF(JANVIER!$M$238,$E47)+COUNTIF(JANVIER!$M$248,$E47)+COUNTIF(JANVIER!$M$258,$E47)+COUNTIF(JANVIER!$M$268,$E47)+COUNTIF(JANVIER!$M$278,$E47)+COUNTIF(JANVIER!$M$288,$E47)+COUNTIF(JANVIER!$M$298,$E47)+COUNTIF(JANVIER!$M$308,$E47)</f>
        <v>0</v>
      </c>
      <c r="AW47" s="55">
        <f>COUNTIF(JANVIER!N$7,$E47)+COUNTIF(JANVIER!$N$17,$E47)+COUNTIF(JANVIER!$N$27,$E47)+COUNTIF(JANVIER!$N$38,$E47)+COUNTIF(JANVIER!$N$48,$E47)+COUNTIF(JANVIER!$N$58,$E47)+COUNTIF(JANVIER!$N$68,$E47)+COUNTIF(JANVIER!$N$78,$E47)+COUNTIF(JANVIER!$N$88,$E47)+COUNTIF(JANVIER!$N$98,$E47)+COUNTIF(JANVIER!$N$108,$E47)+COUNTIF(JANVIER!$N$118,$E47)+COUNTIF(JANVIER!$N$128,$E47)+COUNTIF(JANVIER!$N$138,$E47)+COUNTIF(JANVIER!$N$148,$E47)+COUNTIF(JANVIER!$N$158,$E47)+COUNTIF(JANVIER!$N$168,$E47)+COUNTIF(JANVIER!$N$178,$E47)+COUNTIF(JANVIER!$N$188,$E47)+COUNTIF(JANVIER!$N$198,$E47)+COUNTIF(JANVIER!$N$208,$E47)+COUNTIF(JANVIER!$N$218,$E47)+COUNTIF(JANVIER!$N$228,$E47)+COUNTIF(JANVIER!$N$238,$E47)+COUNTIF(JANVIER!$N$248,$E47)+COUNTIF(JANVIER!$N$258,$E47)+COUNTIF(JANVIER!$N$268,$E47)+COUNTIF(JANVIER!$N$278,$E47)+COUNTIF(JANVIER!$N$288,$E47)+COUNTIF(JANVIER!$N$298,$E47)+COUNTIF(JANVIER!$N$308,$E47)</f>
        <v>0</v>
      </c>
      <c r="AX47" s="48">
        <f>COUNTIF(JANVIER!M$8,$E47)+COUNTIF(JANVIER!$M$18,$E47)+COUNTIF(JANVIER!$M$28,$E47)+COUNTIF(JANVIER!$M$39,$E47)+COUNTIF(JANVIER!$M$49,$E47)+COUNTIF(JANVIER!$M$59,$E47)+COUNTIF(JANVIER!$M$69,$E47)+COUNTIF(JANVIER!$M$79,$E47)+COUNTIF(JANVIER!$M$89,$E47)+COUNTIF(JANVIER!$M$99,$E47)+COUNTIF(JANVIER!$M$109,$E47)+COUNTIF(JANVIER!$M$119,$E47)+COUNTIF(JANVIER!$M$129,$E47)+COUNTIF(JANVIER!$M$139,$E47)+COUNTIF(JANVIER!$M$149,$E47)+COUNTIF(JANVIER!$M$159,$E47)+COUNTIF(JANVIER!$M$169,$E47)+COUNTIF(JANVIER!$M$179,$E47)+COUNTIF(JANVIER!$M$189,$E47)+COUNTIF(JANVIER!$M$199,$E47)+COUNTIF(JANVIER!$M$209,$E47)+COUNTIF(JANVIER!$M$219,$E47)+COUNTIF(JANVIER!$M$229,$E47)+COUNTIF(JANVIER!$M$239,$E47)+COUNTIF(JANVIER!$M$249,$E47)+COUNTIF(JANVIER!$M$259,$E47)+COUNTIF(JANVIER!$M$269,$E47)+COUNTIF(JANVIER!$M$279,$E47)+COUNTIF(JANVIER!$M$289,$E47)+COUNTIF(JANVIER!$M$299,$E47)+COUNTIF(JANVIER!$M$309,$E47)</f>
        <v>0</v>
      </c>
      <c r="AY47" s="49">
        <f>COUNTIF(JANVIER!N$8,$E47)+COUNTIF(JANVIER!$N$18,$E47)+COUNTIF(JANVIER!$N$28,$E47)+COUNTIF(JANVIER!$N$39,$E47)+COUNTIF(JANVIER!$N$49,$E47)+COUNTIF(JANVIER!$N$59,$E47)+COUNTIF(JANVIER!$N$69,$E47)+COUNTIF(JANVIER!$N$79,$E47)+COUNTIF(JANVIER!$N$89,$E47)+COUNTIF(JANVIER!$N$99,$E47)+COUNTIF(JANVIER!$N$109,$E47)+COUNTIF(JANVIER!$N$119,$E47)+COUNTIF(JANVIER!$N$129,$E47)+COUNTIF(JANVIER!$N$139,$E47)+COUNTIF(JANVIER!$N$149,$E47)+COUNTIF(JANVIER!$N$159,$E47)+COUNTIF(JANVIER!$N$169,$E47)+COUNTIF(JANVIER!$N$179,$E47)+COUNTIF(JANVIER!$N$189,$E47)+COUNTIF(JANVIER!$N$199,$E47)+COUNTIF(JANVIER!$N$209,$E47)+COUNTIF(JANVIER!$N$219,$E47)+COUNTIF(JANVIER!$N$229,$E47)+COUNTIF(JANVIER!$N$239,$E47)+COUNTIF(JANVIER!$N$249,$E47)+COUNTIF(JANVIER!$N$259,$E47)+COUNTIF(JANVIER!$N$269,$E47)+COUNTIF(JANVIER!$N$279,$E47)+COUNTIF(JANVIER!$N$289,$E47)+COUNTIF(JANVIER!$N$299,$E47)+COUNTIF(JANVIER!$N$309,$E47)</f>
        <v>0</v>
      </c>
      <c r="AZ47" s="48">
        <f>COUNTIF(JANVIER!M$9,$E47)+COUNTIF(JANVIER!$M$19,$E47)+COUNTIF(JANVIER!$M$29,$E47)+COUNTIF(JANVIER!$M$40,$E47)+COUNTIF(JANVIER!$M$50,$E47)+COUNTIF(JANVIER!$M$60,$E47)+COUNTIF(JANVIER!$M$70,$E47)+COUNTIF(JANVIER!$M$80,$E47)+COUNTIF(JANVIER!$M$90,$E47)+COUNTIF(JANVIER!$M$100,$E47)+COUNTIF(JANVIER!$M$110,$E47)+COUNTIF(JANVIER!$M$120,$E47)+COUNTIF(JANVIER!$M$130,$E47)+COUNTIF(JANVIER!$M$140,$E47)+COUNTIF(JANVIER!$M$150,$E47)+COUNTIF(JANVIER!$M$160,$E47)+COUNTIF(JANVIER!$M$170,$E47)+COUNTIF(JANVIER!$M$180,$E47)+COUNTIF(JANVIER!$M$190,$E47)+COUNTIF(JANVIER!$M$200,$E47)+COUNTIF(JANVIER!$M$210,$E47)+COUNTIF(JANVIER!$M$220,$E47)+COUNTIF(JANVIER!$M$230,$E47)+COUNTIF(JANVIER!$M$240,$E47)+COUNTIF(JANVIER!$M$250,$E47)+COUNTIF(JANVIER!$M$260,$E47)+COUNTIF(JANVIER!$M$270,$E47)+COUNTIF(JANVIER!$M$280,$E47)+COUNTIF(JANVIER!$M$290,$E47)+COUNTIF(JANVIER!$M$300,$E47)+COUNTIF(JANVIER!$M$310,$E47)</f>
        <v>0</v>
      </c>
      <c r="BA47" s="49">
        <f>COUNTIF(JANVIER!N$9,$E47)+COUNTIF(JANVIER!$N$19,$E47)+COUNTIF(JANVIER!$N$29,$E47)+COUNTIF(JANVIER!$N$40,$E47)+COUNTIF(JANVIER!$N$50,$E47)+COUNTIF(JANVIER!$N$60,$E47)+COUNTIF(JANVIER!$N$70,$E47)+COUNTIF(JANVIER!$N$80,$E47)+COUNTIF(JANVIER!$N$90,$E47)+COUNTIF(JANVIER!$N$100,$E47)+COUNTIF(JANVIER!$N$110,$E47)+COUNTIF(JANVIER!$N$120,$E47)+COUNTIF(JANVIER!$N$130,$E47)+COUNTIF(JANVIER!$N$140,$E47)+COUNTIF(JANVIER!$N$150,$E47)+COUNTIF(JANVIER!$N$160,$E47)+COUNTIF(JANVIER!$N$170,$E47)+COUNTIF(JANVIER!$N$180,$E47)+COUNTIF(JANVIER!$N$190,$E47)+COUNTIF(JANVIER!$N$200,$E47)+COUNTIF(JANVIER!$N$210,$E47)+COUNTIF(JANVIER!$N$220,$E47)+COUNTIF(JANVIER!$N$230,$E47)+COUNTIF(JANVIER!$N$240,$E47)+COUNTIF(JANVIER!$N$250,$E47)+COUNTIF(JANVIER!$N$260,$E47)+COUNTIF(JANVIER!$N$270,$E47)+COUNTIF(JANVIER!$N$280,$E47)+COUNTIF(JANVIER!$N$290,$E47)+COUNTIF(JANVIER!$N$300,$E47)+COUNTIF(JANVIER!$N$310,$E47)</f>
        <v>0</v>
      </c>
      <c r="BB47" s="80"/>
      <c r="BC47" s="55">
        <f t="shared" si="0"/>
        <v>10</v>
      </c>
      <c r="BD47" s="56">
        <f t="shared" si="13"/>
        <v>10</v>
      </c>
      <c r="BE47" s="55">
        <f t="shared" si="1"/>
        <v>10</v>
      </c>
      <c r="BF47" s="56">
        <f t="shared" si="2"/>
        <v>9</v>
      </c>
      <c r="BG47" s="48">
        <f t="shared" si="17"/>
        <v>10</v>
      </c>
      <c r="BH47" s="49">
        <f t="shared" si="18"/>
        <v>9</v>
      </c>
      <c r="BI47" s="80"/>
      <c r="BJ47" s="55">
        <f t="shared" si="3"/>
        <v>8</v>
      </c>
      <c r="BK47" s="56">
        <f t="shared" si="16"/>
        <v>8</v>
      </c>
      <c r="BL47" s="55">
        <f t="shared" si="4"/>
        <v>9</v>
      </c>
      <c r="BM47" s="56">
        <f t="shared" si="5"/>
        <v>9</v>
      </c>
    </row>
    <row r="48" spans="5:65" x14ac:dyDescent="0.25">
      <c r="E48" s="46"/>
      <c r="F48" s="120"/>
      <c r="G48" s="55">
        <f>COUNTIF(JANVIER!$A$8,$E48)+COUNTIF(JANVIER!$A$18,$E48)+COUNTIF(JANVIER!$A$276,$E48)+COUNTIF(JANVIER!$A$39,$E48)+COUNTIF(JANVIER!$A$49,$E48)+COUNTIF(JANVIER!$A$59,$E48)+COUNTIF(JANVIER!$A$69,$E48)+COUNTIF(JANVIER!$A$79,$E48)+COUNTIF(JANVIER!$A$87,$E48)+COUNTIF(JANVIER!$A$99,$E48)+COUNTIF(JANVIER!$A$109,$E48)+COUNTIF(JANVIER!$A$119,$E48)+COUNTIF(JANVIER!$A$129,$E48)+COUNTIF(JANVIER!$A$139,$E48)+COUNTIF(JANVIER!$A$149,$E48)+COUNTIF(JANVIER!$A$159,$E48)+COUNTIF(JANVIER!$A$169,$E48)+COUNTIF(JANVIER!$A$179,$E48)+COUNTIF(JANVIER!$A$189,$E48)+COUNTIF(JANVIER!$A$199,$E48)+COUNTIF(JANVIER!$A$209,$E48)+COUNTIF(JANVIER!$A$219,$E48)+COUNTIF(JANVIER!$A$229,$E48)+COUNTIF(JANVIER!$A$239,$E48)+COUNTIF(JANVIER!$A$249,$E48)+COUNTIF(JANVIER!$A$259,$E48)+COUNTIF(JANVIER!$A$269,$E48)+COUNTIF(JANVIER!$A$279,$E48)+COUNTIF(JANVIER!$A$289,$E48)+COUNTIF(JANVIER!$A$299,$E48)+COUNTIF(JANVIER!$A$307:$D$309,$E48)</f>
        <v>0</v>
      </c>
      <c r="H48" s="55">
        <f>COUNTIF(JANVIER!$B$8,$E48)+COUNTIF(JANVIER!$B$18,$E48)+COUNTIF(JANVIER!$B$28,$E48)+COUNTIF(JANVIER!$B$39,$E48)+COUNTIF(JANVIER!$B$49,$E48)+COUNTIF(JANVIER!$B$59,$E48)+COUNTIF(JANVIER!$B$69,$E48)+COUNTIF(JANVIER!$B$79,$E48)+COUNTIF(JANVIER!$B$89,$E48)+COUNTIF(JANVIER!$B$99,$E48)+COUNTIF(JANVIER!$B$109,$E48)+COUNTIF(JANVIER!$B$119,$E48)+COUNTIF(JANVIER!$B$129,$E48)+COUNTIF(JANVIER!$B$139,$E48)+COUNTIF(JANVIER!$B$149,$E48)+COUNTIF(JANVIER!$B$159,$E48)+COUNTIF(JANVIER!$B$169,$E48)+COUNTIF(JANVIER!$B$179,$E48)+COUNTIF(JANVIER!$B$189,$E48)+COUNTIF(JANVIER!$B$199,$E48)+COUNTIF(JANVIER!$B$209,$E48)+COUNTIF(JANVIER!$B$219,$E48)+COUNTIF(JANVIER!$B$229,$E48)+COUNTIF(JANVIER!$B$239,$E48)+COUNTIF(JANVIER!$B$249,$E48)+COUNTIF(JANVIER!$B$259,$E48)+COUNTIF(JANVIER!$B$269,$E48)+COUNTIF(JANVIER!$B$279,$E48)+COUNTIF(JANVIER!$B$289,$E48)+COUNTIF(JANVIER!$B$299,$E48)+COUNTIF(JANVIER!$B$309,$E48)</f>
        <v>0</v>
      </c>
      <c r="I48" s="124">
        <f t="shared" si="6"/>
        <v>0</v>
      </c>
      <c r="J48" s="124">
        <f t="shared" si="6"/>
        <v>0</v>
      </c>
      <c r="K48" s="124">
        <f t="shared" si="7"/>
        <v>0</v>
      </c>
      <c r="L48" s="120"/>
      <c r="M48" s="55">
        <f>COUNTIF(FEV!$D$6,$E48)+COUNTIF(FEV!$D$16,$E48)+COUNTIF(FEV!$D$26,$E48)+COUNTIF(FEV!$D$37,$E48)+COUNTIF(FEV!$D$47,$E48)+COUNTIF(FEV!$D$57,$E48)+COUNTIF(FEV!$D$67,$E48)+COUNTIF(FEV!$D$77,$E48)+COUNTIF(FEV!$D$87,$E48)+COUNTIF(FEV!$D$97,$E48)+COUNTIF(FEV!$D$107,$E48)+COUNTIF(FEV!$D$117,$E48)+COUNTIF(FEV!$D$127,$E48)+COUNTIF(FEV!$D$137,$E48)+COUNTIF(FEV!$D$147,$E48)+COUNTIF(FEV!$D$157,$E48)+COUNTIF(FEV!$D$167,$E48)+COUNTIF(FEV!$D$177,$E48)+COUNTIF(FEV!$D$187,$E48)+COUNTIF(FEV!$D$197,$E48)+COUNTIF(FEV!$D$207,$E48)+COUNTIF(FEV!$D$217,$E48)+COUNTIF(FEV!$D$227,$E48)+COUNTIF(FEV!$D$237,$E48)+COUNTIF(FEV!$D$247,$E48)+COUNTIF(FEV!$D$257,$E48)+COUNTIF(FEV!$D$267,$E48)+COUNTIF(FEV!$D$277,$E48)+COUNTIF(FEV!$D$287,$E48)+COUNTIF(FEV!$D$297,$E48)+COUNTIF(FEV!$D$307:D349,$E48)</f>
        <v>0</v>
      </c>
      <c r="N48" s="55">
        <f>COUNTIF(JANVIER!$E$6,$E48)+COUNTIF(JANVIER!$E$16,$E48)+COUNTIF(JANVIER!$E$26,$E48)+COUNTIF(JANVIER!$E$37,$E48)+COUNTIF(JANVIER!$E$47,$E48)+COUNTIF(JANVIER!$E$57,$E48)+COUNTIF(JANVIER!$E$67,$E48)+COUNTIF(JANVIER!$E$77,$E48)+COUNTIF(JANVIER!$E$87,$E48)+COUNTIF(JANVIER!$E$97,$E48)+COUNTIF(JANVIER!$E$107,$E48)+COUNTIF(JANVIER!$E$117,$E48)+COUNTIF(JANVIER!$E$127,$E48)+COUNTIF(JANVIER!$E$137,$E48)+COUNTIF(JANVIER!$E$147,$E48)+COUNTIF(JANVIER!$E$157,$E48)+COUNTIF(JANVIER!$E$167,$E48)+COUNTIF(JANVIER!$E$177,$E48)+COUNTIF(JANVIER!$E$187,$E48)+COUNTIF(JANVIER!$E$197,$E48)+COUNTIF(JANVIER!$E$207,$E48)+COUNTIF(JANVIER!$E$217,$E48)+COUNTIF(JANVIER!$E$227,$E48)+COUNTIF(JANVIER!$E$237,$E48)+COUNTIF(JANVIER!$E$247,$E48)+COUNTIF(JANVIER!$E$257,$E48)+COUNTIF(JANVIER!$E$267,$E48)+COUNTIF(JANVIER!$E$277,$E48)+COUNTIF(JANVIER!$E$287,$E48)+COUNTIF(JANVIER!$E$297,$E48)+COUNTIF(JANVIER!$E$307:E349,$E48)</f>
        <v>0</v>
      </c>
      <c r="O48" s="55">
        <f>COUNTIF(JANVIER!$D$7,$E48)+COUNTIF(JANVIER!$D$17,$E48)+COUNTIF(JANVIER!$D$27,$E48)+COUNTIF(JANVIER!$D$38,$E48)+COUNTIF(JANVIER!$D$48,$E48)+COUNTIF(JANVIER!$D$58,$E48)+COUNTIF(JANVIER!$D$68,$E48)+COUNTIF(JANVIER!$D$78,$E48)+COUNTIF(JANVIER!$D$88,$E48)+COUNTIF(JANVIER!$D$98,$E48)+COUNTIF(JANVIER!$D$108,$E48)+COUNTIF(JANVIER!$D$118,$E48)+COUNTIF(JANVIER!$D$128,$E48)+COUNTIF(JANVIER!$D$138,$E48)+COUNTIF(JANVIER!$D$148,$E48)+COUNTIF(JANVIER!$D$158,$E48)+COUNTIF(JANVIER!$D$168,$E48)+COUNTIF(JANVIER!$D$178,$E48)+COUNTIF(JANVIER!$D$188,$E48)+COUNTIF(JANVIER!$D$198,$E48)+COUNTIF(JANVIER!$D$208,$E48)+COUNTIF(JANVIER!$D$218,$E48)+COUNTIF(JANVIER!$D$228,$E48)+COUNTIF(JANVIER!$D$238,$E48)+COUNTIF(JANVIER!$D$248,$E48)+COUNTIF(JANVIER!$D$258,$E48)+COUNTIF(JANVIER!$D$268,$E48)+COUNTIF(JANVIER!$D$278,$E48)+COUNTIF(JANVIER!$D$288,$E48)+COUNTIF(JANVIER!$D$298,$E48)+COUNTIF(JANVIER!$D$308:F349,$E48)</f>
        <v>0</v>
      </c>
      <c r="P48" s="55">
        <f>COUNTIF(JANVIER!$E$7,$E48)+COUNTIF(JANVIER!$E$17,$E48)+COUNTIF(JANVIER!$E$27,$E48)+COUNTIF(JANVIER!$E$38,$E48)+COUNTIF(JANVIER!$E$48,$E48)+COUNTIF(JANVIER!$E$58,$E48)+COUNTIF(JANVIER!$E$68,$E48)+COUNTIF(JANVIER!$E$78,$E48)+COUNTIF(JANVIER!$E$88,$E48)+COUNTIF(JANVIER!$E$98,$E48)+COUNTIF(JANVIER!$E$108,$E48)+COUNTIF(JANVIER!$E$118,$E48)+COUNTIF(JANVIER!$E$128,$E48)+COUNTIF(JANVIER!$E$138,$E48)+COUNTIF(JANVIER!$E$148,$E48)+COUNTIF(JANVIER!$E$158,$E48)+COUNTIF(JANVIER!$E$168,$E48)+COUNTIF(JANVIER!$E$178,$E48)+COUNTIF(JANVIER!$E$188,$E48)+COUNTIF(JANVIER!$E$198,$E48)+COUNTIF(JANVIER!$E$208,$E48)+COUNTIF(JANVIER!$E$218,$E48)+COUNTIF(JANVIER!$E$228,$E48)+COUNTIF(JANVIER!$E$238,$E48)+COUNTIF(JANVIER!$E$248,$E48)+COUNTIF(JANVIER!$E$258,$E48)+COUNTIF(JANVIER!$E$268,$E48)+COUNTIF(JANVIER!$E$278,$E48)+COUNTIF(JANVIER!$E$288,$E48)+COUNTIF(JANVIER!$E$298,$E48)+COUNTIF(JANVIER!$E$308:G349,$E48)</f>
        <v>0</v>
      </c>
      <c r="Q48" s="48">
        <f>COUNTIF(JANVIER!$D$8,$E48)+COUNTIF(JANVIER!$D$18,$E48)+COUNTIF(JANVIER!$D$28,$E48)+COUNTIF(JANVIER!$D$39,$E48)+COUNTIF(JANVIER!$D$49,$E48)+COUNTIF(JANVIER!$D$59,$E48)+COUNTIF(JANVIER!$D$69,$E48)+COUNTIF(JANVIER!$D$79,$E48)+COUNTIF(JANVIER!$D$89,$E48)+COUNTIF(JANVIER!$D$99,$E48)+COUNTIF(JANVIER!$D$109,$E48)+COUNTIF(JANVIER!$D$119,$E48)+COUNTIF(JANVIER!$D$129,$E48)+COUNTIF(JANVIER!$D$139,$E48)+COUNTIF(JANVIER!$D$149,$E48)+COUNTIF(JANVIER!$D$159,$E48)+COUNTIF(JANVIER!$D$169,$E48)+COUNTIF(JANVIER!$D$179,$E48)+COUNTIF(JANVIER!$D$189,$E48)+COUNTIF(JANVIER!$D$199,$E48)+COUNTIF(JANVIER!$D$209,$E48)+COUNTIF(JANVIER!$D$219,$E48)+COUNTIF(JANVIER!$D$229,$E48)+COUNTIF(JANVIER!$D$239,$E48)+COUNTIF(JANVIER!$D$249,$E48)+COUNTIF(JANVIER!$D$259,$E48)+COUNTIF(JANVIER!$D$269,$E48)+COUNTIF(JANVIER!$D$279,$E48)+COUNTIF(JANVIER!$D$289,$E48)+COUNTIF(JANVIER!$D$299,$E48)+COUNTIF(JANVIER!$D$309:H349,$E48)</f>
        <v>0</v>
      </c>
      <c r="R48" s="99">
        <f>COUNTIF(JANVIER!$E$8,$E48)+COUNTIF(JANVIER!$E$18,$E48)+COUNTIF(JANVIER!$E$28,$E48)+COUNTIF(JANVIER!$E$39,$E48)+COUNTIF(JANVIER!$E$49,$E48)+COUNTIF(JANVIER!$E$59,$E48)+COUNTIF(JANVIER!$E$69,$E48)+COUNTIF(JANVIER!$E$79,$E48)+COUNTIF(JANVIER!$E$89,$E48)+COUNTIF(JANVIER!$E$99,$E48)+COUNTIF(JANVIER!$E$109,$E48)+COUNTIF(JANVIER!$E$119,$E48)+COUNTIF(JANVIER!$E$129,$E48)+COUNTIF(JANVIER!$E$139,$E48)+COUNTIF(JANVIER!$E$149,$E48)+COUNTIF(JANVIER!$E$159,$E48)+COUNTIF(JANVIER!$E$169,$E48)+COUNTIF(JANVIER!$E$179,$E48)+COUNTIF(JANVIER!$E$189,$E48)+COUNTIF(JANVIER!$E$199,$E48)+COUNTIF(JANVIER!$E$209,$E48)+COUNTIF(JANVIER!$E$219,$E48)+COUNTIF(JANVIER!$E$229,$E48)+COUNTIF(JANVIER!$E$239,$E48)+COUNTIF(JANVIER!$E$249,$E48)+COUNTIF(JANVIER!$E$259,$E48)+COUNTIF(JANVIER!$E$269,$E48)+COUNTIF(JANVIER!$E$279,$E48)+COUNTIF(JANVIER!$E$289,$E48)+COUNTIF(JANVIER!$E$299,$E48)+COUNTIF(JANVIER!$E$309,$E48)</f>
        <v>0</v>
      </c>
      <c r="S48" s="48">
        <f t="shared" si="8"/>
        <v>0</v>
      </c>
      <c r="T48" s="98">
        <f t="shared" si="8"/>
        <v>0</v>
      </c>
      <c r="U48" s="49">
        <f t="shared" si="9"/>
        <v>0</v>
      </c>
      <c r="V48" s="80"/>
      <c r="W48" s="55">
        <f>COUNTIF(JANVIER!$G$6,$E48)+COUNTIF(JANVIER!$G$16,$E48)+COUNTIF(JANVIER!$G$26,$E48)+COUNTIF(JANVIER!$G$37,$E48)+COUNTIF(JANVIER!$G$47,$E48)+COUNTIF(JANVIER!$G$57,$E48)+COUNTIF(JANVIER!$G$67,$E48)+COUNTIF(JANVIER!$G$77,$E48)+COUNTIF(JANVIER!$G$87,$E48)+COUNTIF(JANVIER!$G$97,$E48)+COUNTIF(JANVIER!$G$107,$E48)+COUNTIF(JANVIER!$G$117,$E48)+COUNTIF(JANVIER!$G$127,$E48)+COUNTIF(JANVIER!$G$137,$E48)+COUNTIF(JANVIER!$G$147,$E48)+COUNTIF(JANVIER!$G$157,$E48)+COUNTIF(JANVIER!$G$167,$E48)+COUNTIF(JANVIER!$G$177,$E48)+COUNTIF(JANVIER!$G$187,$E48)+COUNTIF(JANVIER!$G$197,$E48)+COUNTIF(JANVIER!$G$207,$E48)+COUNTIF(JANVIER!$G$217,$E48)+COUNTIF(JANVIER!$G$227,$E48)+COUNTIF(JANVIER!$G$237,$E48)+COUNTIF(JANVIER!$G$247,$E48)+COUNTIF(JANVIER!$G$257,$E48)+COUNTIF(JANVIER!$G$267,$E48)+COUNTIF(JANVIER!$G$277,$E48)+COUNTIF(JANVIER!$G$287,$E48)+COUNTIF(JANVIER!$G$297,$E48)+COUNTIF(JANVIER!$G$307:N349,$E48)</f>
        <v>0</v>
      </c>
      <c r="X48" s="55">
        <f>COUNTIF(JANVIER!$H$6,$E48)+COUNTIF(JANVIER!$H$16,$E48)+COUNTIF(JANVIER!$H$26,$E48)+COUNTIF(JANVIER!$H$37,$E48)+COUNTIF(JANVIER!$H$47,$E48)+COUNTIF(JANVIER!$H$57,$E48)+COUNTIF(JANVIER!$H$67,$E48)+COUNTIF(JANVIER!$H$77,$E48)+COUNTIF(JANVIER!$H$87,$E48)+COUNTIF(JANVIER!$H$97,$E48)+COUNTIF(JANVIER!$H$107,$E48)+COUNTIF(JANVIER!$H$117,$E48)+COUNTIF(JANVIER!$H$127,$E48)+COUNTIF(JANVIER!$H$137,$E48)+COUNTIF(JANVIER!$H$147,$E48)+COUNTIF(JANVIER!$H$157,$E48)+COUNTIF(JANVIER!$H$167,$E48)+COUNTIF(JANVIER!$H$177,$E48)+COUNTIF(JANVIER!$H$187,$E48)+COUNTIF(JANVIER!$H$197,$E48)+COUNTIF(JANVIER!$H$207,$E48)+COUNTIF(JANVIER!$H$217,$E48)+COUNTIF(JANVIER!$H$227,$E48)+COUNTIF(JANVIER!$H$237,$E48)+COUNTIF(JANVIER!$H$247,$E48)+COUNTIF(JANVIER!$H$257,$E48)+COUNTIF(JANVIER!$H$267,$E48)+COUNTIF(JANVIER!$H$277,$E48)+COUNTIF(JANVIER!$H$287,$E48)+COUNTIF(JANVIER!$H$297,$E48)+COUNTIF(JANVIER!$H$307:O349,$E48)</f>
        <v>0</v>
      </c>
      <c r="Y48" s="55">
        <f>COUNTIF(JANVIER!$G$7,$E48)+COUNTIF(JANVIER!$G$17,$E48)+COUNTIF(JANVIER!$G$27,$E48)+COUNTIF(JANVIER!$G$38,$E48)+COUNTIF(JANVIER!$G$48,$E48)+COUNTIF(JANVIER!$G$58,$E48)+COUNTIF(JANVIER!$G$68,$E48)+COUNTIF(JANVIER!$G$78,$E48)+COUNTIF(JANVIER!$G$88,$E48)+COUNTIF(JANVIER!$G$98,$E48)+COUNTIF(JANVIER!$G$108,$E48)+COUNTIF(JANVIER!$G$118,$E48)+COUNTIF(JANVIER!$G$128,$E48)+COUNTIF(JANVIER!$G$138,$E48)+COUNTIF(JANVIER!$G$148,$E48)+COUNTIF(JANVIER!$G$158,$E48)+COUNTIF(JANVIER!$G$168,$E48)+COUNTIF(JANVIER!$G$178,$E48)+COUNTIF(JANVIER!$G$188,$E48)+COUNTIF(JANVIER!$G$198,$E48)+COUNTIF(JANVIER!$G$208,$E48)+COUNTIF(JANVIER!$G$218,$E48)+COUNTIF(JANVIER!$G$228,$E48)+COUNTIF(JANVIER!$G$238,$E48)+COUNTIF(JANVIER!$G$248,$E48)+COUNTIF(JANVIER!$G$258,$E48)+COUNTIF(JANVIER!$G$268,$E48)+COUNTIF(JANVIER!$G$278,$E48)+COUNTIF(JANVIER!$G$288,$E48)+COUNTIF(JANVIER!$G$298,$E48)+COUNTIF(JANVIER!$G$308:P349,$E48)</f>
        <v>0</v>
      </c>
      <c r="Z48" s="55">
        <f>COUNTIF(JANVIER!$H$7,$E48)+COUNTIF(JANVIER!$H$17,$E48)+COUNTIF(JANVIER!$H$27,$E48)+COUNTIF(JANVIER!$H$38,$E48)+COUNTIF(JANVIER!$H$48,$E48)+COUNTIF(JANVIER!$H$58,$E48)+COUNTIF(JANVIER!$H$68,$E48)+COUNTIF(JANVIER!$H$78,$E48)+COUNTIF(JANVIER!$H$88,$E48)+COUNTIF(JANVIER!$H$98,$E48)+COUNTIF(JANVIER!$H$108,$E48)+COUNTIF(JANVIER!$H$118,$E48)+COUNTIF(JANVIER!$H$128,$E48)+COUNTIF(JANVIER!$H$138,$E48)+COUNTIF(JANVIER!$H$148,$E48)+COUNTIF(JANVIER!$H$158,$E48)+COUNTIF(JANVIER!$H$168,$E48)+COUNTIF(JANVIER!$H$178,$E48)+COUNTIF(JANVIER!$H$188,$E48)+COUNTIF(JANVIER!$H$198,$E48)+COUNTIF(JANVIER!$H$208,$E48)+COUNTIF(JANVIER!$H$218,$E48)+COUNTIF(JANVIER!$H$228,$E48)+COUNTIF(JANVIER!$H$238,$E48)+COUNTIF(JANVIER!$H$248,$E48)+COUNTIF(JANVIER!$H$258,$E48)+COUNTIF(JANVIER!$H$268,$E48)+COUNTIF(JANVIER!$H$278,$E48)+COUNTIF(JANVIER!$H$288,$E48)+COUNTIF(JANVIER!$H$298,$E48)+COUNTIF(JANVIER!$H$308:P349,$E48)</f>
        <v>0</v>
      </c>
      <c r="AA48" s="56">
        <f>COUNTIF(JANVIER!$G$8,$E48)+COUNTIF(JANVIER!$G$18,$E48)+COUNTIF(JANVIER!$G$28,$E48)+COUNTIF(JANVIER!$G$39,$E48)+COUNTIF(JANVIER!$G$49,$E48)+COUNTIF(JANVIER!$G$59,$E48)+COUNTIF(JANVIER!$G$69,$E48)+COUNTIF(JANVIER!$G$79,$E48)+COUNTIF(JANVIER!$G$89,$E48)+COUNTIF(JANVIER!$G$99,$E48)+COUNTIF(JANVIER!$G$109,$E48)+COUNTIF(JANVIER!$G$119,$E48)+COUNTIF(JANVIER!$G$129,$E48)+COUNTIF(JANVIER!$G$139,$E48)+COUNTIF(JANVIER!$G$149,$E48)+COUNTIF(JANVIER!$G$159,$E48)+COUNTIF(JANVIER!$G$169,$E48)+COUNTIF(JANVIER!$G$179,$E48)+COUNTIF(JANVIER!$G$189,$E48)+COUNTIF(JANVIER!$G$199,$E48)+COUNTIF(JANVIER!$G$209,$E48)+COUNTIF(JANVIER!$G$219,$E48)+COUNTIF(JANVIER!$G$229,$E48)+COUNTIF(JANVIER!$G$239,$E48)+COUNTIF(JANVIER!$G$249,$E48)+COUNTIF(JANVIER!$G$259,$E48)+COUNTIF(JANVIER!$G$269,$E48)+COUNTIF(JANVIER!$G$279,$E48)+COUNTIF(JANVIER!$G$289,$E48)+COUNTIF(JANVIER!$G$299,$E48)+COUNTIF(JANVIER!$G$309:R349,$E48)</f>
        <v>0</v>
      </c>
      <c r="AB48" s="56">
        <f>COUNTIF(JANVIER!$H$8,$E48)+COUNTIF(JANVIER!$H$18,$E48)+COUNTIF(JANVIER!$H$28,$E48)+COUNTIF(JANVIER!$H$39,$E48)+COUNTIF(JANVIER!$H$49,$E48)+COUNTIF(JANVIER!$H$59,$E48)+COUNTIF(JANVIER!$H$69,$E48)+COUNTIF(JANVIER!$H$79,$E48)+COUNTIF(JANVIER!$H$89,$E48)+COUNTIF(JANVIER!$H$99,$E48)+COUNTIF(JANVIER!$H$109,$E48)+COUNTIF(JANVIER!$H$119,$E48)+COUNTIF(JANVIER!$H$129,$E48)+COUNTIF(JANVIER!$H$139,$E48)+COUNTIF(JANVIER!$H$149,$E48)+COUNTIF(JANVIER!$H$159,$E48)+COUNTIF(JANVIER!$H$169,$E48)+COUNTIF(JANVIER!$H$179,$E48)+COUNTIF(JANVIER!$H$189,$E48)+COUNTIF(JANVIER!$H$199,$E48)+COUNTIF(JANVIER!$H$209,$E48)+COUNTIF(JANVIER!$H$219,$E48)+COUNTIF(JANVIER!$H$229,$E48)+COUNTIF(JANVIER!$H$239,$E48)+COUNTIF(JANVIER!$H$249,$E48)+COUNTIF(JANVIER!$H$259,$E48)+COUNTIF(JANVIER!$H$269,$E48)+COUNTIF(JANVIER!$H$279,$E48)+COUNTIF(JANVIER!$H$289,$E48)+COUNTIF(JANVIER!$H$299,$E48)+COUNTIF(JANVIER!$H$309,$E48)</f>
        <v>0</v>
      </c>
      <c r="AC48" s="80">
        <f t="shared" si="10"/>
        <v>0</v>
      </c>
      <c r="AD48" s="80">
        <f t="shared" si="11"/>
        <v>0</v>
      </c>
      <c r="AE48" s="80">
        <f t="shared" si="12"/>
        <v>0</v>
      </c>
      <c r="AF48" s="80"/>
      <c r="AG48" s="55">
        <f>COUNTIF(JANVIER!J$6,$E48)+COUNTIF(JANVIER!$J$16,$E48)+COUNTIF(JANVIER!$J$26,$E48)+COUNTIF(JANVIER!$J$37,$E48)+COUNTIF(JANVIER!$J$47,$E48)+COUNTIF(JANVIER!$J$57,$E48)+COUNTIF(JANVIER!$J$67,$E48)+COUNTIF(JANVIER!$J$77,$E48)+COUNTIF(JANVIER!$J$87,$E48)+COUNTIF(JANVIER!$J$97,$E48)+COUNTIF(JANVIER!$J$107,$E48)+COUNTIF(JANVIER!$J$117,$E48)+COUNTIF(JANVIER!$J$127,$E48)+COUNTIF(JANVIER!$J$137,$E48)+COUNTIF(JANVIER!$J$147,$E48)+COUNTIF(JANVIER!$J$157,$E48)+COUNTIF(JANVIER!$J$167,$E48)+COUNTIF(JANVIER!$J$177,$E48)+COUNTIF(JANVIER!$J$187,$E48)+COUNTIF(JANVIER!$J$197,$E48)+COUNTIF(JANVIER!$J$207,$E48)+COUNTIF(JANVIER!$J$217,$E48)+COUNTIF(JANVIER!$J$227,$E48)+COUNTIF(JANVIER!$J$237,$E48)+COUNTIF(JANVIER!$J$247,$E48)+COUNTIF(JANVIER!$J$257,$E48)+COUNTIF(JANVIER!$J$267,$E48)+COUNTIF(JANVIER!$J$277,$E48)+COUNTIF(JANVIER!$J$287,$E48)+COUNTIF(JANVIER!$J$297,$E48)+COUNTIF(JANVIER!$J$307,$E48)</f>
        <v>0</v>
      </c>
      <c r="AH48" s="55">
        <f>COUNTIF(JANVIER!K$6,$E48)+COUNTIF(JANVIER!$K$16,$E48)+COUNTIF(JANVIER!$K$26,$E48)+COUNTIF(JANVIER!$K$37,$E48)+COUNTIF(JANVIER!$K$47,$E48)+COUNTIF(JANVIER!$K$57,$E48)+COUNTIF(JANVIER!$K$67,$E48)+COUNTIF(JANVIER!$K$77,$E48)+COUNTIF(JANVIER!$K$87,$E48)+COUNTIF(JANVIER!$K$97,$E48)+COUNTIF(JANVIER!$K$107,$E48)+COUNTIF(JANVIER!$K$117,$E48)+COUNTIF(JANVIER!$K$127,$E48)+COUNTIF(JANVIER!$K$137,$E48)+COUNTIF(JANVIER!$K$147,$E48)+COUNTIF(JANVIER!$K$157,$E48)+COUNTIF(JANVIER!$K$167,$E48)+COUNTIF(JANVIER!$K$177,$E48)+COUNTIF(JANVIER!$K$187,$E48)+COUNTIF(JANVIER!$K$197,$E48)+COUNTIF(JANVIER!$K$207,$E48)+COUNTIF(JANVIER!$K$217,$E48)+COUNTIF(JANVIER!$K$227,$E48)+COUNTIF(JANVIER!$K$237,$E48)+COUNTIF(JANVIER!$K$247,$E48)+COUNTIF(JANVIER!$K$257,$E48)+COUNTIF(JANVIER!$K$267,$E48)+COUNTIF(JANVIER!$K$277,$E48)+COUNTIF(JANVIER!$K$287,$E48)+COUNTIF(JANVIER!$K$297,$E48)+COUNTIF(JANVIER!$K$307,$E48)</f>
        <v>0</v>
      </c>
      <c r="AI48" s="55">
        <f>COUNTIF(JANVIER!$J$7,$E48)+COUNTIF(JANVIER!$J$17,$E48)+COUNTIF(JANVIER!$J$27,$E48)+COUNTIF(JANVIER!$J$38,$E48)+COUNTIF(JANVIER!$J$48,$E48)+COUNTIF(JANVIER!$J$58,$E48)+COUNTIF(JANVIER!$J$68,$E48)+COUNTIF(JANVIER!$J$78,$E48)+COUNTIF(JANVIER!$J$88,$E48)+COUNTIF(JANVIER!$J$98,$E48)+COUNTIF(JANVIER!$J$108,$E48)+COUNTIF(JANVIER!$J$118,$E48)+COUNTIF(JANVIER!$J$128,$E48)+COUNTIF(JANVIER!$J$138,$E48)+COUNTIF(JANVIER!$J$148,$E48)+COUNTIF(JANVIER!$J$158,$E48)+COUNTIF(JANVIER!$J$168,$E48)+COUNTIF(JANVIER!$J$178,$E48)+COUNTIF(JANVIER!$J$188,$E48)+COUNTIF(JANVIER!$J$198,$E48)+COUNTIF(JANVIER!$J$208,$E48)+COUNTIF(JANVIER!$J$218,$E48)+COUNTIF(JANVIER!$J$228,$E48)+COUNTIF(JANVIER!$J$238,$E48)+COUNTIF(JANVIER!$J$248,$E48)+COUNTIF(JANVIER!$J$258,$E48)+COUNTIF(JANVIER!$J$268,$E48)+COUNTIF(JANVIER!$J$278,$E48)+COUNTIF(JANVIER!$J$288,$E48)+COUNTIF(JANVIER!$J$298,$E48)+COUNTIF(JANVIER!$J$308,$E48)</f>
        <v>0</v>
      </c>
      <c r="AJ48" s="55">
        <f>COUNTIF(JANVIER!$K$7,$E48)+COUNTIF(JANVIER!$K$17,$E48)+COUNTIF(JANVIER!$K$27,$E48)+COUNTIF(JANVIER!$K$38,$E48)+COUNTIF(JANVIER!$K$48,$E48)+COUNTIF(JANVIER!$K$58,$E48)+COUNTIF(JANVIER!$K$68,$E48)+COUNTIF(JANVIER!$K$78,$E48)+COUNTIF(JANVIER!$K$88,$E48)+COUNTIF(JANVIER!$K$98,$E48)+COUNTIF(JANVIER!$K$108,$E48)+COUNTIF(JANVIER!$K$118,$E48)+COUNTIF(JANVIER!$K$128,$E48)+COUNTIF(JANVIER!$K$138,$E48)+COUNTIF(JANVIER!$K$148,$E48)+COUNTIF(JANVIER!$K$158,$E48)+COUNTIF(JANVIER!$K$168,$E48)+COUNTIF(JANVIER!$K$178,$E48)+COUNTIF(JANVIER!$K$188,$E48)+COUNTIF(JANVIER!$K$198,$E48)+COUNTIF(JANVIER!$K$208,$E48)+COUNTIF(JANVIER!$K$218,$E48)+COUNTIF(JANVIER!$K$228,$E48)+COUNTIF(JANVIER!$K$238,$E48)+COUNTIF(JANVIER!$K$248,$E48)+COUNTIF(JANVIER!$K$258,$E48)+COUNTIF(JANVIER!$K$268,$E48)+COUNTIF(JANVIER!$K$278,$E48)+COUNTIF(JANVIER!$K$288,$E48)+COUNTIF(JANVIER!$K$298,$E48)+COUNTIF(JANVIER!$K$308,$E48)</f>
        <v>0</v>
      </c>
      <c r="AK48" s="55">
        <f>COUNTIF(JANVIER!J$8,$E48)+COUNTIF(JANVIER!$J$18,$E48)+COUNTIF(JANVIER!$J$28,$E48)+COUNTIF(JANVIER!$J$39,$E48)+COUNTIF(JANVIER!$J$49,$E48)+COUNTIF(JANVIER!$J$59,$E48)+COUNTIF(JANVIER!$J$69,$E48)+COUNTIF(JANVIER!$J$79,$E48)+COUNTIF(JANVIER!$J$89,$E48)+COUNTIF(JANVIER!$J$99,$E48)+COUNTIF(JANVIER!$J$109,$E48)+COUNTIF(JANVIER!$J$119,$E48)+COUNTIF(JANVIER!$J$129,$E48)+COUNTIF(JANVIER!$J$139,$E48)+COUNTIF(JANVIER!$J$149,$E48)+COUNTIF(JANVIER!$J$159,$E48)+COUNTIF(JANVIER!$J$169,$E48)+COUNTIF(JANVIER!$J$179,$E48)+COUNTIF(JANVIER!$J$189,$E48)+COUNTIF(JANVIER!$J$199,$E48)+COUNTIF(JANVIER!$J$209,$E48)+COUNTIF(JANVIER!$J$219,$E48)+COUNTIF(JANVIER!$J$229,$E48)+COUNTIF(JANVIER!$J$239,$E48)+COUNTIF(JANVIER!$J$249,$E48)+COUNTIF(JANVIER!$J$259,$E48)+COUNTIF(JANVIER!$J$269,$E48)+COUNTIF(JANVIER!$J$279,$E48)+COUNTIF(JANVIER!$J$289,$E48)+COUNTIF(JANVIER!$J$299,$E48)+COUNTIF(JANVIER!$J$309,$E48)</f>
        <v>0</v>
      </c>
      <c r="AL48" s="55">
        <f>COUNTIF(JANVIER!K$8,$E48)+COUNTIF(JANVIER!$K$18,$E48)+COUNTIF(JANVIER!$K$28,$E48)+COUNTIF(JANVIER!$K$39,$E48)+COUNTIF(JANVIER!$K$49,$E48)+COUNTIF(JANVIER!$K$59,$E48)+COUNTIF(JANVIER!$K$69,$E48)+COUNTIF(JANVIER!$K$79,$E48)+COUNTIF(JANVIER!$K$89,$E48)+COUNTIF(JANVIER!$K$99,$E48)+COUNTIF(JANVIER!$K$109,$E48)+COUNTIF(JANVIER!$K$119,$E48)+COUNTIF(JANVIER!$K$129,$E48)+COUNTIF(JANVIER!$K$139,$E48)+COUNTIF(JANVIER!$K$149,$E48)+COUNTIF(JANVIER!$K$159,$E48)+COUNTIF(JANVIER!$K$169,$E48)+COUNTIF(JANVIER!$K$179,$E48)+COUNTIF(JANVIER!$K$189,$E48)+COUNTIF(JANVIER!$K$199,$E48)+COUNTIF(JANVIER!$K$209,$E48)+COUNTIF(JANVIER!$K$219,$E48)+COUNTIF(JANVIER!$K$229,$E48)+COUNTIF(JANVIER!$K$239,$E48)+COUNTIF(JANVIER!$K$249,$E48)+COUNTIF(JANVIER!$K$259,$E48)+COUNTIF(JANVIER!$K$269,$E48)+COUNTIF(JANVIER!$K$279,$E48)+COUNTIF(JANVIER!$K$289,$E48)+COUNTIF(JANVIER!$K$299,$E48)+COUNTIF(JANVIER!$K$309,$E48)</f>
        <v>0</v>
      </c>
      <c r="AM48" s="55">
        <f>COUNTIF(JANVIER!J$9,$E48)+COUNTIF(JANVIER!$J$19,$E48)+COUNTIF(JANVIER!$J$29,$E48)+COUNTIF(JANVIER!$J$40,$E48)+COUNTIF(JANVIER!$J$50,$E48)+COUNTIF(JANVIER!$J$60,$E48)+COUNTIF(JANVIER!$J$70,$E48)+COUNTIF(JANVIER!$J$80,$E48)+COUNTIF(JANVIER!$J$90,$E48)+COUNTIF(JANVIER!$J$100,$E48)+COUNTIF(JANVIER!$J$110,$E48)+COUNTIF(JANVIER!$J$120,$E48)+COUNTIF(JANVIER!$J$130,$E48)+COUNTIF(JANVIER!$J$140,$E48)+COUNTIF(JANVIER!$J$150,$E48)+COUNTIF(JANVIER!$J$160,$E48)+COUNTIF(JANVIER!$J$170,$E48)+COUNTIF(JANVIER!$J$180,$E48)+COUNTIF(JANVIER!$J$190,$E48)+COUNTIF(JANVIER!$J$200,$E48)+COUNTIF(JANVIER!$J$210,$E48)+COUNTIF(JANVIER!$J$220,$E48)+COUNTIF(JANVIER!$J$230,$E48)+COUNTIF(JANVIER!$J$240,$E48)+COUNTIF(JANVIER!$J$250,$E48)+COUNTIF(JANVIER!$J$260,$E48)+COUNTIF(JANVIER!$J$270,$E48)+COUNTIF(JANVIER!$J$280,$E48)+COUNTIF(JANVIER!$J$290,$E48)+COUNTIF(JANVIER!$J$300,$E48)+COUNTIF(JANVIER!$J$310,$E48)</f>
        <v>0</v>
      </c>
      <c r="AN48" s="55">
        <f>COUNTIF(JANVIER!K$9,$E48)+COUNTIF(JANVIER!$K$19,$E48)+COUNTIF(JANVIER!$K$29,$E48)+COUNTIF(JANVIER!$K$40,$E48)+COUNTIF(JANVIER!$K$50,$E48)+COUNTIF(JANVIER!$K$60,$E48)+COUNTIF(JANVIER!$K$70,$E48)+COUNTIF(JANVIER!$K$80,$E48)+COUNTIF(JANVIER!$K$90,$E48)+COUNTIF(JANVIER!$K$100,$E48)+COUNTIF(JANVIER!$K$110,$E48)+COUNTIF(JANVIER!$K$120,$E48)+COUNTIF(JANVIER!$K$130,$E48)+COUNTIF(JANVIER!$K$140,$E48)+COUNTIF(JANVIER!$K$150,$E48)+COUNTIF(JANVIER!$K$160,$E48)+COUNTIF(JANVIER!$K$170,$E48)+COUNTIF(JANVIER!$K$180,$E48)+COUNTIF(JANVIER!$K$190,$E48)+COUNTIF(JANVIER!$K$200,$E48)+COUNTIF(JANVIER!$K$210,$E48)+COUNTIF(JANVIER!$K$220,$E48)+COUNTIF(JANVIER!$K$230,$E48)+COUNTIF(JANVIER!$K$240,$E48)+COUNTIF(JANVIER!$K$250,$E48)+COUNTIF(JANVIER!$K$260,$E48)+COUNTIF(JANVIER!$K$270,$E48)+COUNTIF(JANVIER!$K$280,$E48)+COUNTIF(JANVIER!$K$290,$E48)+COUNTIF(JANVIER!$K$300,$E48)+COUNTIF(JANVIER!$K$310,$E48)</f>
        <v>0</v>
      </c>
      <c r="AO48" s="55">
        <f>COUNTIF(JANVIER!J$10,$E48)+COUNTIF(JANVIER!$J$20,$E48)+COUNTIF(JANVIER!$J$30,$E48)+COUNTIF(JANVIER!$J$41,$E48)+COUNTIF(JANVIER!$J$51,$E48)+COUNTIF(JANVIER!$J$61,$E48)+COUNTIF(JANVIER!$J$71,$E48)+COUNTIF(JANVIER!$J$81,$E48)+COUNTIF(JANVIER!$J$91,$E48)+COUNTIF(JANVIER!$J$101,$E48)+COUNTIF(JANVIER!$J$111,$E48)+COUNTIF(JANVIER!$J$121,$E48)+COUNTIF(JANVIER!$J$131,$E48)+COUNTIF(JANVIER!$J$141,$E48)+COUNTIF(JANVIER!$J$151,$E48)+COUNTIF(JANVIER!$J$161,$E48)+COUNTIF(JANVIER!$J$171,$E48)+COUNTIF(JANVIER!$J$181,$E48)+COUNTIF(JANVIER!$J$191,$E48)+COUNTIF(JANVIER!$J$201,$E48)+COUNTIF(JANVIER!$J$211,$E48)+COUNTIF(JANVIER!$J$221,$E48)+COUNTIF(JANVIER!$J$231,$E48)+COUNTIF(JANVIER!$J$241,$E48)+COUNTIF(JANVIER!$J$251,$E48)+COUNTIF(JANVIER!$J$261,$E48)+COUNTIF(JANVIER!$J$271,$E48)+COUNTIF(JANVIER!$J$281,$E48)+COUNTIF(JANVIER!$J$291,$E48)+COUNTIF(JANVIER!$J$301,$E48)+COUNTIF(JANVIER!$J$311,$E48)</f>
        <v>0</v>
      </c>
      <c r="AP48" s="55">
        <f>COUNTIF(JANVIER!K$10,$E48)+COUNTIF(JANVIER!$K$20,$E48)+COUNTIF(JANVIER!$K$30,$E48)+COUNTIF(JANVIER!$K$40,$E48)+COUNTIF(JANVIER!$K$50,$E48)+COUNTIF(JANVIER!$K$60,$E48)+COUNTIF(JANVIER!$K$70,$E48)+COUNTIF(JANVIER!$K$80,$E48)+COUNTIF(JANVIER!$K$90,$E48)+COUNTIF(JANVIER!$K$100,$E48)+COUNTIF(JANVIER!$K$110,$E48)+COUNTIF(JANVIER!$K$120,$E48)+COUNTIF(JANVIER!$K$130,$E48)+COUNTIF(JANVIER!$K$140,$E48)+COUNTIF(JANVIER!$K$150,$E48)+COUNTIF(JANVIER!$K$160,$E48)+COUNTIF(JANVIER!$K$170,$E48)+COUNTIF(JANVIER!$K$180,$E48)+COUNTIF(JANVIER!$K$190,$E48)+COUNTIF(JANVIER!$K$200,$E48)+COUNTIF(JANVIER!$K$210,$E48)+COUNTIF(JANVIER!$K$220,$E48)+COUNTIF(JANVIER!$K$230,$E48)+COUNTIF(JANVIER!$K$240,$E48)+COUNTIF(JANVIER!$K$250,$E48)+COUNTIF(JANVIER!$K$260,$E48)+COUNTIF(JANVIER!$K$270,$E48)+COUNTIF(JANVIER!$K$280,$E48)+COUNTIF(JANVIER!$K$290,$E48)+COUNTIF(JANVIER!$K$300,$E48)+COUNTIF(JANVIER!$K$310,$E48)</f>
        <v>0</v>
      </c>
      <c r="AQ48" s="55">
        <f>COUNTIF(JANVIER!J$11,$E48)+COUNTIF(JANVIER!$J$21,$E48)+COUNTIF(JANVIER!$J$31,$E48)+COUNTIF(JANVIER!$J$42,$E48)+COUNTIF(JANVIER!$J$52,$E48)+COUNTIF(JANVIER!$J$62,$E48)+COUNTIF(JANVIER!$J$72,$E48)+COUNTIF(JANVIER!$J$82,$E48)+COUNTIF(JANVIER!$J$92,$E48)+COUNTIF(JANVIER!$J$102,$E48)+COUNTIF(JANVIER!$J$112,$E48)+COUNTIF(JANVIER!$J$122,$E48)+COUNTIF(JANVIER!$J$132,$E48)+COUNTIF(JANVIER!$J$142,$E48)+COUNTIF(JANVIER!$J$152,$E48)+COUNTIF(JANVIER!$J$162,$E48)+COUNTIF(JANVIER!$J$172,$E48)+COUNTIF(JANVIER!$J$182,$E48)+COUNTIF(JANVIER!$J$192,$E48)+COUNTIF(JANVIER!$J$202,$E48)+COUNTIF(JANVIER!$J$212,$E48)+COUNTIF(JANVIER!$J$222,$E48)+COUNTIF(JANVIER!$J$232,$E48)+COUNTIF(JANVIER!$J$242,$E48)+COUNTIF(JANVIER!$J$252,$E48)+COUNTIF(JANVIER!$J$262,$E48)+COUNTIF(JANVIER!$J$272,$E48)+COUNTIF(JANVIER!$J$282,$E48)+COUNTIF(JANVIER!$J$292,$E48)+COUNTIF(JANVIER!$J$302,$E48)+COUNTIF(JANVIER!$J$312,$E48)</f>
        <v>0</v>
      </c>
      <c r="AR48" s="55">
        <f>COUNTIF(JANVIER!K$11,$E48)+COUNTIF(JANVIER!$K$21,$E48)+COUNTIF(JANVIER!$K$32,$E48)+COUNTIF(JANVIER!$K$42,$E48)+COUNTIF(JANVIER!$K$52,$E48)+COUNTIF(JANVIER!$K$62,$E48)+COUNTIF(JANVIER!$K$72,$E48)+COUNTIF(JANVIER!$K$82,$E48)+COUNTIF(JANVIER!$K$92,$E48)+COUNTIF(JANVIER!$K$102,$E48)+COUNTIF(JANVIER!$K$112,$E48)+COUNTIF(JANVIER!$K$122,$E48)+COUNTIF(JANVIER!$K$132,$E48)+COUNTIF(JANVIER!$K$142,$E48)+COUNTIF(JANVIER!$K$152,$E48)+COUNTIF(JANVIER!$K$162,$E48)+COUNTIF(JANVIER!$K$172,$E48)+COUNTIF(JANVIER!$K$182,$E48)+COUNTIF(JANVIER!$K$192,$E48)+COUNTIF(JANVIER!$K$202,$E48)+COUNTIF(JANVIER!$K$212,$E48)+COUNTIF(JANVIER!$K$222,$E48)+COUNTIF(JANVIER!$K$232,$E48)+COUNTIF(JANVIER!$K$242,$E48)+COUNTIF(JANVIER!$K$252,$E48)+COUNTIF(JANVIER!$K$262,$E48)+COUNTIF(JANVIER!$K$272,$E48)+COUNTIF(JANVIER!$K$282,$E48)+COUNTIF(JANVIER!$K$292,$E48)+COUNTIF(JANVIER!$K$302,$E48)+COUNTIF(JANVIER!$K$312,$E48)</f>
        <v>0</v>
      </c>
      <c r="AS48" s="80"/>
      <c r="AT48" s="55">
        <f>COUNTIF(JANVIER!M$6,$E48)+COUNTIF(JANVIER!$M$16,$E48)+COUNTIF(JANVIER!$M$26,$E48)+COUNTIF(JANVIER!$M$37,$E48)+COUNTIF(JANVIER!$M$47,$E48)+COUNTIF(JANVIER!$M$57,$E48)+COUNTIF(JANVIER!$M$67,$E48)+COUNTIF(JANVIER!$M$77,$E48)+COUNTIF(JANVIER!$M$87,$E48)+COUNTIF(JANVIER!$M$97,$E48)+COUNTIF(JANVIER!$M$107,$E48)+COUNTIF(JANVIER!$M$117,$E48)+COUNTIF(JANVIER!$M$127,$E48)+COUNTIF(JANVIER!$M$137,$E48)+COUNTIF(JANVIER!$M$147,$E48)+COUNTIF(JANVIER!$M$157,$E48)+COUNTIF(JANVIER!$M$167,$E48)+COUNTIF(JANVIER!$M$177,$E48)+COUNTIF(JANVIER!$M$187,$E48)+COUNTIF(JANVIER!$M$197,$E48)+COUNTIF(JANVIER!$M$207,$E48)+COUNTIF(JANVIER!$M$217,$E48)+COUNTIF(JANVIER!$M$227,$E48)+COUNTIF(JANVIER!$M$237,$E48)+COUNTIF(JANVIER!$M$247,$E48)+COUNTIF(JANVIER!$M$257,$E48)+COUNTIF(JANVIER!$M$267,$E48)+COUNTIF(JANVIER!$M$277,$E48)+COUNTIF(JANVIER!$M$287,$E48)+COUNTIF(JANVIER!$M$297,$E48)+COUNTIF(JANVIER!$M$307,$E48)</f>
        <v>0</v>
      </c>
      <c r="AU48" s="55">
        <f>COUNTIF(JANVIER!N$6,$E48)+COUNTIF(JANVIER!$N$16,$E48)+COUNTIF(JANVIER!$N$26,$E48)+COUNTIF(JANVIER!$N$37,$E48)+COUNTIF(JANVIER!$N$47,$E48)+COUNTIF(JANVIER!$N$57,$E48)+COUNTIF(JANVIER!$N$67,$E48)+COUNTIF(JANVIER!$N$77,$E48)+COUNTIF(JANVIER!$N$87,$E48)+COUNTIF(JANVIER!$N$97,$E48)+COUNTIF(JANVIER!$N$107,$E48)+COUNTIF(JANVIER!$N$117,$E48)+COUNTIF(JANVIER!$N$127,$E48)+COUNTIF(JANVIER!$N$137,$E48)+COUNTIF(JANVIER!$N$147,$E48)+COUNTIF(JANVIER!$N$157,$E48)+COUNTIF(JANVIER!$N$167,$E48)+COUNTIF(JANVIER!$N$177,$E48)+COUNTIF(JANVIER!$N$187,$E48)+COUNTIF(JANVIER!$N$197,$E48)+COUNTIF(JANVIER!$N$207,$E48)+COUNTIF(JANVIER!$N$217,$E48)+COUNTIF(JANVIER!$N$227,$E48)+COUNTIF(JANVIER!$N$237,$E48)+COUNTIF(JANVIER!$N$247,$E48)+COUNTIF(JANVIER!$N$257,$E48)+COUNTIF(JANVIER!$N$267,$E48)+COUNTIF(JANVIER!$N$277,$E48)+COUNTIF(JANVIER!$N$287,$E48)+COUNTIF(JANVIER!$N$297,$E48)+COUNTIF(JANVIER!$N$307,$E48)</f>
        <v>0</v>
      </c>
      <c r="AV48" s="55">
        <f>COUNTIF(JANVIER!$M$7,$E48)+COUNTIF(JANVIER!$M$17,$E48)+COUNTIF(JANVIER!$M$27,$E48)+COUNTIF(JANVIER!$M$38,$E48)+COUNTIF(JANVIER!$M$48,$E48)+COUNTIF(JANVIER!$M$58,$E48)+COUNTIF(JANVIER!$M$68,$E48)+COUNTIF(JANVIER!$M$78,$E48)+COUNTIF(JANVIER!$M$88,$E48)+COUNTIF(JANVIER!$M$98,$E48)+COUNTIF(JANVIER!$M$108,$E48)+COUNTIF(JANVIER!$M$118,$E48)+COUNTIF(JANVIER!$M$128,$E48)+COUNTIF(JANVIER!$M$138,$E48)+COUNTIF(JANVIER!$M$148,$E48)+COUNTIF(JANVIER!$M$158,$E48)+COUNTIF(JANVIER!$M$168,$E48)+COUNTIF(JANVIER!$M$178,$E48)+COUNTIF(JANVIER!$M$188,$E48)+COUNTIF(JANVIER!$M$198,$E48)+COUNTIF(JANVIER!$M$208,$E48)+COUNTIF(JANVIER!$M$218,$E48)+COUNTIF(JANVIER!$M$228,$E48)+COUNTIF(JANVIER!$M$238,$E48)+COUNTIF(JANVIER!$M$248,$E48)+COUNTIF(JANVIER!$M$258,$E48)+COUNTIF(JANVIER!$M$268,$E48)+COUNTIF(JANVIER!$M$278,$E48)+COUNTIF(JANVIER!$M$288,$E48)+COUNTIF(JANVIER!$M$298,$E48)+COUNTIF(JANVIER!$M$308,$E48)</f>
        <v>0</v>
      </c>
      <c r="AW48" s="55">
        <f>COUNTIF(JANVIER!N$7,$E48)+COUNTIF(JANVIER!$N$17,$E48)+COUNTIF(JANVIER!$N$27,$E48)+COUNTIF(JANVIER!$N$38,$E48)+COUNTIF(JANVIER!$N$48,$E48)+COUNTIF(JANVIER!$N$58,$E48)+COUNTIF(JANVIER!$N$68,$E48)+COUNTIF(JANVIER!$N$78,$E48)+COUNTIF(JANVIER!$N$88,$E48)+COUNTIF(JANVIER!$N$98,$E48)+COUNTIF(JANVIER!$N$108,$E48)+COUNTIF(JANVIER!$N$118,$E48)+COUNTIF(JANVIER!$N$128,$E48)+COUNTIF(JANVIER!$N$138,$E48)+COUNTIF(JANVIER!$N$148,$E48)+COUNTIF(JANVIER!$N$158,$E48)+COUNTIF(JANVIER!$N$168,$E48)+COUNTIF(JANVIER!$N$178,$E48)+COUNTIF(JANVIER!$N$188,$E48)+COUNTIF(JANVIER!$N$198,$E48)+COUNTIF(JANVIER!$N$208,$E48)+COUNTIF(JANVIER!$N$218,$E48)+COUNTIF(JANVIER!$N$228,$E48)+COUNTIF(JANVIER!$N$238,$E48)+COUNTIF(JANVIER!$N$248,$E48)+COUNTIF(JANVIER!$N$258,$E48)+COUNTIF(JANVIER!$N$268,$E48)+COUNTIF(JANVIER!$N$278,$E48)+COUNTIF(JANVIER!$N$288,$E48)+COUNTIF(JANVIER!$N$298,$E48)+COUNTIF(JANVIER!$N$308,$E48)</f>
        <v>0</v>
      </c>
      <c r="AX48" s="48">
        <f>COUNTIF(JANVIER!M$8,$E48)+COUNTIF(JANVIER!$M$18,$E48)+COUNTIF(JANVIER!$M$28,$E48)+COUNTIF(JANVIER!$M$39,$E48)+COUNTIF(JANVIER!$M$49,$E48)+COUNTIF(JANVIER!$M$59,$E48)+COUNTIF(JANVIER!$M$69,$E48)+COUNTIF(JANVIER!$M$79,$E48)+COUNTIF(JANVIER!$M$89,$E48)+COUNTIF(JANVIER!$M$99,$E48)+COUNTIF(JANVIER!$M$109,$E48)+COUNTIF(JANVIER!$M$119,$E48)+COUNTIF(JANVIER!$M$129,$E48)+COUNTIF(JANVIER!$M$139,$E48)+COUNTIF(JANVIER!$M$149,$E48)+COUNTIF(JANVIER!$M$159,$E48)+COUNTIF(JANVIER!$M$169,$E48)+COUNTIF(JANVIER!$M$179,$E48)+COUNTIF(JANVIER!$M$189,$E48)+COUNTIF(JANVIER!$M$199,$E48)+COUNTIF(JANVIER!$M$209,$E48)+COUNTIF(JANVIER!$M$219,$E48)+COUNTIF(JANVIER!$M$229,$E48)+COUNTIF(JANVIER!$M$239,$E48)+COUNTIF(JANVIER!$M$249,$E48)+COUNTIF(JANVIER!$M$259,$E48)+COUNTIF(JANVIER!$M$269,$E48)+COUNTIF(JANVIER!$M$279,$E48)+COUNTIF(JANVIER!$M$289,$E48)+COUNTIF(JANVIER!$M$299,$E48)+COUNTIF(JANVIER!$M$309,$E48)</f>
        <v>0</v>
      </c>
      <c r="AY48" s="49">
        <f>COUNTIF(JANVIER!N$8,$E48)+COUNTIF(JANVIER!$N$18,$E48)+COUNTIF(JANVIER!$N$28,$E48)+COUNTIF(JANVIER!$N$39,$E48)+COUNTIF(JANVIER!$N$49,$E48)+COUNTIF(JANVIER!$N$59,$E48)+COUNTIF(JANVIER!$N$69,$E48)+COUNTIF(JANVIER!$N$79,$E48)+COUNTIF(JANVIER!$N$89,$E48)+COUNTIF(JANVIER!$N$99,$E48)+COUNTIF(JANVIER!$N$109,$E48)+COUNTIF(JANVIER!$N$119,$E48)+COUNTIF(JANVIER!$N$129,$E48)+COUNTIF(JANVIER!$N$139,$E48)+COUNTIF(JANVIER!$N$149,$E48)+COUNTIF(JANVIER!$N$159,$E48)+COUNTIF(JANVIER!$N$169,$E48)+COUNTIF(JANVIER!$N$179,$E48)+COUNTIF(JANVIER!$N$189,$E48)+COUNTIF(JANVIER!$N$199,$E48)+COUNTIF(JANVIER!$N$209,$E48)+COUNTIF(JANVIER!$N$219,$E48)+COUNTIF(JANVIER!$N$229,$E48)+COUNTIF(JANVIER!$N$239,$E48)+COUNTIF(JANVIER!$N$249,$E48)+COUNTIF(JANVIER!$N$259,$E48)+COUNTIF(JANVIER!$N$269,$E48)+COUNTIF(JANVIER!$N$279,$E48)+COUNTIF(JANVIER!$N$289,$E48)+COUNTIF(JANVIER!$N$299,$E48)+COUNTIF(JANVIER!$N$309,$E48)</f>
        <v>0</v>
      </c>
      <c r="AZ48" s="48">
        <f>COUNTIF(JANVIER!M$9,$E48)+COUNTIF(JANVIER!$M$19,$E48)+COUNTIF(JANVIER!$M$29,$E48)+COUNTIF(JANVIER!$M$40,$E48)+COUNTIF(JANVIER!$M$50,$E48)+COUNTIF(JANVIER!$M$60,$E48)+COUNTIF(JANVIER!$M$70,$E48)+COUNTIF(JANVIER!$M$80,$E48)+COUNTIF(JANVIER!$M$90,$E48)+COUNTIF(JANVIER!$M$100,$E48)+COUNTIF(JANVIER!$M$110,$E48)+COUNTIF(JANVIER!$M$120,$E48)+COUNTIF(JANVIER!$M$130,$E48)+COUNTIF(JANVIER!$M$140,$E48)+COUNTIF(JANVIER!$M$150,$E48)+COUNTIF(JANVIER!$M$160,$E48)+COUNTIF(JANVIER!$M$170,$E48)+COUNTIF(JANVIER!$M$180,$E48)+COUNTIF(JANVIER!$M$190,$E48)+COUNTIF(JANVIER!$M$200,$E48)+COUNTIF(JANVIER!$M$210,$E48)+COUNTIF(JANVIER!$M$220,$E48)+COUNTIF(JANVIER!$M$230,$E48)+COUNTIF(JANVIER!$M$240,$E48)+COUNTIF(JANVIER!$M$250,$E48)+COUNTIF(JANVIER!$M$260,$E48)+COUNTIF(JANVIER!$M$270,$E48)+COUNTIF(JANVIER!$M$280,$E48)+COUNTIF(JANVIER!$M$290,$E48)+COUNTIF(JANVIER!$M$300,$E48)+COUNTIF(JANVIER!$M$310,$E48)</f>
        <v>0</v>
      </c>
      <c r="BA48" s="49">
        <f>COUNTIF(JANVIER!N$9,$E48)+COUNTIF(JANVIER!$N$19,$E48)+COUNTIF(JANVIER!$N$29,$E48)+COUNTIF(JANVIER!$N$40,$E48)+COUNTIF(JANVIER!$N$50,$E48)+COUNTIF(JANVIER!$N$60,$E48)+COUNTIF(JANVIER!$N$70,$E48)+COUNTIF(JANVIER!$N$80,$E48)+COUNTIF(JANVIER!$N$90,$E48)+COUNTIF(JANVIER!$N$100,$E48)+COUNTIF(JANVIER!$N$110,$E48)+COUNTIF(JANVIER!$N$120,$E48)+COUNTIF(JANVIER!$N$130,$E48)+COUNTIF(JANVIER!$N$140,$E48)+COUNTIF(JANVIER!$N$150,$E48)+COUNTIF(JANVIER!$N$160,$E48)+COUNTIF(JANVIER!$N$170,$E48)+COUNTIF(JANVIER!$N$180,$E48)+COUNTIF(JANVIER!$N$190,$E48)+COUNTIF(JANVIER!$N$200,$E48)+COUNTIF(JANVIER!$N$210,$E48)+COUNTIF(JANVIER!$N$220,$E48)+COUNTIF(JANVIER!$N$230,$E48)+COUNTIF(JANVIER!$N$240,$E48)+COUNTIF(JANVIER!$N$250,$E48)+COUNTIF(JANVIER!$N$260,$E48)+COUNTIF(JANVIER!$N$270,$E48)+COUNTIF(JANVIER!$N$280,$E48)+COUNTIF(JANVIER!$N$290,$E48)+COUNTIF(JANVIER!$N$300,$E48)+COUNTIF(JANVIER!$N$310,$E48)</f>
        <v>0</v>
      </c>
      <c r="BB48" s="80"/>
      <c r="BC48" s="55">
        <f t="shared" si="0"/>
        <v>10</v>
      </c>
      <c r="BD48" s="56">
        <f t="shared" si="13"/>
        <v>10</v>
      </c>
      <c r="BE48" s="55">
        <f t="shared" si="1"/>
        <v>10</v>
      </c>
      <c r="BF48" s="56">
        <f t="shared" si="2"/>
        <v>9</v>
      </c>
      <c r="BG48" s="48">
        <f t="shared" si="17"/>
        <v>10</v>
      </c>
      <c r="BH48" s="49">
        <f t="shared" si="18"/>
        <v>9</v>
      </c>
      <c r="BI48" s="80"/>
      <c r="BJ48" s="55">
        <f t="shared" si="3"/>
        <v>8</v>
      </c>
      <c r="BK48" s="56">
        <f t="shared" si="16"/>
        <v>8</v>
      </c>
      <c r="BL48" s="55">
        <f t="shared" si="4"/>
        <v>9</v>
      </c>
      <c r="BM48" s="56">
        <f t="shared" si="5"/>
        <v>9</v>
      </c>
    </row>
    <row r="49" spans="5:65" x14ac:dyDescent="0.25">
      <c r="E49" s="46"/>
      <c r="F49" s="120"/>
      <c r="G49" s="55">
        <f>COUNTIF(JANVIER!$A$8,$E49)+COUNTIF(JANVIER!$A$18,$E49)+COUNTIF(JANVIER!$A$276,$E49)+COUNTIF(JANVIER!$A$39,$E49)+COUNTIF(JANVIER!$A$49,$E49)+COUNTIF(JANVIER!$A$59,$E49)+COUNTIF(JANVIER!$A$69,$E49)+COUNTIF(JANVIER!$A$79,$E49)+COUNTIF(JANVIER!$A$87,$E49)+COUNTIF(JANVIER!$A$99,$E49)+COUNTIF(JANVIER!$A$109,$E49)+COUNTIF(JANVIER!$A$119,$E49)+COUNTIF(JANVIER!$A$129,$E49)+COUNTIF(JANVIER!$A$139,$E49)+COUNTIF(JANVIER!$A$149,$E49)+COUNTIF(JANVIER!$A$159,$E49)+COUNTIF(JANVIER!$A$169,$E49)+COUNTIF(JANVIER!$A$179,$E49)+COUNTIF(JANVIER!$A$189,$E49)+COUNTIF(JANVIER!$A$199,$E49)+COUNTIF(JANVIER!$A$209,$E49)+COUNTIF(JANVIER!$A$219,$E49)+COUNTIF(JANVIER!$A$229,$E49)+COUNTIF(JANVIER!$A$239,$E49)+COUNTIF(JANVIER!$A$249,$E49)+COUNTIF(JANVIER!$A$259,$E49)+COUNTIF(JANVIER!$A$269,$E49)+COUNTIF(JANVIER!$A$279,$E49)+COUNTIF(JANVIER!$A$289,$E49)+COUNTIF(JANVIER!$A$299,$E49)+COUNTIF(JANVIER!$A$307:$D$309,$E49)</f>
        <v>0</v>
      </c>
      <c r="H49" s="55">
        <f>COUNTIF(JANVIER!$B$8,$E49)+COUNTIF(JANVIER!$B$18,$E49)+COUNTIF(JANVIER!$B$28,$E49)+COUNTIF(JANVIER!$B$39,$E49)+COUNTIF(JANVIER!$B$49,$E49)+COUNTIF(JANVIER!$B$59,$E49)+COUNTIF(JANVIER!$B$69,$E49)+COUNTIF(JANVIER!$B$79,$E49)+COUNTIF(JANVIER!$B$89,$E49)+COUNTIF(JANVIER!$B$99,$E49)+COUNTIF(JANVIER!$B$109,$E49)+COUNTIF(JANVIER!$B$119,$E49)+COUNTIF(JANVIER!$B$129,$E49)+COUNTIF(JANVIER!$B$139,$E49)+COUNTIF(JANVIER!$B$149,$E49)+COUNTIF(JANVIER!$B$159,$E49)+COUNTIF(JANVIER!$B$169,$E49)+COUNTIF(JANVIER!$B$179,$E49)+COUNTIF(JANVIER!$B$189,$E49)+COUNTIF(JANVIER!$B$199,$E49)+COUNTIF(JANVIER!$B$209,$E49)+COUNTIF(JANVIER!$B$219,$E49)+COUNTIF(JANVIER!$B$229,$E49)+COUNTIF(JANVIER!$B$239,$E49)+COUNTIF(JANVIER!$B$249,$E49)+COUNTIF(JANVIER!$B$259,$E49)+COUNTIF(JANVIER!$B$269,$E49)+COUNTIF(JANVIER!$B$279,$E49)+COUNTIF(JANVIER!$B$289,$E49)+COUNTIF(JANVIER!$B$299,$E49)+COUNTIF(JANVIER!$B$309,$E49)</f>
        <v>0</v>
      </c>
      <c r="I49" s="124">
        <f t="shared" si="6"/>
        <v>0</v>
      </c>
      <c r="J49" s="124">
        <f t="shared" si="6"/>
        <v>0</v>
      </c>
      <c r="K49" s="124">
        <f t="shared" si="7"/>
        <v>0</v>
      </c>
      <c r="L49" s="120"/>
      <c r="M49" s="55">
        <f>COUNTIF(FEV!$D$6,$E49)+COUNTIF(FEV!$D$16,$E49)+COUNTIF(FEV!$D$26,$E49)+COUNTIF(FEV!$D$37,$E49)+COUNTIF(FEV!$D$47,$E49)+COUNTIF(FEV!$D$57,$E49)+COUNTIF(FEV!$D$67,$E49)+COUNTIF(FEV!$D$77,$E49)+COUNTIF(FEV!$D$87,$E49)+COUNTIF(FEV!$D$97,$E49)+COUNTIF(FEV!$D$107,$E49)+COUNTIF(FEV!$D$117,$E49)+COUNTIF(FEV!$D$127,$E49)+COUNTIF(FEV!$D$137,$E49)+COUNTIF(FEV!$D$147,$E49)+COUNTIF(FEV!$D$157,$E49)+COUNTIF(FEV!$D$167,$E49)+COUNTIF(FEV!$D$177,$E49)+COUNTIF(FEV!$D$187,$E49)+COUNTIF(FEV!$D$197,$E49)+COUNTIF(FEV!$D$207,$E49)+COUNTIF(FEV!$D$217,$E49)+COUNTIF(FEV!$D$227,$E49)+COUNTIF(FEV!$D$237,$E49)+COUNTIF(FEV!$D$247,$E49)+COUNTIF(FEV!$D$257,$E49)+COUNTIF(FEV!$D$267,$E49)+COUNTIF(FEV!$D$277,$E49)+COUNTIF(FEV!$D$287,$E49)+COUNTIF(FEV!$D$297,$E49)+COUNTIF(FEV!$D$307:D350,$E49)</f>
        <v>0</v>
      </c>
      <c r="N49" s="55">
        <f>COUNTIF(JANVIER!$E$6,$E49)+COUNTIF(JANVIER!$E$16,$E49)+COUNTIF(JANVIER!$E$26,$E49)+COUNTIF(JANVIER!$E$37,$E49)+COUNTIF(JANVIER!$E$47,$E49)+COUNTIF(JANVIER!$E$57,$E49)+COUNTIF(JANVIER!$E$67,$E49)+COUNTIF(JANVIER!$E$77,$E49)+COUNTIF(JANVIER!$E$87,$E49)+COUNTIF(JANVIER!$E$97,$E49)+COUNTIF(JANVIER!$E$107,$E49)+COUNTIF(JANVIER!$E$117,$E49)+COUNTIF(JANVIER!$E$127,$E49)+COUNTIF(JANVIER!$E$137,$E49)+COUNTIF(JANVIER!$E$147,$E49)+COUNTIF(JANVIER!$E$157,$E49)+COUNTIF(JANVIER!$E$167,$E49)+COUNTIF(JANVIER!$E$177,$E49)+COUNTIF(JANVIER!$E$187,$E49)+COUNTIF(JANVIER!$E$197,$E49)+COUNTIF(JANVIER!$E$207,$E49)+COUNTIF(JANVIER!$E$217,$E49)+COUNTIF(JANVIER!$E$227,$E49)+COUNTIF(JANVIER!$E$237,$E49)+COUNTIF(JANVIER!$E$247,$E49)+COUNTIF(JANVIER!$E$257,$E49)+COUNTIF(JANVIER!$E$267,$E49)+COUNTIF(JANVIER!$E$277,$E49)+COUNTIF(JANVIER!$E$287,$E49)+COUNTIF(JANVIER!$E$297,$E49)+COUNTIF(JANVIER!$E$307:E350,$E49)</f>
        <v>0</v>
      </c>
      <c r="O49" s="55">
        <f>COUNTIF(JANVIER!$D$7,$E49)+COUNTIF(JANVIER!$D$17,$E49)+COUNTIF(JANVIER!$D$27,$E49)+COUNTIF(JANVIER!$D$38,$E49)+COUNTIF(JANVIER!$D$48,$E49)+COUNTIF(JANVIER!$D$58,$E49)+COUNTIF(JANVIER!$D$68,$E49)+COUNTIF(JANVIER!$D$78,$E49)+COUNTIF(JANVIER!$D$88,$E49)+COUNTIF(JANVIER!$D$98,$E49)+COUNTIF(JANVIER!$D$108,$E49)+COUNTIF(JANVIER!$D$118,$E49)+COUNTIF(JANVIER!$D$128,$E49)+COUNTIF(JANVIER!$D$138,$E49)+COUNTIF(JANVIER!$D$148,$E49)+COUNTIF(JANVIER!$D$158,$E49)+COUNTIF(JANVIER!$D$168,$E49)+COUNTIF(JANVIER!$D$178,$E49)+COUNTIF(JANVIER!$D$188,$E49)+COUNTIF(JANVIER!$D$198,$E49)+COUNTIF(JANVIER!$D$208,$E49)+COUNTIF(JANVIER!$D$218,$E49)+COUNTIF(JANVIER!$D$228,$E49)+COUNTIF(JANVIER!$D$238,$E49)+COUNTIF(JANVIER!$D$248,$E49)+COUNTIF(JANVIER!$D$258,$E49)+COUNTIF(JANVIER!$D$268,$E49)+COUNTIF(JANVIER!$D$278,$E49)+COUNTIF(JANVIER!$D$288,$E49)+COUNTIF(JANVIER!$D$298,$E49)+COUNTIF(JANVIER!$D$308:F350,$E49)</f>
        <v>0</v>
      </c>
      <c r="P49" s="55">
        <f>COUNTIF(JANVIER!$E$7,$E49)+COUNTIF(JANVIER!$E$17,$E49)+COUNTIF(JANVIER!$E$27,$E49)+COUNTIF(JANVIER!$E$38,$E49)+COUNTIF(JANVIER!$E$48,$E49)+COUNTIF(JANVIER!$E$58,$E49)+COUNTIF(JANVIER!$E$68,$E49)+COUNTIF(JANVIER!$E$78,$E49)+COUNTIF(JANVIER!$E$88,$E49)+COUNTIF(JANVIER!$E$98,$E49)+COUNTIF(JANVIER!$E$108,$E49)+COUNTIF(JANVIER!$E$118,$E49)+COUNTIF(JANVIER!$E$128,$E49)+COUNTIF(JANVIER!$E$138,$E49)+COUNTIF(JANVIER!$E$148,$E49)+COUNTIF(JANVIER!$E$158,$E49)+COUNTIF(JANVIER!$E$168,$E49)+COUNTIF(JANVIER!$E$178,$E49)+COUNTIF(JANVIER!$E$188,$E49)+COUNTIF(JANVIER!$E$198,$E49)+COUNTIF(JANVIER!$E$208,$E49)+COUNTIF(JANVIER!$E$218,$E49)+COUNTIF(JANVIER!$E$228,$E49)+COUNTIF(JANVIER!$E$238,$E49)+COUNTIF(JANVIER!$E$248,$E49)+COUNTIF(JANVIER!$E$258,$E49)+COUNTIF(JANVIER!$E$268,$E49)+COUNTIF(JANVIER!$E$278,$E49)+COUNTIF(JANVIER!$E$288,$E49)+COUNTIF(JANVIER!$E$298,$E49)+COUNTIF(JANVIER!$E$308:G350,$E49)</f>
        <v>0</v>
      </c>
      <c r="Q49" s="48">
        <f>COUNTIF(JANVIER!$D$8,$E49)+COUNTIF(JANVIER!$D$18,$E49)+COUNTIF(JANVIER!$D$28,$E49)+COUNTIF(JANVIER!$D$39,$E49)+COUNTIF(JANVIER!$D$49,$E49)+COUNTIF(JANVIER!$D$59,$E49)+COUNTIF(JANVIER!$D$69,$E49)+COUNTIF(JANVIER!$D$79,$E49)+COUNTIF(JANVIER!$D$89,$E49)+COUNTIF(JANVIER!$D$99,$E49)+COUNTIF(JANVIER!$D$109,$E49)+COUNTIF(JANVIER!$D$119,$E49)+COUNTIF(JANVIER!$D$129,$E49)+COUNTIF(JANVIER!$D$139,$E49)+COUNTIF(JANVIER!$D$149,$E49)+COUNTIF(JANVIER!$D$159,$E49)+COUNTIF(JANVIER!$D$169,$E49)+COUNTIF(JANVIER!$D$179,$E49)+COUNTIF(JANVIER!$D$189,$E49)+COUNTIF(JANVIER!$D$199,$E49)+COUNTIF(JANVIER!$D$209,$E49)+COUNTIF(JANVIER!$D$219,$E49)+COUNTIF(JANVIER!$D$229,$E49)+COUNTIF(JANVIER!$D$239,$E49)+COUNTIF(JANVIER!$D$249,$E49)+COUNTIF(JANVIER!$D$259,$E49)+COUNTIF(JANVIER!$D$269,$E49)+COUNTIF(JANVIER!$D$279,$E49)+COUNTIF(JANVIER!$D$289,$E49)+COUNTIF(JANVIER!$D$299,$E49)+COUNTIF(JANVIER!$D$309:H350,$E49)</f>
        <v>0</v>
      </c>
      <c r="R49" s="99">
        <f>COUNTIF(JANVIER!$E$8,$E49)+COUNTIF(JANVIER!$E$18,$E49)+COUNTIF(JANVIER!$E$28,$E49)+COUNTIF(JANVIER!$E$39,$E49)+COUNTIF(JANVIER!$E$49,$E49)+COUNTIF(JANVIER!$E$59,$E49)+COUNTIF(JANVIER!$E$69,$E49)+COUNTIF(JANVIER!$E$79,$E49)+COUNTIF(JANVIER!$E$89,$E49)+COUNTIF(JANVIER!$E$99,$E49)+COUNTIF(JANVIER!$E$109,$E49)+COUNTIF(JANVIER!$E$119,$E49)+COUNTIF(JANVIER!$E$129,$E49)+COUNTIF(JANVIER!$E$139,$E49)+COUNTIF(JANVIER!$E$149,$E49)+COUNTIF(JANVIER!$E$159,$E49)+COUNTIF(JANVIER!$E$169,$E49)+COUNTIF(JANVIER!$E$179,$E49)+COUNTIF(JANVIER!$E$189,$E49)+COUNTIF(JANVIER!$E$199,$E49)+COUNTIF(JANVIER!$E$209,$E49)+COUNTIF(JANVIER!$E$219,$E49)+COUNTIF(JANVIER!$E$229,$E49)+COUNTIF(JANVIER!$E$239,$E49)+COUNTIF(JANVIER!$E$249,$E49)+COUNTIF(JANVIER!$E$259,$E49)+COUNTIF(JANVIER!$E$269,$E49)+COUNTIF(JANVIER!$E$279,$E49)+COUNTIF(JANVIER!$E$289,$E49)+COUNTIF(JANVIER!$E$299,$E49)+COUNTIF(JANVIER!$E$309,$E49)</f>
        <v>0</v>
      </c>
      <c r="S49" s="48">
        <f t="shared" si="8"/>
        <v>0</v>
      </c>
      <c r="T49" s="98">
        <f t="shared" si="8"/>
        <v>0</v>
      </c>
      <c r="U49" s="49">
        <f t="shared" si="9"/>
        <v>0</v>
      </c>
      <c r="V49" s="80"/>
      <c r="W49" s="55">
        <f>COUNTIF(JANVIER!$G$6,$E49)+COUNTIF(JANVIER!$G$16,$E49)+COUNTIF(JANVIER!$G$26,$E49)+COUNTIF(JANVIER!$G$37,$E49)+COUNTIF(JANVIER!$G$47,$E49)+COUNTIF(JANVIER!$G$57,$E49)+COUNTIF(JANVIER!$G$67,$E49)+COUNTIF(JANVIER!$G$77,$E49)+COUNTIF(JANVIER!$G$87,$E49)+COUNTIF(JANVIER!$G$97,$E49)+COUNTIF(JANVIER!$G$107,$E49)+COUNTIF(JANVIER!$G$117,$E49)+COUNTIF(JANVIER!$G$127,$E49)+COUNTIF(JANVIER!$G$137,$E49)+COUNTIF(JANVIER!$G$147,$E49)+COUNTIF(JANVIER!$G$157,$E49)+COUNTIF(JANVIER!$G$167,$E49)+COUNTIF(JANVIER!$G$177,$E49)+COUNTIF(JANVIER!$G$187,$E49)+COUNTIF(JANVIER!$G$197,$E49)+COUNTIF(JANVIER!$G$207,$E49)+COUNTIF(JANVIER!$G$217,$E49)+COUNTIF(JANVIER!$G$227,$E49)+COUNTIF(JANVIER!$G$237,$E49)+COUNTIF(JANVIER!$G$247,$E49)+COUNTIF(JANVIER!$G$257,$E49)+COUNTIF(JANVIER!$G$267,$E49)+COUNTIF(JANVIER!$G$277,$E49)+COUNTIF(JANVIER!$G$287,$E49)+COUNTIF(JANVIER!$G$297,$E49)+COUNTIF(JANVIER!$G$307:N350,$E49)</f>
        <v>0</v>
      </c>
      <c r="X49" s="55">
        <f>COUNTIF(JANVIER!$H$6,$E49)+COUNTIF(JANVIER!$H$16,$E49)+COUNTIF(JANVIER!$H$26,$E49)+COUNTIF(JANVIER!$H$37,$E49)+COUNTIF(JANVIER!$H$47,$E49)+COUNTIF(JANVIER!$H$57,$E49)+COUNTIF(JANVIER!$H$67,$E49)+COUNTIF(JANVIER!$H$77,$E49)+COUNTIF(JANVIER!$H$87,$E49)+COUNTIF(JANVIER!$H$97,$E49)+COUNTIF(JANVIER!$H$107,$E49)+COUNTIF(JANVIER!$H$117,$E49)+COUNTIF(JANVIER!$H$127,$E49)+COUNTIF(JANVIER!$H$137,$E49)+COUNTIF(JANVIER!$H$147,$E49)+COUNTIF(JANVIER!$H$157,$E49)+COUNTIF(JANVIER!$H$167,$E49)+COUNTIF(JANVIER!$H$177,$E49)+COUNTIF(JANVIER!$H$187,$E49)+COUNTIF(JANVIER!$H$197,$E49)+COUNTIF(JANVIER!$H$207,$E49)+COUNTIF(JANVIER!$H$217,$E49)+COUNTIF(JANVIER!$H$227,$E49)+COUNTIF(JANVIER!$H$237,$E49)+COUNTIF(JANVIER!$H$247,$E49)+COUNTIF(JANVIER!$H$257,$E49)+COUNTIF(JANVIER!$H$267,$E49)+COUNTIF(JANVIER!$H$277,$E49)+COUNTIF(JANVIER!$H$287,$E49)+COUNTIF(JANVIER!$H$297,$E49)+COUNTIF(JANVIER!$H$307:O350,$E49)</f>
        <v>0</v>
      </c>
      <c r="Y49" s="55">
        <f>COUNTIF(JANVIER!$G$7,$E49)+COUNTIF(JANVIER!$G$17,$E49)+COUNTIF(JANVIER!$G$27,$E49)+COUNTIF(JANVIER!$G$38,$E49)+COUNTIF(JANVIER!$G$48,$E49)+COUNTIF(JANVIER!$G$58,$E49)+COUNTIF(JANVIER!$G$68,$E49)+COUNTIF(JANVIER!$G$78,$E49)+COUNTIF(JANVIER!$G$88,$E49)+COUNTIF(JANVIER!$G$98,$E49)+COUNTIF(JANVIER!$G$108,$E49)+COUNTIF(JANVIER!$G$118,$E49)+COUNTIF(JANVIER!$G$128,$E49)+COUNTIF(JANVIER!$G$138,$E49)+COUNTIF(JANVIER!$G$148,$E49)+COUNTIF(JANVIER!$G$158,$E49)+COUNTIF(JANVIER!$G$168,$E49)+COUNTIF(JANVIER!$G$178,$E49)+COUNTIF(JANVIER!$G$188,$E49)+COUNTIF(JANVIER!$G$198,$E49)+COUNTIF(JANVIER!$G$208,$E49)+COUNTIF(JANVIER!$G$218,$E49)+COUNTIF(JANVIER!$G$228,$E49)+COUNTIF(JANVIER!$G$238,$E49)+COUNTIF(JANVIER!$G$248,$E49)+COUNTIF(JANVIER!$G$258,$E49)+COUNTIF(JANVIER!$G$268,$E49)+COUNTIF(JANVIER!$G$278,$E49)+COUNTIF(JANVIER!$G$288,$E49)+COUNTIF(JANVIER!$G$298,$E49)+COUNTIF(JANVIER!$G$308:P350,$E49)</f>
        <v>0</v>
      </c>
      <c r="Z49" s="55">
        <f>COUNTIF(JANVIER!$H$7,$E49)+COUNTIF(JANVIER!$H$17,$E49)+COUNTIF(JANVIER!$H$27,$E49)+COUNTIF(JANVIER!$H$38,$E49)+COUNTIF(JANVIER!$H$48,$E49)+COUNTIF(JANVIER!$H$58,$E49)+COUNTIF(JANVIER!$H$68,$E49)+COUNTIF(JANVIER!$H$78,$E49)+COUNTIF(JANVIER!$H$88,$E49)+COUNTIF(JANVIER!$H$98,$E49)+COUNTIF(JANVIER!$H$108,$E49)+COUNTIF(JANVIER!$H$118,$E49)+COUNTIF(JANVIER!$H$128,$E49)+COUNTIF(JANVIER!$H$138,$E49)+COUNTIF(JANVIER!$H$148,$E49)+COUNTIF(JANVIER!$H$158,$E49)+COUNTIF(JANVIER!$H$168,$E49)+COUNTIF(JANVIER!$H$178,$E49)+COUNTIF(JANVIER!$H$188,$E49)+COUNTIF(JANVIER!$H$198,$E49)+COUNTIF(JANVIER!$H$208,$E49)+COUNTIF(JANVIER!$H$218,$E49)+COUNTIF(JANVIER!$H$228,$E49)+COUNTIF(JANVIER!$H$238,$E49)+COUNTIF(JANVIER!$H$248,$E49)+COUNTIF(JANVIER!$H$258,$E49)+COUNTIF(JANVIER!$H$268,$E49)+COUNTIF(JANVIER!$H$278,$E49)+COUNTIF(JANVIER!$H$288,$E49)+COUNTIF(JANVIER!$H$298,$E49)+COUNTIF(JANVIER!$H$308:P350,$E49)</f>
        <v>0</v>
      </c>
      <c r="AA49" s="56">
        <f>COUNTIF(JANVIER!$G$8,$E49)+COUNTIF(JANVIER!$G$18,$E49)+COUNTIF(JANVIER!$G$28,$E49)+COUNTIF(JANVIER!$G$39,$E49)+COUNTIF(JANVIER!$G$49,$E49)+COUNTIF(JANVIER!$G$59,$E49)+COUNTIF(JANVIER!$G$69,$E49)+COUNTIF(JANVIER!$G$79,$E49)+COUNTIF(JANVIER!$G$89,$E49)+COUNTIF(JANVIER!$G$99,$E49)+COUNTIF(JANVIER!$G$109,$E49)+COUNTIF(JANVIER!$G$119,$E49)+COUNTIF(JANVIER!$G$129,$E49)+COUNTIF(JANVIER!$G$139,$E49)+COUNTIF(JANVIER!$G$149,$E49)+COUNTIF(JANVIER!$G$159,$E49)+COUNTIF(JANVIER!$G$169,$E49)+COUNTIF(JANVIER!$G$179,$E49)+COUNTIF(JANVIER!$G$189,$E49)+COUNTIF(JANVIER!$G$199,$E49)+COUNTIF(JANVIER!$G$209,$E49)+COUNTIF(JANVIER!$G$219,$E49)+COUNTIF(JANVIER!$G$229,$E49)+COUNTIF(JANVIER!$G$239,$E49)+COUNTIF(JANVIER!$G$249,$E49)+COUNTIF(JANVIER!$G$259,$E49)+COUNTIF(JANVIER!$G$269,$E49)+COUNTIF(JANVIER!$G$279,$E49)+COUNTIF(JANVIER!$G$289,$E49)+COUNTIF(JANVIER!$G$299,$E49)+COUNTIF(JANVIER!$G$309:R350,$E49)</f>
        <v>0</v>
      </c>
      <c r="AB49" s="56">
        <f>COUNTIF(JANVIER!$H$8,$E49)+COUNTIF(JANVIER!$H$18,$E49)+COUNTIF(JANVIER!$H$28,$E49)+COUNTIF(JANVIER!$H$39,$E49)+COUNTIF(JANVIER!$H$49,$E49)+COUNTIF(JANVIER!$H$59,$E49)+COUNTIF(JANVIER!$H$69,$E49)+COUNTIF(JANVIER!$H$79,$E49)+COUNTIF(JANVIER!$H$89,$E49)+COUNTIF(JANVIER!$H$99,$E49)+COUNTIF(JANVIER!$H$109,$E49)+COUNTIF(JANVIER!$H$119,$E49)+COUNTIF(JANVIER!$H$129,$E49)+COUNTIF(JANVIER!$H$139,$E49)+COUNTIF(JANVIER!$H$149,$E49)+COUNTIF(JANVIER!$H$159,$E49)+COUNTIF(JANVIER!$H$169,$E49)+COUNTIF(JANVIER!$H$179,$E49)+COUNTIF(JANVIER!$H$189,$E49)+COUNTIF(JANVIER!$H$199,$E49)+COUNTIF(JANVIER!$H$209,$E49)+COUNTIF(JANVIER!$H$219,$E49)+COUNTIF(JANVIER!$H$229,$E49)+COUNTIF(JANVIER!$H$239,$E49)+COUNTIF(JANVIER!$H$249,$E49)+COUNTIF(JANVIER!$H$259,$E49)+COUNTIF(JANVIER!$H$269,$E49)+COUNTIF(JANVIER!$H$279,$E49)+COUNTIF(JANVIER!$H$289,$E49)+COUNTIF(JANVIER!$H$299,$E49)+COUNTIF(JANVIER!$H$309,$E49)</f>
        <v>0</v>
      </c>
      <c r="AC49" s="80">
        <f t="shared" si="10"/>
        <v>0</v>
      </c>
      <c r="AD49" s="80">
        <f t="shared" si="11"/>
        <v>0</v>
      </c>
      <c r="AE49" s="80">
        <f t="shared" si="12"/>
        <v>0</v>
      </c>
      <c r="AF49" s="80"/>
      <c r="AG49" s="55">
        <f>COUNTIF(JANVIER!J$6,$E49)+COUNTIF(JANVIER!$J$16,$E49)+COUNTIF(JANVIER!$J$26,$E49)+COUNTIF(JANVIER!$J$37,$E49)+COUNTIF(JANVIER!$J$47,$E49)+COUNTIF(JANVIER!$J$57,$E49)+COUNTIF(JANVIER!$J$67,$E49)+COUNTIF(JANVIER!$J$77,$E49)+COUNTIF(JANVIER!$J$87,$E49)+COUNTIF(JANVIER!$J$97,$E49)+COUNTIF(JANVIER!$J$107,$E49)+COUNTIF(JANVIER!$J$117,$E49)+COUNTIF(JANVIER!$J$127,$E49)+COUNTIF(JANVIER!$J$137,$E49)+COUNTIF(JANVIER!$J$147,$E49)+COUNTIF(JANVIER!$J$157,$E49)+COUNTIF(JANVIER!$J$167,$E49)+COUNTIF(JANVIER!$J$177,$E49)+COUNTIF(JANVIER!$J$187,$E49)+COUNTIF(JANVIER!$J$197,$E49)+COUNTIF(JANVIER!$J$207,$E49)+COUNTIF(JANVIER!$J$217,$E49)+COUNTIF(JANVIER!$J$227,$E49)+COUNTIF(JANVIER!$J$237,$E49)+COUNTIF(JANVIER!$J$247,$E49)+COUNTIF(JANVIER!$J$257,$E49)+COUNTIF(JANVIER!$J$267,$E49)+COUNTIF(JANVIER!$J$277,$E49)+COUNTIF(JANVIER!$J$287,$E49)+COUNTIF(JANVIER!$J$297,$E49)+COUNTIF(JANVIER!$J$307,$E49)</f>
        <v>0</v>
      </c>
      <c r="AH49" s="55">
        <f>COUNTIF(JANVIER!K$6,$E49)+COUNTIF(JANVIER!$K$16,$E49)+COUNTIF(JANVIER!$K$26,$E49)+COUNTIF(JANVIER!$K$37,$E49)+COUNTIF(JANVIER!$K$47,$E49)+COUNTIF(JANVIER!$K$57,$E49)+COUNTIF(JANVIER!$K$67,$E49)+COUNTIF(JANVIER!$K$77,$E49)+COUNTIF(JANVIER!$K$87,$E49)+COUNTIF(JANVIER!$K$97,$E49)+COUNTIF(JANVIER!$K$107,$E49)+COUNTIF(JANVIER!$K$117,$E49)+COUNTIF(JANVIER!$K$127,$E49)+COUNTIF(JANVIER!$K$137,$E49)+COUNTIF(JANVIER!$K$147,$E49)+COUNTIF(JANVIER!$K$157,$E49)+COUNTIF(JANVIER!$K$167,$E49)+COUNTIF(JANVIER!$K$177,$E49)+COUNTIF(JANVIER!$K$187,$E49)+COUNTIF(JANVIER!$K$197,$E49)+COUNTIF(JANVIER!$K$207,$E49)+COUNTIF(JANVIER!$K$217,$E49)+COUNTIF(JANVIER!$K$227,$E49)+COUNTIF(JANVIER!$K$237,$E49)+COUNTIF(JANVIER!$K$247,$E49)+COUNTIF(JANVIER!$K$257,$E49)+COUNTIF(JANVIER!$K$267,$E49)+COUNTIF(JANVIER!$K$277,$E49)+COUNTIF(JANVIER!$K$287,$E49)+COUNTIF(JANVIER!$K$297,$E49)+COUNTIF(JANVIER!$K$307,$E49)</f>
        <v>0</v>
      </c>
      <c r="AI49" s="55">
        <f>COUNTIF(JANVIER!$J$7,$E49)+COUNTIF(JANVIER!$J$17,$E49)+COUNTIF(JANVIER!$J$27,$E49)+COUNTIF(JANVIER!$J$38,$E49)+COUNTIF(JANVIER!$J$48,$E49)+COUNTIF(JANVIER!$J$58,$E49)+COUNTIF(JANVIER!$J$68,$E49)+COUNTIF(JANVIER!$J$78,$E49)+COUNTIF(JANVIER!$J$88,$E49)+COUNTIF(JANVIER!$J$98,$E49)+COUNTIF(JANVIER!$J$108,$E49)+COUNTIF(JANVIER!$J$118,$E49)+COUNTIF(JANVIER!$J$128,$E49)+COUNTIF(JANVIER!$J$138,$E49)+COUNTIF(JANVIER!$J$148,$E49)+COUNTIF(JANVIER!$J$158,$E49)+COUNTIF(JANVIER!$J$168,$E49)+COUNTIF(JANVIER!$J$178,$E49)+COUNTIF(JANVIER!$J$188,$E49)+COUNTIF(JANVIER!$J$198,$E49)+COUNTIF(JANVIER!$J$208,$E49)+COUNTIF(JANVIER!$J$218,$E49)+COUNTIF(JANVIER!$J$228,$E49)+COUNTIF(JANVIER!$J$238,$E49)+COUNTIF(JANVIER!$J$248,$E49)+COUNTIF(JANVIER!$J$258,$E49)+COUNTIF(JANVIER!$J$268,$E49)+COUNTIF(JANVIER!$J$278,$E49)+COUNTIF(JANVIER!$J$288,$E49)+COUNTIF(JANVIER!$J$298,$E49)+COUNTIF(JANVIER!$J$308,$E49)</f>
        <v>0</v>
      </c>
      <c r="AJ49" s="55">
        <f>COUNTIF(JANVIER!$K$7,$E49)+COUNTIF(JANVIER!$K$17,$E49)+COUNTIF(JANVIER!$K$27,$E49)+COUNTIF(JANVIER!$K$38,$E49)+COUNTIF(JANVIER!$K$48,$E49)+COUNTIF(JANVIER!$K$58,$E49)+COUNTIF(JANVIER!$K$68,$E49)+COUNTIF(JANVIER!$K$78,$E49)+COUNTIF(JANVIER!$K$88,$E49)+COUNTIF(JANVIER!$K$98,$E49)+COUNTIF(JANVIER!$K$108,$E49)+COUNTIF(JANVIER!$K$118,$E49)+COUNTIF(JANVIER!$K$128,$E49)+COUNTIF(JANVIER!$K$138,$E49)+COUNTIF(JANVIER!$K$148,$E49)+COUNTIF(JANVIER!$K$158,$E49)+COUNTIF(JANVIER!$K$168,$E49)+COUNTIF(JANVIER!$K$178,$E49)+COUNTIF(JANVIER!$K$188,$E49)+COUNTIF(JANVIER!$K$198,$E49)+COUNTIF(JANVIER!$K$208,$E49)+COUNTIF(JANVIER!$K$218,$E49)+COUNTIF(JANVIER!$K$228,$E49)+COUNTIF(JANVIER!$K$238,$E49)+COUNTIF(JANVIER!$K$248,$E49)+COUNTIF(JANVIER!$K$258,$E49)+COUNTIF(JANVIER!$K$268,$E49)+COUNTIF(JANVIER!$K$278,$E49)+COUNTIF(JANVIER!$K$288,$E49)+COUNTIF(JANVIER!$K$298,$E49)+COUNTIF(JANVIER!$K$308,$E49)</f>
        <v>0</v>
      </c>
      <c r="AK49" s="55">
        <f>COUNTIF(JANVIER!J$8,$E49)+COUNTIF(JANVIER!$J$18,$E49)+COUNTIF(JANVIER!$J$28,$E49)+COUNTIF(JANVIER!$J$39,$E49)+COUNTIF(JANVIER!$J$49,$E49)+COUNTIF(JANVIER!$J$59,$E49)+COUNTIF(JANVIER!$J$69,$E49)+COUNTIF(JANVIER!$J$79,$E49)+COUNTIF(JANVIER!$J$89,$E49)+COUNTIF(JANVIER!$J$99,$E49)+COUNTIF(JANVIER!$J$109,$E49)+COUNTIF(JANVIER!$J$119,$E49)+COUNTIF(JANVIER!$J$129,$E49)+COUNTIF(JANVIER!$J$139,$E49)+COUNTIF(JANVIER!$J$149,$E49)+COUNTIF(JANVIER!$J$159,$E49)+COUNTIF(JANVIER!$J$169,$E49)+COUNTIF(JANVIER!$J$179,$E49)+COUNTIF(JANVIER!$J$189,$E49)+COUNTIF(JANVIER!$J$199,$E49)+COUNTIF(JANVIER!$J$209,$E49)+COUNTIF(JANVIER!$J$219,$E49)+COUNTIF(JANVIER!$J$229,$E49)+COUNTIF(JANVIER!$J$239,$E49)+COUNTIF(JANVIER!$J$249,$E49)+COUNTIF(JANVIER!$J$259,$E49)+COUNTIF(JANVIER!$J$269,$E49)+COUNTIF(JANVIER!$J$279,$E49)+COUNTIF(JANVIER!$J$289,$E49)+COUNTIF(JANVIER!$J$299,$E49)+COUNTIF(JANVIER!$J$309,$E49)</f>
        <v>0</v>
      </c>
      <c r="AL49" s="55">
        <f>COUNTIF(JANVIER!K$8,$E49)+COUNTIF(JANVIER!$K$18,$E49)+COUNTIF(JANVIER!$K$28,$E49)+COUNTIF(JANVIER!$K$39,$E49)+COUNTIF(JANVIER!$K$49,$E49)+COUNTIF(JANVIER!$K$59,$E49)+COUNTIF(JANVIER!$K$69,$E49)+COUNTIF(JANVIER!$K$79,$E49)+COUNTIF(JANVIER!$K$89,$E49)+COUNTIF(JANVIER!$K$99,$E49)+COUNTIF(JANVIER!$K$109,$E49)+COUNTIF(JANVIER!$K$119,$E49)+COUNTIF(JANVIER!$K$129,$E49)+COUNTIF(JANVIER!$K$139,$E49)+COUNTIF(JANVIER!$K$149,$E49)+COUNTIF(JANVIER!$K$159,$E49)+COUNTIF(JANVIER!$K$169,$E49)+COUNTIF(JANVIER!$K$179,$E49)+COUNTIF(JANVIER!$K$189,$E49)+COUNTIF(JANVIER!$K$199,$E49)+COUNTIF(JANVIER!$K$209,$E49)+COUNTIF(JANVIER!$K$219,$E49)+COUNTIF(JANVIER!$K$229,$E49)+COUNTIF(JANVIER!$K$239,$E49)+COUNTIF(JANVIER!$K$249,$E49)+COUNTIF(JANVIER!$K$259,$E49)+COUNTIF(JANVIER!$K$269,$E49)+COUNTIF(JANVIER!$K$279,$E49)+COUNTIF(JANVIER!$K$289,$E49)+COUNTIF(JANVIER!$K$299,$E49)+COUNTIF(JANVIER!$K$309,$E49)</f>
        <v>0</v>
      </c>
      <c r="AM49" s="55">
        <f>COUNTIF(JANVIER!J$9,$E49)+COUNTIF(JANVIER!$J$19,$E49)+COUNTIF(JANVIER!$J$29,$E49)+COUNTIF(JANVIER!$J$40,$E49)+COUNTIF(JANVIER!$J$50,$E49)+COUNTIF(JANVIER!$J$60,$E49)+COUNTIF(JANVIER!$J$70,$E49)+COUNTIF(JANVIER!$J$80,$E49)+COUNTIF(JANVIER!$J$90,$E49)+COUNTIF(JANVIER!$J$100,$E49)+COUNTIF(JANVIER!$J$110,$E49)+COUNTIF(JANVIER!$J$120,$E49)+COUNTIF(JANVIER!$J$130,$E49)+COUNTIF(JANVIER!$J$140,$E49)+COUNTIF(JANVIER!$J$150,$E49)+COUNTIF(JANVIER!$J$160,$E49)+COUNTIF(JANVIER!$J$170,$E49)+COUNTIF(JANVIER!$J$180,$E49)+COUNTIF(JANVIER!$J$190,$E49)+COUNTIF(JANVIER!$J$200,$E49)+COUNTIF(JANVIER!$J$210,$E49)+COUNTIF(JANVIER!$J$220,$E49)+COUNTIF(JANVIER!$J$230,$E49)+COUNTIF(JANVIER!$J$240,$E49)+COUNTIF(JANVIER!$J$250,$E49)+COUNTIF(JANVIER!$J$260,$E49)+COUNTIF(JANVIER!$J$270,$E49)+COUNTIF(JANVIER!$J$280,$E49)+COUNTIF(JANVIER!$J$290,$E49)+COUNTIF(JANVIER!$J$300,$E49)+COUNTIF(JANVIER!$J$310,$E49)</f>
        <v>0</v>
      </c>
      <c r="AN49" s="55">
        <f>COUNTIF(JANVIER!K$9,$E49)+COUNTIF(JANVIER!$K$19,$E49)+COUNTIF(JANVIER!$K$29,$E49)+COUNTIF(JANVIER!$K$40,$E49)+COUNTIF(JANVIER!$K$50,$E49)+COUNTIF(JANVIER!$K$60,$E49)+COUNTIF(JANVIER!$K$70,$E49)+COUNTIF(JANVIER!$K$80,$E49)+COUNTIF(JANVIER!$K$90,$E49)+COUNTIF(JANVIER!$K$100,$E49)+COUNTIF(JANVIER!$K$110,$E49)+COUNTIF(JANVIER!$K$120,$E49)+COUNTIF(JANVIER!$K$130,$E49)+COUNTIF(JANVIER!$K$140,$E49)+COUNTIF(JANVIER!$K$150,$E49)+COUNTIF(JANVIER!$K$160,$E49)+COUNTIF(JANVIER!$K$170,$E49)+COUNTIF(JANVIER!$K$180,$E49)+COUNTIF(JANVIER!$K$190,$E49)+COUNTIF(JANVIER!$K$200,$E49)+COUNTIF(JANVIER!$K$210,$E49)+COUNTIF(JANVIER!$K$220,$E49)+COUNTIF(JANVIER!$K$230,$E49)+COUNTIF(JANVIER!$K$240,$E49)+COUNTIF(JANVIER!$K$250,$E49)+COUNTIF(JANVIER!$K$260,$E49)+COUNTIF(JANVIER!$K$270,$E49)+COUNTIF(JANVIER!$K$280,$E49)+COUNTIF(JANVIER!$K$290,$E49)+COUNTIF(JANVIER!$K$300,$E49)+COUNTIF(JANVIER!$K$310,$E49)</f>
        <v>0</v>
      </c>
      <c r="AO49" s="55">
        <f>COUNTIF(JANVIER!J$10,$E49)+COUNTIF(JANVIER!$J$20,$E49)+COUNTIF(JANVIER!$J$30,$E49)+COUNTIF(JANVIER!$J$41,$E49)+COUNTIF(JANVIER!$J$51,$E49)+COUNTIF(JANVIER!$J$61,$E49)+COUNTIF(JANVIER!$J$71,$E49)+COUNTIF(JANVIER!$J$81,$E49)+COUNTIF(JANVIER!$J$91,$E49)+COUNTIF(JANVIER!$J$101,$E49)+COUNTIF(JANVIER!$J$111,$E49)+COUNTIF(JANVIER!$J$121,$E49)+COUNTIF(JANVIER!$J$131,$E49)+COUNTIF(JANVIER!$J$141,$E49)+COUNTIF(JANVIER!$J$151,$E49)+COUNTIF(JANVIER!$J$161,$E49)+COUNTIF(JANVIER!$J$171,$E49)+COUNTIF(JANVIER!$J$181,$E49)+COUNTIF(JANVIER!$J$191,$E49)+COUNTIF(JANVIER!$J$201,$E49)+COUNTIF(JANVIER!$J$211,$E49)+COUNTIF(JANVIER!$J$221,$E49)+COUNTIF(JANVIER!$J$231,$E49)+COUNTIF(JANVIER!$J$241,$E49)+COUNTIF(JANVIER!$J$251,$E49)+COUNTIF(JANVIER!$J$261,$E49)+COUNTIF(JANVIER!$J$271,$E49)+COUNTIF(JANVIER!$J$281,$E49)+COUNTIF(JANVIER!$J$291,$E49)+COUNTIF(JANVIER!$J$301,$E49)+COUNTIF(JANVIER!$J$311,$E49)</f>
        <v>0</v>
      </c>
      <c r="AP49" s="55">
        <f>COUNTIF(JANVIER!K$10,$E49)+COUNTIF(JANVIER!$K$20,$E49)+COUNTIF(JANVIER!$K$30,$E49)+COUNTIF(JANVIER!$K$40,$E49)+COUNTIF(JANVIER!$K$50,$E49)+COUNTIF(JANVIER!$K$60,$E49)+COUNTIF(JANVIER!$K$70,$E49)+COUNTIF(JANVIER!$K$80,$E49)+COUNTIF(JANVIER!$K$90,$E49)+COUNTIF(JANVIER!$K$100,$E49)+COUNTIF(JANVIER!$K$110,$E49)+COUNTIF(JANVIER!$K$120,$E49)+COUNTIF(JANVIER!$K$130,$E49)+COUNTIF(JANVIER!$K$140,$E49)+COUNTIF(JANVIER!$K$150,$E49)+COUNTIF(JANVIER!$K$160,$E49)+COUNTIF(JANVIER!$K$170,$E49)+COUNTIF(JANVIER!$K$180,$E49)+COUNTIF(JANVIER!$K$190,$E49)+COUNTIF(JANVIER!$K$200,$E49)+COUNTIF(JANVIER!$K$210,$E49)+COUNTIF(JANVIER!$K$220,$E49)+COUNTIF(JANVIER!$K$230,$E49)+COUNTIF(JANVIER!$K$240,$E49)+COUNTIF(JANVIER!$K$250,$E49)+COUNTIF(JANVIER!$K$260,$E49)+COUNTIF(JANVIER!$K$270,$E49)+COUNTIF(JANVIER!$K$280,$E49)+COUNTIF(JANVIER!$K$290,$E49)+COUNTIF(JANVIER!$K$300,$E49)+COUNTIF(JANVIER!$K$310,$E49)</f>
        <v>0</v>
      </c>
      <c r="AQ49" s="55">
        <f>COUNTIF(JANVIER!J$11,$E49)+COUNTIF(JANVIER!$J$21,$E49)+COUNTIF(JANVIER!$J$31,$E49)+COUNTIF(JANVIER!$J$42,$E49)+COUNTIF(JANVIER!$J$52,$E49)+COUNTIF(JANVIER!$J$62,$E49)+COUNTIF(JANVIER!$J$72,$E49)+COUNTIF(JANVIER!$J$82,$E49)+COUNTIF(JANVIER!$J$92,$E49)+COUNTIF(JANVIER!$J$102,$E49)+COUNTIF(JANVIER!$J$112,$E49)+COUNTIF(JANVIER!$J$122,$E49)+COUNTIF(JANVIER!$J$132,$E49)+COUNTIF(JANVIER!$J$142,$E49)+COUNTIF(JANVIER!$J$152,$E49)+COUNTIF(JANVIER!$J$162,$E49)+COUNTIF(JANVIER!$J$172,$E49)+COUNTIF(JANVIER!$J$182,$E49)+COUNTIF(JANVIER!$J$192,$E49)+COUNTIF(JANVIER!$J$202,$E49)+COUNTIF(JANVIER!$J$212,$E49)+COUNTIF(JANVIER!$J$222,$E49)+COUNTIF(JANVIER!$J$232,$E49)+COUNTIF(JANVIER!$J$242,$E49)+COUNTIF(JANVIER!$J$252,$E49)+COUNTIF(JANVIER!$J$262,$E49)+COUNTIF(JANVIER!$J$272,$E49)+COUNTIF(JANVIER!$J$282,$E49)+COUNTIF(JANVIER!$J$292,$E49)+COUNTIF(JANVIER!$J$302,$E49)+COUNTIF(JANVIER!$J$312,$E49)</f>
        <v>0</v>
      </c>
      <c r="AR49" s="55">
        <f>COUNTIF(JANVIER!K$11,$E49)+COUNTIF(JANVIER!$K$21,$E49)+COUNTIF(JANVIER!$K$32,$E49)+COUNTIF(JANVIER!$K$42,$E49)+COUNTIF(JANVIER!$K$52,$E49)+COUNTIF(JANVIER!$K$62,$E49)+COUNTIF(JANVIER!$K$72,$E49)+COUNTIF(JANVIER!$K$82,$E49)+COUNTIF(JANVIER!$K$92,$E49)+COUNTIF(JANVIER!$K$102,$E49)+COUNTIF(JANVIER!$K$112,$E49)+COUNTIF(JANVIER!$K$122,$E49)+COUNTIF(JANVIER!$K$132,$E49)+COUNTIF(JANVIER!$K$142,$E49)+COUNTIF(JANVIER!$K$152,$E49)+COUNTIF(JANVIER!$K$162,$E49)+COUNTIF(JANVIER!$K$172,$E49)+COUNTIF(JANVIER!$K$182,$E49)+COUNTIF(JANVIER!$K$192,$E49)+COUNTIF(JANVIER!$K$202,$E49)+COUNTIF(JANVIER!$K$212,$E49)+COUNTIF(JANVIER!$K$222,$E49)+COUNTIF(JANVIER!$K$232,$E49)+COUNTIF(JANVIER!$K$242,$E49)+COUNTIF(JANVIER!$K$252,$E49)+COUNTIF(JANVIER!$K$262,$E49)+COUNTIF(JANVIER!$K$272,$E49)+COUNTIF(JANVIER!$K$282,$E49)+COUNTIF(JANVIER!$K$292,$E49)+COUNTIF(JANVIER!$K$302,$E49)+COUNTIF(JANVIER!$K$312,$E49)</f>
        <v>0</v>
      </c>
      <c r="AS49" s="80"/>
      <c r="AT49" s="55">
        <f>COUNTIF(JANVIER!M$6,$E49)+COUNTIF(JANVIER!$M$16,$E49)+COUNTIF(JANVIER!$M$26,$E49)+COUNTIF(JANVIER!$M$37,$E49)+COUNTIF(JANVIER!$M$47,$E49)+COUNTIF(JANVIER!$M$57,$E49)+COUNTIF(JANVIER!$M$67,$E49)+COUNTIF(JANVIER!$M$77,$E49)+COUNTIF(JANVIER!$M$87,$E49)+COUNTIF(JANVIER!$M$97,$E49)+COUNTIF(JANVIER!$M$107,$E49)+COUNTIF(JANVIER!$M$117,$E49)+COUNTIF(JANVIER!$M$127,$E49)+COUNTIF(JANVIER!$M$137,$E49)+COUNTIF(JANVIER!$M$147,$E49)+COUNTIF(JANVIER!$M$157,$E49)+COUNTIF(JANVIER!$M$167,$E49)+COUNTIF(JANVIER!$M$177,$E49)+COUNTIF(JANVIER!$M$187,$E49)+COUNTIF(JANVIER!$M$197,$E49)+COUNTIF(JANVIER!$M$207,$E49)+COUNTIF(JANVIER!$M$217,$E49)+COUNTIF(JANVIER!$M$227,$E49)+COUNTIF(JANVIER!$M$237,$E49)+COUNTIF(JANVIER!$M$247,$E49)+COUNTIF(JANVIER!$M$257,$E49)+COUNTIF(JANVIER!$M$267,$E49)+COUNTIF(JANVIER!$M$277,$E49)+COUNTIF(JANVIER!$M$287,$E49)+COUNTIF(JANVIER!$M$297,$E49)+COUNTIF(JANVIER!$M$307,$E49)</f>
        <v>0</v>
      </c>
      <c r="AU49" s="55">
        <f>COUNTIF(JANVIER!N$6,$E49)+COUNTIF(JANVIER!$N$16,$E49)+COUNTIF(JANVIER!$N$26,$E49)+COUNTIF(JANVIER!$N$37,$E49)+COUNTIF(JANVIER!$N$47,$E49)+COUNTIF(JANVIER!$N$57,$E49)+COUNTIF(JANVIER!$N$67,$E49)+COUNTIF(JANVIER!$N$77,$E49)+COUNTIF(JANVIER!$N$87,$E49)+COUNTIF(JANVIER!$N$97,$E49)+COUNTIF(JANVIER!$N$107,$E49)+COUNTIF(JANVIER!$N$117,$E49)+COUNTIF(JANVIER!$N$127,$E49)+COUNTIF(JANVIER!$N$137,$E49)+COUNTIF(JANVIER!$N$147,$E49)+COUNTIF(JANVIER!$N$157,$E49)+COUNTIF(JANVIER!$N$167,$E49)+COUNTIF(JANVIER!$N$177,$E49)+COUNTIF(JANVIER!$N$187,$E49)+COUNTIF(JANVIER!$N$197,$E49)+COUNTIF(JANVIER!$N$207,$E49)+COUNTIF(JANVIER!$N$217,$E49)+COUNTIF(JANVIER!$N$227,$E49)+COUNTIF(JANVIER!$N$237,$E49)+COUNTIF(JANVIER!$N$247,$E49)+COUNTIF(JANVIER!$N$257,$E49)+COUNTIF(JANVIER!$N$267,$E49)+COUNTIF(JANVIER!$N$277,$E49)+COUNTIF(JANVIER!$N$287,$E49)+COUNTIF(JANVIER!$N$297,$E49)+COUNTIF(JANVIER!$N$307,$E49)</f>
        <v>0</v>
      </c>
      <c r="AV49" s="55">
        <f>COUNTIF(JANVIER!$M$7,$E49)+COUNTIF(JANVIER!$M$17,$E49)+COUNTIF(JANVIER!$M$27,$E49)+COUNTIF(JANVIER!$M$38,$E49)+COUNTIF(JANVIER!$M$48,$E49)+COUNTIF(JANVIER!$M$58,$E49)+COUNTIF(JANVIER!$M$68,$E49)+COUNTIF(JANVIER!$M$78,$E49)+COUNTIF(JANVIER!$M$88,$E49)+COUNTIF(JANVIER!$M$98,$E49)+COUNTIF(JANVIER!$M$108,$E49)+COUNTIF(JANVIER!$M$118,$E49)+COUNTIF(JANVIER!$M$128,$E49)+COUNTIF(JANVIER!$M$138,$E49)+COUNTIF(JANVIER!$M$148,$E49)+COUNTIF(JANVIER!$M$158,$E49)+COUNTIF(JANVIER!$M$168,$E49)+COUNTIF(JANVIER!$M$178,$E49)+COUNTIF(JANVIER!$M$188,$E49)+COUNTIF(JANVIER!$M$198,$E49)+COUNTIF(JANVIER!$M$208,$E49)+COUNTIF(JANVIER!$M$218,$E49)+COUNTIF(JANVIER!$M$228,$E49)+COUNTIF(JANVIER!$M$238,$E49)+COUNTIF(JANVIER!$M$248,$E49)+COUNTIF(JANVIER!$M$258,$E49)+COUNTIF(JANVIER!$M$268,$E49)+COUNTIF(JANVIER!$M$278,$E49)+COUNTIF(JANVIER!$M$288,$E49)+COUNTIF(JANVIER!$M$298,$E49)+COUNTIF(JANVIER!$M$308,$E49)</f>
        <v>0</v>
      </c>
      <c r="AW49" s="55">
        <f>COUNTIF(JANVIER!N$7,$E49)+COUNTIF(JANVIER!$N$17,$E49)+COUNTIF(JANVIER!$N$27,$E49)+COUNTIF(JANVIER!$N$38,$E49)+COUNTIF(JANVIER!$N$48,$E49)+COUNTIF(JANVIER!$N$58,$E49)+COUNTIF(JANVIER!$N$68,$E49)+COUNTIF(JANVIER!$N$78,$E49)+COUNTIF(JANVIER!$N$88,$E49)+COUNTIF(JANVIER!$N$98,$E49)+COUNTIF(JANVIER!$N$108,$E49)+COUNTIF(JANVIER!$N$118,$E49)+COUNTIF(JANVIER!$N$128,$E49)+COUNTIF(JANVIER!$N$138,$E49)+COUNTIF(JANVIER!$N$148,$E49)+COUNTIF(JANVIER!$N$158,$E49)+COUNTIF(JANVIER!$N$168,$E49)+COUNTIF(JANVIER!$N$178,$E49)+COUNTIF(JANVIER!$N$188,$E49)+COUNTIF(JANVIER!$N$198,$E49)+COUNTIF(JANVIER!$N$208,$E49)+COUNTIF(JANVIER!$N$218,$E49)+COUNTIF(JANVIER!$N$228,$E49)+COUNTIF(JANVIER!$N$238,$E49)+COUNTIF(JANVIER!$N$248,$E49)+COUNTIF(JANVIER!$N$258,$E49)+COUNTIF(JANVIER!$N$268,$E49)+COUNTIF(JANVIER!$N$278,$E49)+COUNTIF(JANVIER!$N$288,$E49)+COUNTIF(JANVIER!$N$298,$E49)+COUNTIF(JANVIER!$N$308,$E49)</f>
        <v>0</v>
      </c>
      <c r="AX49" s="48">
        <f>COUNTIF(JANVIER!M$8,$E49)+COUNTIF(JANVIER!$M$18,$E49)+COUNTIF(JANVIER!$M$28,$E49)+COUNTIF(JANVIER!$M$39,$E49)+COUNTIF(JANVIER!$M$49,$E49)+COUNTIF(JANVIER!$M$59,$E49)+COUNTIF(JANVIER!$M$69,$E49)+COUNTIF(JANVIER!$M$79,$E49)+COUNTIF(JANVIER!$M$89,$E49)+COUNTIF(JANVIER!$M$99,$E49)+COUNTIF(JANVIER!$M$109,$E49)+COUNTIF(JANVIER!$M$119,$E49)+COUNTIF(JANVIER!$M$129,$E49)+COUNTIF(JANVIER!$M$139,$E49)+COUNTIF(JANVIER!$M$149,$E49)+COUNTIF(JANVIER!$M$159,$E49)+COUNTIF(JANVIER!$M$169,$E49)+COUNTIF(JANVIER!$M$179,$E49)+COUNTIF(JANVIER!$M$189,$E49)+COUNTIF(JANVIER!$M$199,$E49)+COUNTIF(JANVIER!$M$209,$E49)+COUNTIF(JANVIER!$M$219,$E49)+COUNTIF(JANVIER!$M$229,$E49)+COUNTIF(JANVIER!$M$239,$E49)+COUNTIF(JANVIER!$M$249,$E49)+COUNTIF(JANVIER!$M$259,$E49)+COUNTIF(JANVIER!$M$269,$E49)+COUNTIF(JANVIER!$M$279,$E49)+COUNTIF(JANVIER!$M$289,$E49)+COUNTIF(JANVIER!$M$299,$E49)+COUNTIF(JANVIER!$M$309,$E49)</f>
        <v>0</v>
      </c>
      <c r="AY49" s="49">
        <f>COUNTIF(JANVIER!N$8,$E49)+COUNTIF(JANVIER!$N$18,$E49)+COUNTIF(JANVIER!$N$28,$E49)+COUNTIF(JANVIER!$N$39,$E49)+COUNTIF(JANVIER!$N$49,$E49)+COUNTIF(JANVIER!$N$59,$E49)+COUNTIF(JANVIER!$N$69,$E49)+COUNTIF(JANVIER!$N$79,$E49)+COUNTIF(JANVIER!$N$89,$E49)+COUNTIF(JANVIER!$N$99,$E49)+COUNTIF(JANVIER!$N$109,$E49)+COUNTIF(JANVIER!$N$119,$E49)+COUNTIF(JANVIER!$N$129,$E49)+COUNTIF(JANVIER!$N$139,$E49)+COUNTIF(JANVIER!$N$149,$E49)+COUNTIF(JANVIER!$N$159,$E49)+COUNTIF(JANVIER!$N$169,$E49)+COUNTIF(JANVIER!$N$179,$E49)+COUNTIF(JANVIER!$N$189,$E49)+COUNTIF(JANVIER!$N$199,$E49)+COUNTIF(JANVIER!$N$209,$E49)+COUNTIF(JANVIER!$N$219,$E49)+COUNTIF(JANVIER!$N$229,$E49)+COUNTIF(JANVIER!$N$239,$E49)+COUNTIF(JANVIER!$N$249,$E49)+COUNTIF(JANVIER!$N$259,$E49)+COUNTIF(JANVIER!$N$269,$E49)+COUNTIF(JANVIER!$N$279,$E49)+COUNTIF(JANVIER!$N$289,$E49)+COUNTIF(JANVIER!$N$299,$E49)+COUNTIF(JANVIER!$N$309,$E49)</f>
        <v>0</v>
      </c>
      <c r="AZ49" s="48">
        <f>COUNTIF(JANVIER!M$9,$E49)+COUNTIF(JANVIER!$M$19,$E49)+COUNTIF(JANVIER!$M$29,$E49)+COUNTIF(JANVIER!$M$40,$E49)+COUNTIF(JANVIER!$M$50,$E49)+COUNTIF(JANVIER!$M$60,$E49)+COUNTIF(JANVIER!$M$70,$E49)+COUNTIF(JANVIER!$M$80,$E49)+COUNTIF(JANVIER!$M$90,$E49)+COUNTIF(JANVIER!$M$100,$E49)+COUNTIF(JANVIER!$M$110,$E49)+COUNTIF(JANVIER!$M$120,$E49)+COUNTIF(JANVIER!$M$130,$E49)+COUNTIF(JANVIER!$M$140,$E49)+COUNTIF(JANVIER!$M$150,$E49)+COUNTIF(JANVIER!$M$160,$E49)+COUNTIF(JANVIER!$M$170,$E49)+COUNTIF(JANVIER!$M$180,$E49)+COUNTIF(JANVIER!$M$190,$E49)+COUNTIF(JANVIER!$M$200,$E49)+COUNTIF(JANVIER!$M$210,$E49)+COUNTIF(JANVIER!$M$220,$E49)+COUNTIF(JANVIER!$M$230,$E49)+COUNTIF(JANVIER!$M$240,$E49)+COUNTIF(JANVIER!$M$250,$E49)+COUNTIF(JANVIER!$M$260,$E49)+COUNTIF(JANVIER!$M$270,$E49)+COUNTIF(JANVIER!$M$280,$E49)+COUNTIF(JANVIER!$M$290,$E49)+COUNTIF(JANVIER!$M$300,$E49)+COUNTIF(JANVIER!$M$310,$E49)</f>
        <v>0</v>
      </c>
      <c r="BA49" s="49">
        <f>COUNTIF(JANVIER!N$9,$E49)+COUNTIF(JANVIER!$N$19,$E49)+COUNTIF(JANVIER!$N$29,$E49)+COUNTIF(JANVIER!$N$40,$E49)+COUNTIF(JANVIER!$N$50,$E49)+COUNTIF(JANVIER!$N$60,$E49)+COUNTIF(JANVIER!$N$70,$E49)+COUNTIF(JANVIER!$N$80,$E49)+COUNTIF(JANVIER!$N$90,$E49)+COUNTIF(JANVIER!$N$100,$E49)+COUNTIF(JANVIER!$N$110,$E49)+COUNTIF(JANVIER!$N$120,$E49)+COUNTIF(JANVIER!$N$130,$E49)+COUNTIF(JANVIER!$N$140,$E49)+COUNTIF(JANVIER!$N$150,$E49)+COUNTIF(JANVIER!$N$160,$E49)+COUNTIF(JANVIER!$N$170,$E49)+COUNTIF(JANVIER!$N$180,$E49)+COUNTIF(JANVIER!$N$190,$E49)+COUNTIF(JANVIER!$N$200,$E49)+COUNTIF(JANVIER!$N$210,$E49)+COUNTIF(JANVIER!$N$220,$E49)+COUNTIF(JANVIER!$N$230,$E49)+COUNTIF(JANVIER!$N$240,$E49)+COUNTIF(JANVIER!$N$250,$E49)+COUNTIF(JANVIER!$N$260,$E49)+COUNTIF(JANVIER!$N$270,$E49)+COUNTIF(JANVIER!$N$280,$E49)+COUNTIF(JANVIER!$N$290,$E49)+COUNTIF(JANVIER!$N$300,$E49)+COUNTIF(JANVIER!$N$310,$E49)</f>
        <v>0</v>
      </c>
      <c r="BB49" s="80"/>
      <c r="BC49" s="55">
        <f t="shared" si="0"/>
        <v>10</v>
      </c>
      <c r="BD49" s="56">
        <f t="shared" si="13"/>
        <v>10</v>
      </c>
      <c r="BE49" s="55">
        <f t="shared" si="1"/>
        <v>10</v>
      </c>
      <c r="BF49" s="56">
        <f t="shared" si="2"/>
        <v>9</v>
      </c>
      <c r="BG49" s="48">
        <f t="shared" si="17"/>
        <v>10</v>
      </c>
      <c r="BH49" s="49">
        <f t="shared" si="18"/>
        <v>9</v>
      </c>
      <c r="BI49" s="80"/>
      <c r="BJ49" s="55">
        <f t="shared" si="3"/>
        <v>8</v>
      </c>
      <c r="BK49" s="56">
        <f t="shared" si="16"/>
        <v>8</v>
      </c>
      <c r="BL49" s="55">
        <f t="shared" si="4"/>
        <v>9</v>
      </c>
      <c r="BM49" s="56">
        <f t="shared" si="5"/>
        <v>9</v>
      </c>
    </row>
    <row r="50" spans="5:65" x14ac:dyDescent="0.25">
      <c r="E50" s="46"/>
      <c r="F50" s="120"/>
      <c r="G50" s="55">
        <f>COUNTIF(JANVIER!$A$8,$E50)+COUNTIF(JANVIER!$A$18,$E50)+COUNTIF(JANVIER!$A$276,$E50)+COUNTIF(JANVIER!$A$39,$E50)+COUNTIF(JANVIER!$A$49,$E50)+COUNTIF(JANVIER!$A$59,$E50)+COUNTIF(JANVIER!$A$69,$E50)+COUNTIF(JANVIER!$A$79,$E50)+COUNTIF(JANVIER!$A$87,$E50)+COUNTIF(JANVIER!$A$99,$E50)+COUNTIF(JANVIER!$A$109,$E50)+COUNTIF(JANVIER!$A$119,$E50)+COUNTIF(JANVIER!$A$129,$E50)+COUNTIF(JANVIER!$A$139,$E50)+COUNTIF(JANVIER!$A$149,$E50)+COUNTIF(JANVIER!$A$159,$E50)+COUNTIF(JANVIER!$A$169,$E50)+COUNTIF(JANVIER!$A$179,$E50)+COUNTIF(JANVIER!$A$189,$E50)+COUNTIF(JANVIER!$A$199,$E50)+COUNTIF(JANVIER!$A$209,$E50)+COUNTIF(JANVIER!$A$219,$E50)+COUNTIF(JANVIER!$A$229,$E50)+COUNTIF(JANVIER!$A$239,$E50)+COUNTIF(JANVIER!$A$249,$E50)+COUNTIF(JANVIER!$A$259,$E50)+COUNTIF(JANVIER!$A$269,$E50)+COUNTIF(JANVIER!$A$279,$E50)+COUNTIF(JANVIER!$A$289,$E50)+COUNTIF(JANVIER!$A$299,$E50)+COUNTIF(JANVIER!$A$307:$D$309,$E50)</f>
        <v>0</v>
      </c>
      <c r="H50" s="55">
        <f>COUNTIF(JANVIER!$B$8,$E50)+COUNTIF(JANVIER!$B$18,$E50)+COUNTIF(JANVIER!$B$28,$E50)+COUNTIF(JANVIER!$B$39,$E50)+COUNTIF(JANVIER!$B$49,$E50)+COUNTIF(JANVIER!$B$59,$E50)+COUNTIF(JANVIER!$B$69,$E50)+COUNTIF(JANVIER!$B$79,$E50)+COUNTIF(JANVIER!$B$89,$E50)+COUNTIF(JANVIER!$B$99,$E50)+COUNTIF(JANVIER!$B$109,$E50)+COUNTIF(JANVIER!$B$119,$E50)+COUNTIF(JANVIER!$B$129,$E50)+COUNTIF(JANVIER!$B$139,$E50)+COUNTIF(JANVIER!$B$149,$E50)+COUNTIF(JANVIER!$B$159,$E50)+COUNTIF(JANVIER!$B$169,$E50)+COUNTIF(JANVIER!$B$179,$E50)+COUNTIF(JANVIER!$B$189,$E50)+COUNTIF(JANVIER!$B$199,$E50)+COUNTIF(JANVIER!$B$209,$E50)+COUNTIF(JANVIER!$B$219,$E50)+COUNTIF(JANVIER!$B$229,$E50)+COUNTIF(JANVIER!$B$239,$E50)+COUNTIF(JANVIER!$B$249,$E50)+COUNTIF(JANVIER!$B$259,$E50)+COUNTIF(JANVIER!$B$269,$E50)+COUNTIF(JANVIER!$B$279,$E50)+COUNTIF(JANVIER!$B$289,$E50)+COUNTIF(JANVIER!$B$299,$E50)+COUNTIF(JANVIER!$B$309,$E50)</f>
        <v>0</v>
      </c>
      <c r="I50" s="124">
        <f t="shared" si="6"/>
        <v>0</v>
      </c>
      <c r="J50" s="124">
        <f t="shared" si="6"/>
        <v>0</v>
      </c>
      <c r="K50" s="124">
        <f t="shared" si="7"/>
        <v>0</v>
      </c>
      <c r="L50" s="120"/>
      <c r="M50" s="55">
        <f>COUNTIF(FEV!$D$6,$E50)+COUNTIF(FEV!$D$16,$E50)+COUNTIF(FEV!$D$26,$E50)+COUNTIF(FEV!$D$37,$E50)+COUNTIF(FEV!$D$47,$E50)+COUNTIF(FEV!$D$57,$E50)+COUNTIF(FEV!$D$67,$E50)+COUNTIF(FEV!$D$77,$E50)+COUNTIF(FEV!$D$87,$E50)+COUNTIF(FEV!$D$97,$E50)+COUNTIF(FEV!$D$107,$E50)+COUNTIF(FEV!$D$117,$E50)+COUNTIF(FEV!$D$127,$E50)+COUNTIF(FEV!$D$137,$E50)+COUNTIF(FEV!$D$147,$E50)+COUNTIF(FEV!$D$157,$E50)+COUNTIF(FEV!$D$167,$E50)+COUNTIF(FEV!$D$177,$E50)+COUNTIF(FEV!$D$187,$E50)+COUNTIF(FEV!$D$197,$E50)+COUNTIF(FEV!$D$207,$E50)+COUNTIF(FEV!$D$217,$E50)+COUNTIF(FEV!$D$227,$E50)+COUNTIF(FEV!$D$237,$E50)+COUNTIF(FEV!$D$247,$E50)+COUNTIF(FEV!$D$257,$E50)+COUNTIF(FEV!$D$267,$E50)+COUNTIF(FEV!$D$277,$E50)+COUNTIF(FEV!$D$287,$E50)+COUNTIF(FEV!$D$297,$E50)+COUNTIF(FEV!$D$307:D351,$E50)</f>
        <v>0</v>
      </c>
      <c r="N50" s="55">
        <f>COUNTIF(JANVIER!$E$6,$E50)+COUNTIF(JANVIER!$E$16,$E50)+COUNTIF(JANVIER!$E$26,$E50)+COUNTIF(JANVIER!$E$37,$E50)+COUNTIF(JANVIER!$E$47,$E50)+COUNTIF(JANVIER!$E$57,$E50)+COUNTIF(JANVIER!$E$67,$E50)+COUNTIF(JANVIER!$E$77,$E50)+COUNTIF(JANVIER!$E$87,$E50)+COUNTIF(JANVIER!$E$97,$E50)+COUNTIF(JANVIER!$E$107,$E50)+COUNTIF(JANVIER!$E$117,$E50)+COUNTIF(JANVIER!$E$127,$E50)+COUNTIF(JANVIER!$E$137,$E50)+COUNTIF(JANVIER!$E$147,$E50)+COUNTIF(JANVIER!$E$157,$E50)+COUNTIF(JANVIER!$E$167,$E50)+COUNTIF(JANVIER!$E$177,$E50)+COUNTIF(JANVIER!$E$187,$E50)+COUNTIF(JANVIER!$E$197,$E50)+COUNTIF(JANVIER!$E$207,$E50)+COUNTIF(JANVIER!$E$217,$E50)+COUNTIF(JANVIER!$E$227,$E50)+COUNTIF(JANVIER!$E$237,$E50)+COUNTIF(JANVIER!$E$247,$E50)+COUNTIF(JANVIER!$E$257,$E50)+COUNTIF(JANVIER!$E$267,$E50)+COUNTIF(JANVIER!$E$277,$E50)+COUNTIF(JANVIER!$E$287,$E50)+COUNTIF(JANVIER!$E$297,$E50)+COUNTIF(JANVIER!$E$307:E351,$E50)</f>
        <v>0</v>
      </c>
      <c r="O50" s="55">
        <f>COUNTIF(JANVIER!$D$7,$E50)+COUNTIF(JANVIER!$D$17,$E50)+COUNTIF(JANVIER!$D$27,$E50)+COUNTIF(JANVIER!$D$38,$E50)+COUNTIF(JANVIER!$D$48,$E50)+COUNTIF(JANVIER!$D$58,$E50)+COUNTIF(JANVIER!$D$68,$E50)+COUNTIF(JANVIER!$D$78,$E50)+COUNTIF(JANVIER!$D$88,$E50)+COUNTIF(JANVIER!$D$98,$E50)+COUNTIF(JANVIER!$D$108,$E50)+COUNTIF(JANVIER!$D$118,$E50)+COUNTIF(JANVIER!$D$128,$E50)+COUNTIF(JANVIER!$D$138,$E50)+COUNTIF(JANVIER!$D$148,$E50)+COUNTIF(JANVIER!$D$158,$E50)+COUNTIF(JANVIER!$D$168,$E50)+COUNTIF(JANVIER!$D$178,$E50)+COUNTIF(JANVIER!$D$188,$E50)+COUNTIF(JANVIER!$D$198,$E50)+COUNTIF(JANVIER!$D$208,$E50)+COUNTIF(JANVIER!$D$218,$E50)+COUNTIF(JANVIER!$D$228,$E50)+COUNTIF(JANVIER!$D$238,$E50)+COUNTIF(JANVIER!$D$248,$E50)+COUNTIF(JANVIER!$D$258,$E50)+COUNTIF(JANVIER!$D$268,$E50)+COUNTIF(JANVIER!$D$278,$E50)+COUNTIF(JANVIER!$D$288,$E50)+COUNTIF(JANVIER!$D$298,$E50)+COUNTIF(JANVIER!$D$308:F351,$E50)</f>
        <v>0</v>
      </c>
      <c r="P50" s="55">
        <f>COUNTIF(JANVIER!$E$7,$E50)+COUNTIF(JANVIER!$E$17,$E50)+COUNTIF(JANVIER!$E$27,$E50)+COUNTIF(JANVIER!$E$38,$E50)+COUNTIF(JANVIER!$E$48,$E50)+COUNTIF(JANVIER!$E$58,$E50)+COUNTIF(JANVIER!$E$68,$E50)+COUNTIF(JANVIER!$E$78,$E50)+COUNTIF(JANVIER!$E$88,$E50)+COUNTIF(JANVIER!$E$98,$E50)+COUNTIF(JANVIER!$E$108,$E50)+COUNTIF(JANVIER!$E$118,$E50)+COUNTIF(JANVIER!$E$128,$E50)+COUNTIF(JANVIER!$E$138,$E50)+COUNTIF(JANVIER!$E$148,$E50)+COUNTIF(JANVIER!$E$158,$E50)+COUNTIF(JANVIER!$E$168,$E50)+COUNTIF(JANVIER!$E$178,$E50)+COUNTIF(JANVIER!$E$188,$E50)+COUNTIF(JANVIER!$E$198,$E50)+COUNTIF(JANVIER!$E$208,$E50)+COUNTIF(JANVIER!$E$218,$E50)+COUNTIF(JANVIER!$E$228,$E50)+COUNTIF(JANVIER!$E$238,$E50)+COUNTIF(JANVIER!$E$248,$E50)+COUNTIF(JANVIER!$E$258,$E50)+COUNTIF(JANVIER!$E$268,$E50)+COUNTIF(JANVIER!$E$278,$E50)+COUNTIF(JANVIER!$E$288,$E50)+COUNTIF(JANVIER!$E$298,$E50)+COUNTIF(JANVIER!$E$308:G351,$E50)</f>
        <v>0</v>
      </c>
      <c r="Q50" s="48">
        <f>COUNTIF(JANVIER!$D$8,$E50)+COUNTIF(JANVIER!$D$18,$E50)+COUNTIF(JANVIER!$D$28,$E50)+COUNTIF(JANVIER!$D$39,$E50)+COUNTIF(JANVIER!$D$49,$E50)+COUNTIF(JANVIER!$D$59,$E50)+COUNTIF(JANVIER!$D$69,$E50)+COUNTIF(JANVIER!$D$79,$E50)+COUNTIF(JANVIER!$D$89,$E50)+COUNTIF(JANVIER!$D$99,$E50)+COUNTIF(JANVIER!$D$109,$E50)+COUNTIF(JANVIER!$D$119,$E50)+COUNTIF(JANVIER!$D$129,$E50)+COUNTIF(JANVIER!$D$139,$E50)+COUNTIF(JANVIER!$D$149,$E50)+COUNTIF(JANVIER!$D$159,$E50)+COUNTIF(JANVIER!$D$169,$E50)+COUNTIF(JANVIER!$D$179,$E50)+COUNTIF(JANVIER!$D$189,$E50)+COUNTIF(JANVIER!$D$199,$E50)+COUNTIF(JANVIER!$D$209,$E50)+COUNTIF(JANVIER!$D$219,$E50)+COUNTIF(JANVIER!$D$229,$E50)+COUNTIF(JANVIER!$D$239,$E50)+COUNTIF(JANVIER!$D$249,$E50)+COUNTIF(JANVIER!$D$259,$E50)+COUNTIF(JANVIER!$D$269,$E50)+COUNTIF(JANVIER!$D$279,$E50)+COUNTIF(JANVIER!$D$289,$E50)+COUNTIF(JANVIER!$D$299,$E50)+COUNTIF(JANVIER!$D$309:H351,$E50)</f>
        <v>0</v>
      </c>
      <c r="R50" s="99">
        <f>COUNTIF(JANVIER!$E$8,$E50)+COUNTIF(JANVIER!$E$18,$E50)+COUNTIF(JANVIER!$E$28,$E50)+COUNTIF(JANVIER!$E$39,$E50)+COUNTIF(JANVIER!$E$49,$E50)+COUNTIF(JANVIER!$E$59,$E50)+COUNTIF(JANVIER!$E$69,$E50)+COUNTIF(JANVIER!$E$79,$E50)+COUNTIF(JANVIER!$E$89,$E50)+COUNTIF(JANVIER!$E$99,$E50)+COUNTIF(JANVIER!$E$109,$E50)+COUNTIF(JANVIER!$E$119,$E50)+COUNTIF(JANVIER!$E$129,$E50)+COUNTIF(JANVIER!$E$139,$E50)+COUNTIF(JANVIER!$E$149,$E50)+COUNTIF(JANVIER!$E$159,$E50)+COUNTIF(JANVIER!$E$169,$E50)+COUNTIF(JANVIER!$E$179,$E50)+COUNTIF(JANVIER!$E$189,$E50)+COUNTIF(JANVIER!$E$199,$E50)+COUNTIF(JANVIER!$E$209,$E50)+COUNTIF(JANVIER!$E$219,$E50)+COUNTIF(JANVIER!$E$229,$E50)+COUNTIF(JANVIER!$E$239,$E50)+COUNTIF(JANVIER!$E$249,$E50)+COUNTIF(JANVIER!$E$259,$E50)+COUNTIF(JANVIER!$E$269,$E50)+COUNTIF(JANVIER!$E$279,$E50)+COUNTIF(JANVIER!$E$289,$E50)+COUNTIF(JANVIER!$E$299,$E50)+COUNTIF(JANVIER!$E$309,$E50)</f>
        <v>0</v>
      </c>
      <c r="S50" s="48">
        <f t="shared" si="8"/>
        <v>0</v>
      </c>
      <c r="T50" s="98">
        <f t="shared" si="8"/>
        <v>0</v>
      </c>
      <c r="U50" s="49">
        <f t="shared" si="9"/>
        <v>0</v>
      </c>
      <c r="V50" s="80"/>
      <c r="W50" s="55">
        <f>COUNTIF(JANVIER!$G$6,$E50)+COUNTIF(JANVIER!$G$16,$E50)+COUNTIF(JANVIER!$G$26,$E50)+COUNTIF(JANVIER!$G$37,$E50)+COUNTIF(JANVIER!$G$47,$E50)+COUNTIF(JANVIER!$G$57,$E50)+COUNTIF(JANVIER!$G$67,$E50)+COUNTIF(JANVIER!$G$77,$E50)+COUNTIF(JANVIER!$G$87,$E50)+COUNTIF(JANVIER!$G$97,$E50)+COUNTIF(JANVIER!$G$107,$E50)+COUNTIF(JANVIER!$G$117,$E50)+COUNTIF(JANVIER!$G$127,$E50)+COUNTIF(JANVIER!$G$137,$E50)+COUNTIF(JANVIER!$G$147,$E50)+COUNTIF(JANVIER!$G$157,$E50)+COUNTIF(JANVIER!$G$167,$E50)+COUNTIF(JANVIER!$G$177,$E50)+COUNTIF(JANVIER!$G$187,$E50)+COUNTIF(JANVIER!$G$197,$E50)+COUNTIF(JANVIER!$G$207,$E50)+COUNTIF(JANVIER!$G$217,$E50)+COUNTIF(JANVIER!$G$227,$E50)+COUNTIF(JANVIER!$G$237,$E50)+COUNTIF(JANVIER!$G$247,$E50)+COUNTIF(JANVIER!$G$257,$E50)+COUNTIF(JANVIER!$G$267,$E50)+COUNTIF(JANVIER!$G$277,$E50)+COUNTIF(JANVIER!$G$287,$E50)+COUNTIF(JANVIER!$G$297,$E50)+COUNTIF(JANVIER!$G$307:N351,$E50)</f>
        <v>0</v>
      </c>
      <c r="X50" s="55">
        <f>COUNTIF(JANVIER!$H$6,$E50)+COUNTIF(JANVIER!$H$16,$E50)+COUNTIF(JANVIER!$H$26,$E50)+COUNTIF(JANVIER!$H$37,$E50)+COUNTIF(JANVIER!$H$47,$E50)+COUNTIF(JANVIER!$H$57,$E50)+COUNTIF(JANVIER!$H$67,$E50)+COUNTIF(JANVIER!$H$77,$E50)+COUNTIF(JANVIER!$H$87,$E50)+COUNTIF(JANVIER!$H$97,$E50)+COUNTIF(JANVIER!$H$107,$E50)+COUNTIF(JANVIER!$H$117,$E50)+COUNTIF(JANVIER!$H$127,$E50)+COUNTIF(JANVIER!$H$137,$E50)+COUNTIF(JANVIER!$H$147,$E50)+COUNTIF(JANVIER!$H$157,$E50)+COUNTIF(JANVIER!$H$167,$E50)+COUNTIF(JANVIER!$H$177,$E50)+COUNTIF(JANVIER!$H$187,$E50)+COUNTIF(JANVIER!$H$197,$E50)+COUNTIF(JANVIER!$H$207,$E50)+COUNTIF(JANVIER!$H$217,$E50)+COUNTIF(JANVIER!$H$227,$E50)+COUNTIF(JANVIER!$H$237,$E50)+COUNTIF(JANVIER!$H$247,$E50)+COUNTIF(JANVIER!$H$257,$E50)+COUNTIF(JANVIER!$H$267,$E50)+COUNTIF(JANVIER!$H$277,$E50)+COUNTIF(JANVIER!$H$287,$E50)+COUNTIF(JANVIER!$H$297,$E50)+COUNTIF(JANVIER!$H$307:O351,$E50)</f>
        <v>0</v>
      </c>
      <c r="Y50" s="55">
        <f>COUNTIF(JANVIER!$G$7,$E50)+COUNTIF(JANVIER!$G$17,$E50)+COUNTIF(JANVIER!$G$27,$E50)+COUNTIF(JANVIER!$G$38,$E50)+COUNTIF(JANVIER!$G$48,$E50)+COUNTIF(JANVIER!$G$58,$E50)+COUNTIF(JANVIER!$G$68,$E50)+COUNTIF(JANVIER!$G$78,$E50)+COUNTIF(JANVIER!$G$88,$E50)+COUNTIF(JANVIER!$G$98,$E50)+COUNTIF(JANVIER!$G$108,$E50)+COUNTIF(JANVIER!$G$118,$E50)+COUNTIF(JANVIER!$G$128,$E50)+COUNTIF(JANVIER!$G$138,$E50)+COUNTIF(JANVIER!$G$148,$E50)+COUNTIF(JANVIER!$G$158,$E50)+COUNTIF(JANVIER!$G$168,$E50)+COUNTIF(JANVIER!$G$178,$E50)+COUNTIF(JANVIER!$G$188,$E50)+COUNTIF(JANVIER!$G$198,$E50)+COUNTIF(JANVIER!$G$208,$E50)+COUNTIF(JANVIER!$G$218,$E50)+COUNTIF(JANVIER!$G$228,$E50)+COUNTIF(JANVIER!$G$238,$E50)+COUNTIF(JANVIER!$G$248,$E50)+COUNTIF(JANVIER!$G$258,$E50)+COUNTIF(JANVIER!$G$268,$E50)+COUNTIF(JANVIER!$G$278,$E50)+COUNTIF(JANVIER!$G$288,$E50)+COUNTIF(JANVIER!$G$298,$E50)+COUNTIF(JANVIER!$G$308:P351,$E50)</f>
        <v>0</v>
      </c>
      <c r="Z50" s="55">
        <f>COUNTIF(JANVIER!$H$7,$E50)+COUNTIF(JANVIER!$H$17,$E50)+COUNTIF(JANVIER!$H$27,$E50)+COUNTIF(JANVIER!$H$38,$E50)+COUNTIF(JANVIER!$H$48,$E50)+COUNTIF(JANVIER!$H$58,$E50)+COUNTIF(JANVIER!$H$68,$E50)+COUNTIF(JANVIER!$H$78,$E50)+COUNTIF(JANVIER!$H$88,$E50)+COUNTIF(JANVIER!$H$98,$E50)+COUNTIF(JANVIER!$H$108,$E50)+COUNTIF(JANVIER!$H$118,$E50)+COUNTIF(JANVIER!$H$128,$E50)+COUNTIF(JANVIER!$H$138,$E50)+COUNTIF(JANVIER!$H$148,$E50)+COUNTIF(JANVIER!$H$158,$E50)+COUNTIF(JANVIER!$H$168,$E50)+COUNTIF(JANVIER!$H$178,$E50)+COUNTIF(JANVIER!$H$188,$E50)+COUNTIF(JANVIER!$H$198,$E50)+COUNTIF(JANVIER!$H$208,$E50)+COUNTIF(JANVIER!$H$218,$E50)+COUNTIF(JANVIER!$H$228,$E50)+COUNTIF(JANVIER!$H$238,$E50)+COUNTIF(JANVIER!$H$248,$E50)+COUNTIF(JANVIER!$H$258,$E50)+COUNTIF(JANVIER!$H$268,$E50)+COUNTIF(JANVIER!$H$278,$E50)+COUNTIF(JANVIER!$H$288,$E50)+COUNTIF(JANVIER!$H$298,$E50)+COUNTIF(JANVIER!$H$308:P351,$E50)</f>
        <v>0</v>
      </c>
      <c r="AA50" s="56">
        <f>COUNTIF(JANVIER!$G$8,$E50)+COUNTIF(JANVIER!$G$18,$E50)+COUNTIF(JANVIER!$G$28,$E50)+COUNTIF(JANVIER!$G$39,$E50)+COUNTIF(JANVIER!$G$49,$E50)+COUNTIF(JANVIER!$G$59,$E50)+COUNTIF(JANVIER!$G$69,$E50)+COUNTIF(JANVIER!$G$79,$E50)+COUNTIF(JANVIER!$G$89,$E50)+COUNTIF(JANVIER!$G$99,$E50)+COUNTIF(JANVIER!$G$109,$E50)+COUNTIF(JANVIER!$G$119,$E50)+COUNTIF(JANVIER!$G$129,$E50)+COUNTIF(JANVIER!$G$139,$E50)+COUNTIF(JANVIER!$G$149,$E50)+COUNTIF(JANVIER!$G$159,$E50)+COUNTIF(JANVIER!$G$169,$E50)+COUNTIF(JANVIER!$G$179,$E50)+COUNTIF(JANVIER!$G$189,$E50)+COUNTIF(JANVIER!$G$199,$E50)+COUNTIF(JANVIER!$G$209,$E50)+COUNTIF(JANVIER!$G$219,$E50)+COUNTIF(JANVIER!$G$229,$E50)+COUNTIF(JANVIER!$G$239,$E50)+COUNTIF(JANVIER!$G$249,$E50)+COUNTIF(JANVIER!$G$259,$E50)+COUNTIF(JANVIER!$G$269,$E50)+COUNTIF(JANVIER!$G$279,$E50)+COUNTIF(JANVIER!$G$289,$E50)+COUNTIF(JANVIER!$G$299,$E50)+COUNTIF(JANVIER!$G$309:R351,$E50)</f>
        <v>0</v>
      </c>
      <c r="AB50" s="56">
        <f>COUNTIF(JANVIER!$H$8,$E50)+COUNTIF(JANVIER!$H$18,$E50)+COUNTIF(JANVIER!$H$28,$E50)+COUNTIF(JANVIER!$H$39,$E50)+COUNTIF(JANVIER!$H$49,$E50)+COUNTIF(JANVIER!$H$59,$E50)+COUNTIF(JANVIER!$H$69,$E50)+COUNTIF(JANVIER!$H$79,$E50)+COUNTIF(JANVIER!$H$89,$E50)+COUNTIF(JANVIER!$H$99,$E50)+COUNTIF(JANVIER!$H$109,$E50)+COUNTIF(JANVIER!$H$119,$E50)+COUNTIF(JANVIER!$H$129,$E50)+COUNTIF(JANVIER!$H$139,$E50)+COUNTIF(JANVIER!$H$149,$E50)+COUNTIF(JANVIER!$H$159,$E50)+COUNTIF(JANVIER!$H$169,$E50)+COUNTIF(JANVIER!$H$179,$E50)+COUNTIF(JANVIER!$H$189,$E50)+COUNTIF(JANVIER!$H$199,$E50)+COUNTIF(JANVIER!$H$209,$E50)+COUNTIF(JANVIER!$H$219,$E50)+COUNTIF(JANVIER!$H$229,$E50)+COUNTIF(JANVIER!$H$239,$E50)+COUNTIF(JANVIER!$H$249,$E50)+COUNTIF(JANVIER!$H$259,$E50)+COUNTIF(JANVIER!$H$269,$E50)+COUNTIF(JANVIER!$H$279,$E50)+COUNTIF(JANVIER!$H$289,$E50)+COUNTIF(JANVIER!$H$299,$E50)+COUNTIF(JANVIER!$H$309,$E50)</f>
        <v>0</v>
      </c>
      <c r="AC50" s="80">
        <f t="shared" si="10"/>
        <v>0</v>
      </c>
      <c r="AD50" s="80">
        <f t="shared" si="11"/>
        <v>0</v>
      </c>
      <c r="AE50" s="80">
        <f t="shared" si="12"/>
        <v>0</v>
      </c>
      <c r="AF50" s="80"/>
      <c r="AG50" s="55">
        <f>COUNTIF(JANVIER!J$6,$E50)+COUNTIF(JANVIER!$J$16,$E50)+COUNTIF(JANVIER!$J$26,$E50)+COUNTIF(JANVIER!$J$37,$E50)+COUNTIF(JANVIER!$J$47,$E50)+COUNTIF(JANVIER!$J$57,$E50)+COUNTIF(JANVIER!$J$67,$E50)+COUNTIF(JANVIER!$J$77,$E50)+COUNTIF(JANVIER!$J$87,$E50)+COUNTIF(JANVIER!$J$97,$E50)+COUNTIF(JANVIER!$J$107,$E50)+COUNTIF(JANVIER!$J$117,$E50)+COUNTIF(JANVIER!$J$127,$E50)+COUNTIF(JANVIER!$J$137,$E50)+COUNTIF(JANVIER!$J$147,$E50)+COUNTIF(JANVIER!$J$157,$E50)+COUNTIF(JANVIER!$J$167,$E50)+COUNTIF(JANVIER!$J$177,$E50)+COUNTIF(JANVIER!$J$187,$E50)+COUNTIF(JANVIER!$J$197,$E50)+COUNTIF(JANVIER!$J$207,$E50)+COUNTIF(JANVIER!$J$217,$E50)+COUNTIF(JANVIER!$J$227,$E50)+COUNTIF(JANVIER!$J$237,$E50)+COUNTIF(JANVIER!$J$247,$E50)+COUNTIF(JANVIER!$J$257,$E50)+COUNTIF(JANVIER!$J$267,$E50)+COUNTIF(JANVIER!$J$277,$E50)+COUNTIF(JANVIER!$J$287,$E50)+COUNTIF(JANVIER!$J$297,$E50)+COUNTIF(JANVIER!$J$307,$E50)</f>
        <v>0</v>
      </c>
      <c r="AH50" s="55">
        <f>COUNTIF(JANVIER!K$6,$E50)+COUNTIF(JANVIER!$K$16,$E50)+COUNTIF(JANVIER!$K$26,$E50)+COUNTIF(JANVIER!$K$37,$E50)+COUNTIF(JANVIER!$K$47,$E50)+COUNTIF(JANVIER!$K$57,$E50)+COUNTIF(JANVIER!$K$67,$E50)+COUNTIF(JANVIER!$K$77,$E50)+COUNTIF(JANVIER!$K$87,$E50)+COUNTIF(JANVIER!$K$97,$E50)+COUNTIF(JANVIER!$K$107,$E50)+COUNTIF(JANVIER!$K$117,$E50)+COUNTIF(JANVIER!$K$127,$E50)+COUNTIF(JANVIER!$K$137,$E50)+COUNTIF(JANVIER!$K$147,$E50)+COUNTIF(JANVIER!$K$157,$E50)+COUNTIF(JANVIER!$K$167,$E50)+COUNTIF(JANVIER!$K$177,$E50)+COUNTIF(JANVIER!$K$187,$E50)+COUNTIF(JANVIER!$K$197,$E50)+COUNTIF(JANVIER!$K$207,$E50)+COUNTIF(JANVIER!$K$217,$E50)+COUNTIF(JANVIER!$K$227,$E50)+COUNTIF(JANVIER!$K$237,$E50)+COUNTIF(JANVIER!$K$247,$E50)+COUNTIF(JANVIER!$K$257,$E50)+COUNTIF(JANVIER!$K$267,$E50)+COUNTIF(JANVIER!$K$277,$E50)+COUNTIF(JANVIER!$K$287,$E50)+COUNTIF(JANVIER!$K$297,$E50)+COUNTIF(JANVIER!$K$307,$E50)</f>
        <v>0</v>
      </c>
      <c r="AI50" s="55">
        <f>COUNTIF(JANVIER!$J$7,$E50)+COUNTIF(JANVIER!$J$17,$E50)+COUNTIF(JANVIER!$J$27,$E50)+COUNTIF(JANVIER!$J$38,$E50)+COUNTIF(JANVIER!$J$48,$E50)+COUNTIF(JANVIER!$J$58,$E50)+COUNTIF(JANVIER!$J$68,$E50)+COUNTIF(JANVIER!$J$78,$E50)+COUNTIF(JANVIER!$J$88,$E50)+COUNTIF(JANVIER!$J$98,$E50)+COUNTIF(JANVIER!$J$108,$E50)+COUNTIF(JANVIER!$J$118,$E50)+COUNTIF(JANVIER!$J$128,$E50)+COUNTIF(JANVIER!$J$138,$E50)+COUNTIF(JANVIER!$J$148,$E50)+COUNTIF(JANVIER!$J$158,$E50)+COUNTIF(JANVIER!$J$168,$E50)+COUNTIF(JANVIER!$J$178,$E50)+COUNTIF(JANVIER!$J$188,$E50)+COUNTIF(JANVIER!$J$198,$E50)+COUNTIF(JANVIER!$J$208,$E50)+COUNTIF(JANVIER!$J$218,$E50)+COUNTIF(JANVIER!$J$228,$E50)+COUNTIF(JANVIER!$J$238,$E50)+COUNTIF(JANVIER!$J$248,$E50)+COUNTIF(JANVIER!$J$258,$E50)+COUNTIF(JANVIER!$J$268,$E50)+COUNTIF(JANVIER!$J$278,$E50)+COUNTIF(JANVIER!$J$288,$E50)+COUNTIF(JANVIER!$J$298,$E50)+COUNTIF(JANVIER!$J$308,$E50)</f>
        <v>0</v>
      </c>
      <c r="AJ50" s="55">
        <f>COUNTIF(JANVIER!$K$7,$E50)+COUNTIF(JANVIER!$K$17,$E50)+COUNTIF(JANVIER!$K$27,$E50)+COUNTIF(JANVIER!$K$38,$E50)+COUNTIF(JANVIER!$K$48,$E50)+COUNTIF(JANVIER!$K$58,$E50)+COUNTIF(JANVIER!$K$68,$E50)+COUNTIF(JANVIER!$K$78,$E50)+COUNTIF(JANVIER!$K$88,$E50)+COUNTIF(JANVIER!$K$98,$E50)+COUNTIF(JANVIER!$K$108,$E50)+COUNTIF(JANVIER!$K$118,$E50)+COUNTIF(JANVIER!$K$128,$E50)+COUNTIF(JANVIER!$K$138,$E50)+COUNTIF(JANVIER!$K$148,$E50)+COUNTIF(JANVIER!$K$158,$E50)+COUNTIF(JANVIER!$K$168,$E50)+COUNTIF(JANVIER!$K$178,$E50)+COUNTIF(JANVIER!$K$188,$E50)+COUNTIF(JANVIER!$K$198,$E50)+COUNTIF(JANVIER!$K$208,$E50)+COUNTIF(JANVIER!$K$218,$E50)+COUNTIF(JANVIER!$K$228,$E50)+COUNTIF(JANVIER!$K$238,$E50)+COUNTIF(JANVIER!$K$248,$E50)+COUNTIF(JANVIER!$K$258,$E50)+COUNTIF(JANVIER!$K$268,$E50)+COUNTIF(JANVIER!$K$278,$E50)+COUNTIF(JANVIER!$K$288,$E50)+COUNTIF(JANVIER!$K$298,$E50)+COUNTIF(JANVIER!$K$308,$E50)</f>
        <v>0</v>
      </c>
      <c r="AK50" s="55">
        <f>COUNTIF(JANVIER!J$8,$E50)+COUNTIF(JANVIER!$J$18,$E50)+COUNTIF(JANVIER!$J$28,$E50)+COUNTIF(JANVIER!$J$39,$E50)+COUNTIF(JANVIER!$J$49,$E50)+COUNTIF(JANVIER!$J$59,$E50)+COUNTIF(JANVIER!$J$69,$E50)+COUNTIF(JANVIER!$J$79,$E50)+COUNTIF(JANVIER!$J$89,$E50)+COUNTIF(JANVIER!$J$99,$E50)+COUNTIF(JANVIER!$J$109,$E50)+COUNTIF(JANVIER!$J$119,$E50)+COUNTIF(JANVIER!$J$129,$E50)+COUNTIF(JANVIER!$J$139,$E50)+COUNTIF(JANVIER!$J$149,$E50)+COUNTIF(JANVIER!$J$159,$E50)+COUNTIF(JANVIER!$J$169,$E50)+COUNTIF(JANVIER!$J$179,$E50)+COUNTIF(JANVIER!$J$189,$E50)+COUNTIF(JANVIER!$J$199,$E50)+COUNTIF(JANVIER!$J$209,$E50)+COUNTIF(JANVIER!$J$219,$E50)+COUNTIF(JANVIER!$J$229,$E50)+COUNTIF(JANVIER!$J$239,$E50)+COUNTIF(JANVIER!$J$249,$E50)+COUNTIF(JANVIER!$J$259,$E50)+COUNTIF(JANVIER!$J$269,$E50)+COUNTIF(JANVIER!$J$279,$E50)+COUNTIF(JANVIER!$J$289,$E50)+COUNTIF(JANVIER!$J$299,$E50)+COUNTIF(JANVIER!$J$309,$E50)</f>
        <v>0</v>
      </c>
      <c r="AL50" s="55">
        <f>COUNTIF(JANVIER!K$8,$E50)+COUNTIF(JANVIER!$K$18,$E50)+COUNTIF(JANVIER!$K$28,$E50)+COUNTIF(JANVIER!$K$39,$E50)+COUNTIF(JANVIER!$K$49,$E50)+COUNTIF(JANVIER!$K$59,$E50)+COUNTIF(JANVIER!$K$69,$E50)+COUNTIF(JANVIER!$K$79,$E50)+COUNTIF(JANVIER!$K$89,$E50)+COUNTIF(JANVIER!$K$99,$E50)+COUNTIF(JANVIER!$K$109,$E50)+COUNTIF(JANVIER!$K$119,$E50)+COUNTIF(JANVIER!$K$129,$E50)+COUNTIF(JANVIER!$K$139,$E50)+COUNTIF(JANVIER!$K$149,$E50)+COUNTIF(JANVIER!$K$159,$E50)+COUNTIF(JANVIER!$K$169,$E50)+COUNTIF(JANVIER!$K$179,$E50)+COUNTIF(JANVIER!$K$189,$E50)+COUNTIF(JANVIER!$K$199,$E50)+COUNTIF(JANVIER!$K$209,$E50)+COUNTIF(JANVIER!$K$219,$E50)+COUNTIF(JANVIER!$K$229,$E50)+COUNTIF(JANVIER!$K$239,$E50)+COUNTIF(JANVIER!$K$249,$E50)+COUNTIF(JANVIER!$K$259,$E50)+COUNTIF(JANVIER!$K$269,$E50)+COUNTIF(JANVIER!$K$279,$E50)+COUNTIF(JANVIER!$K$289,$E50)+COUNTIF(JANVIER!$K$299,$E50)+COUNTIF(JANVIER!$K$309,$E50)</f>
        <v>0</v>
      </c>
      <c r="AM50" s="55">
        <f>COUNTIF(JANVIER!J$9,$E50)+COUNTIF(JANVIER!$J$19,$E50)+COUNTIF(JANVIER!$J$29,$E50)+COUNTIF(JANVIER!$J$40,$E50)+COUNTIF(JANVIER!$J$50,$E50)+COUNTIF(JANVIER!$J$60,$E50)+COUNTIF(JANVIER!$J$70,$E50)+COUNTIF(JANVIER!$J$80,$E50)+COUNTIF(JANVIER!$J$90,$E50)+COUNTIF(JANVIER!$J$100,$E50)+COUNTIF(JANVIER!$J$110,$E50)+COUNTIF(JANVIER!$J$120,$E50)+COUNTIF(JANVIER!$J$130,$E50)+COUNTIF(JANVIER!$J$140,$E50)+COUNTIF(JANVIER!$J$150,$E50)+COUNTIF(JANVIER!$J$160,$E50)+COUNTIF(JANVIER!$J$170,$E50)+COUNTIF(JANVIER!$J$180,$E50)+COUNTIF(JANVIER!$J$190,$E50)+COUNTIF(JANVIER!$J$200,$E50)+COUNTIF(JANVIER!$J$210,$E50)+COUNTIF(JANVIER!$J$220,$E50)+COUNTIF(JANVIER!$J$230,$E50)+COUNTIF(JANVIER!$J$240,$E50)+COUNTIF(JANVIER!$J$250,$E50)+COUNTIF(JANVIER!$J$260,$E50)+COUNTIF(JANVIER!$J$270,$E50)+COUNTIF(JANVIER!$J$280,$E50)+COUNTIF(JANVIER!$J$290,$E50)+COUNTIF(JANVIER!$J$300,$E50)+COUNTIF(JANVIER!$J$310,$E50)</f>
        <v>0</v>
      </c>
      <c r="AN50" s="55">
        <f>COUNTIF(JANVIER!K$9,$E50)+COUNTIF(JANVIER!$K$19,$E50)+COUNTIF(JANVIER!$K$29,$E50)+COUNTIF(JANVIER!$K$40,$E50)+COUNTIF(JANVIER!$K$50,$E50)+COUNTIF(JANVIER!$K$60,$E50)+COUNTIF(JANVIER!$K$70,$E50)+COUNTIF(JANVIER!$K$80,$E50)+COUNTIF(JANVIER!$K$90,$E50)+COUNTIF(JANVIER!$K$100,$E50)+COUNTIF(JANVIER!$K$110,$E50)+COUNTIF(JANVIER!$K$120,$E50)+COUNTIF(JANVIER!$K$130,$E50)+COUNTIF(JANVIER!$K$140,$E50)+COUNTIF(JANVIER!$K$150,$E50)+COUNTIF(JANVIER!$K$160,$E50)+COUNTIF(JANVIER!$K$170,$E50)+COUNTIF(JANVIER!$K$180,$E50)+COUNTIF(JANVIER!$K$190,$E50)+COUNTIF(JANVIER!$K$200,$E50)+COUNTIF(JANVIER!$K$210,$E50)+COUNTIF(JANVIER!$K$220,$E50)+COUNTIF(JANVIER!$K$230,$E50)+COUNTIF(JANVIER!$K$240,$E50)+COUNTIF(JANVIER!$K$250,$E50)+COUNTIF(JANVIER!$K$260,$E50)+COUNTIF(JANVIER!$K$270,$E50)+COUNTIF(JANVIER!$K$280,$E50)+COUNTIF(JANVIER!$K$290,$E50)+COUNTIF(JANVIER!$K$300,$E50)+COUNTIF(JANVIER!$K$310,$E50)</f>
        <v>0</v>
      </c>
      <c r="AO50" s="55">
        <f>COUNTIF(JANVIER!J$10,$E50)+COUNTIF(JANVIER!$J$20,$E50)+COUNTIF(JANVIER!$J$30,$E50)+COUNTIF(JANVIER!$J$41,$E50)+COUNTIF(JANVIER!$J$51,$E50)+COUNTIF(JANVIER!$J$61,$E50)+COUNTIF(JANVIER!$J$71,$E50)+COUNTIF(JANVIER!$J$81,$E50)+COUNTIF(JANVIER!$J$91,$E50)+COUNTIF(JANVIER!$J$101,$E50)+COUNTIF(JANVIER!$J$111,$E50)+COUNTIF(JANVIER!$J$121,$E50)+COUNTIF(JANVIER!$J$131,$E50)+COUNTIF(JANVIER!$J$141,$E50)+COUNTIF(JANVIER!$J$151,$E50)+COUNTIF(JANVIER!$J$161,$E50)+COUNTIF(JANVIER!$J$171,$E50)+COUNTIF(JANVIER!$J$181,$E50)+COUNTIF(JANVIER!$J$191,$E50)+COUNTIF(JANVIER!$J$201,$E50)+COUNTIF(JANVIER!$J$211,$E50)+COUNTIF(JANVIER!$J$221,$E50)+COUNTIF(JANVIER!$J$231,$E50)+COUNTIF(JANVIER!$J$241,$E50)+COUNTIF(JANVIER!$J$251,$E50)+COUNTIF(JANVIER!$J$261,$E50)+COUNTIF(JANVIER!$J$271,$E50)+COUNTIF(JANVIER!$J$281,$E50)+COUNTIF(JANVIER!$J$291,$E50)+COUNTIF(JANVIER!$J$301,$E50)+COUNTIF(JANVIER!$J$311,$E50)</f>
        <v>0</v>
      </c>
      <c r="AP50" s="55">
        <f>COUNTIF(JANVIER!K$10,$E50)+COUNTIF(JANVIER!$K$20,$E50)+COUNTIF(JANVIER!$K$30,$E50)+COUNTIF(JANVIER!$K$40,$E50)+COUNTIF(JANVIER!$K$50,$E50)+COUNTIF(JANVIER!$K$60,$E50)+COUNTIF(JANVIER!$K$70,$E50)+COUNTIF(JANVIER!$K$80,$E50)+COUNTIF(JANVIER!$K$90,$E50)+COUNTIF(JANVIER!$K$100,$E50)+COUNTIF(JANVIER!$K$110,$E50)+COUNTIF(JANVIER!$K$120,$E50)+COUNTIF(JANVIER!$K$130,$E50)+COUNTIF(JANVIER!$K$140,$E50)+COUNTIF(JANVIER!$K$150,$E50)+COUNTIF(JANVIER!$K$160,$E50)+COUNTIF(JANVIER!$K$170,$E50)+COUNTIF(JANVIER!$K$180,$E50)+COUNTIF(JANVIER!$K$190,$E50)+COUNTIF(JANVIER!$K$200,$E50)+COUNTIF(JANVIER!$K$210,$E50)+COUNTIF(JANVIER!$K$220,$E50)+COUNTIF(JANVIER!$K$230,$E50)+COUNTIF(JANVIER!$K$240,$E50)+COUNTIF(JANVIER!$K$250,$E50)+COUNTIF(JANVIER!$K$260,$E50)+COUNTIF(JANVIER!$K$270,$E50)+COUNTIF(JANVIER!$K$280,$E50)+COUNTIF(JANVIER!$K$290,$E50)+COUNTIF(JANVIER!$K$300,$E50)+COUNTIF(JANVIER!$K$310,$E50)</f>
        <v>0</v>
      </c>
      <c r="AQ50" s="55">
        <f>COUNTIF(JANVIER!J$11,$E50)+COUNTIF(JANVIER!$J$21,$E50)+COUNTIF(JANVIER!$J$31,$E50)+COUNTIF(JANVIER!$J$42,$E50)+COUNTIF(JANVIER!$J$52,$E50)+COUNTIF(JANVIER!$J$62,$E50)+COUNTIF(JANVIER!$J$72,$E50)+COUNTIF(JANVIER!$J$82,$E50)+COUNTIF(JANVIER!$J$92,$E50)+COUNTIF(JANVIER!$J$102,$E50)+COUNTIF(JANVIER!$J$112,$E50)+COUNTIF(JANVIER!$J$122,$E50)+COUNTIF(JANVIER!$J$132,$E50)+COUNTIF(JANVIER!$J$142,$E50)+COUNTIF(JANVIER!$J$152,$E50)+COUNTIF(JANVIER!$J$162,$E50)+COUNTIF(JANVIER!$J$172,$E50)+COUNTIF(JANVIER!$J$182,$E50)+COUNTIF(JANVIER!$J$192,$E50)+COUNTIF(JANVIER!$J$202,$E50)+COUNTIF(JANVIER!$J$212,$E50)+COUNTIF(JANVIER!$J$222,$E50)+COUNTIF(JANVIER!$J$232,$E50)+COUNTIF(JANVIER!$J$242,$E50)+COUNTIF(JANVIER!$J$252,$E50)+COUNTIF(JANVIER!$J$262,$E50)+COUNTIF(JANVIER!$J$272,$E50)+COUNTIF(JANVIER!$J$282,$E50)+COUNTIF(JANVIER!$J$292,$E50)+COUNTIF(JANVIER!$J$302,$E50)+COUNTIF(JANVIER!$J$312,$E50)</f>
        <v>0</v>
      </c>
      <c r="AR50" s="55">
        <f>COUNTIF(JANVIER!K$11,$E50)+COUNTIF(JANVIER!$K$21,$E50)+COUNTIF(JANVIER!$K$32,$E50)+COUNTIF(JANVIER!$K$42,$E50)+COUNTIF(JANVIER!$K$52,$E50)+COUNTIF(JANVIER!$K$62,$E50)+COUNTIF(JANVIER!$K$72,$E50)+COUNTIF(JANVIER!$K$82,$E50)+COUNTIF(JANVIER!$K$92,$E50)+COUNTIF(JANVIER!$K$102,$E50)+COUNTIF(JANVIER!$K$112,$E50)+COUNTIF(JANVIER!$K$122,$E50)+COUNTIF(JANVIER!$K$132,$E50)+COUNTIF(JANVIER!$K$142,$E50)+COUNTIF(JANVIER!$K$152,$E50)+COUNTIF(JANVIER!$K$162,$E50)+COUNTIF(JANVIER!$K$172,$E50)+COUNTIF(JANVIER!$K$182,$E50)+COUNTIF(JANVIER!$K$192,$E50)+COUNTIF(JANVIER!$K$202,$E50)+COUNTIF(JANVIER!$K$212,$E50)+COUNTIF(JANVIER!$K$222,$E50)+COUNTIF(JANVIER!$K$232,$E50)+COUNTIF(JANVIER!$K$242,$E50)+COUNTIF(JANVIER!$K$252,$E50)+COUNTIF(JANVIER!$K$262,$E50)+COUNTIF(JANVIER!$K$272,$E50)+COUNTIF(JANVIER!$K$282,$E50)+COUNTIF(JANVIER!$K$292,$E50)+COUNTIF(JANVIER!$K$302,$E50)+COUNTIF(JANVIER!$K$312,$E50)</f>
        <v>0</v>
      </c>
      <c r="AS50" s="80"/>
      <c r="AT50" s="55">
        <f>COUNTIF(JANVIER!M$6,$E50)+COUNTIF(JANVIER!$M$16,$E50)+COUNTIF(JANVIER!$M$26,$E50)+COUNTIF(JANVIER!$M$37,$E50)+COUNTIF(JANVIER!$M$47,$E50)+COUNTIF(JANVIER!$M$57,$E50)+COUNTIF(JANVIER!$M$67,$E50)+COUNTIF(JANVIER!$M$77,$E50)+COUNTIF(JANVIER!$M$87,$E50)+COUNTIF(JANVIER!$M$97,$E50)+COUNTIF(JANVIER!$M$107,$E50)+COUNTIF(JANVIER!$M$117,$E50)+COUNTIF(JANVIER!$M$127,$E50)+COUNTIF(JANVIER!$M$137,$E50)+COUNTIF(JANVIER!$M$147,$E50)+COUNTIF(JANVIER!$M$157,$E50)+COUNTIF(JANVIER!$M$167,$E50)+COUNTIF(JANVIER!$M$177,$E50)+COUNTIF(JANVIER!$M$187,$E50)+COUNTIF(JANVIER!$M$197,$E50)+COUNTIF(JANVIER!$M$207,$E50)+COUNTIF(JANVIER!$M$217,$E50)+COUNTIF(JANVIER!$M$227,$E50)+COUNTIF(JANVIER!$M$237,$E50)+COUNTIF(JANVIER!$M$247,$E50)+COUNTIF(JANVIER!$M$257,$E50)+COUNTIF(JANVIER!$M$267,$E50)+COUNTIF(JANVIER!$M$277,$E50)+COUNTIF(JANVIER!$M$287,$E50)+COUNTIF(JANVIER!$M$297,$E50)+COUNTIF(JANVIER!$M$307,$E50)</f>
        <v>0</v>
      </c>
      <c r="AU50" s="55">
        <f>COUNTIF(JANVIER!N$6,$E50)+COUNTIF(JANVIER!$N$16,$E50)+COUNTIF(JANVIER!$N$26,$E50)+COUNTIF(JANVIER!$N$37,$E50)+COUNTIF(JANVIER!$N$47,$E50)+COUNTIF(JANVIER!$N$57,$E50)+COUNTIF(JANVIER!$N$67,$E50)+COUNTIF(JANVIER!$N$77,$E50)+COUNTIF(JANVIER!$N$87,$E50)+COUNTIF(JANVIER!$N$97,$E50)+COUNTIF(JANVIER!$N$107,$E50)+COUNTIF(JANVIER!$N$117,$E50)+COUNTIF(JANVIER!$N$127,$E50)+COUNTIF(JANVIER!$N$137,$E50)+COUNTIF(JANVIER!$N$147,$E50)+COUNTIF(JANVIER!$N$157,$E50)+COUNTIF(JANVIER!$N$167,$E50)+COUNTIF(JANVIER!$N$177,$E50)+COUNTIF(JANVIER!$N$187,$E50)+COUNTIF(JANVIER!$N$197,$E50)+COUNTIF(JANVIER!$N$207,$E50)+COUNTIF(JANVIER!$N$217,$E50)+COUNTIF(JANVIER!$N$227,$E50)+COUNTIF(JANVIER!$N$237,$E50)+COUNTIF(JANVIER!$N$247,$E50)+COUNTIF(JANVIER!$N$257,$E50)+COUNTIF(JANVIER!$N$267,$E50)+COUNTIF(JANVIER!$N$277,$E50)+COUNTIF(JANVIER!$N$287,$E50)+COUNTIF(JANVIER!$N$297,$E50)+COUNTIF(JANVIER!$N$307,$E50)</f>
        <v>0</v>
      </c>
      <c r="AV50" s="55">
        <f>COUNTIF(JANVIER!$M$7,$E50)+COUNTIF(JANVIER!$M$17,$E50)+COUNTIF(JANVIER!$M$27,$E50)+COUNTIF(JANVIER!$M$38,$E50)+COUNTIF(JANVIER!$M$48,$E50)+COUNTIF(JANVIER!$M$58,$E50)+COUNTIF(JANVIER!$M$68,$E50)+COUNTIF(JANVIER!$M$78,$E50)+COUNTIF(JANVIER!$M$88,$E50)+COUNTIF(JANVIER!$M$98,$E50)+COUNTIF(JANVIER!$M$108,$E50)+COUNTIF(JANVIER!$M$118,$E50)+COUNTIF(JANVIER!$M$128,$E50)+COUNTIF(JANVIER!$M$138,$E50)+COUNTIF(JANVIER!$M$148,$E50)+COUNTIF(JANVIER!$M$158,$E50)+COUNTIF(JANVIER!$M$168,$E50)+COUNTIF(JANVIER!$M$178,$E50)+COUNTIF(JANVIER!$M$188,$E50)+COUNTIF(JANVIER!$M$198,$E50)+COUNTIF(JANVIER!$M$208,$E50)+COUNTIF(JANVIER!$M$218,$E50)+COUNTIF(JANVIER!$M$228,$E50)+COUNTIF(JANVIER!$M$238,$E50)+COUNTIF(JANVIER!$M$248,$E50)+COUNTIF(JANVIER!$M$258,$E50)+COUNTIF(JANVIER!$M$268,$E50)+COUNTIF(JANVIER!$M$278,$E50)+COUNTIF(JANVIER!$M$288,$E50)+COUNTIF(JANVIER!$M$298,$E50)+COUNTIF(JANVIER!$M$308,$E50)</f>
        <v>0</v>
      </c>
      <c r="AW50" s="55">
        <f>COUNTIF(JANVIER!N$7,$E50)+COUNTIF(JANVIER!$N$17,$E50)+COUNTIF(JANVIER!$N$27,$E50)+COUNTIF(JANVIER!$N$38,$E50)+COUNTIF(JANVIER!$N$48,$E50)+COUNTIF(JANVIER!$N$58,$E50)+COUNTIF(JANVIER!$N$68,$E50)+COUNTIF(JANVIER!$N$78,$E50)+COUNTIF(JANVIER!$N$88,$E50)+COUNTIF(JANVIER!$N$98,$E50)+COUNTIF(JANVIER!$N$108,$E50)+COUNTIF(JANVIER!$N$118,$E50)+COUNTIF(JANVIER!$N$128,$E50)+COUNTIF(JANVIER!$N$138,$E50)+COUNTIF(JANVIER!$N$148,$E50)+COUNTIF(JANVIER!$N$158,$E50)+COUNTIF(JANVIER!$N$168,$E50)+COUNTIF(JANVIER!$N$178,$E50)+COUNTIF(JANVIER!$N$188,$E50)+COUNTIF(JANVIER!$N$198,$E50)+COUNTIF(JANVIER!$N$208,$E50)+COUNTIF(JANVIER!$N$218,$E50)+COUNTIF(JANVIER!$N$228,$E50)+COUNTIF(JANVIER!$N$238,$E50)+COUNTIF(JANVIER!$N$248,$E50)+COUNTIF(JANVIER!$N$258,$E50)+COUNTIF(JANVIER!$N$268,$E50)+COUNTIF(JANVIER!$N$278,$E50)+COUNTIF(JANVIER!$N$288,$E50)+COUNTIF(JANVIER!$N$298,$E50)+COUNTIF(JANVIER!$N$308,$E50)</f>
        <v>0</v>
      </c>
      <c r="AX50" s="48">
        <f>COUNTIF(JANVIER!M$8,$E50)+COUNTIF(JANVIER!$M$18,$E50)+COUNTIF(JANVIER!$M$28,$E50)+COUNTIF(JANVIER!$M$39,$E50)+COUNTIF(JANVIER!$M$49,$E50)+COUNTIF(JANVIER!$M$59,$E50)+COUNTIF(JANVIER!$M$69,$E50)+COUNTIF(JANVIER!$M$79,$E50)+COUNTIF(JANVIER!$M$89,$E50)+COUNTIF(JANVIER!$M$99,$E50)+COUNTIF(JANVIER!$M$109,$E50)+COUNTIF(JANVIER!$M$119,$E50)+COUNTIF(JANVIER!$M$129,$E50)+COUNTIF(JANVIER!$M$139,$E50)+COUNTIF(JANVIER!$M$149,$E50)+COUNTIF(JANVIER!$M$159,$E50)+COUNTIF(JANVIER!$M$169,$E50)+COUNTIF(JANVIER!$M$179,$E50)+COUNTIF(JANVIER!$M$189,$E50)+COUNTIF(JANVIER!$M$199,$E50)+COUNTIF(JANVIER!$M$209,$E50)+COUNTIF(JANVIER!$M$219,$E50)+COUNTIF(JANVIER!$M$229,$E50)+COUNTIF(JANVIER!$M$239,$E50)+COUNTIF(JANVIER!$M$249,$E50)+COUNTIF(JANVIER!$M$259,$E50)+COUNTIF(JANVIER!$M$269,$E50)+COUNTIF(JANVIER!$M$279,$E50)+COUNTIF(JANVIER!$M$289,$E50)+COUNTIF(JANVIER!$M$299,$E50)+COUNTIF(JANVIER!$M$309,$E50)</f>
        <v>0</v>
      </c>
      <c r="AY50" s="49">
        <f>COUNTIF(JANVIER!N$8,$E50)+COUNTIF(JANVIER!$N$18,$E50)+COUNTIF(JANVIER!$N$28,$E50)+COUNTIF(JANVIER!$N$39,$E50)+COUNTIF(JANVIER!$N$49,$E50)+COUNTIF(JANVIER!$N$59,$E50)+COUNTIF(JANVIER!$N$69,$E50)+COUNTIF(JANVIER!$N$79,$E50)+COUNTIF(JANVIER!$N$89,$E50)+COUNTIF(JANVIER!$N$99,$E50)+COUNTIF(JANVIER!$N$109,$E50)+COUNTIF(JANVIER!$N$119,$E50)+COUNTIF(JANVIER!$N$129,$E50)+COUNTIF(JANVIER!$N$139,$E50)+COUNTIF(JANVIER!$N$149,$E50)+COUNTIF(JANVIER!$N$159,$E50)+COUNTIF(JANVIER!$N$169,$E50)+COUNTIF(JANVIER!$N$179,$E50)+COUNTIF(JANVIER!$N$189,$E50)+COUNTIF(JANVIER!$N$199,$E50)+COUNTIF(JANVIER!$N$209,$E50)+COUNTIF(JANVIER!$N$219,$E50)+COUNTIF(JANVIER!$N$229,$E50)+COUNTIF(JANVIER!$N$239,$E50)+COUNTIF(JANVIER!$N$249,$E50)+COUNTIF(JANVIER!$N$259,$E50)+COUNTIF(JANVIER!$N$269,$E50)+COUNTIF(JANVIER!$N$279,$E50)+COUNTIF(JANVIER!$N$289,$E50)+COUNTIF(JANVIER!$N$299,$E50)+COUNTIF(JANVIER!$N$309,$E50)</f>
        <v>0</v>
      </c>
      <c r="AZ50" s="48">
        <f>COUNTIF(JANVIER!M$9,$E50)+COUNTIF(JANVIER!$M$19,$E50)+COUNTIF(JANVIER!$M$29,$E50)+COUNTIF(JANVIER!$M$40,$E50)+COUNTIF(JANVIER!$M$50,$E50)+COUNTIF(JANVIER!$M$60,$E50)+COUNTIF(JANVIER!$M$70,$E50)+COUNTIF(JANVIER!$M$80,$E50)+COUNTIF(JANVIER!$M$90,$E50)+COUNTIF(JANVIER!$M$100,$E50)+COUNTIF(JANVIER!$M$110,$E50)+COUNTIF(JANVIER!$M$120,$E50)+COUNTIF(JANVIER!$M$130,$E50)+COUNTIF(JANVIER!$M$140,$E50)+COUNTIF(JANVIER!$M$150,$E50)+COUNTIF(JANVIER!$M$160,$E50)+COUNTIF(JANVIER!$M$170,$E50)+COUNTIF(JANVIER!$M$180,$E50)+COUNTIF(JANVIER!$M$190,$E50)+COUNTIF(JANVIER!$M$200,$E50)+COUNTIF(JANVIER!$M$210,$E50)+COUNTIF(JANVIER!$M$220,$E50)+COUNTIF(JANVIER!$M$230,$E50)+COUNTIF(JANVIER!$M$240,$E50)+COUNTIF(JANVIER!$M$250,$E50)+COUNTIF(JANVIER!$M$260,$E50)+COUNTIF(JANVIER!$M$270,$E50)+COUNTIF(JANVIER!$M$280,$E50)+COUNTIF(JANVIER!$M$290,$E50)+COUNTIF(JANVIER!$M$300,$E50)+COUNTIF(JANVIER!$M$310,$E50)</f>
        <v>0</v>
      </c>
      <c r="BA50" s="49">
        <f>COUNTIF(JANVIER!N$9,$E50)+COUNTIF(JANVIER!$N$19,$E50)+COUNTIF(JANVIER!$N$29,$E50)+COUNTIF(JANVIER!$N$40,$E50)+COUNTIF(JANVIER!$N$50,$E50)+COUNTIF(JANVIER!$N$60,$E50)+COUNTIF(JANVIER!$N$70,$E50)+COUNTIF(JANVIER!$N$80,$E50)+COUNTIF(JANVIER!$N$90,$E50)+COUNTIF(JANVIER!$N$100,$E50)+COUNTIF(JANVIER!$N$110,$E50)+COUNTIF(JANVIER!$N$120,$E50)+COUNTIF(JANVIER!$N$130,$E50)+COUNTIF(JANVIER!$N$140,$E50)+COUNTIF(JANVIER!$N$150,$E50)+COUNTIF(JANVIER!$N$160,$E50)+COUNTIF(JANVIER!$N$170,$E50)+COUNTIF(JANVIER!$N$180,$E50)+COUNTIF(JANVIER!$N$190,$E50)+COUNTIF(JANVIER!$N$200,$E50)+COUNTIF(JANVIER!$N$210,$E50)+COUNTIF(JANVIER!$N$220,$E50)+COUNTIF(JANVIER!$N$230,$E50)+COUNTIF(JANVIER!$N$240,$E50)+COUNTIF(JANVIER!$N$250,$E50)+COUNTIF(JANVIER!$N$260,$E50)+COUNTIF(JANVIER!$N$270,$E50)+COUNTIF(JANVIER!$N$280,$E50)+COUNTIF(JANVIER!$N$290,$E50)+COUNTIF(JANVIER!$N$300,$E50)+COUNTIF(JANVIER!$N$310,$E50)</f>
        <v>0</v>
      </c>
      <c r="BB50" s="80"/>
      <c r="BC50" s="55">
        <f t="shared" si="0"/>
        <v>10</v>
      </c>
      <c r="BD50" s="56">
        <f t="shared" si="13"/>
        <v>10</v>
      </c>
      <c r="BE50" s="55">
        <f t="shared" si="1"/>
        <v>10</v>
      </c>
      <c r="BF50" s="56">
        <f t="shared" si="2"/>
        <v>9</v>
      </c>
      <c r="BG50" s="48">
        <f t="shared" si="17"/>
        <v>10</v>
      </c>
      <c r="BH50" s="49">
        <f t="shared" si="18"/>
        <v>9</v>
      </c>
      <c r="BI50" s="80"/>
      <c r="BJ50" s="55">
        <f t="shared" si="3"/>
        <v>8</v>
      </c>
      <c r="BK50" s="56">
        <f t="shared" si="16"/>
        <v>8</v>
      </c>
      <c r="BL50" s="55">
        <f t="shared" si="4"/>
        <v>9</v>
      </c>
      <c r="BM50" s="56">
        <f t="shared" si="5"/>
        <v>9</v>
      </c>
    </row>
    <row r="51" spans="5:65" x14ac:dyDescent="0.25">
      <c r="E51" s="46"/>
      <c r="F51" s="120"/>
      <c r="G51" s="55">
        <f>COUNTIF(JANVIER!$A$8,$E51)+COUNTIF(JANVIER!$A$18,$E51)+COUNTIF(JANVIER!$A$276,$E51)+COUNTIF(JANVIER!$A$39,$E51)+COUNTIF(JANVIER!$A$49,$E51)+COUNTIF(JANVIER!$A$59,$E51)+COUNTIF(JANVIER!$A$69,$E51)+COUNTIF(JANVIER!$A$79,$E51)+COUNTIF(JANVIER!$A$87,$E51)+COUNTIF(JANVIER!$A$99,$E51)+COUNTIF(JANVIER!$A$109,$E51)+COUNTIF(JANVIER!$A$119,$E51)+COUNTIF(JANVIER!$A$129,$E51)+COUNTIF(JANVIER!$A$139,$E51)+COUNTIF(JANVIER!$A$149,$E51)+COUNTIF(JANVIER!$A$159,$E51)+COUNTIF(JANVIER!$A$169,$E51)+COUNTIF(JANVIER!$A$179,$E51)+COUNTIF(JANVIER!$A$189,$E51)+COUNTIF(JANVIER!$A$199,$E51)+COUNTIF(JANVIER!$A$209,$E51)+COUNTIF(JANVIER!$A$219,$E51)+COUNTIF(JANVIER!$A$229,$E51)+COUNTIF(JANVIER!$A$239,$E51)+COUNTIF(JANVIER!$A$249,$E51)+COUNTIF(JANVIER!$A$259,$E51)+COUNTIF(JANVIER!$A$269,$E51)+COUNTIF(JANVIER!$A$279,$E51)+COUNTIF(JANVIER!$A$289,$E51)+COUNTIF(JANVIER!$A$299,$E51)+COUNTIF(JANVIER!$A$307:$D$309,$E51)</f>
        <v>0</v>
      </c>
      <c r="H51" s="55">
        <f>COUNTIF(JANVIER!$B$8,$E51)+COUNTIF(JANVIER!$B$18,$E51)+COUNTIF(JANVIER!$B$28,$E51)+COUNTIF(JANVIER!$B$39,$E51)+COUNTIF(JANVIER!$B$49,$E51)+COUNTIF(JANVIER!$B$59,$E51)+COUNTIF(JANVIER!$B$69,$E51)+COUNTIF(JANVIER!$B$79,$E51)+COUNTIF(JANVIER!$B$89,$E51)+COUNTIF(JANVIER!$B$99,$E51)+COUNTIF(JANVIER!$B$109,$E51)+COUNTIF(JANVIER!$B$119,$E51)+COUNTIF(JANVIER!$B$129,$E51)+COUNTIF(JANVIER!$B$139,$E51)+COUNTIF(JANVIER!$B$149,$E51)+COUNTIF(JANVIER!$B$159,$E51)+COUNTIF(JANVIER!$B$169,$E51)+COUNTIF(JANVIER!$B$179,$E51)+COUNTIF(JANVIER!$B$189,$E51)+COUNTIF(JANVIER!$B$199,$E51)+COUNTIF(JANVIER!$B$209,$E51)+COUNTIF(JANVIER!$B$219,$E51)+COUNTIF(JANVIER!$B$229,$E51)+COUNTIF(JANVIER!$B$239,$E51)+COUNTIF(JANVIER!$B$249,$E51)+COUNTIF(JANVIER!$B$259,$E51)+COUNTIF(JANVIER!$B$269,$E51)+COUNTIF(JANVIER!$B$279,$E51)+COUNTIF(JANVIER!$B$289,$E51)+COUNTIF(JANVIER!$B$299,$E51)+COUNTIF(JANVIER!$B$309,$E51)</f>
        <v>0</v>
      </c>
      <c r="I51" s="124">
        <f t="shared" si="6"/>
        <v>0</v>
      </c>
      <c r="J51" s="124">
        <f t="shared" si="6"/>
        <v>0</v>
      </c>
      <c r="K51" s="124">
        <f t="shared" si="7"/>
        <v>0</v>
      </c>
      <c r="L51" s="120"/>
      <c r="M51" s="55">
        <f>COUNTIF(FEV!$D$6,$E51)+COUNTIF(FEV!$D$16,$E51)+COUNTIF(FEV!$D$26,$E51)+COUNTIF(FEV!$D$37,$E51)+COUNTIF(FEV!$D$47,$E51)+COUNTIF(FEV!$D$57,$E51)+COUNTIF(FEV!$D$67,$E51)+COUNTIF(FEV!$D$77,$E51)+COUNTIF(FEV!$D$87,$E51)+COUNTIF(FEV!$D$97,$E51)+COUNTIF(FEV!$D$107,$E51)+COUNTIF(FEV!$D$117,$E51)+COUNTIF(FEV!$D$127,$E51)+COUNTIF(FEV!$D$137,$E51)+COUNTIF(FEV!$D$147,$E51)+COUNTIF(FEV!$D$157,$E51)+COUNTIF(FEV!$D$167,$E51)+COUNTIF(FEV!$D$177,$E51)+COUNTIF(FEV!$D$187,$E51)+COUNTIF(FEV!$D$197,$E51)+COUNTIF(FEV!$D$207,$E51)+COUNTIF(FEV!$D$217,$E51)+COUNTIF(FEV!$D$227,$E51)+COUNTIF(FEV!$D$237,$E51)+COUNTIF(FEV!$D$247,$E51)+COUNTIF(FEV!$D$257,$E51)+COUNTIF(FEV!$D$267,$E51)+COUNTIF(FEV!$D$277,$E51)+COUNTIF(FEV!$D$287,$E51)+COUNTIF(FEV!$D$297,$E51)+COUNTIF(FEV!$D$307:D352,$E51)</f>
        <v>0</v>
      </c>
      <c r="N51" s="55">
        <f>COUNTIF(JANVIER!$E$6,$E51)+COUNTIF(JANVIER!$E$16,$E51)+COUNTIF(JANVIER!$E$26,$E51)+COUNTIF(JANVIER!$E$37,$E51)+COUNTIF(JANVIER!$E$47,$E51)+COUNTIF(JANVIER!$E$57,$E51)+COUNTIF(JANVIER!$E$67,$E51)+COUNTIF(JANVIER!$E$77,$E51)+COUNTIF(JANVIER!$E$87,$E51)+COUNTIF(JANVIER!$E$97,$E51)+COUNTIF(JANVIER!$E$107,$E51)+COUNTIF(JANVIER!$E$117,$E51)+COUNTIF(JANVIER!$E$127,$E51)+COUNTIF(JANVIER!$E$137,$E51)+COUNTIF(JANVIER!$E$147,$E51)+COUNTIF(JANVIER!$E$157,$E51)+COUNTIF(JANVIER!$E$167,$E51)+COUNTIF(JANVIER!$E$177,$E51)+COUNTIF(JANVIER!$E$187,$E51)+COUNTIF(JANVIER!$E$197,$E51)+COUNTIF(JANVIER!$E$207,$E51)+COUNTIF(JANVIER!$E$217,$E51)+COUNTIF(JANVIER!$E$227,$E51)+COUNTIF(JANVIER!$E$237,$E51)+COUNTIF(JANVIER!$E$247,$E51)+COUNTIF(JANVIER!$E$257,$E51)+COUNTIF(JANVIER!$E$267,$E51)+COUNTIF(JANVIER!$E$277,$E51)+COUNTIF(JANVIER!$E$287,$E51)+COUNTIF(JANVIER!$E$297,$E51)+COUNTIF(JANVIER!$E$307:E352,$E51)</f>
        <v>0</v>
      </c>
      <c r="O51" s="55">
        <f>COUNTIF(JANVIER!$D$7,$E51)+COUNTIF(JANVIER!$D$17,$E51)+COUNTIF(JANVIER!$D$27,$E51)+COUNTIF(JANVIER!$D$38,$E51)+COUNTIF(JANVIER!$D$48,$E51)+COUNTIF(JANVIER!$D$58,$E51)+COUNTIF(JANVIER!$D$68,$E51)+COUNTIF(JANVIER!$D$78,$E51)+COUNTIF(JANVIER!$D$88,$E51)+COUNTIF(JANVIER!$D$98,$E51)+COUNTIF(JANVIER!$D$108,$E51)+COUNTIF(JANVIER!$D$118,$E51)+COUNTIF(JANVIER!$D$128,$E51)+COUNTIF(JANVIER!$D$138,$E51)+COUNTIF(JANVIER!$D$148,$E51)+COUNTIF(JANVIER!$D$158,$E51)+COUNTIF(JANVIER!$D$168,$E51)+COUNTIF(JANVIER!$D$178,$E51)+COUNTIF(JANVIER!$D$188,$E51)+COUNTIF(JANVIER!$D$198,$E51)+COUNTIF(JANVIER!$D$208,$E51)+COUNTIF(JANVIER!$D$218,$E51)+COUNTIF(JANVIER!$D$228,$E51)+COUNTIF(JANVIER!$D$238,$E51)+COUNTIF(JANVIER!$D$248,$E51)+COUNTIF(JANVIER!$D$258,$E51)+COUNTIF(JANVIER!$D$268,$E51)+COUNTIF(JANVIER!$D$278,$E51)+COUNTIF(JANVIER!$D$288,$E51)+COUNTIF(JANVIER!$D$298,$E51)+COUNTIF(JANVIER!$D$308:F352,$E51)</f>
        <v>0</v>
      </c>
      <c r="P51" s="55">
        <f>COUNTIF(JANVIER!$E$7,$E51)+COUNTIF(JANVIER!$E$17,$E51)+COUNTIF(JANVIER!$E$27,$E51)+COUNTIF(JANVIER!$E$38,$E51)+COUNTIF(JANVIER!$E$48,$E51)+COUNTIF(JANVIER!$E$58,$E51)+COUNTIF(JANVIER!$E$68,$E51)+COUNTIF(JANVIER!$E$78,$E51)+COUNTIF(JANVIER!$E$88,$E51)+COUNTIF(JANVIER!$E$98,$E51)+COUNTIF(JANVIER!$E$108,$E51)+COUNTIF(JANVIER!$E$118,$E51)+COUNTIF(JANVIER!$E$128,$E51)+COUNTIF(JANVIER!$E$138,$E51)+COUNTIF(JANVIER!$E$148,$E51)+COUNTIF(JANVIER!$E$158,$E51)+COUNTIF(JANVIER!$E$168,$E51)+COUNTIF(JANVIER!$E$178,$E51)+COUNTIF(JANVIER!$E$188,$E51)+COUNTIF(JANVIER!$E$198,$E51)+COUNTIF(JANVIER!$E$208,$E51)+COUNTIF(JANVIER!$E$218,$E51)+COUNTIF(JANVIER!$E$228,$E51)+COUNTIF(JANVIER!$E$238,$E51)+COUNTIF(JANVIER!$E$248,$E51)+COUNTIF(JANVIER!$E$258,$E51)+COUNTIF(JANVIER!$E$268,$E51)+COUNTIF(JANVIER!$E$278,$E51)+COUNTIF(JANVIER!$E$288,$E51)+COUNTIF(JANVIER!$E$298,$E51)+COUNTIF(JANVIER!$E$308:G352,$E51)</f>
        <v>0</v>
      </c>
      <c r="Q51" s="48">
        <f>COUNTIF(JANVIER!$D$8,$E51)+COUNTIF(JANVIER!$D$18,$E51)+COUNTIF(JANVIER!$D$28,$E51)+COUNTIF(JANVIER!$D$39,$E51)+COUNTIF(JANVIER!$D$49,$E51)+COUNTIF(JANVIER!$D$59,$E51)+COUNTIF(JANVIER!$D$69,$E51)+COUNTIF(JANVIER!$D$79,$E51)+COUNTIF(JANVIER!$D$89,$E51)+COUNTIF(JANVIER!$D$99,$E51)+COUNTIF(JANVIER!$D$109,$E51)+COUNTIF(JANVIER!$D$119,$E51)+COUNTIF(JANVIER!$D$129,$E51)+COUNTIF(JANVIER!$D$139,$E51)+COUNTIF(JANVIER!$D$149,$E51)+COUNTIF(JANVIER!$D$159,$E51)+COUNTIF(JANVIER!$D$169,$E51)+COUNTIF(JANVIER!$D$179,$E51)+COUNTIF(JANVIER!$D$189,$E51)+COUNTIF(JANVIER!$D$199,$E51)+COUNTIF(JANVIER!$D$209,$E51)+COUNTIF(JANVIER!$D$219,$E51)+COUNTIF(JANVIER!$D$229,$E51)+COUNTIF(JANVIER!$D$239,$E51)+COUNTIF(JANVIER!$D$249,$E51)+COUNTIF(JANVIER!$D$259,$E51)+COUNTIF(JANVIER!$D$269,$E51)+COUNTIF(JANVIER!$D$279,$E51)+COUNTIF(JANVIER!$D$289,$E51)+COUNTIF(JANVIER!$D$299,$E51)+COUNTIF(JANVIER!$D$309:H352,$E51)</f>
        <v>0</v>
      </c>
      <c r="R51" s="99">
        <f>COUNTIF(JANVIER!$E$8,$E51)+COUNTIF(JANVIER!$E$18,$E51)+COUNTIF(JANVIER!$E$28,$E51)+COUNTIF(JANVIER!$E$39,$E51)+COUNTIF(JANVIER!$E$49,$E51)+COUNTIF(JANVIER!$E$59,$E51)+COUNTIF(JANVIER!$E$69,$E51)+COUNTIF(JANVIER!$E$79,$E51)+COUNTIF(JANVIER!$E$89,$E51)+COUNTIF(JANVIER!$E$99,$E51)+COUNTIF(JANVIER!$E$109,$E51)+COUNTIF(JANVIER!$E$119,$E51)+COUNTIF(JANVIER!$E$129,$E51)+COUNTIF(JANVIER!$E$139,$E51)+COUNTIF(JANVIER!$E$149,$E51)+COUNTIF(JANVIER!$E$159,$E51)+COUNTIF(JANVIER!$E$169,$E51)+COUNTIF(JANVIER!$E$179,$E51)+COUNTIF(JANVIER!$E$189,$E51)+COUNTIF(JANVIER!$E$199,$E51)+COUNTIF(JANVIER!$E$209,$E51)+COUNTIF(JANVIER!$E$219,$E51)+COUNTIF(JANVIER!$E$229,$E51)+COUNTIF(JANVIER!$E$239,$E51)+COUNTIF(JANVIER!$E$249,$E51)+COUNTIF(JANVIER!$E$259,$E51)+COUNTIF(JANVIER!$E$269,$E51)+COUNTIF(JANVIER!$E$279,$E51)+COUNTIF(JANVIER!$E$289,$E51)+COUNTIF(JANVIER!$E$299,$E51)+COUNTIF(JANVIER!$E$309,$E51)</f>
        <v>0</v>
      </c>
      <c r="S51" s="48">
        <f t="shared" si="8"/>
        <v>0</v>
      </c>
      <c r="T51" s="98">
        <f t="shared" si="8"/>
        <v>0</v>
      </c>
      <c r="U51" s="49">
        <f t="shared" si="9"/>
        <v>0</v>
      </c>
      <c r="V51" s="80"/>
      <c r="W51" s="55">
        <f>COUNTIF(JANVIER!$G$6,$E51)+COUNTIF(JANVIER!$G$16,$E51)+COUNTIF(JANVIER!$G$26,$E51)+COUNTIF(JANVIER!$G$37,$E51)+COUNTIF(JANVIER!$G$47,$E51)+COUNTIF(JANVIER!$G$57,$E51)+COUNTIF(JANVIER!$G$67,$E51)+COUNTIF(JANVIER!$G$77,$E51)+COUNTIF(JANVIER!$G$87,$E51)+COUNTIF(JANVIER!$G$97,$E51)+COUNTIF(JANVIER!$G$107,$E51)+COUNTIF(JANVIER!$G$117,$E51)+COUNTIF(JANVIER!$G$127,$E51)+COUNTIF(JANVIER!$G$137,$E51)+COUNTIF(JANVIER!$G$147,$E51)+COUNTIF(JANVIER!$G$157,$E51)+COUNTIF(JANVIER!$G$167,$E51)+COUNTIF(JANVIER!$G$177,$E51)+COUNTIF(JANVIER!$G$187,$E51)+COUNTIF(JANVIER!$G$197,$E51)+COUNTIF(JANVIER!$G$207,$E51)+COUNTIF(JANVIER!$G$217,$E51)+COUNTIF(JANVIER!$G$227,$E51)+COUNTIF(JANVIER!$G$237,$E51)+COUNTIF(JANVIER!$G$247,$E51)+COUNTIF(JANVIER!$G$257,$E51)+COUNTIF(JANVIER!$G$267,$E51)+COUNTIF(JANVIER!$G$277,$E51)+COUNTIF(JANVIER!$G$287,$E51)+COUNTIF(JANVIER!$G$297,$E51)+COUNTIF(JANVIER!$G$307:N352,$E51)</f>
        <v>0</v>
      </c>
      <c r="X51" s="55">
        <f>COUNTIF(JANVIER!$H$6,$E51)+COUNTIF(JANVIER!$H$16,$E51)+COUNTIF(JANVIER!$H$26,$E51)+COUNTIF(JANVIER!$H$37,$E51)+COUNTIF(JANVIER!$H$47,$E51)+COUNTIF(JANVIER!$H$57,$E51)+COUNTIF(JANVIER!$H$67,$E51)+COUNTIF(JANVIER!$H$77,$E51)+COUNTIF(JANVIER!$H$87,$E51)+COUNTIF(JANVIER!$H$97,$E51)+COUNTIF(JANVIER!$H$107,$E51)+COUNTIF(JANVIER!$H$117,$E51)+COUNTIF(JANVIER!$H$127,$E51)+COUNTIF(JANVIER!$H$137,$E51)+COUNTIF(JANVIER!$H$147,$E51)+COUNTIF(JANVIER!$H$157,$E51)+COUNTIF(JANVIER!$H$167,$E51)+COUNTIF(JANVIER!$H$177,$E51)+COUNTIF(JANVIER!$H$187,$E51)+COUNTIF(JANVIER!$H$197,$E51)+COUNTIF(JANVIER!$H$207,$E51)+COUNTIF(JANVIER!$H$217,$E51)+COUNTIF(JANVIER!$H$227,$E51)+COUNTIF(JANVIER!$H$237,$E51)+COUNTIF(JANVIER!$H$247,$E51)+COUNTIF(JANVIER!$H$257,$E51)+COUNTIF(JANVIER!$H$267,$E51)+COUNTIF(JANVIER!$H$277,$E51)+COUNTIF(JANVIER!$H$287,$E51)+COUNTIF(JANVIER!$H$297,$E51)+COUNTIF(JANVIER!$H$307:O352,$E51)</f>
        <v>0</v>
      </c>
      <c r="Y51" s="55">
        <f>COUNTIF(JANVIER!$G$7,$E51)+COUNTIF(JANVIER!$G$17,$E51)+COUNTIF(JANVIER!$G$27,$E51)+COUNTIF(JANVIER!$G$38,$E51)+COUNTIF(JANVIER!$G$48,$E51)+COUNTIF(JANVIER!$G$58,$E51)+COUNTIF(JANVIER!$G$68,$E51)+COUNTIF(JANVIER!$G$78,$E51)+COUNTIF(JANVIER!$G$88,$E51)+COUNTIF(JANVIER!$G$98,$E51)+COUNTIF(JANVIER!$G$108,$E51)+COUNTIF(JANVIER!$G$118,$E51)+COUNTIF(JANVIER!$G$128,$E51)+COUNTIF(JANVIER!$G$138,$E51)+COUNTIF(JANVIER!$G$148,$E51)+COUNTIF(JANVIER!$G$158,$E51)+COUNTIF(JANVIER!$G$168,$E51)+COUNTIF(JANVIER!$G$178,$E51)+COUNTIF(JANVIER!$G$188,$E51)+COUNTIF(JANVIER!$G$198,$E51)+COUNTIF(JANVIER!$G$208,$E51)+COUNTIF(JANVIER!$G$218,$E51)+COUNTIF(JANVIER!$G$228,$E51)+COUNTIF(JANVIER!$G$238,$E51)+COUNTIF(JANVIER!$G$248,$E51)+COUNTIF(JANVIER!$G$258,$E51)+COUNTIF(JANVIER!$G$268,$E51)+COUNTIF(JANVIER!$G$278,$E51)+COUNTIF(JANVIER!$G$288,$E51)+COUNTIF(JANVIER!$G$298,$E51)+COUNTIF(JANVIER!$G$308:P352,$E51)</f>
        <v>0</v>
      </c>
      <c r="Z51" s="55">
        <f>COUNTIF(JANVIER!$H$7,$E51)+COUNTIF(JANVIER!$H$17,$E51)+COUNTIF(JANVIER!$H$27,$E51)+COUNTIF(JANVIER!$H$38,$E51)+COUNTIF(JANVIER!$H$48,$E51)+COUNTIF(JANVIER!$H$58,$E51)+COUNTIF(JANVIER!$H$68,$E51)+COUNTIF(JANVIER!$H$78,$E51)+COUNTIF(JANVIER!$H$88,$E51)+COUNTIF(JANVIER!$H$98,$E51)+COUNTIF(JANVIER!$H$108,$E51)+COUNTIF(JANVIER!$H$118,$E51)+COUNTIF(JANVIER!$H$128,$E51)+COUNTIF(JANVIER!$H$138,$E51)+COUNTIF(JANVIER!$H$148,$E51)+COUNTIF(JANVIER!$H$158,$E51)+COUNTIF(JANVIER!$H$168,$E51)+COUNTIF(JANVIER!$H$178,$E51)+COUNTIF(JANVIER!$H$188,$E51)+COUNTIF(JANVIER!$H$198,$E51)+COUNTIF(JANVIER!$H$208,$E51)+COUNTIF(JANVIER!$H$218,$E51)+COUNTIF(JANVIER!$H$228,$E51)+COUNTIF(JANVIER!$H$238,$E51)+COUNTIF(JANVIER!$H$248,$E51)+COUNTIF(JANVIER!$H$258,$E51)+COUNTIF(JANVIER!$H$268,$E51)+COUNTIF(JANVIER!$H$278,$E51)+COUNTIF(JANVIER!$H$288,$E51)+COUNTIF(JANVIER!$H$298,$E51)+COUNTIF(JANVIER!$H$308:P352,$E51)</f>
        <v>0</v>
      </c>
      <c r="AA51" s="56">
        <f>COUNTIF(JANVIER!$G$8,$E51)+COUNTIF(JANVIER!$G$18,$E51)+COUNTIF(JANVIER!$G$28,$E51)+COUNTIF(JANVIER!$G$39,$E51)+COUNTIF(JANVIER!$G$49,$E51)+COUNTIF(JANVIER!$G$59,$E51)+COUNTIF(JANVIER!$G$69,$E51)+COUNTIF(JANVIER!$G$79,$E51)+COUNTIF(JANVIER!$G$89,$E51)+COUNTIF(JANVIER!$G$99,$E51)+COUNTIF(JANVIER!$G$109,$E51)+COUNTIF(JANVIER!$G$119,$E51)+COUNTIF(JANVIER!$G$129,$E51)+COUNTIF(JANVIER!$G$139,$E51)+COUNTIF(JANVIER!$G$149,$E51)+COUNTIF(JANVIER!$G$159,$E51)+COUNTIF(JANVIER!$G$169,$E51)+COUNTIF(JANVIER!$G$179,$E51)+COUNTIF(JANVIER!$G$189,$E51)+COUNTIF(JANVIER!$G$199,$E51)+COUNTIF(JANVIER!$G$209,$E51)+COUNTIF(JANVIER!$G$219,$E51)+COUNTIF(JANVIER!$G$229,$E51)+COUNTIF(JANVIER!$G$239,$E51)+COUNTIF(JANVIER!$G$249,$E51)+COUNTIF(JANVIER!$G$259,$E51)+COUNTIF(JANVIER!$G$269,$E51)+COUNTIF(JANVIER!$G$279,$E51)+COUNTIF(JANVIER!$G$289,$E51)+COUNTIF(JANVIER!$G$299,$E51)+COUNTIF(JANVIER!$G$309:R352,$E51)</f>
        <v>0</v>
      </c>
      <c r="AB51" s="56">
        <f>COUNTIF(JANVIER!$H$8,$E51)+COUNTIF(JANVIER!$H$18,$E51)+COUNTIF(JANVIER!$H$28,$E51)+COUNTIF(JANVIER!$H$39,$E51)+COUNTIF(JANVIER!$H$49,$E51)+COUNTIF(JANVIER!$H$59,$E51)+COUNTIF(JANVIER!$H$69,$E51)+COUNTIF(JANVIER!$H$79,$E51)+COUNTIF(JANVIER!$H$89,$E51)+COUNTIF(JANVIER!$H$99,$E51)+COUNTIF(JANVIER!$H$109,$E51)+COUNTIF(JANVIER!$H$119,$E51)+COUNTIF(JANVIER!$H$129,$E51)+COUNTIF(JANVIER!$H$139,$E51)+COUNTIF(JANVIER!$H$149,$E51)+COUNTIF(JANVIER!$H$159,$E51)+COUNTIF(JANVIER!$H$169,$E51)+COUNTIF(JANVIER!$H$179,$E51)+COUNTIF(JANVIER!$H$189,$E51)+COUNTIF(JANVIER!$H$199,$E51)+COUNTIF(JANVIER!$H$209,$E51)+COUNTIF(JANVIER!$H$219,$E51)+COUNTIF(JANVIER!$H$229,$E51)+COUNTIF(JANVIER!$H$239,$E51)+COUNTIF(JANVIER!$H$249,$E51)+COUNTIF(JANVIER!$H$259,$E51)+COUNTIF(JANVIER!$H$269,$E51)+COUNTIF(JANVIER!$H$279,$E51)+COUNTIF(JANVIER!$H$289,$E51)+COUNTIF(JANVIER!$H$299,$E51)+COUNTIF(JANVIER!$H$309,$E51)</f>
        <v>0</v>
      </c>
      <c r="AC51" s="80">
        <f t="shared" si="10"/>
        <v>0</v>
      </c>
      <c r="AD51" s="80">
        <f t="shared" si="11"/>
        <v>0</v>
      </c>
      <c r="AE51" s="80">
        <f t="shared" si="12"/>
        <v>0</v>
      </c>
      <c r="AF51" s="80"/>
      <c r="AG51" s="55">
        <f>COUNTIF(JANVIER!J$6,$E51)+COUNTIF(JANVIER!$J$16,$E51)+COUNTIF(JANVIER!$J$26,$E51)+COUNTIF(JANVIER!$J$37,$E51)+COUNTIF(JANVIER!$J$47,$E51)+COUNTIF(JANVIER!$J$57,$E51)+COUNTIF(JANVIER!$J$67,$E51)+COUNTIF(JANVIER!$J$77,$E51)+COUNTIF(JANVIER!$J$87,$E51)+COUNTIF(JANVIER!$J$97,$E51)+COUNTIF(JANVIER!$J$107,$E51)+COUNTIF(JANVIER!$J$117,$E51)+COUNTIF(JANVIER!$J$127,$E51)+COUNTIF(JANVIER!$J$137,$E51)+COUNTIF(JANVIER!$J$147,$E51)+COUNTIF(JANVIER!$J$157,$E51)+COUNTIF(JANVIER!$J$167,$E51)+COUNTIF(JANVIER!$J$177,$E51)+COUNTIF(JANVIER!$J$187,$E51)+COUNTIF(JANVIER!$J$197,$E51)+COUNTIF(JANVIER!$J$207,$E51)+COUNTIF(JANVIER!$J$217,$E51)+COUNTIF(JANVIER!$J$227,$E51)+COUNTIF(JANVIER!$J$237,$E51)+COUNTIF(JANVIER!$J$247,$E51)+COUNTIF(JANVIER!$J$257,$E51)+COUNTIF(JANVIER!$J$267,$E51)+COUNTIF(JANVIER!$J$277,$E51)+COUNTIF(JANVIER!$J$287,$E51)+COUNTIF(JANVIER!$J$297,$E51)+COUNTIF(JANVIER!$J$307,$E51)</f>
        <v>0</v>
      </c>
      <c r="AH51" s="55">
        <f>COUNTIF(JANVIER!K$6,$E51)+COUNTIF(JANVIER!$K$16,$E51)+COUNTIF(JANVIER!$K$26,$E51)+COUNTIF(JANVIER!$K$37,$E51)+COUNTIF(JANVIER!$K$47,$E51)+COUNTIF(JANVIER!$K$57,$E51)+COUNTIF(JANVIER!$K$67,$E51)+COUNTIF(JANVIER!$K$77,$E51)+COUNTIF(JANVIER!$K$87,$E51)+COUNTIF(JANVIER!$K$97,$E51)+COUNTIF(JANVIER!$K$107,$E51)+COUNTIF(JANVIER!$K$117,$E51)+COUNTIF(JANVIER!$K$127,$E51)+COUNTIF(JANVIER!$K$137,$E51)+COUNTIF(JANVIER!$K$147,$E51)+COUNTIF(JANVIER!$K$157,$E51)+COUNTIF(JANVIER!$K$167,$E51)+COUNTIF(JANVIER!$K$177,$E51)+COUNTIF(JANVIER!$K$187,$E51)+COUNTIF(JANVIER!$K$197,$E51)+COUNTIF(JANVIER!$K$207,$E51)+COUNTIF(JANVIER!$K$217,$E51)+COUNTIF(JANVIER!$K$227,$E51)+COUNTIF(JANVIER!$K$237,$E51)+COUNTIF(JANVIER!$K$247,$E51)+COUNTIF(JANVIER!$K$257,$E51)+COUNTIF(JANVIER!$K$267,$E51)+COUNTIF(JANVIER!$K$277,$E51)+COUNTIF(JANVIER!$K$287,$E51)+COUNTIF(JANVIER!$K$297,$E51)+COUNTIF(JANVIER!$K$307,$E51)</f>
        <v>0</v>
      </c>
      <c r="AI51" s="55">
        <f>COUNTIF(JANVIER!$J$7,$E51)+COUNTIF(JANVIER!$J$17,$E51)+COUNTIF(JANVIER!$J$27,$E51)+COUNTIF(JANVIER!$J$38,$E51)+COUNTIF(JANVIER!$J$48,$E51)+COUNTIF(JANVIER!$J$58,$E51)+COUNTIF(JANVIER!$J$68,$E51)+COUNTIF(JANVIER!$J$78,$E51)+COUNTIF(JANVIER!$J$88,$E51)+COUNTIF(JANVIER!$J$98,$E51)+COUNTIF(JANVIER!$J$108,$E51)+COUNTIF(JANVIER!$J$118,$E51)+COUNTIF(JANVIER!$J$128,$E51)+COUNTIF(JANVIER!$J$138,$E51)+COUNTIF(JANVIER!$J$148,$E51)+COUNTIF(JANVIER!$J$158,$E51)+COUNTIF(JANVIER!$J$168,$E51)+COUNTIF(JANVIER!$J$178,$E51)+COUNTIF(JANVIER!$J$188,$E51)+COUNTIF(JANVIER!$J$198,$E51)+COUNTIF(JANVIER!$J$208,$E51)+COUNTIF(JANVIER!$J$218,$E51)+COUNTIF(JANVIER!$J$228,$E51)+COUNTIF(JANVIER!$J$238,$E51)+COUNTIF(JANVIER!$J$248,$E51)+COUNTIF(JANVIER!$J$258,$E51)+COUNTIF(JANVIER!$J$268,$E51)+COUNTIF(JANVIER!$J$278,$E51)+COUNTIF(JANVIER!$J$288,$E51)+COUNTIF(JANVIER!$J$298,$E51)+COUNTIF(JANVIER!$J$308,$E51)</f>
        <v>0</v>
      </c>
      <c r="AJ51" s="55">
        <f>COUNTIF(JANVIER!$K$7,$E51)+COUNTIF(JANVIER!$K$17,$E51)+COUNTIF(JANVIER!$K$27,$E51)+COUNTIF(JANVIER!$K$38,$E51)+COUNTIF(JANVIER!$K$48,$E51)+COUNTIF(JANVIER!$K$58,$E51)+COUNTIF(JANVIER!$K$68,$E51)+COUNTIF(JANVIER!$K$78,$E51)+COUNTIF(JANVIER!$K$88,$E51)+COUNTIF(JANVIER!$K$98,$E51)+COUNTIF(JANVIER!$K$108,$E51)+COUNTIF(JANVIER!$K$118,$E51)+COUNTIF(JANVIER!$K$128,$E51)+COUNTIF(JANVIER!$K$138,$E51)+COUNTIF(JANVIER!$K$148,$E51)+COUNTIF(JANVIER!$K$158,$E51)+COUNTIF(JANVIER!$K$168,$E51)+COUNTIF(JANVIER!$K$178,$E51)+COUNTIF(JANVIER!$K$188,$E51)+COUNTIF(JANVIER!$K$198,$E51)+COUNTIF(JANVIER!$K$208,$E51)+COUNTIF(JANVIER!$K$218,$E51)+COUNTIF(JANVIER!$K$228,$E51)+COUNTIF(JANVIER!$K$238,$E51)+COUNTIF(JANVIER!$K$248,$E51)+COUNTIF(JANVIER!$K$258,$E51)+COUNTIF(JANVIER!$K$268,$E51)+COUNTIF(JANVIER!$K$278,$E51)+COUNTIF(JANVIER!$K$288,$E51)+COUNTIF(JANVIER!$K$298,$E51)+COUNTIF(JANVIER!$K$308,$E51)</f>
        <v>0</v>
      </c>
      <c r="AK51" s="55">
        <f>COUNTIF(JANVIER!J$8,$E51)+COUNTIF(JANVIER!$J$18,$E51)+COUNTIF(JANVIER!$J$28,$E51)+COUNTIF(JANVIER!$J$39,$E51)+COUNTIF(JANVIER!$J$49,$E51)+COUNTIF(JANVIER!$J$59,$E51)+COUNTIF(JANVIER!$J$69,$E51)+COUNTIF(JANVIER!$J$79,$E51)+COUNTIF(JANVIER!$J$89,$E51)+COUNTIF(JANVIER!$J$99,$E51)+COUNTIF(JANVIER!$J$109,$E51)+COUNTIF(JANVIER!$J$119,$E51)+COUNTIF(JANVIER!$J$129,$E51)+COUNTIF(JANVIER!$J$139,$E51)+COUNTIF(JANVIER!$J$149,$E51)+COUNTIF(JANVIER!$J$159,$E51)+COUNTIF(JANVIER!$J$169,$E51)+COUNTIF(JANVIER!$J$179,$E51)+COUNTIF(JANVIER!$J$189,$E51)+COUNTIF(JANVIER!$J$199,$E51)+COUNTIF(JANVIER!$J$209,$E51)+COUNTIF(JANVIER!$J$219,$E51)+COUNTIF(JANVIER!$J$229,$E51)+COUNTIF(JANVIER!$J$239,$E51)+COUNTIF(JANVIER!$J$249,$E51)+COUNTIF(JANVIER!$J$259,$E51)+COUNTIF(JANVIER!$J$269,$E51)+COUNTIF(JANVIER!$J$279,$E51)+COUNTIF(JANVIER!$J$289,$E51)+COUNTIF(JANVIER!$J$299,$E51)+COUNTIF(JANVIER!$J$309,$E51)</f>
        <v>0</v>
      </c>
      <c r="AL51" s="55">
        <f>COUNTIF(JANVIER!K$8,$E51)+COUNTIF(JANVIER!$K$18,$E51)+COUNTIF(JANVIER!$K$28,$E51)+COUNTIF(JANVIER!$K$39,$E51)+COUNTIF(JANVIER!$K$49,$E51)+COUNTIF(JANVIER!$K$59,$E51)+COUNTIF(JANVIER!$K$69,$E51)+COUNTIF(JANVIER!$K$79,$E51)+COUNTIF(JANVIER!$K$89,$E51)+COUNTIF(JANVIER!$K$99,$E51)+COUNTIF(JANVIER!$K$109,$E51)+COUNTIF(JANVIER!$K$119,$E51)+COUNTIF(JANVIER!$K$129,$E51)+COUNTIF(JANVIER!$K$139,$E51)+COUNTIF(JANVIER!$K$149,$E51)+COUNTIF(JANVIER!$K$159,$E51)+COUNTIF(JANVIER!$K$169,$E51)+COUNTIF(JANVIER!$K$179,$E51)+COUNTIF(JANVIER!$K$189,$E51)+COUNTIF(JANVIER!$K$199,$E51)+COUNTIF(JANVIER!$K$209,$E51)+COUNTIF(JANVIER!$K$219,$E51)+COUNTIF(JANVIER!$K$229,$E51)+COUNTIF(JANVIER!$K$239,$E51)+COUNTIF(JANVIER!$K$249,$E51)+COUNTIF(JANVIER!$K$259,$E51)+COUNTIF(JANVIER!$K$269,$E51)+COUNTIF(JANVIER!$K$279,$E51)+COUNTIF(JANVIER!$K$289,$E51)+COUNTIF(JANVIER!$K$299,$E51)+COUNTIF(JANVIER!$K$309,$E51)</f>
        <v>0</v>
      </c>
      <c r="AM51" s="55">
        <f>COUNTIF(JANVIER!J$9,$E51)+COUNTIF(JANVIER!$J$19,$E51)+COUNTIF(JANVIER!$J$29,$E51)+COUNTIF(JANVIER!$J$40,$E51)+COUNTIF(JANVIER!$J$50,$E51)+COUNTIF(JANVIER!$J$60,$E51)+COUNTIF(JANVIER!$J$70,$E51)+COUNTIF(JANVIER!$J$80,$E51)+COUNTIF(JANVIER!$J$90,$E51)+COUNTIF(JANVIER!$J$100,$E51)+COUNTIF(JANVIER!$J$110,$E51)+COUNTIF(JANVIER!$J$120,$E51)+COUNTIF(JANVIER!$J$130,$E51)+COUNTIF(JANVIER!$J$140,$E51)+COUNTIF(JANVIER!$J$150,$E51)+COUNTIF(JANVIER!$J$160,$E51)+COUNTIF(JANVIER!$J$170,$E51)+COUNTIF(JANVIER!$J$180,$E51)+COUNTIF(JANVIER!$J$190,$E51)+COUNTIF(JANVIER!$J$200,$E51)+COUNTIF(JANVIER!$J$210,$E51)+COUNTIF(JANVIER!$J$220,$E51)+COUNTIF(JANVIER!$J$230,$E51)+COUNTIF(JANVIER!$J$240,$E51)+COUNTIF(JANVIER!$J$250,$E51)+COUNTIF(JANVIER!$J$260,$E51)+COUNTIF(JANVIER!$J$270,$E51)+COUNTIF(JANVIER!$J$280,$E51)+COUNTIF(JANVIER!$J$290,$E51)+COUNTIF(JANVIER!$J$300,$E51)+COUNTIF(JANVIER!$J$310,$E51)</f>
        <v>0</v>
      </c>
      <c r="AN51" s="55">
        <f>COUNTIF(JANVIER!K$9,$E51)+COUNTIF(JANVIER!$K$19,$E51)+COUNTIF(JANVIER!$K$29,$E51)+COUNTIF(JANVIER!$K$40,$E51)+COUNTIF(JANVIER!$K$50,$E51)+COUNTIF(JANVIER!$K$60,$E51)+COUNTIF(JANVIER!$K$70,$E51)+COUNTIF(JANVIER!$K$80,$E51)+COUNTIF(JANVIER!$K$90,$E51)+COUNTIF(JANVIER!$K$100,$E51)+COUNTIF(JANVIER!$K$110,$E51)+COUNTIF(JANVIER!$K$120,$E51)+COUNTIF(JANVIER!$K$130,$E51)+COUNTIF(JANVIER!$K$140,$E51)+COUNTIF(JANVIER!$K$150,$E51)+COUNTIF(JANVIER!$K$160,$E51)+COUNTIF(JANVIER!$K$170,$E51)+COUNTIF(JANVIER!$K$180,$E51)+COUNTIF(JANVIER!$K$190,$E51)+COUNTIF(JANVIER!$K$200,$E51)+COUNTIF(JANVIER!$K$210,$E51)+COUNTIF(JANVIER!$K$220,$E51)+COUNTIF(JANVIER!$K$230,$E51)+COUNTIF(JANVIER!$K$240,$E51)+COUNTIF(JANVIER!$K$250,$E51)+COUNTIF(JANVIER!$K$260,$E51)+COUNTIF(JANVIER!$K$270,$E51)+COUNTIF(JANVIER!$K$280,$E51)+COUNTIF(JANVIER!$K$290,$E51)+COUNTIF(JANVIER!$K$300,$E51)+COUNTIF(JANVIER!$K$310,$E51)</f>
        <v>0</v>
      </c>
      <c r="AO51" s="55">
        <f>COUNTIF(JANVIER!J$10,$E51)+COUNTIF(JANVIER!$J$20,$E51)+COUNTIF(JANVIER!$J$30,$E51)+COUNTIF(JANVIER!$J$41,$E51)+COUNTIF(JANVIER!$J$51,$E51)+COUNTIF(JANVIER!$J$61,$E51)+COUNTIF(JANVIER!$J$71,$E51)+COUNTIF(JANVIER!$J$81,$E51)+COUNTIF(JANVIER!$J$91,$E51)+COUNTIF(JANVIER!$J$101,$E51)+COUNTIF(JANVIER!$J$111,$E51)+COUNTIF(JANVIER!$J$121,$E51)+COUNTIF(JANVIER!$J$131,$E51)+COUNTIF(JANVIER!$J$141,$E51)+COUNTIF(JANVIER!$J$151,$E51)+COUNTIF(JANVIER!$J$161,$E51)+COUNTIF(JANVIER!$J$171,$E51)+COUNTIF(JANVIER!$J$181,$E51)+COUNTIF(JANVIER!$J$191,$E51)+COUNTIF(JANVIER!$J$201,$E51)+COUNTIF(JANVIER!$J$211,$E51)+COUNTIF(JANVIER!$J$221,$E51)+COUNTIF(JANVIER!$J$231,$E51)+COUNTIF(JANVIER!$J$241,$E51)+COUNTIF(JANVIER!$J$251,$E51)+COUNTIF(JANVIER!$J$261,$E51)+COUNTIF(JANVIER!$J$271,$E51)+COUNTIF(JANVIER!$J$281,$E51)+COUNTIF(JANVIER!$J$291,$E51)+COUNTIF(JANVIER!$J$301,$E51)+COUNTIF(JANVIER!$J$311,$E51)</f>
        <v>0</v>
      </c>
      <c r="AP51" s="55">
        <f>COUNTIF(JANVIER!K$10,$E51)+COUNTIF(JANVIER!$K$20,$E51)+COUNTIF(JANVIER!$K$30,$E51)+COUNTIF(JANVIER!$K$40,$E51)+COUNTIF(JANVIER!$K$50,$E51)+COUNTIF(JANVIER!$K$60,$E51)+COUNTIF(JANVIER!$K$70,$E51)+COUNTIF(JANVIER!$K$80,$E51)+COUNTIF(JANVIER!$K$90,$E51)+COUNTIF(JANVIER!$K$100,$E51)+COUNTIF(JANVIER!$K$110,$E51)+COUNTIF(JANVIER!$K$120,$E51)+COUNTIF(JANVIER!$K$130,$E51)+COUNTIF(JANVIER!$K$140,$E51)+COUNTIF(JANVIER!$K$150,$E51)+COUNTIF(JANVIER!$K$160,$E51)+COUNTIF(JANVIER!$K$170,$E51)+COUNTIF(JANVIER!$K$180,$E51)+COUNTIF(JANVIER!$K$190,$E51)+COUNTIF(JANVIER!$K$200,$E51)+COUNTIF(JANVIER!$K$210,$E51)+COUNTIF(JANVIER!$K$220,$E51)+COUNTIF(JANVIER!$K$230,$E51)+COUNTIF(JANVIER!$K$240,$E51)+COUNTIF(JANVIER!$K$250,$E51)+COUNTIF(JANVIER!$K$260,$E51)+COUNTIF(JANVIER!$K$270,$E51)+COUNTIF(JANVIER!$K$280,$E51)+COUNTIF(JANVIER!$K$290,$E51)+COUNTIF(JANVIER!$K$300,$E51)+COUNTIF(JANVIER!$K$310,$E51)</f>
        <v>0</v>
      </c>
      <c r="AQ51" s="55">
        <f>COUNTIF(JANVIER!J$11,$E51)+COUNTIF(JANVIER!$J$21,$E51)+COUNTIF(JANVIER!$J$31,$E51)+COUNTIF(JANVIER!$J$42,$E51)+COUNTIF(JANVIER!$J$52,$E51)+COUNTIF(JANVIER!$J$62,$E51)+COUNTIF(JANVIER!$J$72,$E51)+COUNTIF(JANVIER!$J$82,$E51)+COUNTIF(JANVIER!$J$92,$E51)+COUNTIF(JANVIER!$J$102,$E51)+COUNTIF(JANVIER!$J$112,$E51)+COUNTIF(JANVIER!$J$122,$E51)+COUNTIF(JANVIER!$J$132,$E51)+COUNTIF(JANVIER!$J$142,$E51)+COUNTIF(JANVIER!$J$152,$E51)+COUNTIF(JANVIER!$J$162,$E51)+COUNTIF(JANVIER!$J$172,$E51)+COUNTIF(JANVIER!$J$182,$E51)+COUNTIF(JANVIER!$J$192,$E51)+COUNTIF(JANVIER!$J$202,$E51)+COUNTIF(JANVIER!$J$212,$E51)+COUNTIF(JANVIER!$J$222,$E51)+COUNTIF(JANVIER!$J$232,$E51)+COUNTIF(JANVIER!$J$242,$E51)+COUNTIF(JANVIER!$J$252,$E51)+COUNTIF(JANVIER!$J$262,$E51)+COUNTIF(JANVIER!$J$272,$E51)+COUNTIF(JANVIER!$J$282,$E51)+COUNTIF(JANVIER!$J$292,$E51)+COUNTIF(JANVIER!$J$302,$E51)+COUNTIF(JANVIER!$J$312,$E51)</f>
        <v>0</v>
      </c>
      <c r="AR51" s="55">
        <f>COUNTIF(JANVIER!K$11,$E51)+COUNTIF(JANVIER!$K$21,$E51)+COUNTIF(JANVIER!$K$32,$E51)+COUNTIF(JANVIER!$K$42,$E51)+COUNTIF(JANVIER!$K$52,$E51)+COUNTIF(JANVIER!$K$62,$E51)+COUNTIF(JANVIER!$K$72,$E51)+COUNTIF(JANVIER!$K$82,$E51)+COUNTIF(JANVIER!$K$92,$E51)+COUNTIF(JANVIER!$K$102,$E51)+COUNTIF(JANVIER!$K$112,$E51)+COUNTIF(JANVIER!$K$122,$E51)+COUNTIF(JANVIER!$K$132,$E51)+COUNTIF(JANVIER!$K$142,$E51)+COUNTIF(JANVIER!$K$152,$E51)+COUNTIF(JANVIER!$K$162,$E51)+COUNTIF(JANVIER!$K$172,$E51)+COUNTIF(JANVIER!$K$182,$E51)+COUNTIF(JANVIER!$K$192,$E51)+COUNTIF(JANVIER!$K$202,$E51)+COUNTIF(JANVIER!$K$212,$E51)+COUNTIF(JANVIER!$K$222,$E51)+COUNTIF(JANVIER!$K$232,$E51)+COUNTIF(JANVIER!$K$242,$E51)+COUNTIF(JANVIER!$K$252,$E51)+COUNTIF(JANVIER!$K$262,$E51)+COUNTIF(JANVIER!$K$272,$E51)+COUNTIF(JANVIER!$K$282,$E51)+COUNTIF(JANVIER!$K$292,$E51)+COUNTIF(JANVIER!$K$302,$E51)+COUNTIF(JANVIER!$K$312,$E51)</f>
        <v>0</v>
      </c>
      <c r="AS51" s="80"/>
      <c r="AT51" s="55">
        <f>COUNTIF(JANVIER!M$6,$E51)+COUNTIF(JANVIER!$M$16,$E51)+COUNTIF(JANVIER!$M$26,$E51)+COUNTIF(JANVIER!$M$37,$E51)+COUNTIF(JANVIER!$M$47,$E51)+COUNTIF(JANVIER!$M$57,$E51)+COUNTIF(JANVIER!$M$67,$E51)+COUNTIF(JANVIER!$M$77,$E51)+COUNTIF(JANVIER!$M$87,$E51)+COUNTIF(JANVIER!$M$97,$E51)+COUNTIF(JANVIER!$M$107,$E51)+COUNTIF(JANVIER!$M$117,$E51)+COUNTIF(JANVIER!$M$127,$E51)+COUNTIF(JANVIER!$M$137,$E51)+COUNTIF(JANVIER!$M$147,$E51)+COUNTIF(JANVIER!$M$157,$E51)+COUNTIF(JANVIER!$M$167,$E51)+COUNTIF(JANVIER!$M$177,$E51)+COUNTIF(JANVIER!$M$187,$E51)+COUNTIF(JANVIER!$M$197,$E51)+COUNTIF(JANVIER!$M$207,$E51)+COUNTIF(JANVIER!$M$217,$E51)+COUNTIF(JANVIER!$M$227,$E51)+COUNTIF(JANVIER!$M$237,$E51)+COUNTIF(JANVIER!$M$247,$E51)+COUNTIF(JANVIER!$M$257,$E51)+COUNTIF(JANVIER!$M$267,$E51)+COUNTIF(JANVIER!$M$277,$E51)+COUNTIF(JANVIER!$M$287,$E51)+COUNTIF(JANVIER!$M$297,$E51)+COUNTIF(JANVIER!$M$307,$E51)</f>
        <v>0</v>
      </c>
      <c r="AU51" s="55">
        <f>COUNTIF(JANVIER!N$6,$E51)+COUNTIF(JANVIER!$N$16,$E51)+COUNTIF(JANVIER!$N$26,$E51)+COUNTIF(JANVIER!$N$37,$E51)+COUNTIF(JANVIER!$N$47,$E51)+COUNTIF(JANVIER!$N$57,$E51)+COUNTIF(JANVIER!$N$67,$E51)+COUNTIF(JANVIER!$N$77,$E51)+COUNTIF(JANVIER!$N$87,$E51)+COUNTIF(JANVIER!$N$97,$E51)+COUNTIF(JANVIER!$N$107,$E51)+COUNTIF(JANVIER!$N$117,$E51)+COUNTIF(JANVIER!$N$127,$E51)+COUNTIF(JANVIER!$N$137,$E51)+COUNTIF(JANVIER!$N$147,$E51)+COUNTIF(JANVIER!$N$157,$E51)+COUNTIF(JANVIER!$N$167,$E51)+COUNTIF(JANVIER!$N$177,$E51)+COUNTIF(JANVIER!$N$187,$E51)+COUNTIF(JANVIER!$N$197,$E51)+COUNTIF(JANVIER!$N$207,$E51)+COUNTIF(JANVIER!$N$217,$E51)+COUNTIF(JANVIER!$N$227,$E51)+COUNTIF(JANVIER!$N$237,$E51)+COUNTIF(JANVIER!$N$247,$E51)+COUNTIF(JANVIER!$N$257,$E51)+COUNTIF(JANVIER!$N$267,$E51)+COUNTIF(JANVIER!$N$277,$E51)+COUNTIF(JANVIER!$N$287,$E51)+COUNTIF(JANVIER!$N$297,$E51)+COUNTIF(JANVIER!$N$307,$E51)</f>
        <v>0</v>
      </c>
      <c r="AV51" s="55">
        <f>COUNTIF(JANVIER!$M$7,$E51)+COUNTIF(JANVIER!$M$17,$E51)+COUNTIF(JANVIER!$M$27,$E51)+COUNTIF(JANVIER!$M$38,$E51)+COUNTIF(JANVIER!$M$48,$E51)+COUNTIF(JANVIER!$M$58,$E51)+COUNTIF(JANVIER!$M$68,$E51)+COUNTIF(JANVIER!$M$78,$E51)+COUNTIF(JANVIER!$M$88,$E51)+COUNTIF(JANVIER!$M$98,$E51)+COUNTIF(JANVIER!$M$108,$E51)+COUNTIF(JANVIER!$M$118,$E51)+COUNTIF(JANVIER!$M$128,$E51)+COUNTIF(JANVIER!$M$138,$E51)+COUNTIF(JANVIER!$M$148,$E51)+COUNTIF(JANVIER!$M$158,$E51)+COUNTIF(JANVIER!$M$168,$E51)+COUNTIF(JANVIER!$M$178,$E51)+COUNTIF(JANVIER!$M$188,$E51)+COUNTIF(JANVIER!$M$198,$E51)+COUNTIF(JANVIER!$M$208,$E51)+COUNTIF(JANVIER!$M$218,$E51)+COUNTIF(JANVIER!$M$228,$E51)+COUNTIF(JANVIER!$M$238,$E51)+COUNTIF(JANVIER!$M$248,$E51)+COUNTIF(JANVIER!$M$258,$E51)+COUNTIF(JANVIER!$M$268,$E51)+COUNTIF(JANVIER!$M$278,$E51)+COUNTIF(JANVIER!$M$288,$E51)+COUNTIF(JANVIER!$M$298,$E51)+COUNTIF(JANVIER!$M$308,$E51)</f>
        <v>0</v>
      </c>
      <c r="AW51" s="55">
        <f>COUNTIF(JANVIER!N$7,$E51)+COUNTIF(JANVIER!$N$17,$E51)+COUNTIF(JANVIER!$N$27,$E51)+COUNTIF(JANVIER!$N$38,$E51)+COUNTIF(JANVIER!$N$48,$E51)+COUNTIF(JANVIER!$N$58,$E51)+COUNTIF(JANVIER!$N$68,$E51)+COUNTIF(JANVIER!$N$78,$E51)+COUNTIF(JANVIER!$N$88,$E51)+COUNTIF(JANVIER!$N$98,$E51)+COUNTIF(JANVIER!$N$108,$E51)+COUNTIF(JANVIER!$N$118,$E51)+COUNTIF(JANVIER!$N$128,$E51)+COUNTIF(JANVIER!$N$138,$E51)+COUNTIF(JANVIER!$N$148,$E51)+COUNTIF(JANVIER!$N$158,$E51)+COUNTIF(JANVIER!$N$168,$E51)+COUNTIF(JANVIER!$N$178,$E51)+COUNTIF(JANVIER!$N$188,$E51)+COUNTIF(JANVIER!$N$198,$E51)+COUNTIF(JANVIER!$N$208,$E51)+COUNTIF(JANVIER!$N$218,$E51)+COUNTIF(JANVIER!$N$228,$E51)+COUNTIF(JANVIER!$N$238,$E51)+COUNTIF(JANVIER!$N$248,$E51)+COUNTIF(JANVIER!$N$258,$E51)+COUNTIF(JANVIER!$N$268,$E51)+COUNTIF(JANVIER!$N$278,$E51)+COUNTIF(JANVIER!$N$288,$E51)+COUNTIF(JANVIER!$N$298,$E51)+COUNTIF(JANVIER!$N$308,$E51)</f>
        <v>0</v>
      </c>
      <c r="AX51" s="48">
        <f>COUNTIF(JANVIER!M$8,$E51)+COUNTIF(JANVIER!$M$18,$E51)+COUNTIF(JANVIER!$M$28,$E51)+COUNTIF(JANVIER!$M$39,$E51)+COUNTIF(JANVIER!$M$49,$E51)+COUNTIF(JANVIER!$M$59,$E51)+COUNTIF(JANVIER!$M$69,$E51)+COUNTIF(JANVIER!$M$79,$E51)+COUNTIF(JANVIER!$M$89,$E51)+COUNTIF(JANVIER!$M$99,$E51)+COUNTIF(JANVIER!$M$109,$E51)+COUNTIF(JANVIER!$M$119,$E51)+COUNTIF(JANVIER!$M$129,$E51)+COUNTIF(JANVIER!$M$139,$E51)+COUNTIF(JANVIER!$M$149,$E51)+COUNTIF(JANVIER!$M$159,$E51)+COUNTIF(JANVIER!$M$169,$E51)+COUNTIF(JANVIER!$M$179,$E51)+COUNTIF(JANVIER!$M$189,$E51)+COUNTIF(JANVIER!$M$199,$E51)+COUNTIF(JANVIER!$M$209,$E51)+COUNTIF(JANVIER!$M$219,$E51)+COUNTIF(JANVIER!$M$229,$E51)+COUNTIF(JANVIER!$M$239,$E51)+COUNTIF(JANVIER!$M$249,$E51)+COUNTIF(JANVIER!$M$259,$E51)+COUNTIF(JANVIER!$M$269,$E51)+COUNTIF(JANVIER!$M$279,$E51)+COUNTIF(JANVIER!$M$289,$E51)+COUNTIF(JANVIER!$M$299,$E51)+COUNTIF(JANVIER!$M$309,$E51)</f>
        <v>0</v>
      </c>
      <c r="AY51" s="49">
        <f>COUNTIF(JANVIER!N$8,$E51)+COUNTIF(JANVIER!$N$18,$E51)+COUNTIF(JANVIER!$N$28,$E51)+COUNTIF(JANVIER!$N$39,$E51)+COUNTIF(JANVIER!$N$49,$E51)+COUNTIF(JANVIER!$N$59,$E51)+COUNTIF(JANVIER!$N$69,$E51)+COUNTIF(JANVIER!$N$79,$E51)+COUNTIF(JANVIER!$N$89,$E51)+COUNTIF(JANVIER!$N$99,$E51)+COUNTIF(JANVIER!$N$109,$E51)+COUNTIF(JANVIER!$N$119,$E51)+COUNTIF(JANVIER!$N$129,$E51)+COUNTIF(JANVIER!$N$139,$E51)+COUNTIF(JANVIER!$N$149,$E51)+COUNTIF(JANVIER!$N$159,$E51)+COUNTIF(JANVIER!$N$169,$E51)+COUNTIF(JANVIER!$N$179,$E51)+COUNTIF(JANVIER!$N$189,$E51)+COUNTIF(JANVIER!$N$199,$E51)+COUNTIF(JANVIER!$N$209,$E51)+COUNTIF(JANVIER!$N$219,$E51)+COUNTIF(JANVIER!$N$229,$E51)+COUNTIF(JANVIER!$N$239,$E51)+COUNTIF(JANVIER!$N$249,$E51)+COUNTIF(JANVIER!$N$259,$E51)+COUNTIF(JANVIER!$N$269,$E51)+COUNTIF(JANVIER!$N$279,$E51)+COUNTIF(JANVIER!$N$289,$E51)+COUNTIF(JANVIER!$N$299,$E51)+COUNTIF(JANVIER!$N$309,$E51)</f>
        <v>0</v>
      </c>
      <c r="AZ51" s="48">
        <f>COUNTIF(JANVIER!M$9,$E51)+COUNTIF(JANVIER!$M$19,$E51)+COUNTIF(JANVIER!$M$29,$E51)+COUNTIF(JANVIER!$M$40,$E51)+COUNTIF(JANVIER!$M$50,$E51)+COUNTIF(JANVIER!$M$60,$E51)+COUNTIF(JANVIER!$M$70,$E51)+COUNTIF(JANVIER!$M$80,$E51)+COUNTIF(JANVIER!$M$90,$E51)+COUNTIF(JANVIER!$M$100,$E51)+COUNTIF(JANVIER!$M$110,$E51)+COUNTIF(JANVIER!$M$120,$E51)+COUNTIF(JANVIER!$M$130,$E51)+COUNTIF(JANVIER!$M$140,$E51)+COUNTIF(JANVIER!$M$150,$E51)+COUNTIF(JANVIER!$M$160,$E51)+COUNTIF(JANVIER!$M$170,$E51)+COUNTIF(JANVIER!$M$180,$E51)+COUNTIF(JANVIER!$M$190,$E51)+COUNTIF(JANVIER!$M$200,$E51)+COUNTIF(JANVIER!$M$210,$E51)+COUNTIF(JANVIER!$M$220,$E51)+COUNTIF(JANVIER!$M$230,$E51)+COUNTIF(JANVIER!$M$240,$E51)+COUNTIF(JANVIER!$M$250,$E51)+COUNTIF(JANVIER!$M$260,$E51)+COUNTIF(JANVIER!$M$270,$E51)+COUNTIF(JANVIER!$M$280,$E51)+COUNTIF(JANVIER!$M$290,$E51)+COUNTIF(JANVIER!$M$300,$E51)+COUNTIF(JANVIER!$M$310,$E51)</f>
        <v>0</v>
      </c>
      <c r="BA51" s="49">
        <f>COUNTIF(JANVIER!N$9,$E51)+COUNTIF(JANVIER!$N$19,$E51)+COUNTIF(JANVIER!$N$29,$E51)+COUNTIF(JANVIER!$N$40,$E51)+COUNTIF(JANVIER!$N$50,$E51)+COUNTIF(JANVIER!$N$60,$E51)+COUNTIF(JANVIER!$N$70,$E51)+COUNTIF(JANVIER!$N$80,$E51)+COUNTIF(JANVIER!$N$90,$E51)+COUNTIF(JANVIER!$N$100,$E51)+COUNTIF(JANVIER!$N$110,$E51)+COUNTIF(JANVIER!$N$120,$E51)+COUNTIF(JANVIER!$N$130,$E51)+COUNTIF(JANVIER!$N$140,$E51)+COUNTIF(JANVIER!$N$150,$E51)+COUNTIF(JANVIER!$N$160,$E51)+COUNTIF(JANVIER!$N$170,$E51)+COUNTIF(JANVIER!$N$180,$E51)+COUNTIF(JANVIER!$N$190,$E51)+COUNTIF(JANVIER!$N$200,$E51)+COUNTIF(JANVIER!$N$210,$E51)+COUNTIF(JANVIER!$N$220,$E51)+COUNTIF(JANVIER!$N$230,$E51)+COUNTIF(JANVIER!$N$240,$E51)+COUNTIF(JANVIER!$N$250,$E51)+COUNTIF(JANVIER!$N$260,$E51)+COUNTIF(JANVIER!$N$270,$E51)+COUNTIF(JANVIER!$N$280,$E51)+COUNTIF(JANVIER!$N$290,$E51)+COUNTIF(JANVIER!$N$300,$E51)+COUNTIF(JANVIER!$N$310,$E51)</f>
        <v>0</v>
      </c>
      <c r="BB51" s="80"/>
      <c r="BC51" s="55">
        <f t="shared" si="0"/>
        <v>10</v>
      </c>
      <c r="BD51" s="56">
        <f t="shared" si="13"/>
        <v>10</v>
      </c>
      <c r="BE51" s="55">
        <f t="shared" si="1"/>
        <v>10</v>
      </c>
      <c r="BF51" s="56">
        <f t="shared" si="2"/>
        <v>9</v>
      </c>
      <c r="BG51" s="48">
        <f t="shared" si="17"/>
        <v>10</v>
      </c>
      <c r="BH51" s="49">
        <f t="shared" si="18"/>
        <v>9</v>
      </c>
      <c r="BI51" s="80"/>
      <c r="BJ51" s="55">
        <f t="shared" si="3"/>
        <v>8</v>
      </c>
      <c r="BK51" s="56">
        <f t="shared" si="16"/>
        <v>8</v>
      </c>
      <c r="BL51" s="55">
        <f t="shared" si="4"/>
        <v>9</v>
      </c>
      <c r="BM51" s="56">
        <f t="shared" si="5"/>
        <v>9</v>
      </c>
    </row>
    <row r="52" spans="5:65" x14ac:dyDescent="0.25">
      <c r="E52" s="46"/>
      <c r="F52" s="120"/>
      <c r="G52" s="55">
        <f>COUNTIF(JANVIER!$A$8,$E52)+COUNTIF(JANVIER!$A$18,$E52)+COUNTIF(JANVIER!$A$276,$E52)+COUNTIF(JANVIER!$A$39,$E52)+COUNTIF(JANVIER!$A$49,$E52)+COUNTIF(JANVIER!$A$59,$E52)+COUNTIF(JANVIER!$A$69,$E52)+COUNTIF(JANVIER!$A$79,$E52)+COUNTIF(JANVIER!$A$87,$E52)+COUNTIF(JANVIER!$A$99,$E52)+COUNTIF(JANVIER!$A$109,$E52)+COUNTIF(JANVIER!$A$119,$E52)+COUNTIF(JANVIER!$A$129,$E52)+COUNTIF(JANVIER!$A$139,$E52)+COUNTIF(JANVIER!$A$149,$E52)+COUNTIF(JANVIER!$A$159,$E52)+COUNTIF(JANVIER!$A$169,$E52)+COUNTIF(JANVIER!$A$179,$E52)+COUNTIF(JANVIER!$A$189,$E52)+COUNTIF(JANVIER!$A$199,$E52)+COUNTIF(JANVIER!$A$209,$E52)+COUNTIF(JANVIER!$A$219,$E52)+COUNTIF(JANVIER!$A$229,$E52)+COUNTIF(JANVIER!$A$239,$E52)+COUNTIF(JANVIER!$A$249,$E52)+COUNTIF(JANVIER!$A$259,$E52)+COUNTIF(JANVIER!$A$269,$E52)+COUNTIF(JANVIER!$A$279,$E52)+COUNTIF(JANVIER!$A$289,$E52)+COUNTIF(JANVIER!$A$299,$E52)+COUNTIF(JANVIER!$A$307:$D$309,$E52)</f>
        <v>0</v>
      </c>
      <c r="H52" s="55">
        <f>COUNTIF(JANVIER!$B$8,$E52)+COUNTIF(JANVIER!$B$18,$E52)+COUNTIF(JANVIER!$B$28,$E52)+COUNTIF(JANVIER!$B$39,$E52)+COUNTIF(JANVIER!$B$49,$E52)+COUNTIF(JANVIER!$B$59,$E52)+COUNTIF(JANVIER!$B$69,$E52)+COUNTIF(JANVIER!$B$79,$E52)+COUNTIF(JANVIER!$B$89,$E52)+COUNTIF(JANVIER!$B$99,$E52)+COUNTIF(JANVIER!$B$109,$E52)+COUNTIF(JANVIER!$B$119,$E52)+COUNTIF(JANVIER!$B$129,$E52)+COUNTIF(JANVIER!$B$139,$E52)+COUNTIF(JANVIER!$B$149,$E52)+COUNTIF(JANVIER!$B$159,$E52)+COUNTIF(JANVIER!$B$169,$E52)+COUNTIF(JANVIER!$B$179,$E52)+COUNTIF(JANVIER!$B$189,$E52)+COUNTIF(JANVIER!$B$199,$E52)+COUNTIF(JANVIER!$B$209,$E52)+COUNTIF(JANVIER!$B$219,$E52)+COUNTIF(JANVIER!$B$229,$E52)+COUNTIF(JANVIER!$B$239,$E52)+COUNTIF(JANVIER!$B$249,$E52)+COUNTIF(JANVIER!$B$259,$E52)+COUNTIF(JANVIER!$B$269,$E52)+COUNTIF(JANVIER!$B$279,$E52)+COUNTIF(JANVIER!$B$289,$E52)+COUNTIF(JANVIER!$B$299,$E52)+COUNTIF(JANVIER!$B$309,$E52)</f>
        <v>0</v>
      </c>
      <c r="I52" s="124">
        <f t="shared" si="6"/>
        <v>0</v>
      </c>
      <c r="J52" s="124">
        <f t="shared" si="6"/>
        <v>0</v>
      </c>
      <c r="K52" s="124">
        <f t="shared" si="7"/>
        <v>0</v>
      </c>
      <c r="L52" s="120"/>
      <c r="M52" s="55">
        <f>COUNTIF(FEV!$D$6,$E52)+COUNTIF(FEV!$D$16,$E52)+COUNTIF(FEV!$D$26,$E52)+COUNTIF(FEV!$D$37,$E52)+COUNTIF(FEV!$D$47,$E52)+COUNTIF(FEV!$D$57,$E52)+COUNTIF(FEV!$D$67,$E52)+COUNTIF(FEV!$D$77,$E52)+COUNTIF(FEV!$D$87,$E52)+COUNTIF(FEV!$D$97,$E52)+COUNTIF(FEV!$D$107,$E52)+COUNTIF(FEV!$D$117,$E52)+COUNTIF(FEV!$D$127,$E52)+COUNTIF(FEV!$D$137,$E52)+COUNTIF(FEV!$D$147,$E52)+COUNTIF(FEV!$D$157,$E52)+COUNTIF(FEV!$D$167,$E52)+COUNTIF(FEV!$D$177,$E52)+COUNTIF(FEV!$D$187,$E52)+COUNTIF(FEV!$D$197,$E52)+COUNTIF(FEV!$D$207,$E52)+COUNTIF(FEV!$D$217,$E52)+COUNTIF(FEV!$D$227,$E52)+COUNTIF(FEV!$D$237,$E52)+COUNTIF(FEV!$D$247,$E52)+COUNTIF(FEV!$D$257,$E52)+COUNTIF(FEV!$D$267,$E52)+COUNTIF(FEV!$D$277,$E52)+COUNTIF(FEV!$D$287,$E52)+COUNTIF(FEV!$D$297,$E52)+COUNTIF(FEV!$D$307:D353,$E52)</f>
        <v>0</v>
      </c>
      <c r="N52" s="55">
        <f>COUNTIF(JANVIER!$E$6,$E52)+COUNTIF(JANVIER!$E$16,$E52)+COUNTIF(JANVIER!$E$26,$E52)+COUNTIF(JANVIER!$E$37,$E52)+COUNTIF(JANVIER!$E$47,$E52)+COUNTIF(JANVIER!$E$57,$E52)+COUNTIF(JANVIER!$E$67,$E52)+COUNTIF(JANVIER!$E$77,$E52)+COUNTIF(JANVIER!$E$87,$E52)+COUNTIF(JANVIER!$E$97,$E52)+COUNTIF(JANVIER!$E$107,$E52)+COUNTIF(JANVIER!$E$117,$E52)+COUNTIF(JANVIER!$E$127,$E52)+COUNTIF(JANVIER!$E$137,$E52)+COUNTIF(JANVIER!$E$147,$E52)+COUNTIF(JANVIER!$E$157,$E52)+COUNTIF(JANVIER!$E$167,$E52)+COUNTIF(JANVIER!$E$177,$E52)+COUNTIF(JANVIER!$E$187,$E52)+COUNTIF(JANVIER!$E$197,$E52)+COUNTIF(JANVIER!$E$207,$E52)+COUNTIF(JANVIER!$E$217,$E52)+COUNTIF(JANVIER!$E$227,$E52)+COUNTIF(JANVIER!$E$237,$E52)+COUNTIF(JANVIER!$E$247,$E52)+COUNTIF(JANVIER!$E$257,$E52)+COUNTIF(JANVIER!$E$267,$E52)+COUNTIF(JANVIER!$E$277,$E52)+COUNTIF(JANVIER!$E$287,$E52)+COUNTIF(JANVIER!$E$297,$E52)+COUNTIF(JANVIER!$E$307:E353,$E52)</f>
        <v>0</v>
      </c>
      <c r="O52" s="55">
        <f>COUNTIF(JANVIER!$D$7,$E52)+COUNTIF(JANVIER!$D$17,$E52)+COUNTIF(JANVIER!$D$27,$E52)+COUNTIF(JANVIER!$D$38,$E52)+COUNTIF(JANVIER!$D$48,$E52)+COUNTIF(JANVIER!$D$58,$E52)+COUNTIF(JANVIER!$D$68,$E52)+COUNTIF(JANVIER!$D$78,$E52)+COUNTIF(JANVIER!$D$88,$E52)+COUNTIF(JANVIER!$D$98,$E52)+COUNTIF(JANVIER!$D$108,$E52)+COUNTIF(JANVIER!$D$118,$E52)+COUNTIF(JANVIER!$D$128,$E52)+COUNTIF(JANVIER!$D$138,$E52)+COUNTIF(JANVIER!$D$148,$E52)+COUNTIF(JANVIER!$D$158,$E52)+COUNTIF(JANVIER!$D$168,$E52)+COUNTIF(JANVIER!$D$178,$E52)+COUNTIF(JANVIER!$D$188,$E52)+COUNTIF(JANVIER!$D$198,$E52)+COUNTIF(JANVIER!$D$208,$E52)+COUNTIF(JANVIER!$D$218,$E52)+COUNTIF(JANVIER!$D$228,$E52)+COUNTIF(JANVIER!$D$238,$E52)+COUNTIF(JANVIER!$D$248,$E52)+COUNTIF(JANVIER!$D$258,$E52)+COUNTIF(JANVIER!$D$268,$E52)+COUNTIF(JANVIER!$D$278,$E52)+COUNTIF(JANVIER!$D$288,$E52)+COUNTIF(JANVIER!$D$298,$E52)+COUNTIF(JANVIER!$D$308:F353,$E52)</f>
        <v>0</v>
      </c>
      <c r="P52" s="55">
        <f>COUNTIF(JANVIER!$E$7,$E52)+COUNTIF(JANVIER!$E$17,$E52)+COUNTIF(JANVIER!$E$27,$E52)+COUNTIF(JANVIER!$E$38,$E52)+COUNTIF(JANVIER!$E$48,$E52)+COUNTIF(JANVIER!$E$58,$E52)+COUNTIF(JANVIER!$E$68,$E52)+COUNTIF(JANVIER!$E$78,$E52)+COUNTIF(JANVIER!$E$88,$E52)+COUNTIF(JANVIER!$E$98,$E52)+COUNTIF(JANVIER!$E$108,$E52)+COUNTIF(JANVIER!$E$118,$E52)+COUNTIF(JANVIER!$E$128,$E52)+COUNTIF(JANVIER!$E$138,$E52)+COUNTIF(JANVIER!$E$148,$E52)+COUNTIF(JANVIER!$E$158,$E52)+COUNTIF(JANVIER!$E$168,$E52)+COUNTIF(JANVIER!$E$178,$E52)+COUNTIF(JANVIER!$E$188,$E52)+COUNTIF(JANVIER!$E$198,$E52)+COUNTIF(JANVIER!$E$208,$E52)+COUNTIF(JANVIER!$E$218,$E52)+COUNTIF(JANVIER!$E$228,$E52)+COUNTIF(JANVIER!$E$238,$E52)+COUNTIF(JANVIER!$E$248,$E52)+COUNTIF(JANVIER!$E$258,$E52)+COUNTIF(JANVIER!$E$268,$E52)+COUNTIF(JANVIER!$E$278,$E52)+COUNTIF(JANVIER!$E$288,$E52)+COUNTIF(JANVIER!$E$298,$E52)+COUNTIF(JANVIER!$E$308:G353,$E52)</f>
        <v>0</v>
      </c>
      <c r="Q52" s="48">
        <f>COUNTIF(JANVIER!$D$8,$E52)+COUNTIF(JANVIER!$D$18,$E52)+COUNTIF(JANVIER!$D$28,$E52)+COUNTIF(JANVIER!$D$39,$E52)+COUNTIF(JANVIER!$D$49,$E52)+COUNTIF(JANVIER!$D$59,$E52)+COUNTIF(JANVIER!$D$69,$E52)+COUNTIF(JANVIER!$D$79,$E52)+COUNTIF(JANVIER!$D$89,$E52)+COUNTIF(JANVIER!$D$99,$E52)+COUNTIF(JANVIER!$D$109,$E52)+COUNTIF(JANVIER!$D$119,$E52)+COUNTIF(JANVIER!$D$129,$E52)+COUNTIF(JANVIER!$D$139,$E52)+COUNTIF(JANVIER!$D$149,$E52)+COUNTIF(JANVIER!$D$159,$E52)+COUNTIF(JANVIER!$D$169,$E52)+COUNTIF(JANVIER!$D$179,$E52)+COUNTIF(JANVIER!$D$189,$E52)+COUNTIF(JANVIER!$D$199,$E52)+COUNTIF(JANVIER!$D$209,$E52)+COUNTIF(JANVIER!$D$219,$E52)+COUNTIF(JANVIER!$D$229,$E52)+COUNTIF(JANVIER!$D$239,$E52)+COUNTIF(JANVIER!$D$249,$E52)+COUNTIF(JANVIER!$D$259,$E52)+COUNTIF(JANVIER!$D$269,$E52)+COUNTIF(JANVIER!$D$279,$E52)+COUNTIF(JANVIER!$D$289,$E52)+COUNTIF(JANVIER!$D$299,$E52)+COUNTIF(JANVIER!$D$309:H353,$E52)</f>
        <v>0</v>
      </c>
      <c r="R52" s="99">
        <f>COUNTIF(JANVIER!$E$8,$E52)+COUNTIF(JANVIER!$E$18,$E52)+COUNTIF(JANVIER!$E$28,$E52)+COUNTIF(JANVIER!$E$39,$E52)+COUNTIF(JANVIER!$E$49,$E52)+COUNTIF(JANVIER!$E$59,$E52)+COUNTIF(JANVIER!$E$69,$E52)+COUNTIF(JANVIER!$E$79,$E52)+COUNTIF(JANVIER!$E$89,$E52)+COUNTIF(JANVIER!$E$99,$E52)+COUNTIF(JANVIER!$E$109,$E52)+COUNTIF(JANVIER!$E$119,$E52)+COUNTIF(JANVIER!$E$129,$E52)+COUNTIF(JANVIER!$E$139,$E52)+COUNTIF(JANVIER!$E$149,$E52)+COUNTIF(JANVIER!$E$159,$E52)+COUNTIF(JANVIER!$E$169,$E52)+COUNTIF(JANVIER!$E$179,$E52)+COUNTIF(JANVIER!$E$189,$E52)+COUNTIF(JANVIER!$E$199,$E52)+COUNTIF(JANVIER!$E$209,$E52)+COUNTIF(JANVIER!$E$219,$E52)+COUNTIF(JANVIER!$E$229,$E52)+COUNTIF(JANVIER!$E$239,$E52)+COUNTIF(JANVIER!$E$249,$E52)+COUNTIF(JANVIER!$E$259,$E52)+COUNTIF(JANVIER!$E$269,$E52)+COUNTIF(JANVIER!$E$279,$E52)+COUNTIF(JANVIER!$E$289,$E52)+COUNTIF(JANVIER!$E$299,$E52)+COUNTIF(JANVIER!$E$309,$E52)</f>
        <v>0</v>
      </c>
      <c r="S52" s="48">
        <f t="shared" si="8"/>
        <v>0</v>
      </c>
      <c r="T52" s="98">
        <f t="shared" si="8"/>
        <v>0</v>
      </c>
      <c r="U52" s="49">
        <f t="shared" si="9"/>
        <v>0</v>
      </c>
      <c r="V52" s="80"/>
      <c r="W52" s="55">
        <f>COUNTIF(JANVIER!$G$6,$E52)+COUNTIF(JANVIER!$G$16,$E52)+COUNTIF(JANVIER!$G$26,$E52)+COUNTIF(JANVIER!$G$37,$E52)+COUNTIF(JANVIER!$G$47,$E52)+COUNTIF(JANVIER!$G$57,$E52)+COUNTIF(JANVIER!$G$67,$E52)+COUNTIF(JANVIER!$G$77,$E52)+COUNTIF(JANVIER!$G$87,$E52)+COUNTIF(JANVIER!$G$97,$E52)+COUNTIF(JANVIER!$G$107,$E52)+COUNTIF(JANVIER!$G$117,$E52)+COUNTIF(JANVIER!$G$127,$E52)+COUNTIF(JANVIER!$G$137,$E52)+COUNTIF(JANVIER!$G$147,$E52)+COUNTIF(JANVIER!$G$157,$E52)+COUNTIF(JANVIER!$G$167,$E52)+COUNTIF(JANVIER!$G$177,$E52)+COUNTIF(JANVIER!$G$187,$E52)+COUNTIF(JANVIER!$G$197,$E52)+COUNTIF(JANVIER!$G$207,$E52)+COUNTIF(JANVIER!$G$217,$E52)+COUNTIF(JANVIER!$G$227,$E52)+COUNTIF(JANVIER!$G$237,$E52)+COUNTIF(JANVIER!$G$247,$E52)+COUNTIF(JANVIER!$G$257,$E52)+COUNTIF(JANVIER!$G$267,$E52)+COUNTIF(JANVIER!$G$277,$E52)+COUNTIF(JANVIER!$G$287,$E52)+COUNTIF(JANVIER!$G$297,$E52)+COUNTIF(JANVIER!$G$307:N353,$E52)</f>
        <v>0</v>
      </c>
      <c r="X52" s="55">
        <f>COUNTIF(JANVIER!$H$6,$E52)+COUNTIF(JANVIER!$H$16,$E52)+COUNTIF(JANVIER!$H$26,$E52)+COUNTIF(JANVIER!$H$37,$E52)+COUNTIF(JANVIER!$H$47,$E52)+COUNTIF(JANVIER!$H$57,$E52)+COUNTIF(JANVIER!$H$67,$E52)+COUNTIF(JANVIER!$H$77,$E52)+COUNTIF(JANVIER!$H$87,$E52)+COUNTIF(JANVIER!$H$97,$E52)+COUNTIF(JANVIER!$H$107,$E52)+COUNTIF(JANVIER!$H$117,$E52)+COUNTIF(JANVIER!$H$127,$E52)+COUNTIF(JANVIER!$H$137,$E52)+COUNTIF(JANVIER!$H$147,$E52)+COUNTIF(JANVIER!$H$157,$E52)+COUNTIF(JANVIER!$H$167,$E52)+COUNTIF(JANVIER!$H$177,$E52)+COUNTIF(JANVIER!$H$187,$E52)+COUNTIF(JANVIER!$H$197,$E52)+COUNTIF(JANVIER!$H$207,$E52)+COUNTIF(JANVIER!$H$217,$E52)+COUNTIF(JANVIER!$H$227,$E52)+COUNTIF(JANVIER!$H$237,$E52)+COUNTIF(JANVIER!$H$247,$E52)+COUNTIF(JANVIER!$H$257,$E52)+COUNTIF(JANVIER!$H$267,$E52)+COUNTIF(JANVIER!$H$277,$E52)+COUNTIF(JANVIER!$H$287,$E52)+COUNTIF(JANVIER!$H$297,$E52)+COUNTIF(JANVIER!$H$307:O353,$E52)</f>
        <v>0</v>
      </c>
      <c r="Y52" s="55">
        <f>COUNTIF(JANVIER!$G$7,$E52)+COUNTIF(JANVIER!$G$17,$E52)+COUNTIF(JANVIER!$G$27,$E52)+COUNTIF(JANVIER!$G$38,$E52)+COUNTIF(JANVIER!$G$48,$E52)+COUNTIF(JANVIER!$G$58,$E52)+COUNTIF(JANVIER!$G$68,$E52)+COUNTIF(JANVIER!$G$78,$E52)+COUNTIF(JANVIER!$G$88,$E52)+COUNTIF(JANVIER!$G$98,$E52)+COUNTIF(JANVIER!$G$108,$E52)+COUNTIF(JANVIER!$G$118,$E52)+COUNTIF(JANVIER!$G$128,$E52)+COUNTIF(JANVIER!$G$138,$E52)+COUNTIF(JANVIER!$G$148,$E52)+COUNTIF(JANVIER!$G$158,$E52)+COUNTIF(JANVIER!$G$168,$E52)+COUNTIF(JANVIER!$G$178,$E52)+COUNTIF(JANVIER!$G$188,$E52)+COUNTIF(JANVIER!$G$198,$E52)+COUNTIF(JANVIER!$G$208,$E52)+COUNTIF(JANVIER!$G$218,$E52)+COUNTIF(JANVIER!$G$228,$E52)+COUNTIF(JANVIER!$G$238,$E52)+COUNTIF(JANVIER!$G$248,$E52)+COUNTIF(JANVIER!$G$258,$E52)+COUNTIF(JANVIER!$G$268,$E52)+COUNTIF(JANVIER!$G$278,$E52)+COUNTIF(JANVIER!$G$288,$E52)+COUNTIF(JANVIER!$G$298,$E52)+COUNTIF(JANVIER!$G$308:P353,$E52)</f>
        <v>0</v>
      </c>
      <c r="Z52" s="55">
        <f>COUNTIF(JANVIER!$H$7,$E52)+COUNTIF(JANVIER!$H$17,$E52)+COUNTIF(JANVIER!$H$27,$E52)+COUNTIF(JANVIER!$H$38,$E52)+COUNTIF(JANVIER!$H$48,$E52)+COUNTIF(JANVIER!$H$58,$E52)+COUNTIF(JANVIER!$H$68,$E52)+COUNTIF(JANVIER!$H$78,$E52)+COUNTIF(JANVIER!$H$88,$E52)+COUNTIF(JANVIER!$H$98,$E52)+COUNTIF(JANVIER!$H$108,$E52)+COUNTIF(JANVIER!$H$118,$E52)+COUNTIF(JANVIER!$H$128,$E52)+COUNTIF(JANVIER!$H$138,$E52)+COUNTIF(JANVIER!$H$148,$E52)+COUNTIF(JANVIER!$H$158,$E52)+COUNTIF(JANVIER!$H$168,$E52)+COUNTIF(JANVIER!$H$178,$E52)+COUNTIF(JANVIER!$H$188,$E52)+COUNTIF(JANVIER!$H$198,$E52)+COUNTIF(JANVIER!$H$208,$E52)+COUNTIF(JANVIER!$H$218,$E52)+COUNTIF(JANVIER!$H$228,$E52)+COUNTIF(JANVIER!$H$238,$E52)+COUNTIF(JANVIER!$H$248,$E52)+COUNTIF(JANVIER!$H$258,$E52)+COUNTIF(JANVIER!$H$268,$E52)+COUNTIF(JANVIER!$H$278,$E52)+COUNTIF(JANVIER!$H$288,$E52)+COUNTIF(JANVIER!$H$298,$E52)+COUNTIF(JANVIER!$H$308:P353,$E52)</f>
        <v>0</v>
      </c>
      <c r="AA52" s="56">
        <f>COUNTIF(JANVIER!$G$8,$E52)+COUNTIF(JANVIER!$G$18,$E52)+COUNTIF(JANVIER!$G$28,$E52)+COUNTIF(JANVIER!$G$39,$E52)+COUNTIF(JANVIER!$G$49,$E52)+COUNTIF(JANVIER!$G$59,$E52)+COUNTIF(JANVIER!$G$69,$E52)+COUNTIF(JANVIER!$G$79,$E52)+COUNTIF(JANVIER!$G$89,$E52)+COUNTIF(JANVIER!$G$99,$E52)+COUNTIF(JANVIER!$G$109,$E52)+COUNTIF(JANVIER!$G$119,$E52)+COUNTIF(JANVIER!$G$129,$E52)+COUNTIF(JANVIER!$G$139,$E52)+COUNTIF(JANVIER!$G$149,$E52)+COUNTIF(JANVIER!$G$159,$E52)+COUNTIF(JANVIER!$G$169,$E52)+COUNTIF(JANVIER!$G$179,$E52)+COUNTIF(JANVIER!$G$189,$E52)+COUNTIF(JANVIER!$G$199,$E52)+COUNTIF(JANVIER!$G$209,$E52)+COUNTIF(JANVIER!$G$219,$E52)+COUNTIF(JANVIER!$G$229,$E52)+COUNTIF(JANVIER!$G$239,$E52)+COUNTIF(JANVIER!$G$249,$E52)+COUNTIF(JANVIER!$G$259,$E52)+COUNTIF(JANVIER!$G$269,$E52)+COUNTIF(JANVIER!$G$279,$E52)+COUNTIF(JANVIER!$G$289,$E52)+COUNTIF(JANVIER!$G$299,$E52)+COUNTIF(JANVIER!$G$309:R353,$E52)</f>
        <v>0</v>
      </c>
      <c r="AB52" s="56">
        <f>COUNTIF(JANVIER!$H$8,$E52)+COUNTIF(JANVIER!$H$18,$E52)+COUNTIF(JANVIER!$H$28,$E52)+COUNTIF(JANVIER!$H$39,$E52)+COUNTIF(JANVIER!$H$49,$E52)+COUNTIF(JANVIER!$H$59,$E52)+COUNTIF(JANVIER!$H$69,$E52)+COUNTIF(JANVIER!$H$79,$E52)+COUNTIF(JANVIER!$H$89,$E52)+COUNTIF(JANVIER!$H$99,$E52)+COUNTIF(JANVIER!$H$109,$E52)+COUNTIF(JANVIER!$H$119,$E52)+COUNTIF(JANVIER!$H$129,$E52)+COUNTIF(JANVIER!$H$139,$E52)+COUNTIF(JANVIER!$H$149,$E52)+COUNTIF(JANVIER!$H$159,$E52)+COUNTIF(JANVIER!$H$169,$E52)+COUNTIF(JANVIER!$H$179,$E52)+COUNTIF(JANVIER!$H$189,$E52)+COUNTIF(JANVIER!$H$199,$E52)+COUNTIF(JANVIER!$H$209,$E52)+COUNTIF(JANVIER!$H$219,$E52)+COUNTIF(JANVIER!$H$229,$E52)+COUNTIF(JANVIER!$H$239,$E52)+COUNTIF(JANVIER!$H$249,$E52)+COUNTIF(JANVIER!$H$259,$E52)+COUNTIF(JANVIER!$H$269,$E52)+COUNTIF(JANVIER!$H$279,$E52)+COUNTIF(JANVIER!$H$289,$E52)+COUNTIF(JANVIER!$H$299,$E52)+COUNTIF(JANVIER!$H$309,$E52)</f>
        <v>0</v>
      </c>
      <c r="AC52" s="80">
        <f t="shared" si="10"/>
        <v>0</v>
      </c>
      <c r="AD52" s="80">
        <f t="shared" si="11"/>
        <v>0</v>
      </c>
      <c r="AE52" s="80">
        <f t="shared" si="12"/>
        <v>0</v>
      </c>
      <c r="AF52" s="80"/>
      <c r="AG52" s="55">
        <f>COUNTIF(JANVIER!J$6,$E52)+COUNTIF(JANVIER!$J$16,$E52)+COUNTIF(JANVIER!$J$26,$E52)+COUNTIF(JANVIER!$J$37,$E52)+COUNTIF(JANVIER!$J$47,$E52)+COUNTIF(JANVIER!$J$57,$E52)+COUNTIF(JANVIER!$J$67,$E52)+COUNTIF(JANVIER!$J$77,$E52)+COUNTIF(JANVIER!$J$87,$E52)+COUNTIF(JANVIER!$J$97,$E52)+COUNTIF(JANVIER!$J$107,$E52)+COUNTIF(JANVIER!$J$117,$E52)+COUNTIF(JANVIER!$J$127,$E52)+COUNTIF(JANVIER!$J$137,$E52)+COUNTIF(JANVIER!$J$147,$E52)+COUNTIF(JANVIER!$J$157,$E52)+COUNTIF(JANVIER!$J$167,$E52)+COUNTIF(JANVIER!$J$177,$E52)+COUNTIF(JANVIER!$J$187,$E52)+COUNTIF(JANVIER!$J$197,$E52)+COUNTIF(JANVIER!$J$207,$E52)+COUNTIF(JANVIER!$J$217,$E52)+COUNTIF(JANVIER!$J$227,$E52)+COUNTIF(JANVIER!$J$237,$E52)+COUNTIF(JANVIER!$J$247,$E52)+COUNTIF(JANVIER!$J$257,$E52)+COUNTIF(JANVIER!$J$267,$E52)+COUNTIF(JANVIER!$J$277,$E52)+COUNTIF(JANVIER!$J$287,$E52)+COUNTIF(JANVIER!$J$297,$E52)+COUNTIF(JANVIER!$J$307,$E52)</f>
        <v>0</v>
      </c>
      <c r="AH52" s="55">
        <f>COUNTIF(JANVIER!K$6,$E52)+COUNTIF(JANVIER!$K$16,$E52)+COUNTIF(JANVIER!$K$26,$E52)+COUNTIF(JANVIER!$K$37,$E52)+COUNTIF(JANVIER!$K$47,$E52)+COUNTIF(JANVIER!$K$57,$E52)+COUNTIF(JANVIER!$K$67,$E52)+COUNTIF(JANVIER!$K$77,$E52)+COUNTIF(JANVIER!$K$87,$E52)+COUNTIF(JANVIER!$K$97,$E52)+COUNTIF(JANVIER!$K$107,$E52)+COUNTIF(JANVIER!$K$117,$E52)+COUNTIF(JANVIER!$K$127,$E52)+COUNTIF(JANVIER!$K$137,$E52)+COUNTIF(JANVIER!$K$147,$E52)+COUNTIF(JANVIER!$K$157,$E52)+COUNTIF(JANVIER!$K$167,$E52)+COUNTIF(JANVIER!$K$177,$E52)+COUNTIF(JANVIER!$K$187,$E52)+COUNTIF(JANVIER!$K$197,$E52)+COUNTIF(JANVIER!$K$207,$E52)+COUNTIF(JANVIER!$K$217,$E52)+COUNTIF(JANVIER!$K$227,$E52)+COUNTIF(JANVIER!$K$237,$E52)+COUNTIF(JANVIER!$K$247,$E52)+COUNTIF(JANVIER!$K$257,$E52)+COUNTIF(JANVIER!$K$267,$E52)+COUNTIF(JANVIER!$K$277,$E52)+COUNTIF(JANVIER!$K$287,$E52)+COUNTIF(JANVIER!$K$297,$E52)+COUNTIF(JANVIER!$K$307,$E52)</f>
        <v>0</v>
      </c>
      <c r="AI52" s="55">
        <f>COUNTIF(JANVIER!$J$7,$E52)+COUNTIF(JANVIER!$J$17,$E52)+COUNTIF(JANVIER!$J$27,$E52)+COUNTIF(JANVIER!$J$38,$E52)+COUNTIF(JANVIER!$J$48,$E52)+COUNTIF(JANVIER!$J$58,$E52)+COUNTIF(JANVIER!$J$68,$E52)+COUNTIF(JANVIER!$J$78,$E52)+COUNTIF(JANVIER!$J$88,$E52)+COUNTIF(JANVIER!$J$98,$E52)+COUNTIF(JANVIER!$J$108,$E52)+COUNTIF(JANVIER!$J$118,$E52)+COUNTIF(JANVIER!$J$128,$E52)+COUNTIF(JANVIER!$J$138,$E52)+COUNTIF(JANVIER!$J$148,$E52)+COUNTIF(JANVIER!$J$158,$E52)+COUNTIF(JANVIER!$J$168,$E52)+COUNTIF(JANVIER!$J$178,$E52)+COUNTIF(JANVIER!$J$188,$E52)+COUNTIF(JANVIER!$J$198,$E52)+COUNTIF(JANVIER!$J$208,$E52)+COUNTIF(JANVIER!$J$218,$E52)+COUNTIF(JANVIER!$J$228,$E52)+COUNTIF(JANVIER!$J$238,$E52)+COUNTIF(JANVIER!$J$248,$E52)+COUNTIF(JANVIER!$J$258,$E52)+COUNTIF(JANVIER!$J$268,$E52)+COUNTIF(JANVIER!$J$278,$E52)+COUNTIF(JANVIER!$J$288,$E52)+COUNTIF(JANVIER!$J$298,$E52)+COUNTIF(JANVIER!$J$308,$E52)</f>
        <v>0</v>
      </c>
      <c r="AJ52" s="55">
        <f>COUNTIF(JANVIER!$K$7,$E52)+COUNTIF(JANVIER!$K$17,$E52)+COUNTIF(JANVIER!$K$27,$E52)+COUNTIF(JANVIER!$K$38,$E52)+COUNTIF(JANVIER!$K$48,$E52)+COUNTIF(JANVIER!$K$58,$E52)+COUNTIF(JANVIER!$K$68,$E52)+COUNTIF(JANVIER!$K$78,$E52)+COUNTIF(JANVIER!$K$88,$E52)+COUNTIF(JANVIER!$K$98,$E52)+COUNTIF(JANVIER!$K$108,$E52)+COUNTIF(JANVIER!$K$118,$E52)+COUNTIF(JANVIER!$K$128,$E52)+COUNTIF(JANVIER!$K$138,$E52)+COUNTIF(JANVIER!$K$148,$E52)+COUNTIF(JANVIER!$K$158,$E52)+COUNTIF(JANVIER!$K$168,$E52)+COUNTIF(JANVIER!$K$178,$E52)+COUNTIF(JANVIER!$K$188,$E52)+COUNTIF(JANVIER!$K$198,$E52)+COUNTIF(JANVIER!$K$208,$E52)+COUNTIF(JANVIER!$K$218,$E52)+COUNTIF(JANVIER!$K$228,$E52)+COUNTIF(JANVIER!$K$238,$E52)+COUNTIF(JANVIER!$K$248,$E52)+COUNTIF(JANVIER!$K$258,$E52)+COUNTIF(JANVIER!$K$268,$E52)+COUNTIF(JANVIER!$K$278,$E52)+COUNTIF(JANVIER!$K$288,$E52)+COUNTIF(JANVIER!$K$298,$E52)+COUNTIF(JANVIER!$K$308,$E52)</f>
        <v>0</v>
      </c>
      <c r="AK52" s="55">
        <f>COUNTIF(JANVIER!J$8,$E52)+COUNTIF(JANVIER!$J$18,$E52)+COUNTIF(JANVIER!$J$28,$E52)+COUNTIF(JANVIER!$J$39,$E52)+COUNTIF(JANVIER!$J$49,$E52)+COUNTIF(JANVIER!$J$59,$E52)+COUNTIF(JANVIER!$J$69,$E52)+COUNTIF(JANVIER!$J$79,$E52)+COUNTIF(JANVIER!$J$89,$E52)+COUNTIF(JANVIER!$J$99,$E52)+COUNTIF(JANVIER!$J$109,$E52)+COUNTIF(JANVIER!$J$119,$E52)+COUNTIF(JANVIER!$J$129,$E52)+COUNTIF(JANVIER!$J$139,$E52)+COUNTIF(JANVIER!$J$149,$E52)+COUNTIF(JANVIER!$J$159,$E52)+COUNTIF(JANVIER!$J$169,$E52)+COUNTIF(JANVIER!$J$179,$E52)+COUNTIF(JANVIER!$J$189,$E52)+COUNTIF(JANVIER!$J$199,$E52)+COUNTIF(JANVIER!$J$209,$E52)+COUNTIF(JANVIER!$J$219,$E52)+COUNTIF(JANVIER!$J$229,$E52)+COUNTIF(JANVIER!$J$239,$E52)+COUNTIF(JANVIER!$J$249,$E52)+COUNTIF(JANVIER!$J$259,$E52)+COUNTIF(JANVIER!$J$269,$E52)+COUNTIF(JANVIER!$J$279,$E52)+COUNTIF(JANVIER!$J$289,$E52)+COUNTIF(JANVIER!$J$299,$E52)+COUNTIF(JANVIER!$J$309,$E52)</f>
        <v>0</v>
      </c>
      <c r="AL52" s="55">
        <f>COUNTIF(JANVIER!K$8,$E52)+COUNTIF(JANVIER!$K$18,$E52)+COUNTIF(JANVIER!$K$28,$E52)+COUNTIF(JANVIER!$K$39,$E52)+COUNTIF(JANVIER!$K$49,$E52)+COUNTIF(JANVIER!$K$59,$E52)+COUNTIF(JANVIER!$K$69,$E52)+COUNTIF(JANVIER!$K$79,$E52)+COUNTIF(JANVIER!$K$89,$E52)+COUNTIF(JANVIER!$K$99,$E52)+COUNTIF(JANVIER!$K$109,$E52)+COUNTIF(JANVIER!$K$119,$E52)+COUNTIF(JANVIER!$K$129,$E52)+COUNTIF(JANVIER!$K$139,$E52)+COUNTIF(JANVIER!$K$149,$E52)+COUNTIF(JANVIER!$K$159,$E52)+COUNTIF(JANVIER!$K$169,$E52)+COUNTIF(JANVIER!$K$179,$E52)+COUNTIF(JANVIER!$K$189,$E52)+COUNTIF(JANVIER!$K$199,$E52)+COUNTIF(JANVIER!$K$209,$E52)+COUNTIF(JANVIER!$K$219,$E52)+COUNTIF(JANVIER!$K$229,$E52)+COUNTIF(JANVIER!$K$239,$E52)+COUNTIF(JANVIER!$K$249,$E52)+COUNTIF(JANVIER!$K$259,$E52)+COUNTIF(JANVIER!$K$269,$E52)+COUNTIF(JANVIER!$K$279,$E52)+COUNTIF(JANVIER!$K$289,$E52)+COUNTIF(JANVIER!$K$299,$E52)+COUNTIF(JANVIER!$K$309,$E52)</f>
        <v>0</v>
      </c>
      <c r="AM52" s="55">
        <f>COUNTIF(JANVIER!J$9,$E52)+COUNTIF(JANVIER!$J$19,$E52)+COUNTIF(JANVIER!$J$29,$E52)+COUNTIF(JANVIER!$J$40,$E52)+COUNTIF(JANVIER!$J$50,$E52)+COUNTIF(JANVIER!$J$60,$E52)+COUNTIF(JANVIER!$J$70,$E52)+COUNTIF(JANVIER!$J$80,$E52)+COUNTIF(JANVIER!$J$90,$E52)+COUNTIF(JANVIER!$J$100,$E52)+COUNTIF(JANVIER!$J$110,$E52)+COUNTIF(JANVIER!$J$120,$E52)+COUNTIF(JANVIER!$J$130,$E52)+COUNTIF(JANVIER!$J$140,$E52)+COUNTIF(JANVIER!$J$150,$E52)+COUNTIF(JANVIER!$J$160,$E52)+COUNTIF(JANVIER!$J$170,$E52)+COUNTIF(JANVIER!$J$180,$E52)+COUNTIF(JANVIER!$J$190,$E52)+COUNTIF(JANVIER!$J$200,$E52)+COUNTIF(JANVIER!$J$210,$E52)+COUNTIF(JANVIER!$J$220,$E52)+COUNTIF(JANVIER!$J$230,$E52)+COUNTIF(JANVIER!$J$240,$E52)+COUNTIF(JANVIER!$J$250,$E52)+COUNTIF(JANVIER!$J$260,$E52)+COUNTIF(JANVIER!$J$270,$E52)+COUNTIF(JANVIER!$J$280,$E52)+COUNTIF(JANVIER!$J$290,$E52)+COUNTIF(JANVIER!$J$300,$E52)+COUNTIF(JANVIER!$J$310,$E52)</f>
        <v>0</v>
      </c>
      <c r="AN52" s="55">
        <f>COUNTIF(JANVIER!K$9,$E52)+COUNTIF(JANVIER!$K$19,$E52)+COUNTIF(JANVIER!$K$29,$E52)+COUNTIF(JANVIER!$K$40,$E52)+COUNTIF(JANVIER!$K$50,$E52)+COUNTIF(JANVIER!$K$60,$E52)+COUNTIF(JANVIER!$K$70,$E52)+COUNTIF(JANVIER!$K$80,$E52)+COUNTIF(JANVIER!$K$90,$E52)+COUNTIF(JANVIER!$K$100,$E52)+COUNTIF(JANVIER!$K$110,$E52)+COUNTIF(JANVIER!$K$120,$E52)+COUNTIF(JANVIER!$K$130,$E52)+COUNTIF(JANVIER!$K$140,$E52)+COUNTIF(JANVIER!$K$150,$E52)+COUNTIF(JANVIER!$K$160,$E52)+COUNTIF(JANVIER!$K$170,$E52)+COUNTIF(JANVIER!$K$180,$E52)+COUNTIF(JANVIER!$K$190,$E52)+COUNTIF(JANVIER!$K$200,$E52)+COUNTIF(JANVIER!$K$210,$E52)+COUNTIF(JANVIER!$K$220,$E52)+COUNTIF(JANVIER!$K$230,$E52)+COUNTIF(JANVIER!$K$240,$E52)+COUNTIF(JANVIER!$K$250,$E52)+COUNTIF(JANVIER!$K$260,$E52)+COUNTIF(JANVIER!$K$270,$E52)+COUNTIF(JANVIER!$K$280,$E52)+COUNTIF(JANVIER!$K$290,$E52)+COUNTIF(JANVIER!$K$300,$E52)+COUNTIF(JANVIER!$K$310,$E52)</f>
        <v>0</v>
      </c>
      <c r="AO52" s="55">
        <f>COUNTIF(JANVIER!J$10,$E52)+COUNTIF(JANVIER!$J$20,$E52)+COUNTIF(JANVIER!$J$30,$E52)+COUNTIF(JANVIER!$J$41,$E52)+COUNTIF(JANVIER!$J$51,$E52)+COUNTIF(JANVIER!$J$61,$E52)+COUNTIF(JANVIER!$J$71,$E52)+COUNTIF(JANVIER!$J$81,$E52)+COUNTIF(JANVIER!$J$91,$E52)+COUNTIF(JANVIER!$J$101,$E52)+COUNTIF(JANVIER!$J$111,$E52)+COUNTIF(JANVIER!$J$121,$E52)+COUNTIF(JANVIER!$J$131,$E52)+COUNTIF(JANVIER!$J$141,$E52)+COUNTIF(JANVIER!$J$151,$E52)+COUNTIF(JANVIER!$J$161,$E52)+COUNTIF(JANVIER!$J$171,$E52)+COUNTIF(JANVIER!$J$181,$E52)+COUNTIF(JANVIER!$J$191,$E52)+COUNTIF(JANVIER!$J$201,$E52)+COUNTIF(JANVIER!$J$211,$E52)+COUNTIF(JANVIER!$J$221,$E52)+COUNTIF(JANVIER!$J$231,$E52)+COUNTIF(JANVIER!$J$241,$E52)+COUNTIF(JANVIER!$J$251,$E52)+COUNTIF(JANVIER!$J$261,$E52)+COUNTIF(JANVIER!$J$271,$E52)+COUNTIF(JANVIER!$J$281,$E52)+COUNTIF(JANVIER!$J$291,$E52)+COUNTIF(JANVIER!$J$301,$E52)+COUNTIF(JANVIER!$J$311,$E52)</f>
        <v>0</v>
      </c>
      <c r="AP52" s="55">
        <f>COUNTIF(JANVIER!K$10,$E52)+COUNTIF(JANVIER!$K$20,$E52)+COUNTIF(JANVIER!$K$30,$E52)+COUNTIF(JANVIER!$K$40,$E52)+COUNTIF(JANVIER!$K$50,$E52)+COUNTIF(JANVIER!$K$60,$E52)+COUNTIF(JANVIER!$K$70,$E52)+COUNTIF(JANVIER!$K$80,$E52)+COUNTIF(JANVIER!$K$90,$E52)+COUNTIF(JANVIER!$K$100,$E52)+COUNTIF(JANVIER!$K$110,$E52)+COUNTIF(JANVIER!$K$120,$E52)+COUNTIF(JANVIER!$K$130,$E52)+COUNTIF(JANVIER!$K$140,$E52)+COUNTIF(JANVIER!$K$150,$E52)+COUNTIF(JANVIER!$K$160,$E52)+COUNTIF(JANVIER!$K$170,$E52)+COUNTIF(JANVIER!$K$180,$E52)+COUNTIF(JANVIER!$K$190,$E52)+COUNTIF(JANVIER!$K$200,$E52)+COUNTIF(JANVIER!$K$210,$E52)+COUNTIF(JANVIER!$K$220,$E52)+COUNTIF(JANVIER!$K$230,$E52)+COUNTIF(JANVIER!$K$240,$E52)+COUNTIF(JANVIER!$K$250,$E52)+COUNTIF(JANVIER!$K$260,$E52)+COUNTIF(JANVIER!$K$270,$E52)+COUNTIF(JANVIER!$K$280,$E52)+COUNTIF(JANVIER!$K$290,$E52)+COUNTIF(JANVIER!$K$300,$E52)+COUNTIF(JANVIER!$K$310,$E52)</f>
        <v>0</v>
      </c>
      <c r="AQ52" s="55">
        <f>COUNTIF(JANVIER!J$11,$E52)+COUNTIF(JANVIER!$J$21,$E52)+COUNTIF(JANVIER!$J$31,$E52)+COUNTIF(JANVIER!$J$42,$E52)+COUNTIF(JANVIER!$J$52,$E52)+COUNTIF(JANVIER!$J$62,$E52)+COUNTIF(JANVIER!$J$72,$E52)+COUNTIF(JANVIER!$J$82,$E52)+COUNTIF(JANVIER!$J$92,$E52)+COUNTIF(JANVIER!$J$102,$E52)+COUNTIF(JANVIER!$J$112,$E52)+COUNTIF(JANVIER!$J$122,$E52)+COUNTIF(JANVIER!$J$132,$E52)+COUNTIF(JANVIER!$J$142,$E52)+COUNTIF(JANVIER!$J$152,$E52)+COUNTIF(JANVIER!$J$162,$E52)+COUNTIF(JANVIER!$J$172,$E52)+COUNTIF(JANVIER!$J$182,$E52)+COUNTIF(JANVIER!$J$192,$E52)+COUNTIF(JANVIER!$J$202,$E52)+COUNTIF(JANVIER!$J$212,$E52)+COUNTIF(JANVIER!$J$222,$E52)+COUNTIF(JANVIER!$J$232,$E52)+COUNTIF(JANVIER!$J$242,$E52)+COUNTIF(JANVIER!$J$252,$E52)+COUNTIF(JANVIER!$J$262,$E52)+COUNTIF(JANVIER!$J$272,$E52)+COUNTIF(JANVIER!$J$282,$E52)+COUNTIF(JANVIER!$J$292,$E52)+COUNTIF(JANVIER!$J$302,$E52)+COUNTIF(JANVIER!$J$312,$E52)</f>
        <v>0</v>
      </c>
      <c r="AR52" s="55">
        <f>COUNTIF(JANVIER!K$11,$E52)+COUNTIF(JANVIER!$K$21,$E52)+COUNTIF(JANVIER!$K$32,$E52)+COUNTIF(JANVIER!$K$42,$E52)+COUNTIF(JANVIER!$K$52,$E52)+COUNTIF(JANVIER!$K$62,$E52)+COUNTIF(JANVIER!$K$72,$E52)+COUNTIF(JANVIER!$K$82,$E52)+COUNTIF(JANVIER!$K$92,$E52)+COUNTIF(JANVIER!$K$102,$E52)+COUNTIF(JANVIER!$K$112,$E52)+COUNTIF(JANVIER!$K$122,$E52)+COUNTIF(JANVIER!$K$132,$E52)+COUNTIF(JANVIER!$K$142,$E52)+COUNTIF(JANVIER!$K$152,$E52)+COUNTIF(JANVIER!$K$162,$E52)+COUNTIF(JANVIER!$K$172,$E52)+COUNTIF(JANVIER!$K$182,$E52)+COUNTIF(JANVIER!$K$192,$E52)+COUNTIF(JANVIER!$K$202,$E52)+COUNTIF(JANVIER!$K$212,$E52)+COUNTIF(JANVIER!$K$222,$E52)+COUNTIF(JANVIER!$K$232,$E52)+COUNTIF(JANVIER!$K$242,$E52)+COUNTIF(JANVIER!$K$252,$E52)+COUNTIF(JANVIER!$K$262,$E52)+COUNTIF(JANVIER!$K$272,$E52)+COUNTIF(JANVIER!$K$282,$E52)+COUNTIF(JANVIER!$K$292,$E52)+COUNTIF(JANVIER!$K$302,$E52)+COUNTIF(JANVIER!$K$312,$E52)</f>
        <v>0</v>
      </c>
      <c r="AS52" s="80"/>
      <c r="AT52" s="55">
        <f>COUNTIF(JANVIER!M$6,$E52)+COUNTIF(JANVIER!$M$16,$E52)+COUNTIF(JANVIER!$M$26,$E52)+COUNTIF(JANVIER!$M$37,$E52)+COUNTIF(JANVIER!$M$47,$E52)+COUNTIF(JANVIER!$M$57,$E52)+COUNTIF(JANVIER!$M$67,$E52)+COUNTIF(JANVIER!$M$77,$E52)+COUNTIF(JANVIER!$M$87,$E52)+COUNTIF(JANVIER!$M$97,$E52)+COUNTIF(JANVIER!$M$107,$E52)+COUNTIF(JANVIER!$M$117,$E52)+COUNTIF(JANVIER!$M$127,$E52)+COUNTIF(JANVIER!$M$137,$E52)+COUNTIF(JANVIER!$M$147,$E52)+COUNTIF(JANVIER!$M$157,$E52)+COUNTIF(JANVIER!$M$167,$E52)+COUNTIF(JANVIER!$M$177,$E52)+COUNTIF(JANVIER!$M$187,$E52)+COUNTIF(JANVIER!$M$197,$E52)+COUNTIF(JANVIER!$M$207,$E52)+COUNTIF(JANVIER!$M$217,$E52)+COUNTIF(JANVIER!$M$227,$E52)+COUNTIF(JANVIER!$M$237,$E52)+COUNTIF(JANVIER!$M$247,$E52)+COUNTIF(JANVIER!$M$257,$E52)+COUNTIF(JANVIER!$M$267,$E52)+COUNTIF(JANVIER!$M$277,$E52)+COUNTIF(JANVIER!$M$287,$E52)+COUNTIF(JANVIER!$M$297,$E52)+COUNTIF(JANVIER!$M$307,$E52)</f>
        <v>0</v>
      </c>
      <c r="AU52" s="55">
        <f>COUNTIF(JANVIER!N$6,$E52)+COUNTIF(JANVIER!$N$16,$E52)+COUNTIF(JANVIER!$N$26,$E52)+COUNTIF(JANVIER!$N$37,$E52)+COUNTIF(JANVIER!$N$47,$E52)+COUNTIF(JANVIER!$N$57,$E52)+COUNTIF(JANVIER!$N$67,$E52)+COUNTIF(JANVIER!$N$77,$E52)+COUNTIF(JANVIER!$N$87,$E52)+COUNTIF(JANVIER!$N$97,$E52)+COUNTIF(JANVIER!$N$107,$E52)+COUNTIF(JANVIER!$N$117,$E52)+COUNTIF(JANVIER!$N$127,$E52)+COUNTIF(JANVIER!$N$137,$E52)+COUNTIF(JANVIER!$N$147,$E52)+COUNTIF(JANVIER!$N$157,$E52)+COUNTIF(JANVIER!$N$167,$E52)+COUNTIF(JANVIER!$N$177,$E52)+COUNTIF(JANVIER!$N$187,$E52)+COUNTIF(JANVIER!$N$197,$E52)+COUNTIF(JANVIER!$N$207,$E52)+COUNTIF(JANVIER!$N$217,$E52)+COUNTIF(JANVIER!$N$227,$E52)+COUNTIF(JANVIER!$N$237,$E52)+COUNTIF(JANVIER!$N$247,$E52)+COUNTIF(JANVIER!$N$257,$E52)+COUNTIF(JANVIER!$N$267,$E52)+COUNTIF(JANVIER!$N$277,$E52)+COUNTIF(JANVIER!$N$287,$E52)+COUNTIF(JANVIER!$N$297,$E52)+COUNTIF(JANVIER!$N$307,$E52)</f>
        <v>0</v>
      </c>
      <c r="AV52" s="55">
        <f>COUNTIF(JANVIER!$M$7,$E52)+COUNTIF(JANVIER!$M$17,$E52)+COUNTIF(JANVIER!$M$27,$E52)+COUNTIF(JANVIER!$M$38,$E52)+COUNTIF(JANVIER!$M$48,$E52)+COUNTIF(JANVIER!$M$58,$E52)+COUNTIF(JANVIER!$M$68,$E52)+COUNTIF(JANVIER!$M$78,$E52)+COUNTIF(JANVIER!$M$88,$E52)+COUNTIF(JANVIER!$M$98,$E52)+COUNTIF(JANVIER!$M$108,$E52)+COUNTIF(JANVIER!$M$118,$E52)+COUNTIF(JANVIER!$M$128,$E52)+COUNTIF(JANVIER!$M$138,$E52)+COUNTIF(JANVIER!$M$148,$E52)+COUNTIF(JANVIER!$M$158,$E52)+COUNTIF(JANVIER!$M$168,$E52)+COUNTIF(JANVIER!$M$178,$E52)+COUNTIF(JANVIER!$M$188,$E52)+COUNTIF(JANVIER!$M$198,$E52)+COUNTIF(JANVIER!$M$208,$E52)+COUNTIF(JANVIER!$M$218,$E52)+COUNTIF(JANVIER!$M$228,$E52)+COUNTIF(JANVIER!$M$238,$E52)+COUNTIF(JANVIER!$M$248,$E52)+COUNTIF(JANVIER!$M$258,$E52)+COUNTIF(JANVIER!$M$268,$E52)+COUNTIF(JANVIER!$M$278,$E52)+COUNTIF(JANVIER!$M$288,$E52)+COUNTIF(JANVIER!$M$298,$E52)+COUNTIF(JANVIER!$M$308,$E52)</f>
        <v>0</v>
      </c>
      <c r="AW52" s="55">
        <f>COUNTIF(JANVIER!N$7,$E52)+COUNTIF(JANVIER!$N$17,$E52)+COUNTIF(JANVIER!$N$27,$E52)+COUNTIF(JANVIER!$N$38,$E52)+COUNTIF(JANVIER!$N$48,$E52)+COUNTIF(JANVIER!$N$58,$E52)+COUNTIF(JANVIER!$N$68,$E52)+COUNTIF(JANVIER!$N$78,$E52)+COUNTIF(JANVIER!$N$88,$E52)+COUNTIF(JANVIER!$N$98,$E52)+COUNTIF(JANVIER!$N$108,$E52)+COUNTIF(JANVIER!$N$118,$E52)+COUNTIF(JANVIER!$N$128,$E52)+COUNTIF(JANVIER!$N$138,$E52)+COUNTIF(JANVIER!$N$148,$E52)+COUNTIF(JANVIER!$N$158,$E52)+COUNTIF(JANVIER!$N$168,$E52)+COUNTIF(JANVIER!$N$178,$E52)+COUNTIF(JANVIER!$N$188,$E52)+COUNTIF(JANVIER!$N$198,$E52)+COUNTIF(JANVIER!$N$208,$E52)+COUNTIF(JANVIER!$N$218,$E52)+COUNTIF(JANVIER!$N$228,$E52)+COUNTIF(JANVIER!$N$238,$E52)+COUNTIF(JANVIER!$N$248,$E52)+COUNTIF(JANVIER!$N$258,$E52)+COUNTIF(JANVIER!$N$268,$E52)+COUNTIF(JANVIER!$N$278,$E52)+COUNTIF(JANVIER!$N$288,$E52)+COUNTIF(JANVIER!$N$298,$E52)+COUNTIF(JANVIER!$N$308,$E52)</f>
        <v>0</v>
      </c>
      <c r="AX52" s="48">
        <f>COUNTIF(JANVIER!M$8,$E52)+COUNTIF(JANVIER!$M$18,$E52)+COUNTIF(JANVIER!$M$28,$E52)+COUNTIF(JANVIER!$M$39,$E52)+COUNTIF(JANVIER!$M$49,$E52)+COUNTIF(JANVIER!$M$59,$E52)+COUNTIF(JANVIER!$M$69,$E52)+COUNTIF(JANVIER!$M$79,$E52)+COUNTIF(JANVIER!$M$89,$E52)+COUNTIF(JANVIER!$M$99,$E52)+COUNTIF(JANVIER!$M$109,$E52)+COUNTIF(JANVIER!$M$119,$E52)+COUNTIF(JANVIER!$M$129,$E52)+COUNTIF(JANVIER!$M$139,$E52)+COUNTIF(JANVIER!$M$149,$E52)+COUNTIF(JANVIER!$M$159,$E52)+COUNTIF(JANVIER!$M$169,$E52)+COUNTIF(JANVIER!$M$179,$E52)+COUNTIF(JANVIER!$M$189,$E52)+COUNTIF(JANVIER!$M$199,$E52)+COUNTIF(JANVIER!$M$209,$E52)+COUNTIF(JANVIER!$M$219,$E52)+COUNTIF(JANVIER!$M$229,$E52)+COUNTIF(JANVIER!$M$239,$E52)+COUNTIF(JANVIER!$M$249,$E52)+COUNTIF(JANVIER!$M$259,$E52)+COUNTIF(JANVIER!$M$269,$E52)+COUNTIF(JANVIER!$M$279,$E52)+COUNTIF(JANVIER!$M$289,$E52)+COUNTIF(JANVIER!$M$299,$E52)+COUNTIF(JANVIER!$M$309,$E52)</f>
        <v>0</v>
      </c>
      <c r="AY52" s="49">
        <f>COUNTIF(JANVIER!N$8,$E52)+COUNTIF(JANVIER!$N$18,$E52)+COUNTIF(JANVIER!$N$28,$E52)+COUNTIF(JANVIER!$N$39,$E52)+COUNTIF(JANVIER!$N$49,$E52)+COUNTIF(JANVIER!$N$59,$E52)+COUNTIF(JANVIER!$N$69,$E52)+COUNTIF(JANVIER!$N$79,$E52)+COUNTIF(JANVIER!$N$89,$E52)+COUNTIF(JANVIER!$N$99,$E52)+COUNTIF(JANVIER!$N$109,$E52)+COUNTIF(JANVIER!$N$119,$E52)+COUNTIF(JANVIER!$N$129,$E52)+COUNTIF(JANVIER!$N$139,$E52)+COUNTIF(JANVIER!$N$149,$E52)+COUNTIF(JANVIER!$N$159,$E52)+COUNTIF(JANVIER!$N$169,$E52)+COUNTIF(JANVIER!$N$179,$E52)+COUNTIF(JANVIER!$N$189,$E52)+COUNTIF(JANVIER!$N$199,$E52)+COUNTIF(JANVIER!$N$209,$E52)+COUNTIF(JANVIER!$N$219,$E52)+COUNTIF(JANVIER!$N$229,$E52)+COUNTIF(JANVIER!$N$239,$E52)+COUNTIF(JANVIER!$N$249,$E52)+COUNTIF(JANVIER!$N$259,$E52)+COUNTIF(JANVIER!$N$269,$E52)+COUNTIF(JANVIER!$N$279,$E52)+COUNTIF(JANVIER!$N$289,$E52)+COUNTIF(JANVIER!$N$299,$E52)+COUNTIF(JANVIER!$N$309,$E52)</f>
        <v>0</v>
      </c>
      <c r="AZ52" s="48">
        <f>COUNTIF(JANVIER!M$9,$E52)+COUNTIF(JANVIER!$M$19,$E52)+COUNTIF(JANVIER!$M$29,$E52)+COUNTIF(JANVIER!$M$40,$E52)+COUNTIF(JANVIER!$M$50,$E52)+COUNTIF(JANVIER!$M$60,$E52)+COUNTIF(JANVIER!$M$70,$E52)+COUNTIF(JANVIER!$M$80,$E52)+COUNTIF(JANVIER!$M$90,$E52)+COUNTIF(JANVIER!$M$100,$E52)+COUNTIF(JANVIER!$M$110,$E52)+COUNTIF(JANVIER!$M$120,$E52)+COUNTIF(JANVIER!$M$130,$E52)+COUNTIF(JANVIER!$M$140,$E52)+COUNTIF(JANVIER!$M$150,$E52)+COUNTIF(JANVIER!$M$160,$E52)+COUNTIF(JANVIER!$M$170,$E52)+COUNTIF(JANVIER!$M$180,$E52)+COUNTIF(JANVIER!$M$190,$E52)+COUNTIF(JANVIER!$M$200,$E52)+COUNTIF(JANVIER!$M$210,$E52)+COUNTIF(JANVIER!$M$220,$E52)+COUNTIF(JANVIER!$M$230,$E52)+COUNTIF(JANVIER!$M$240,$E52)+COUNTIF(JANVIER!$M$250,$E52)+COUNTIF(JANVIER!$M$260,$E52)+COUNTIF(JANVIER!$M$270,$E52)+COUNTIF(JANVIER!$M$280,$E52)+COUNTIF(JANVIER!$M$290,$E52)+COUNTIF(JANVIER!$M$300,$E52)+COUNTIF(JANVIER!$M$310,$E52)</f>
        <v>0</v>
      </c>
      <c r="BA52" s="49">
        <f>COUNTIF(JANVIER!N$9,$E52)+COUNTIF(JANVIER!$N$19,$E52)+COUNTIF(JANVIER!$N$29,$E52)+COUNTIF(JANVIER!$N$40,$E52)+COUNTIF(JANVIER!$N$50,$E52)+COUNTIF(JANVIER!$N$60,$E52)+COUNTIF(JANVIER!$N$70,$E52)+COUNTIF(JANVIER!$N$80,$E52)+COUNTIF(JANVIER!$N$90,$E52)+COUNTIF(JANVIER!$N$100,$E52)+COUNTIF(JANVIER!$N$110,$E52)+COUNTIF(JANVIER!$N$120,$E52)+COUNTIF(JANVIER!$N$130,$E52)+COUNTIF(JANVIER!$N$140,$E52)+COUNTIF(JANVIER!$N$150,$E52)+COUNTIF(JANVIER!$N$160,$E52)+COUNTIF(JANVIER!$N$170,$E52)+COUNTIF(JANVIER!$N$180,$E52)+COUNTIF(JANVIER!$N$190,$E52)+COUNTIF(JANVIER!$N$200,$E52)+COUNTIF(JANVIER!$N$210,$E52)+COUNTIF(JANVIER!$N$220,$E52)+COUNTIF(JANVIER!$N$230,$E52)+COUNTIF(JANVIER!$N$240,$E52)+COUNTIF(JANVIER!$N$250,$E52)+COUNTIF(JANVIER!$N$260,$E52)+COUNTIF(JANVIER!$N$270,$E52)+COUNTIF(JANVIER!$N$280,$E52)+COUNTIF(JANVIER!$N$290,$E52)+COUNTIF(JANVIER!$N$300,$E52)+COUNTIF(JANVIER!$N$310,$E52)</f>
        <v>0</v>
      </c>
      <c r="BB52" s="80"/>
      <c r="BC52" s="55">
        <f t="shared" si="0"/>
        <v>10</v>
      </c>
      <c r="BD52" s="56">
        <f t="shared" si="13"/>
        <v>10</v>
      </c>
      <c r="BE52" s="55">
        <f t="shared" si="1"/>
        <v>10</v>
      </c>
      <c r="BF52" s="56">
        <f t="shared" si="2"/>
        <v>9</v>
      </c>
      <c r="BG52" s="48">
        <f t="shared" si="17"/>
        <v>10</v>
      </c>
      <c r="BH52" s="49">
        <f t="shared" si="18"/>
        <v>9</v>
      </c>
      <c r="BI52" s="80"/>
      <c r="BJ52" s="55">
        <f t="shared" si="3"/>
        <v>8</v>
      </c>
      <c r="BK52" s="56">
        <f t="shared" si="16"/>
        <v>8</v>
      </c>
      <c r="BL52" s="55">
        <f t="shared" si="4"/>
        <v>9</v>
      </c>
      <c r="BM52" s="56">
        <f t="shared" si="5"/>
        <v>9</v>
      </c>
    </row>
    <row r="53" spans="5:65" x14ac:dyDescent="0.25">
      <c r="E53" s="46"/>
      <c r="F53" s="120"/>
      <c r="G53" s="55">
        <f>COUNTIF(JANVIER!$A$8,$E53)+COUNTIF(JANVIER!$A$18,$E53)+COUNTIF(JANVIER!$A$276,$E53)+COUNTIF(JANVIER!$A$39,$E53)+COUNTIF(JANVIER!$A$49,$E53)+COUNTIF(JANVIER!$A$59,$E53)+COUNTIF(JANVIER!$A$69,$E53)+COUNTIF(JANVIER!$A$79,$E53)+COUNTIF(JANVIER!$A$87,$E53)+COUNTIF(JANVIER!$A$99,$E53)+COUNTIF(JANVIER!$A$109,$E53)+COUNTIF(JANVIER!$A$119,$E53)+COUNTIF(JANVIER!$A$129,$E53)+COUNTIF(JANVIER!$A$139,$E53)+COUNTIF(JANVIER!$A$149,$E53)+COUNTIF(JANVIER!$A$159,$E53)+COUNTIF(JANVIER!$A$169,$E53)+COUNTIF(JANVIER!$A$179,$E53)+COUNTIF(JANVIER!$A$189,$E53)+COUNTIF(JANVIER!$A$199,$E53)+COUNTIF(JANVIER!$A$209,$E53)+COUNTIF(JANVIER!$A$219,$E53)+COUNTIF(JANVIER!$A$229,$E53)+COUNTIF(JANVIER!$A$239,$E53)+COUNTIF(JANVIER!$A$249,$E53)+COUNTIF(JANVIER!$A$259,$E53)+COUNTIF(JANVIER!$A$269,$E53)+COUNTIF(JANVIER!$A$279,$E53)+COUNTIF(JANVIER!$A$289,$E53)+COUNTIF(JANVIER!$A$299,$E53)+COUNTIF(JANVIER!$A$307:$D$309,$E53)</f>
        <v>0</v>
      </c>
      <c r="H53" s="55">
        <f>COUNTIF(JANVIER!$B$8,$E53)+COUNTIF(JANVIER!$B$18,$E53)+COUNTIF(JANVIER!$B$28,$E53)+COUNTIF(JANVIER!$B$39,$E53)+COUNTIF(JANVIER!$B$49,$E53)+COUNTIF(JANVIER!$B$59,$E53)+COUNTIF(JANVIER!$B$69,$E53)+COUNTIF(JANVIER!$B$79,$E53)+COUNTIF(JANVIER!$B$89,$E53)+COUNTIF(JANVIER!$B$99,$E53)+COUNTIF(JANVIER!$B$109,$E53)+COUNTIF(JANVIER!$B$119,$E53)+COUNTIF(JANVIER!$B$129,$E53)+COUNTIF(JANVIER!$B$139,$E53)+COUNTIF(JANVIER!$B$149,$E53)+COUNTIF(JANVIER!$B$159,$E53)+COUNTIF(JANVIER!$B$169,$E53)+COUNTIF(JANVIER!$B$179,$E53)+COUNTIF(JANVIER!$B$189,$E53)+COUNTIF(JANVIER!$B$199,$E53)+COUNTIF(JANVIER!$B$209,$E53)+COUNTIF(JANVIER!$B$219,$E53)+COUNTIF(JANVIER!$B$229,$E53)+COUNTIF(JANVIER!$B$239,$E53)+COUNTIF(JANVIER!$B$249,$E53)+COUNTIF(JANVIER!$B$259,$E53)+COUNTIF(JANVIER!$B$269,$E53)+COUNTIF(JANVIER!$B$279,$E53)+COUNTIF(JANVIER!$B$289,$E53)+COUNTIF(JANVIER!$B$299,$E53)+COUNTIF(JANVIER!$B$309,$E53)</f>
        <v>0</v>
      </c>
      <c r="I53" s="124">
        <f t="shared" si="6"/>
        <v>0</v>
      </c>
      <c r="J53" s="124">
        <f t="shared" si="6"/>
        <v>0</v>
      </c>
      <c r="K53" s="124">
        <f t="shared" si="7"/>
        <v>0</v>
      </c>
      <c r="L53" s="120"/>
      <c r="M53" s="55">
        <f>COUNTIF(FEV!$D$6,$E53)+COUNTIF(FEV!$D$16,$E53)+COUNTIF(FEV!$D$26,$E53)+COUNTIF(FEV!$D$37,$E53)+COUNTIF(FEV!$D$47,$E53)+COUNTIF(FEV!$D$57,$E53)+COUNTIF(FEV!$D$67,$E53)+COUNTIF(FEV!$D$77,$E53)+COUNTIF(FEV!$D$87,$E53)+COUNTIF(FEV!$D$97,$E53)+COUNTIF(FEV!$D$107,$E53)+COUNTIF(FEV!$D$117,$E53)+COUNTIF(FEV!$D$127,$E53)+COUNTIF(FEV!$D$137,$E53)+COUNTIF(FEV!$D$147,$E53)+COUNTIF(FEV!$D$157,$E53)+COUNTIF(FEV!$D$167,$E53)+COUNTIF(FEV!$D$177,$E53)+COUNTIF(FEV!$D$187,$E53)+COUNTIF(FEV!$D$197,$E53)+COUNTIF(FEV!$D$207,$E53)+COUNTIF(FEV!$D$217,$E53)+COUNTIF(FEV!$D$227,$E53)+COUNTIF(FEV!$D$237,$E53)+COUNTIF(FEV!$D$247,$E53)+COUNTIF(FEV!$D$257,$E53)+COUNTIF(FEV!$D$267,$E53)+COUNTIF(FEV!$D$277,$E53)+COUNTIF(FEV!$D$287,$E53)+COUNTIF(FEV!$D$297,$E53)+COUNTIF(FEV!$D$307:D354,$E53)</f>
        <v>0</v>
      </c>
      <c r="N53" s="55">
        <f>COUNTIF(JANVIER!$E$6,$E53)+COUNTIF(JANVIER!$E$16,$E53)+COUNTIF(JANVIER!$E$26,$E53)+COUNTIF(JANVIER!$E$37,$E53)+COUNTIF(JANVIER!$E$47,$E53)+COUNTIF(JANVIER!$E$57,$E53)+COUNTIF(JANVIER!$E$67,$E53)+COUNTIF(JANVIER!$E$77,$E53)+COUNTIF(JANVIER!$E$87,$E53)+COUNTIF(JANVIER!$E$97,$E53)+COUNTIF(JANVIER!$E$107,$E53)+COUNTIF(JANVIER!$E$117,$E53)+COUNTIF(JANVIER!$E$127,$E53)+COUNTIF(JANVIER!$E$137,$E53)+COUNTIF(JANVIER!$E$147,$E53)+COUNTIF(JANVIER!$E$157,$E53)+COUNTIF(JANVIER!$E$167,$E53)+COUNTIF(JANVIER!$E$177,$E53)+COUNTIF(JANVIER!$E$187,$E53)+COUNTIF(JANVIER!$E$197,$E53)+COUNTIF(JANVIER!$E$207,$E53)+COUNTIF(JANVIER!$E$217,$E53)+COUNTIF(JANVIER!$E$227,$E53)+COUNTIF(JANVIER!$E$237,$E53)+COUNTIF(JANVIER!$E$247,$E53)+COUNTIF(JANVIER!$E$257,$E53)+COUNTIF(JANVIER!$E$267,$E53)+COUNTIF(JANVIER!$E$277,$E53)+COUNTIF(JANVIER!$E$287,$E53)+COUNTIF(JANVIER!$E$297,$E53)+COUNTIF(JANVIER!$E$307:E354,$E53)</f>
        <v>0</v>
      </c>
      <c r="O53" s="55">
        <f>COUNTIF(JANVIER!$D$7,$E53)+COUNTIF(JANVIER!$D$17,$E53)+COUNTIF(JANVIER!$D$27,$E53)+COUNTIF(JANVIER!$D$38,$E53)+COUNTIF(JANVIER!$D$48,$E53)+COUNTIF(JANVIER!$D$58,$E53)+COUNTIF(JANVIER!$D$68,$E53)+COUNTIF(JANVIER!$D$78,$E53)+COUNTIF(JANVIER!$D$88,$E53)+COUNTIF(JANVIER!$D$98,$E53)+COUNTIF(JANVIER!$D$108,$E53)+COUNTIF(JANVIER!$D$118,$E53)+COUNTIF(JANVIER!$D$128,$E53)+COUNTIF(JANVIER!$D$138,$E53)+COUNTIF(JANVIER!$D$148,$E53)+COUNTIF(JANVIER!$D$158,$E53)+COUNTIF(JANVIER!$D$168,$E53)+COUNTIF(JANVIER!$D$178,$E53)+COUNTIF(JANVIER!$D$188,$E53)+COUNTIF(JANVIER!$D$198,$E53)+COUNTIF(JANVIER!$D$208,$E53)+COUNTIF(JANVIER!$D$218,$E53)+COUNTIF(JANVIER!$D$228,$E53)+COUNTIF(JANVIER!$D$238,$E53)+COUNTIF(JANVIER!$D$248,$E53)+COUNTIF(JANVIER!$D$258,$E53)+COUNTIF(JANVIER!$D$268,$E53)+COUNTIF(JANVIER!$D$278,$E53)+COUNTIF(JANVIER!$D$288,$E53)+COUNTIF(JANVIER!$D$298,$E53)+COUNTIF(JANVIER!$D$308:F354,$E53)</f>
        <v>0</v>
      </c>
      <c r="P53" s="55">
        <f>COUNTIF(JANVIER!$E$7,$E53)+COUNTIF(JANVIER!$E$17,$E53)+COUNTIF(JANVIER!$E$27,$E53)+COUNTIF(JANVIER!$E$38,$E53)+COUNTIF(JANVIER!$E$48,$E53)+COUNTIF(JANVIER!$E$58,$E53)+COUNTIF(JANVIER!$E$68,$E53)+COUNTIF(JANVIER!$E$78,$E53)+COUNTIF(JANVIER!$E$88,$E53)+COUNTIF(JANVIER!$E$98,$E53)+COUNTIF(JANVIER!$E$108,$E53)+COUNTIF(JANVIER!$E$118,$E53)+COUNTIF(JANVIER!$E$128,$E53)+COUNTIF(JANVIER!$E$138,$E53)+COUNTIF(JANVIER!$E$148,$E53)+COUNTIF(JANVIER!$E$158,$E53)+COUNTIF(JANVIER!$E$168,$E53)+COUNTIF(JANVIER!$E$178,$E53)+COUNTIF(JANVIER!$E$188,$E53)+COUNTIF(JANVIER!$E$198,$E53)+COUNTIF(JANVIER!$E$208,$E53)+COUNTIF(JANVIER!$E$218,$E53)+COUNTIF(JANVIER!$E$228,$E53)+COUNTIF(JANVIER!$E$238,$E53)+COUNTIF(JANVIER!$E$248,$E53)+COUNTIF(JANVIER!$E$258,$E53)+COUNTIF(JANVIER!$E$268,$E53)+COUNTIF(JANVIER!$E$278,$E53)+COUNTIF(JANVIER!$E$288,$E53)+COUNTIF(JANVIER!$E$298,$E53)+COUNTIF(JANVIER!$E$308:G354,$E53)</f>
        <v>0</v>
      </c>
      <c r="Q53" s="48">
        <f>COUNTIF(JANVIER!$D$8,$E53)+COUNTIF(JANVIER!$D$18,$E53)+COUNTIF(JANVIER!$D$28,$E53)+COUNTIF(JANVIER!$D$39,$E53)+COUNTIF(JANVIER!$D$49,$E53)+COUNTIF(JANVIER!$D$59,$E53)+COUNTIF(JANVIER!$D$69,$E53)+COUNTIF(JANVIER!$D$79,$E53)+COUNTIF(JANVIER!$D$89,$E53)+COUNTIF(JANVIER!$D$99,$E53)+COUNTIF(JANVIER!$D$109,$E53)+COUNTIF(JANVIER!$D$119,$E53)+COUNTIF(JANVIER!$D$129,$E53)+COUNTIF(JANVIER!$D$139,$E53)+COUNTIF(JANVIER!$D$149,$E53)+COUNTIF(JANVIER!$D$159,$E53)+COUNTIF(JANVIER!$D$169,$E53)+COUNTIF(JANVIER!$D$179,$E53)+COUNTIF(JANVIER!$D$189,$E53)+COUNTIF(JANVIER!$D$199,$E53)+COUNTIF(JANVIER!$D$209,$E53)+COUNTIF(JANVIER!$D$219,$E53)+COUNTIF(JANVIER!$D$229,$E53)+COUNTIF(JANVIER!$D$239,$E53)+COUNTIF(JANVIER!$D$249,$E53)+COUNTIF(JANVIER!$D$259,$E53)+COUNTIF(JANVIER!$D$269,$E53)+COUNTIF(JANVIER!$D$279,$E53)+COUNTIF(JANVIER!$D$289,$E53)+COUNTIF(JANVIER!$D$299,$E53)+COUNTIF(JANVIER!$D$309:H354,$E53)</f>
        <v>0</v>
      </c>
      <c r="R53" s="99">
        <f>COUNTIF(JANVIER!$E$8,$E53)+COUNTIF(JANVIER!$E$18,$E53)+COUNTIF(JANVIER!$E$28,$E53)+COUNTIF(JANVIER!$E$39,$E53)+COUNTIF(JANVIER!$E$49,$E53)+COUNTIF(JANVIER!$E$59,$E53)+COUNTIF(JANVIER!$E$69,$E53)+COUNTIF(JANVIER!$E$79,$E53)+COUNTIF(JANVIER!$E$89,$E53)+COUNTIF(JANVIER!$E$99,$E53)+COUNTIF(JANVIER!$E$109,$E53)+COUNTIF(JANVIER!$E$119,$E53)+COUNTIF(JANVIER!$E$129,$E53)+COUNTIF(JANVIER!$E$139,$E53)+COUNTIF(JANVIER!$E$149,$E53)+COUNTIF(JANVIER!$E$159,$E53)+COUNTIF(JANVIER!$E$169,$E53)+COUNTIF(JANVIER!$E$179,$E53)+COUNTIF(JANVIER!$E$189,$E53)+COUNTIF(JANVIER!$E$199,$E53)+COUNTIF(JANVIER!$E$209,$E53)+COUNTIF(JANVIER!$E$219,$E53)+COUNTIF(JANVIER!$E$229,$E53)+COUNTIF(JANVIER!$E$239,$E53)+COUNTIF(JANVIER!$E$249,$E53)+COUNTIF(JANVIER!$E$259,$E53)+COUNTIF(JANVIER!$E$269,$E53)+COUNTIF(JANVIER!$E$279,$E53)+COUNTIF(JANVIER!$E$289,$E53)+COUNTIF(JANVIER!$E$299,$E53)+COUNTIF(JANVIER!$E$309,$E53)</f>
        <v>0</v>
      </c>
      <c r="S53" s="48">
        <f t="shared" si="8"/>
        <v>0</v>
      </c>
      <c r="T53" s="98">
        <f t="shared" si="8"/>
        <v>0</v>
      </c>
      <c r="U53" s="49">
        <f t="shared" si="9"/>
        <v>0</v>
      </c>
      <c r="V53" s="80"/>
      <c r="W53" s="55">
        <f>COUNTIF(JANVIER!$G$6,$E53)+COUNTIF(JANVIER!$G$16,$E53)+COUNTIF(JANVIER!$G$26,$E53)+COUNTIF(JANVIER!$G$37,$E53)+COUNTIF(JANVIER!$G$47,$E53)+COUNTIF(JANVIER!$G$57,$E53)+COUNTIF(JANVIER!$G$67,$E53)+COUNTIF(JANVIER!$G$77,$E53)+COUNTIF(JANVIER!$G$87,$E53)+COUNTIF(JANVIER!$G$97,$E53)+COUNTIF(JANVIER!$G$107,$E53)+COUNTIF(JANVIER!$G$117,$E53)+COUNTIF(JANVIER!$G$127,$E53)+COUNTIF(JANVIER!$G$137,$E53)+COUNTIF(JANVIER!$G$147,$E53)+COUNTIF(JANVIER!$G$157,$E53)+COUNTIF(JANVIER!$G$167,$E53)+COUNTIF(JANVIER!$G$177,$E53)+COUNTIF(JANVIER!$G$187,$E53)+COUNTIF(JANVIER!$G$197,$E53)+COUNTIF(JANVIER!$G$207,$E53)+COUNTIF(JANVIER!$G$217,$E53)+COUNTIF(JANVIER!$G$227,$E53)+COUNTIF(JANVIER!$G$237,$E53)+COUNTIF(JANVIER!$G$247,$E53)+COUNTIF(JANVIER!$G$257,$E53)+COUNTIF(JANVIER!$G$267,$E53)+COUNTIF(JANVIER!$G$277,$E53)+COUNTIF(JANVIER!$G$287,$E53)+COUNTIF(JANVIER!$G$297,$E53)+COUNTIF(JANVIER!$G$307:N354,$E53)</f>
        <v>0</v>
      </c>
      <c r="X53" s="55">
        <f>COUNTIF(JANVIER!$H$6,$E53)+COUNTIF(JANVIER!$H$16,$E53)+COUNTIF(JANVIER!$H$26,$E53)+COUNTIF(JANVIER!$H$37,$E53)+COUNTIF(JANVIER!$H$47,$E53)+COUNTIF(JANVIER!$H$57,$E53)+COUNTIF(JANVIER!$H$67,$E53)+COUNTIF(JANVIER!$H$77,$E53)+COUNTIF(JANVIER!$H$87,$E53)+COUNTIF(JANVIER!$H$97,$E53)+COUNTIF(JANVIER!$H$107,$E53)+COUNTIF(JANVIER!$H$117,$E53)+COUNTIF(JANVIER!$H$127,$E53)+COUNTIF(JANVIER!$H$137,$E53)+COUNTIF(JANVIER!$H$147,$E53)+COUNTIF(JANVIER!$H$157,$E53)+COUNTIF(JANVIER!$H$167,$E53)+COUNTIF(JANVIER!$H$177,$E53)+COUNTIF(JANVIER!$H$187,$E53)+COUNTIF(JANVIER!$H$197,$E53)+COUNTIF(JANVIER!$H$207,$E53)+COUNTIF(JANVIER!$H$217,$E53)+COUNTIF(JANVIER!$H$227,$E53)+COUNTIF(JANVIER!$H$237,$E53)+COUNTIF(JANVIER!$H$247,$E53)+COUNTIF(JANVIER!$H$257,$E53)+COUNTIF(JANVIER!$H$267,$E53)+COUNTIF(JANVIER!$H$277,$E53)+COUNTIF(JANVIER!$H$287,$E53)+COUNTIF(JANVIER!$H$297,$E53)+COUNTIF(JANVIER!$H$307:O354,$E53)</f>
        <v>0</v>
      </c>
      <c r="Y53" s="55">
        <f>COUNTIF(JANVIER!$G$7,$E53)+COUNTIF(JANVIER!$G$17,$E53)+COUNTIF(JANVIER!$G$27,$E53)+COUNTIF(JANVIER!$G$38,$E53)+COUNTIF(JANVIER!$G$48,$E53)+COUNTIF(JANVIER!$G$58,$E53)+COUNTIF(JANVIER!$G$68,$E53)+COUNTIF(JANVIER!$G$78,$E53)+COUNTIF(JANVIER!$G$88,$E53)+COUNTIF(JANVIER!$G$98,$E53)+COUNTIF(JANVIER!$G$108,$E53)+COUNTIF(JANVIER!$G$118,$E53)+COUNTIF(JANVIER!$G$128,$E53)+COUNTIF(JANVIER!$G$138,$E53)+COUNTIF(JANVIER!$G$148,$E53)+COUNTIF(JANVIER!$G$158,$E53)+COUNTIF(JANVIER!$G$168,$E53)+COUNTIF(JANVIER!$G$178,$E53)+COUNTIF(JANVIER!$G$188,$E53)+COUNTIF(JANVIER!$G$198,$E53)+COUNTIF(JANVIER!$G$208,$E53)+COUNTIF(JANVIER!$G$218,$E53)+COUNTIF(JANVIER!$G$228,$E53)+COUNTIF(JANVIER!$G$238,$E53)+COUNTIF(JANVIER!$G$248,$E53)+COUNTIF(JANVIER!$G$258,$E53)+COUNTIF(JANVIER!$G$268,$E53)+COUNTIF(JANVIER!$G$278,$E53)+COUNTIF(JANVIER!$G$288,$E53)+COUNTIF(JANVIER!$G$298,$E53)+COUNTIF(JANVIER!$G$308:P354,$E53)</f>
        <v>0</v>
      </c>
      <c r="Z53" s="55">
        <f>COUNTIF(JANVIER!$H$7,$E53)+COUNTIF(JANVIER!$H$17,$E53)+COUNTIF(JANVIER!$H$27,$E53)+COUNTIF(JANVIER!$H$38,$E53)+COUNTIF(JANVIER!$H$48,$E53)+COUNTIF(JANVIER!$H$58,$E53)+COUNTIF(JANVIER!$H$68,$E53)+COUNTIF(JANVIER!$H$78,$E53)+COUNTIF(JANVIER!$H$88,$E53)+COUNTIF(JANVIER!$H$98,$E53)+COUNTIF(JANVIER!$H$108,$E53)+COUNTIF(JANVIER!$H$118,$E53)+COUNTIF(JANVIER!$H$128,$E53)+COUNTIF(JANVIER!$H$138,$E53)+COUNTIF(JANVIER!$H$148,$E53)+COUNTIF(JANVIER!$H$158,$E53)+COUNTIF(JANVIER!$H$168,$E53)+COUNTIF(JANVIER!$H$178,$E53)+COUNTIF(JANVIER!$H$188,$E53)+COUNTIF(JANVIER!$H$198,$E53)+COUNTIF(JANVIER!$H$208,$E53)+COUNTIF(JANVIER!$H$218,$E53)+COUNTIF(JANVIER!$H$228,$E53)+COUNTIF(JANVIER!$H$238,$E53)+COUNTIF(JANVIER!$H$248,$E53)+COUNTIF(JANVIER!$H$258,$E53)+COUNTIF(JANVIER!$H$268,$E53)+COUNTIF(JANVIER!$H$278,$E53)+COUNTIF(JANVIER!$H$288,$E53)+COUNTIF(JANVIER!$H$298,$E53)+COUNTIF(JANVIER!$H$308:P354,$E53)</f>
        <v>0</v>
      </c>
      <c r="AA53" s="56">
        <f>COUNTIF(JANVIER!$G$8,$E53)+COUNTIF(JANVIER!$G$18,$E53)+COUNTIF(JANVIER!$G$28,$E53)+COUNTIF(JANVIER!$G$39,$E53)+COUNTIF(JANVIER!$G$49,$E53)+COUNTIF(JANVIER!$G$59,$E53)+COUNTIF(JANVIER!$G$69,$E53)+COUNTIF(JANVIER!$G$79,$E53)+COUNTIF(JANVIER!$G$89,$E53)+COUNTIF(JANVIER!$G$99,$E53)+COUNTIF(JANVIER!$G$109,$E53)+COUNTIF(JANVIER!$G$119,$E53)+COUNTIF(JANVIER!$G$129,$E53)+COUNTIF(JANVIER!$G$139,$E53)+COUNTIF(JANVIER!$G$149,$E53)+COUNTIF(JANVIER!$G$159,$E53)+COUNTIF(JANVIER!$G$169,$E53)+COUNTIF(JANVIER!$G$179,$E53)+COUNTIF(JANVIER!$G$189,$E53)+COUNTIF(JANVIER!$G$199,$E53)+COUNTIF(JANVIER!$G$209,$E53)+COUNTIF(JANVIER!$G$219,$E53)+COUNTIF(JANVIER!$G$229,$E53)+COUNTIF(JANVIER!$G$239,$E53)+COUNTIF(JANVIER!$G$249,$E53)+COUNTIF(JANVIER!$G$259,$E53)+COUNTIF(JANVIER!$G$269,$E53)+COUNTIF(JANVIER!$G$279,$E53)+COUNTIF(JANVIER!$G$289,$E53)+COUNTIF(JANVIER!$G$299,$E53)+COUNTIF(JANVIER!$G$309:R354,$E53)</f>
        <v>0</v>
      </c>
      <c r="AB53" s="56">
        <f>COUNTIF(JANVIER!$H$8,$E53)+COUNTIF(JANVIER!$H$18,$E53)+COUNTIF(JANVIER!$H$28,$E53)+COUNTIF(JANVIER!$H$39,$E53)+COUNTIF(JANVIER!$H$49,$E53)+COUNTIF(JANVIER!$H$59,$E53)+COUNTIF(JANVIER!$H$69,$E53)+COUNTIF(JANVIER!$H$79,$E53)+COUNTIF(JANVIER!$H$89,$E53)+COUNTIF(JANVIER!$H$99,$E53)+COUNTIF(JANVIER!$H$109,$E53)+COUNTIF(JANVIER!$H$119,$E53)+COUNTIF(JANVIER!$H$129,$E53)+COUNTIF(JANVIER!$H$139,$E53)+COUNTIF(JANVIER!$H$149,$E53)+COUNTIF(JANVIER!$H$159,$E53)+COUNTIF(JANVIER!$H$169,$E53)+COUNTIF(JANVIER!$H$179,$E53)+COUNTIF(JANVIER!$H$189,$E53)+COUNTIF(JANVIER!$H$199,$E53)+COUNTIF(JANVIER!$H$209,$E53)+COUNTIF(JANVIER!$H$219,$E53)+COUNTIF(JANVIER!$H$229,$E53)+COUNTIF(JANVIER!$H$239,$E53)+COUNTIF(JANVIER!$H$249,$E53)+COUNTIF(JANVIER!$H$259,$E53)+COUNTIF(JANVIER!$H$269,$E53)+COUNTIF(JANVIER!$H$279,$E53)+COUNTIF(JANVIER!$H$289,$E53)+COUNTIF(JANVIER!$H$299,$E53)+COUNTIF(JANVIER!$H$309,$E53)</f>
        <v>0</v>
      </c>
      <c r="AC53" s="80">
        <f t="shared" si="10"/>
        <v>0</v>
      </c>
      <c r="AD53" s="80">
        <f t="shared" si="11"/>
        <v>0</v>
      </c>
      <c r="AE53" s="80">
        <f t="shared" si="12"/>
        <v>0</v>
      </c>
      <c r="AF53" s="80"/>
      <c r="AG53" s="55">
        <f>COUNTIF(JANVIER!J$6,$E53)+COUNTIF(JANVIER!$J$16,$E53)+COUNTIF(JANVIER!$J$26,$E53)+COUNTIF(JANVIER!$J$37,$E53)+COUNTIF(JANVIER!$J$47,$E53)+COUNTIF(JANVIER!$J$57,$E53)+COUNTIF(JANVIER!$J$67,$E53)+COUNTIF(JANVIER!$J$77,$E53)+COUNTIF(JANVIER!$J$87,$E53)+COUNTIF(JANVIER!$J$97,$E53)+COUNTIF(JANVIER!$J$107,$E53)+COUNTIF(JANVIER!$J$117,$E53)+COUNTIF(JANVIER!$J$127,$E53)+COUNTIF(JANVIER!$J$137,$E53)+COUNTIF(JANVIER!$J$147,$E53)+COUNTIF(JANVIER!$J$157,$E53)+COUNTIF(JANVIER!$J$167,$E53)+COUNTIF(JANVIER!$J$177,$E53)+COUNTIF(JANVIER!$J$187,$E53)+COUNTIF(JANVIER!$J$197,$E53)+COUNTIF(JANVIER!$J$207,$E53)+COUNTIF(JANVIER!$J$217,$E53)+COUNTIF(JANVIER!$J$227,$E53)+COUNTIF(JANVIER!$J$237,$E53)+COUNTIF(JANVIER!$J$247,$E53)+COUNTIF(JANVIER!$J$257,$E53)+COUNTIF(JANVIER!$J$267,$E53)+COUNTIF(JANVIER!$J$277,$E53)+COUNTIF(JANVIER!$J$287,$E53)+COUNTIF(JANVIER!$J$297,$E53)+COUNTIF(JANVIER!$J$307,$E53)</f>
        <v>0</v>
      </c>
      <c r="AH53" s="55">
        <f>COUNTIF(JANVIER!K$6,$E53)+COUNTIF(JANVIER!$K$16,$E53)+COUNTIF(JANVIER!$K$26,$E53)+COUNTIF(JANVIER!$K$37,$E53)+COUNTIF(JANVIER!$K$47,$E53)+COUNTIF(JANVIER!$K$57,$E53)+COUNTIF(JANVIER!$K$67,$E53)+COUNTIF(JANVIER!$K$77,$E53)+COUNTIF(JANVIER!$K$87,$E53)+COUNTIF(JANVIER!$K$97,$E53)+COUNTIF(JANVIER!$K$107,$E53)+COUNTIF(JANVIER!$K$117,$E53)+COUNTIF(JANVIER!$K$127,$E53)+COUNTIF(JANVIER!$K$137,$E53)+COUNTIF(JANVIER!$K$147,$E53)+COUNTIF(JANVIER!$K$157,$E53)+COUNTIF(JANVIER!$K$167,$E53)+COUNTIF(JANVIER!$K$177,$E53)+COUNTIF(JANVIER!$K$187,$E53)+COUNTIF(JANVIER!$K$197,$E53)+COUNTIF(JANVIER!$K$207,$E53)+COUNTIF(JANVIER!$K$217,$E53)+COUNTIF(JANVIER!$K$227,$E53)+COUNTIF(JANVIER!$K$237,$E53)+COUNTIF(JANVIER!$K$247,$E53)+COUNTIF(JANVIER!$K$257,$E53)+COUNTIF(JANVIER!$K$267,$E53)+COUNTIF(JANVIER!$K$277,$E53)+COUNTIF(JANVIER!$K$287,$E53)+COUNTIF(JANVIER!$K$297,$E53)+COUNTIF(JANVIER!$K$307,$E53)</f>
        <v>0</v>
      </c>
      <c r="AI53" s="55">
        <f>COUNTIF(JANVIER!$J$7,$E53)+COUNTIF(JANVIER!$J$17,$E53)+COUNTIF(JANVIER!$J$27,$E53)+COUNTIF(JANVIER!$J$38,$E53)+COUNTIF(JANVIER!$J$48,$E53)+COUNTIF(JANVIER!$J$58,$E53)+COUNTIF(JANVIER!$J$68,$E53)+COUNTIF(JANVIER!$J$78,$E53)+COUNTIF(JANVIER!$J$88,$E53)+COUNTIF(JANVIER!$J$98,$E53)+COUNTIF(JANVIER!$J$108,$E53)+COUNTIF(JANVIER!$J$118,$E53)+COUNTIF(JANVIER!$J$128,$E53)+COUNTIF(JANVIER!$J$138,$E53)+COUNTIF(JANVIER!$J$148,$E53)+COUNTIF(JANVIER!$J$158,$E53)+COUNTIF(JANVIER!$J$168,$E53)+COUNTIF(JANVIER!$J$178,$E53)+COUNTIF(JANVIER!$J$188,$E53)+COUNTIF(JANVIER!$J$198,$E53)+COUNTIF(JANVIER!$J$208,$E53)+COUNTIF(JANVIER!$J$218,$E53)+COUNTIF(JANVIER!$J$228,$E53)+COUNTIF(JANVIER!$J$238,$E53)+COUNTIF(JANVIER!$J$248,$E53)+COUNTIF(JANVIER!$J$258,$E53)+COUNTIF(JANVIER!$J$268,$E53)+COUNTIF(JANVIER!$J$278,$E53)+COUNTIF(JANVIER!$J$288,$E53)+COUNTIF(JANVIER!$J$298,$E53)+COUNTIF(JANVIER!$J$308,$E53)</f>
        <v>0</v>
      </c>
      <c r="AJ53" s="55">
        <f>COUNTIF(JANVIER!$K$7,$E53)+COUNTIF(JANVIER!$K$17,$E53)+COUNTIF(JANVIER!$K$27,$E53)+COUNTIF(JANVIER!$K$38,$E53)+COUNTIF(JANVIER!$K$48,$E53)+COUNTIF(JANVIER!$K$58,$E53)+COUNTIF(JANVIER!$K$68,$E53)+COUNTIF(JANVIER!$K$78,$E53)+COUNTIF(JANVIER!$K$88,$E53)+COUNTIF(JANVIER!$K$98,$E53)+COUNTIF(JANVIER!$K$108,$E53)+COUNTIF(JANVIER!$K$118,$E53)+COUNTIF(JANVIER!$K$128,$E53)+COUNTIF(JANVIER!$K$138,$E53)+COUNTIF(JANVIER!$K$148,$E53)+COUNTIF(JANVIER!$K$158,$E53)+COUNTIF(JANVIER!$K$168,$E53)+COUNTIF(JANVIER!$K$178,$E53)+COUNTIF(JANVIER!$K$188,$E53)+COUNTIF(JANVIER!$K$198,$E53)+COUNTIF(JANVIER!$K$208,$E53)+COUNTIF(JANVIER!$K$218,$E53)+COUNTIF(JANVIER!$K$228,$E53)+COUNTIF(JANVIER!$K$238,$E53)+COUNTIF(JANVIER!$K$248,$E53)+COUNTIF(JANVIER!$K$258,$E53)+COUNTIF(JANVIER!$K$268,$E53)+COUNTIF(JANVIER!$K$278,$E53)+COUNTIF(JANVIER!$K$288,$E53)+COUNTIF(JANVIER!$K$298,$E53)+COUNTIF(JANVIER!$K$308,$E53)</f>
        <v>0</v>
      </c>
      <c r="AK53" s="55">
        <f>COUNTIF(JANVIER!J$8,$E53)+COUNTIF(JANVIER!$J$18,$E53)+COUNTIF(JANVIER!$J$28,$E53)+COUNTIF(JANVIER!$J$39,$E53)+COUNTIF(JANVIER!$J$49,$E53)+COUNTIF(JANVIER!$J$59,$E53)+COUNTIF(JANVIER!$J$69,$E53)+COUNTIF(JANVIER!$J$79,$E53)+COUNTIF(JANVIER!$J$89,$E53)+COUNTIF(JANVIER!$J$99,$E53)+COUNTIF(JANVIER!$J$109,$E53)+COUNTIF(JANVIER!$J$119,$E53)+COUNTIF(JANVIER!$J$129,$E53)+COUNTIF(JANVIER!$J$139,$E53)+COUNTIF(JANVIER!$J$149,$E53)+COUNTIF(JANVIER!$J$159,$E53)+COUNTIF(JANVIER!$J$169,$E53)+COUNTIF(JANVIER!$J$179,$E53)+COUNTIF(JANVIER!$J$189,$E53)+COUNTIF(JANVIER!$J$199,$E53)+COUNTIF(JANVIER!$J$209,$E53)+COUNTIF(JANVIER!$J$219,$E53)+COUNTIF(JANVIER!$J$229,$E53)+COUNTIF(JANVIER!$J$239,$E53)+COUNTIF(JANVIER!$J$249,$E53)+COUNTIF(JANVIER!$J$259,$E53)+COUNTIF(JANVIER!$J$269,$E53)+COUNTIF(JANVIER!$J$279,$E53)+COUNTIF(JANVIER!$J$289,$E53)+COUNTIF(JANVIER!$J$299,$E53)+COUNTIF(JANVIER!$J$309,$E53)</f>
        <v>0</v>
      </c>
      <c r="AL53" s="55">
        <f>COUNTIF(JANVIER!K$8,$E53)+COUNTIF(JANVIER!$K$18,$E53)+COUNTIF(JANVIER!$K$28,$E53)+COUNTIF(JANVIER!$K$39,$E53)+COUNTIF(JANVIER!$K$49,$E53)+COUNTIF(JANVIER!$K$59,$E53)+COUNTIF(JANVIER!$K$69,$E53)+COUNTIF(JANVIER!$K$79,$E53)+COUNTIF(JANVIER!$K$89,$E53)+COUNTIF(JANVIER!$K$99,$E53)+COUNTIF(JANVIER!$K$109,$E53)+COUNTIF(JANVIER!$K$119,$E53)+COUNTIF(JANVIER!$K$129,$E53)+COUNTIF(JANVIER!$K$139,$E53)+COUNTIF(JANVIER!$K$149,$E53)+COUNTIF(JANVIER!$K$159,$E53)+COUNTIF(JANVIER!$K$169,$E53)+COUNTIF(JANVIER!$K$179,$E53)+COUNTIF(JANVIER!$K$189,$E53)+COUNTIF(JANVIER!$K$199,$E53)+COUNTIF(JANVIER!$K$209,$E53)+COUNTIF(JANVIER!$K$219,$E53)+COUNTIF(JANVIER!$K$229,$E53)+COUNTIF(JANVIER!$K$239,$E53)+COUNTIF(JANVIER!$K$249,$E53)+COUNTIF(JANVIER!$K$259,$E53)+COUNTIF(JANVIER!$K$269,$E53)+COUNTIF(JANVIER!$K$279,$E53)+COUNTIF(JANVIER!$K$289,$E53)+COUNTIF(JANVIER!$K$299,$E53)+COUNTIF(JANVIER!$K$309,$E53)</f>
        <v>0</v>
      </c>
      <c r="AM53" s="55">
        <f>COUNTIF(JANVIER!J$9,$E53)+COUNTIF(JANVIER!$J$19,$E53)+COUNTIF(JANVIER!$J$29,$E53)+COUNTIF(JANVIER!$J$40,$E53)+COUNTIF(JANVIER!$J$50,$E53)+COUNTIF(JANVIER!$J$60,$E53)+COUNTIF(JANVIER!$J$70,$E53)+COUNTIF(JANVIER!$J$80,$E53)+COUNTIF(JANVIER!$J$90,$E53)+COUNTIF(JANVIER!$J$100,$E53)+COUNTIF(JANVIER!$J$110,$E53)+COUNTIF(JANVIER!$J$120,$E53)+COUNTIF(JANVIER!$J$130,$E53)+COUNTIF(JANVIER!$J$140,$E53)+COUNTIF(JANVIER!$J$150,$E53)+COUNTIF(JANVIER!$J$160,$E53)+COUNTIF(JANVIER!$J$170,$E53)+COUNTIF(JANVIER!$J$180,$E53)+COUNTIF(JANVIER!$J$190,$E53)+COUNTIF(JANVIER!$J$200,$E53)+COUNTIF(JANVIER!$J$210,$E53)+COUNTIF(JANVIER!$J$220,$E53)+COUNTIF(JANVIER!$J$230,$E53)+COUNTIF(JANVIER!$J$240,$E53)+COUNTIF(JANVIER!$J$250,$E53)+COUNTIF(JANVIER!$J$260,$E53)+COUNTIF(JANVIER!$J$270,$E53)+COUNTIF(JANVIER!$J$280,$E53)+COUNTIF(JANVIER!$J$290,$E53)+COUNTIF(JANVIER!$J$300,$E53)+COUNTIF(JANVIER!$J$310,$E53)</f>
        <v>0</v>
      </c>
      <c r="AN53" s="55">
        <f>COUNTIF(JANVIER!K$9,$E53)+COUNTIF(JANVIER!$K$19,$E53)+COUNTIF(JANVIER!$K$29,$E53)+COUNTIF(JANVIER!$K$40,$E53)+COUNTIF(JANVIER!$K$50,$E53)+COUNTIF(JANVIER!$K$60,$E53)+COUNTIF(JANVIER!$K$70,$E53)+COUNTIF(JANVIER!$K$80,$E53)+COUNTIF(JANVIER!$K$90,$E53)+COUNTIF(JANVIER!$K$100,$E53)+COUNTIF(JANVIER!$K$110,$E53)+COUNTIF(JANVIER!$K$120,$E53)+COUNTIF(JANVIER!$K$130,$E53)+COUNTIF(JANVIER!$K$140,$E53)+COUNTIF(JANVIER!$K$150,$E53)+COUNTIF(JANVIER!$K$160,$E53)+COUNTIF(JANVIER!$K$170,$E53)+COUNTIF(JANVIER!$K$180,$E53)+COUNTIF(JANVIER!$K$190,$E53)+COUNTIF(JANVIER!$K$200,$E53)+COUNTIF(JANVIER!$K$210,$E53)+COUNTIF(JANVIER!$K$220,$E53)+COUNTIF(JANVIER!$K$230,$E53)+COUNTIF(JANVIER!$K$240,$E53)+COUNTIF(JANVIER!$K$250,$E53)+COUNTIF(JANVIER!$K$260,$E53)+COUNTIF(JANVIER!$K$270,$E53)+COUNTIF(JANVIER!$K$280,$E53)+COUNTIF(JANVIER!$K$290,$E53)+COUNTIF(JANVIER!$K$300,$E53)+COUNTIF(JANVIER!$K$310,$E53)</f>
        <v>0</v>
      </c>
      <c r="AO53" s="55">
        <f>COUNTIF(JANVIER!J$10,$E53)+COUNTIF(JANVIER!$J$20,$E53)+COUNTIF(JANVIER!$J$30,$E53)+COUNTIF(JANVIER!$J$41,$E53)+COUNTIF(JANVIER!$J$51,$E53)+COUNTIF(JANVIER!$J$61,$E53)+COUNTIF(JANVIER!$J$71,$E53)+COUNTIF(JANVIER!$J$81,$E53)+COUNTIF(JANVIER!$J$91,$E53)+COUNTIF(JANVIER!$J$101,$E53)+COUNTIF(JANVIER!$J$111,$E53)+COUNTIF(JANVIER!$J$121,$E53)+COUNTIF(JANVIER!$J$131,$E53)+COUNTIF(JANVIER!$J$141,$E53)+COUNTIF(JANVIER!$J$151,$E53)+COUNTIF(JANVIER!$J$161,$E53)+COUNTIF(JANVIER!$J$171,$E53)+COUNTIF(JANVIER!$J$181,$E53)+COUNTIF(JANVIER!$J$191,$E53)+COUNTIF(JANVIER!$J$201,$E53)+COUNTIF(JANVIER!$J$211,$E53)+COUNTIF(JANVIER!$J$221,$E53)+COUNTIF(JANVIER!$J$231,$E53)+COUNTIF(JANVIER!$J$241,$E53)+COUNTIF(JANVIER!$J$251,$E53)+COUNTIF(JANVIER!$J$261,$E53)+COUNTIF(JANVIER!$J$271,$E53)+COUNTIF(JANVIER!$J$281,$E53)+COUNTIF(JANVIER!$J$291,$E53)+COUNTIF(JANVIER!$J$301,$E53)+COUNTIF(JANVIER!$J$311,$E53)</f>
        <v>0</v>
      </c>
      <c r="AP53" s="55">
        <f>COUNTIF(JANVIER!K$10,$E53)+COUNTIF(JANVIER!$K$20,$E53)+COUNTIF(JANVIER!$K$30,$E53)+COUNTIF(JANVIER!$K$40,$E53)+COUNTIF(JANVIER!$K$50,$E53)+COUNTIF(JANVIER!$K$60,$E53)+COUNTIF(JANVIER!$K$70,$E53)+COUNTIF(JANVIER!$K$80,$E53)+COUNTIF(JANVIER!$K$90,$E53)+COUNTIF(JANVIER!$K$100,$E53)+COUNTIF(JANVIER!$K$110,$E53)+COUNTIF(JANVIER!$K$120,$E53)+COUNTIF(JANVIER!$K$130,$E53)+COUNTIF(JANVIER!$K$140,$E53)+COUNTIF(JANVIER!$K$150,$E53)+COUNTIF(JANVIER!$K$160,$E53)+COUNTIF(JANVIER!$K$170,$E53)+COUNTIF(JANVIER!$K$180,$E53)+COUNTIF(JANVIER!$K$190,$E53)+COUNTIF(JANVIER!$K$200,$E53)+COUNTIF(JANVIER!$K$210,$E53)+COUNTIF(JANVIER!$K$220,$E53)+COUNTIF(JANVIER!$K$230,$E53)+COUNTIF(JANVIER!$K$240,$E53)+COUNTIF(JANVIER!$K$250,$E53)+COUNTIF(JANVIER!$K$260,$E53)+COUNTIF(JANVIER!$K$270,$E53)+COUNTIF(JANVIER!$K$280,$E53)+COUNTIF(JANVIER!$K$290,$E53)+COUNTIF(JANVIER!$K$300,$E53)+COUNTIF(JANVIER!$K$310,$E53)</f>
        <v>0</v>
      </c>
      <c r="AQ53" s="55">
        <f>COUNTIF(JANVIER!J$11,$E53)+COUNTIF(JANVIER!$J$21,$E53)+COUNTIF(JANVIER!$J$31,$E53)+COUNTIF(JANVIER!$J$42,$E53)+COUNTIF(JANVIER!$J$52,$E53)+COUNTIF(JANVIER!$J$62,$E53)+COUNTIF(JANVIER!$J$72,$E53)+COUNTIF(JANVIER!$J$82,$E53)+COUNTIF(JANVIER!$J$92,$E53)+COUNTIF(JANVIER!$J$102,$E53)+COUNTIF(JANVIER!$J$112,$E53)+COUNTIF(JANVIER!$J$122,$E53)+COUNTIF(JANVIER!$J$132,$E53)+COUNTIF(JANVIER!$J$142,$E53)+COUNTIF(JANVIER!$J$152,$E53)+COUNTIF(JANVIER!$J$162,$E53)+COUNTIF(JANVIER!$J$172,$E53)+COUNTIF(JANVIER!$J$182,$E53)+COUNTIF(JANVIER!$J$192,$E53)+COUNTIF(JANVIER!$J$202,$E53)+COUNTIF(JANVIER!$J$212,$E53)+COUNTIF(JANVIER!$J$222,$E53)+COUNTIF(JANVIER!$J$232,$E53)+COUNTIF(JANVIER!$J$242,$E53)+COUNTIF(JANVIER!$J$252,$E53)+COUNTIF(JANVIER!$J$262,$E53)+COUNTIF(JANVIER!$J$272,$E53)+COUNTIF(JANVIER!$J$282,$E53)+COUNTIF(JANVIER!$J$292,$E53)+COUNTIF(JANVIER!$J$302,$E53)+COUNTIF(JANVIER!$J$312,$E53)</f>
        <v>0</v>
      </c>
      <c r="AR53" s="55">
        <f>COUNTIF(JANVIER!K$11,$E53)+COUNTIF(JANVIER!$K$21,$E53)+COUNTIF(JANVIER!$K$32,$E53)+COUNTIF(JANVIER!$K$42,$E53)+COUNTIF(JANVIER!$K$52,$E53)+COUNTIF(JANVIER!$K$62,$E53)+COUNTIF(JANVIER!$K$72,$E53)+COUNTIF(JANVIER!$K$82,$E53)+COUNTIF(JANVIER!$K$92,$E53)+COUNTIF(JANVIER!$K$102,$E53)+COUNTIF(JANVIER!$K$112,$E53)+COUNTIF(JANVIER!$K$122,$E53)+COUNTIF(JANVIER!$K$132,$E53)+COUNTIF(JANVIER!$K$142,$E53)+COUNTIF(JANVIER!$K$152,$E53)+COUNTIF(JANVIER!$K$162,$E53)+COUNTIF(JANVIER!$K$172,$E53)+COUNTIF(JANVIER!$K$182,$E53)+COUNTIF(JANVIER!$K$192,$E53)+COUNTIF(JANVIER!$K$202,$E53)+COUNTIF(JANVIER!$K$212,$E53)+COUNTIF(JANVIER!$K$222,$E53)+COUNTIF(JANVIER!$K$232,$E53)+COUNTIF(JANVIER!$K$242,$E53)+COUNTIF(JANVIER!$K$252,$E53)+COUNTIF(JANVIER!$K$262,$E53)+COUNTIF(JANVIER!$K$272,$E53)+COUNTIF(JANVIER!$K$282,$E53)+COUNTIF(JANVIER!$K$292,$E53)+COUNTIF(JANVIER!$K$302,$E53)+COUNTIF(JANVIER!$K$312,$E53)</f>
        <v>0</v>
      </c>
      <c r="AS53" s="80"/>
      <c r="AT53" s="55">
        <f>COUNTIF(JANVIER!M$6,$E53)+COUNTIF(JANVIER!$M$16,$E53)+COUNTIF(JANVIER!$M$26,$E53)+COUNTIF(JANVIER!$M$37,$E53)+COUNTIF(JANVIER!$M$47,$E53)+COUNTIF(JANVIER!$M$57,$E53)+COUNTIF(JANVIER!$M$67,$E53)+COUNTIF(JANVIER!$M$77,$E53)+COUNTIF(JANVIER!$M$87,$E53)+COUNTIF(JANVIER!$M$97,$E53)+COUNTIF(JANVIER!$M$107,$E53)+COUNTIF(JANVIER!$M$117,$E53)+COUNTIF(JANVIER!$M$127,$E53)+COUNTIF(JANVIER!$M$137,$E53)+COUNTIF(JANVIER!$M$147,$E53)+COUNTIF(JANVIER!$M$157,$E53)+COUNTIF(JANVIER!$M$167,$E53)+COUNTIF(JANVIER!$M$177,$E53)+COUNTIF(JANVIER!$M$187,$E53)+COUNTIF(JANVIER!$M$197,$E53)+COUNTIF(JANVIER!$M$207,$E53)+COUNTIF(JANVIER!$M$217,$E53)+COUNTIF(JANVIER!$M$227,$E53)+COUNTIF(JANVIER!$M$237,$E53)+COUNTIF(JANVIER!$M$247,$E53)+COUNTIF(JANVIER!$M$257,$E53)+COUNTIF(JANVIER!$M$267,$E53)+COUNTIF(JANVIER!$M$277,$E53)+COUNTIF(JANVIER!$M$287,$E53)+COUNTIF(JANVIER!$M$297,$E53)+COUNTIF(JANVIER!$M$307,$E53)</f>
        <v>0</v>
      </c>
      <c r="AU53" s="55">
        <f>COUNTIF(JANVIER!N$6,$E53)+COUNTIF(JANVIER!$N$16,$E53)+COUNTIF(JANVIER!$N$26,$E53)+COUNTIF(JANVIER!$N$37,$E53)+COUNTIF(JANVIER!$N$47,$E53)+COUNTIF(JANVIER!$N$57,$E53)+COUNTIF(JANVIER!$N$67,$E53)+COUNTIF(JANVIER!$N$77,$E53)+COUNTIF(JANVIER!$N$87,$E53)+COUNTIF(JANVIER!$N$97,$E53)+COUNTIF(JANVIER!$N$107,$E53)+COUNTIF(JANVIER!$N$117,$E53)+COUNTIF(JANVIER!$N$127,$E53)+COUNTIF(JANVIER!$N$137,$E53)+COUNTIF(JANVIER!$N$147,$E53)+COUNTIF(JANVIER!$N$157,$E53)+COUNTIF(JANVIER!$N$167,$E53)+COUNTIF(JANVIER!$N$177,$E53)+COUNTIF(JANVIER!$N$187,$E53)+COUNTIF(JANVIER!$N$197,$E53)+COUNTIF(JANVIER!$N$207,$E53)+COUNTIF(JANVIER!$N$217,$E53)+COUNTIF(JANVIER!$N$227,$E53)+COUNTIF(JANVIER!$N$237,$E53)+COUNTIF(JANVIER!$N$247,$E53)+COUNTIF(JANVIER!$N$257,$E53)+COUNTIF(JANVIER!$N$267,$E53)+COUNTIF(JANVIER!$N$277,$E53)+COUNTIF(JANVIER!$N$287,$E53)+COUNTIF(JANVIER!$N$297,$E53)+COUNTIF(JANVIER!$N$307,$E53)</f>
        <v>0</v>
      </c>
      <c r="AV53" s="55">
        <f>COUNTIF(JANVIER!$M$7,$E53)+COUNTIF(JANVIER!$M$17,$E53)+COUNTIF(JANVIER!$M$27,$E53)+COUNTIF(JANVIER!$M$38,$E53)+COUNTIF(JANVIER!$M$48,$E53)+COUNTIF(JANVIER!$M$58,$E53)+COUNTIF(JANVIER!$M$68,$E53)+COUNTIF(JANVIER!$M$78,$E53)+COUNTIF(JANVIER!$M$88,$E53)+COUNTIF(JANVIER!$M$98,$E53)+COUNTIF(JANVIER!$M$108,$E53)+COUNTIF(JANVIER!$M$118,$E53)+COUNTIF(JANVIER!$M$128,$E53)+COUNTIF(JANVIER!$M$138,$E53)+COUNTIF(JANVIER!$M$148,$E53)+COUNTIF(JANVIER!$M$158,$E53)+COUNTIF(JANVIER!$M$168,$E53)+COUNTIF(JANVIER!$M$178,$E53)+COUNTIF(JANVIER!$M$188,$E53)+COUNTIF(JANVIER!$M$198,$E53)+COUNTIF(JANVIER!$M$208,$E53)+COUNTIF(JANVIER!$M$218,$E53)+COUNTIF(JANVIER!$M$228,$E53)+COUNTIF(JANVIER!$M$238,$E53)+COUNTIF(JANVIER!$M$248,$E53)+COUNTIF(JANVIER!$M$258,$E53)+COUNTIF(JANVIER!$M$268,$E53)+COUNTIF(JANVIER!$M$278,$E53)+COUNTIF(JANVIER!$M$288,$E53)+COUNTIF(JANVIER!$M$298,$E53)+COUNTIF(JANVIER!$M$308,$E53)</f>
        <v>0</v>
      </c>
      <c r="AW53" s="55">
        <f>COUNTIF(JANVIER!N$7,$E53)+COUNTIF(JANVIER!$N$17,$E53)+COUNTIF(JANVIER!$N$27,$E53)+COUNTIF(JANVIER!$N$38,$E53)+COUNTIF(JANVIER!$N$48,$E53)+COUNTIF(JANVIER!$N$58,$E53)+COUNTIF(JANVIER!$N$68,$E53)+COUNTIF(JANVIER!$N$78,$E53)+COUNTIF(JANVIER!$N$88,$E53)+COUNTIF(JANVIER!$N$98,$E53)+COUNTIF(JANVIER!$N$108,$E53)+COUNTIF(JANVIER!$N$118,$E53)+COUNTIF(JANVIER!$N$128,$E53)+COUNTIF(JANVIER!$N$138,$E53)+COUNTIF(JANVIER!$N$148,$E53)+COUNTIF(JANVIER!$N$158,$E53)+COUNTIF(JANVIER!$N$168,$E53)+COUNTIF(JANVIER!$N$178,$E53)+COUNTIF(JANVIER!$N$188,$E53)+COUNTIF(JANVIER!$N$198,$E53)+COUNTIF(JANVIER!$N$208,$E53)+COUNTIF(JANVIER!$N$218,$E53)+COUNTIF(JANVIER!$N$228,$E53)+COUNTIF(JANVIER!$N$238,$E53)+COUNTIF(JANVIER!$N$248,$E53)+COUNTIF(JANVIER!$N$258,$E53)+COUNTIF(JANVIER!$N$268,$E53)+COUNTIF(JANVIER!$N$278,$E53)+COUNTIF(JANVIER!$N$288,$E53)+COUNTIF(JANVIER!$N$298,$E53)+COUNTIF(JANVIER!$N$308,$E53)</f>
        <v>0</v>
      </c>
      <c r="AX53" s="48">
        <f>COUNTIF(JANVIER!M$8,$E53)+COUNTIF(JANVIER!$M$18,$E53)+COUNTIF(JANVIER!$M$28,$E53)+COUNTIF(JANVIER!$M$39,$E53)+COUNTIF(JANVIER!$M$49,$E53)+COUNTIF(JANVIER!$M$59,$E53)+COUNTIF(JANVIER!$M$69,$E53)+COUNTIF(JANVIER!$M$79,$E53)+COUNTIF(JANVIER!$M$89,$E53)+COUNTIF(JANVIER!$M$99,$E53)+COUNTIF(JANVIER!$M$109,$E53)+COUNTIF(JANVIER!$M$119,$E53)+COUNTIF(JANVIER!$M$129,$E53)+COUNTIF(JANVIER!$M$139,$E53)+COUNTIF(JANVIER!$M$149,$E53)+COUNTIF(JANVIER!$M$159,$E53)+COUNTIF(JANVIER!$M$169,$E53)+COUNTIF(JANVIER!$M$179,$E53)+COUNTIF(JANVIER!$M$189,$E53)+COUNTIF(JANVIER!$M$199,$E53)+COUNTIF(JANVIER!$M$209,$E53)+COUNTIF(JANVIER!$M$219,$E53)+COUNTIF(JANVIER!$M$229,$E53)+COUNTIF(JANVIER!$M$239,$E53)+COUNTIF(JANVIER!$M$249,$E53)+COUNTIF(JANVIER!$M$259,$E53)+COUNTIF(JANVIER!$M$269,$E53)+COUNTIF(JANVIER!$M$279,$E53)+COUNTIF(JANVIER!$M$289,$E53)+COUNTIF(JANVIER!$M$299,$E53)+COUNTIF(JANVIER!$M$309,$E53)</f>
        <v>0</v>
      </c>
      <c r="AY53" s="49">
        <f>COUNTIF(JANVIER!N$8,$E53)+COUNTIF(JANVIER!$N$18,$E53)+COUNTIF(JANVIER!$N$28,$E53)+COUNTIF(JANVIER!$N$39,$E53)+COUNTIF(JANVIER!$N$49,$E53)+COUNTIF(JANVIER!$N$59,$E53)+COUNTIF(JANVIER!$N$69,$E53)+COUNTIF(JANVIER!$N$79,$E53)+COUNTIF(JANVIER!$N$89,$E53)+COUNTIF(JANVIER!$N$99,$E53)+COUNTIF(JANVIER!$N$109,$E53)+COUNTIF(JANVIER!$N$119,$E53)+COUNTIF(JANVIER!$N$129,$E53)+COUNTIF(JANVIER!$N$139,$E53)+COUNTIF(JANVIER!$N$149,$E53)+COUNTIF(JANVIER!$N$159,$E53)+COUNTIF(JANVIER!$N$169,$E53)+COUNTIF(JANVIER!$N$179,$E53)+COUNTIF(JANVIER!$N$189,$E53)+COUNTIF(JANVIER!$N$199,$E53)+COUNTIF(JANVIER!$N$209,$E53)+COUNTIF(JANVIER!$N$219,$E53)+COUNTIF(JANVIER!$N$229,$E53)+COUNTIF(JANVIER!$N$239,$E53)+COUNTIF(JANVIER!$N$249,$E53)+COUNTIF(JANVIER!$N$259,$E53)+COUNTIF(JANVIER!$N$269,$E53)+COUNTIF(JANVIER!$N$279,$E53)+COUNTIF(JANVIER!$N$289,$E53)+COUNTIF(JANVIER!$N$299,$E53)+COUNTIF(JANVIER!$N$309,$E53)</f>
        <v>0</v>
      </c>
      <c r="AZ53" s="48">
        <f>COUNTIF(JANVIER!M$9,$E53)+COUNTIF(JANVIER!$M$19,$E53)+COUNTIF(JANVIER!$M$29,$E53)+COUNTIF(JANVIER!$M$40,$E53)+COUNTIF(JANVIER!$M$50,$E53)+COUNTIF(JANVIER!$M$60,$E53)+COUNTIF(JANVIER!$M$70,$E53)+COUNTIF(JANVIER!$M$80,$E53)+COUNTIF(JANVIER!$M$90,$E53)+COUNTIF(JANVIER!$M$100,$E53)+COUNTIF(JANVIER!$M$110,$E53)+COUNTIF(JANVIER!$M$120,$E53)+COUNTIF(JANVIER!$M$130,$E53)+COUNTIF(JANVIER!$M$140,$E53)+COUNTIF(JANVIER!$M$150,$E53)+COUNTIF(JANVIER!$M$160,$E53)+COUNTIF(JANVIER!$M$170,$E53)+COUNTIF(JANVIER!$M$180,$E53)+COUNTIF(JANVIER!$M$190,$E53)+COUNTIF(JANVIER!$M$200,$E53)+COUNTIF(JANVIER!$M$210,$E53)+COUNTIF(JANVIER!$M$220,$E53)+COUNTIF(JANVIER!$M$230,$E53)+COUNTIF(JANVIER!$M$240,$E53)+COUNTIF(JANVIER!$M$250,$E53)+COUNTIF(JANVIER!$M$260,$E53)+COUNTIF(JANVIER!$M$270,$E53)+COUNTIF(JANVIER!$M$280,$E53)+COUNTIF(JANVIER!$M$290,$E53)+COUNTIF(JANVIER!$M$300,$E53)+COUNTIF(JANVIER!$M$310,$E53)</f>
        <v>0</v>
      </c>
      <c r="BA53" s="49">
        <f>COUNTIF(JANVIER!N$9,$E53)+COUNTIF(JANVIER!$N$19,$E53)+COUNTIF(JANVIER!$N$29,$E53)+COUNTIF(JANVIER!$N$40,$E53)+COUNTIF(JANVIER!$N$50,$E53)+COUNTIF(JANVIER!$N$60,$E53)+COUNTIF(JANVIER!$N$70,$E53)+COUNTIF(JANVIER!$N$80,$E53)+COUNTIF(JANVIER!$N$90,$E53)+COUNTIF(JANVIER!$N$100,$E53)+COUNTIF(JANVIER!$N$110,$E53)+COUNTIF(JANVIER!$N$120,$E53)+COUNTIF(JANVIER!$N$130,$E53)+COUNTIF(JANVIER!$N$140,$E53)+COUNTIF(JANVIER!$N$150,$E53)+COUNTIF(JANVIER!$N$160,$E53)+COUNTIF(JANVIER!$N$170,$E53)+COUNTIF(JANVIER!$N$180,$E53)+COUNTIF(JANVIER!$N$190,$E53)+COUNTIF(JANVIER!$N$200,$E53)+COUNTIF(JANVIER!$N$210,$E53)+COUNTIF(JANVIER!$N$220,$E53)+COUNTIF(JANVIER!$N$230,$E53)+COUNTIF(JANVIER!$N$240,$E53)+COUNTIF(JANVIER!$N$250,$E53)+COUNTIF(JANVIER!$N$260,$E53)+COUNTIF(JANVIER!$N$270,$E53)+COUNTIF(JANVIER!$N$280,$E53)+COUNTIF(JANVIER!$N$290,$E53)+COUNTIF(JANVIER!$N$300,$E53)+COUNTIF(JANVIER!$N$310,$E53)</f>
        <v>0</v>
      </c>
      <c r="BB53" s="80"/>
      <c r="BC53" s="55">
        <f t="shared" si="0"/>
        <v>10</v>
      </c>
      <c r="BD53" s="56">
        <f t="shared" si="13"/>
        <v>10</v>
      </c>
      <c r="BE53" s="55">
        <f t="shared" si="1"/>
        <v>10</v>
      </c>
      <c r="BF53" s="56">
        <f t="shared" si="2"/>
        <v>9</v>
      </c>
      <c r="BG53" s="48">
        <f t="shared" si="17"/>
        <v>10</v>
      </c>
      <c r="BH53" s="49">
        <f t="shared" si="18"/>
        <v>9</v>
      </c>
      <c r="BI53" s="80"/>
      <c r="BJ53" s="55">
        <f t="shared" si="3"/>
        <v>8</v>
      </c>
      <c r="BK53" s="56">
        <f t="shared" si="16"/>
        <v>8</v>
      </c>
      <c r="BL53" s="55">
        <f t="shared" si="4"/>
        <v>9</v>
      </c>
      <c r="BM53" s="56">
        <f t="shared" si="5"/>
        <v>9</v>
      </c>
    </row>
    <row r="54" spans="5:65" x14ac:dyDescent="0.25">
      <c r="E54" s="46"/>
      <c r="F54" s="120"/>
      <c r="G54" s="55">
        <f>COUNTIF(JANVIER!$A$8,$E54)+COUNTIF(JANVIER!$A$18,$E54)+COUNTIF(JANVIER!$A$276,$E54)+COUNTIF(JANVIER!$A$39,$E54)+COUNTIF(JANVIER!$A$49,$E54)+COUNTIF(JANVIER!$A$59,$E54)+COUNTIF(JANVIER!$A$69,$E54)+COUNTIF(JANVIER!$A$79,$E54)+COUNTIF(JANVIER!$A$87,$E54)+COUNTIF(JANVIER!$A$99,$E54)+COUNTIF(JANVIER!$A$109,$E54)+COUNTIF(JANVIER!$A$119,$E54)+COUNTIF(JANVIER!$A$129,$E54)+COUNTIF(JANVIER!$A$139,$E54)+COUNTIF(JANVIER!$A$149,$E54)+COUNTIF(JANVIER!$A$159,$E54)+COUNTIF(JANVIER!$A$169,$E54)+COUNTIF(JANVIER!$A$179,$E54)+COUNTIF(JANVIER!$A$189,$E54)+COUNTIF(JANVIER!$A$199,$E54)+COUNTIF(JANVIER!$A$209,$E54)+COUNTIF(JANVIER!$A$219,$E54)+COUNTIF(JANVIER!$A$229,$E54)+COUNTIF(JANVIER!$A$239,$E54)+COUNTIF(JANVIER!$A$249,$E54)+COUNTIF(JANVIER!$A$259,$E54)+COUNTIF(JANVIER!$A$269,$E54)+COUNTIF(JANVIER!$A$279,$E54)+COUNTIF(JANVIER!$A$289,$E54)+COUNTIF(JANVIER!$A$299,$E54)+COUNTIF(JANVIER!$A$307:$D$309,$E54)</f>
        <v>0</v>
      </c>
      <c r="H54" s="55">
        <f>COUNTIF(JANVIER!$B$8,$E54)+COUNTIF(JANVIER!$B$18,$E54)+COUNTIF(JANVIER!$B$28,$E54)+COUNTIF(JANVIER!$B$39,$E54)+COUNTIF(JANVIER!$B$49,$E54)+COUNTIF(JANVIER!$B$59,$E54)+COUNTIF(JANVIER!$B$69,$E54)+COUNTIF(JANVIER!$B$79,$E54)+COUNTIF(JANVIER!$B$89,$E54)+COUNTIF(JANVIER!$B$99,$E54)+COUNTIF(JANVIER!$B$109,$E54)+COUNTIF(JANVIER!$B$119,$E54)+COUNTIF(JANVIER!$B$129,$E54)+COUNTIF(JANVIER!$B$139,$E54)+COUNTIF(JANVIER!$B$149,$E54)+COUNTIF(JANVIER!$B$159,$E54)+COUNTIF(JANVIER!$B$169,$E54)+COUNTIF(JANVIER!$B$179,$E54)+COUNTIF(JANVIER!$B$189,$E54)+COUNTIF(JANVIER!$B$199,$E54)+COUNTIF(JANVIER!$B$209,$E54)+COUNTIF(JANVIER!$B$219,$E54)+COUNTIF(JANVIER!$B$229,$E54)+COUNTIF(JANVIER!$B$239,$E54)+COUNTIF(JANVIER!$B$249,$E54)+COUNTIF(JANVIER!$B$259,$E54)+COUNTIF(JANVIER!$B$269,$E54)+COUNTIF(JANVIER!$B$279,$E54)+COUNTIF(JANVIER!$B$289,$E54)+COUNTIF(JANVIER!$B$299,$E54)+COUNTIF(JANVIER!$B$309,$E54)</f>
        <v>0</v>
      </c>
      <c r="I54" s="124">
        <f t="shared" si="6"/>
        <v>0</v>
      </c>
      <c r="J54" s="124">
        <f t="shared" si="6"/>
        <v>0</v>
      </c>
      <c r="K54" s="124">
        <f t="shared" si="7"/>
        <v>0</v>
      </c>
      <c r="L54" s="120"/>
      <c r="M54" s="55">
        <f>COUNTIF(FEV!$D$6,$E54)+COUNTIF(FEV!$D$16,$E54)+COUNTIF(FEV!$D$26,$E54)+COUNTIF(FEV!$D$37,$E54)+COUNTIF(FEV!$D$47,$E54)+COUNTIF(FEV!$D$57,$E54)+COUNTIF(FEV!$D$67,$E54)+COUNTIF(FEV!$D$77,$E54)+COUNTIF(FEV!$D$87,$E54)+COUNTIF(FEV!$D$97,$E54)+COUNTIF(FEV!$D$107,$E54)+COUNTIF(FEV!$D$117,$E54)+COUNTIF(FEV!$D$127,$E54)+COUNTIF(FEV!$D$137,$E54)+COUNTIF(FEV!$D$147,$E54)+COUNTIF(FEV!$D$157,$E54)+COUNTIF(FEV!$D$167,$E54)+COUNTIF(FEV!$D$177,$E54)+COUNTIF(FEV!$D$187,$E54)+COUNTIF(FEV!$D$197,$E54)+COUNTIF(FEV!$D$207,$E54)+COUNTIF(FEV!$D$217,$E54)+COUNTIF(FEV!$D$227,$E54)+COUNTIF(FEV!$D$237,$E54)+COUNTIF(FEV!$D$247,$E54)+COUNTIF(FEV!$D$257,$E54)+COUNTIF(FEV!$D$267,$E54)+COUNTIF(FEV!$D$277,$E54)+COUNTIF(FEV!$D$287,$E54)+COUNTIF(FEV!$D$297,$E54)+COUNTIF(FEV!$D$307:D355,$E54)</f>
        <v>0</v>
      </c>
      <c r="N54" s="55">
        <f>COUNTIF(JANVIER!$E$6,$E54)+COUNTIF(JANVIER!$E$16,$E54)+COUNTIF(JANVIER!$E$26,$E54)+COUNTIF(JANVIER!$E$37,$E54)+COUNTIF(JANVIER!$E$47,$E54)+COUNTIF(JANVIER!$E$57,$E54)+COUNTIF(JANVIER!$E$67,$E54)+COUNTIF(JANVIER!$E$77,$E54)+COUNTIF(JANVIER!$E$87,$E54)+COUNTIF(JANVIER!$E$97,$E54)+COUNTIF(JANVIER!$E$107,$E54)+COUNTIF(JANVIER!$E$117,$E54)+COUNTIF(JANVIER!$E$127,$E54)+COUNTIF(JANVIER!$E$137,$E54)+COUNTIF(JANVIER!$E$147,$E54)+COUNTIF(JANVIER!$E$157,$E54)+COUNTIF(JANVIER!$E$167,$E54)+COUNTIF(JANVIER!$E$177,$E54)+COUNTIF(JANVIER!$E$187,$E54)+COUNTIF(JANVIER!$E$197,$E54)+COUNTIF(JANVIER!$E$207,$E54)+COUNTIF(JANVIER!$E$217,$E54)+COUNTIF(JANVIER!$E$227,$E54)+COUNTIF(JANVIER!$E$237,$E54)+COUNTIF(JANVIER!$E$247,$E54)+COUNTIF(JANVIER!$E$257,$E54)+COUNTIF(JANVIER!$E$267,$E54)+COUNTIF(JANVIER!$E$277,$E54)+COUNTIF(JANVIER!$E$287,$E54)+COUNTIF(JANVIER!$E$297,$E54)+COUNTIF(JANVIER!$E$307:E355,$E54)</f>
        <v>0</v>
      </c>
      <c r="O54" s="55">
        <f>COUNTIF(JANVIER!$D$7,$E54)+COUNTIF(JANVIER!$D$17,$E54)+COUNTIF(JANVIER!$D$27,$E54)+COUNTIF(JANVIER!$D$38,$E54)+COUNTIF(JANVIER!$D$48,$E54)+COUNTIF(JANVIER!$D$58,$E54)+COUNTIF(JANVIER!$D$68,$E54)+COUNTIF(JANVIER!$D$78,$E54)+COUNTIF(JANVIER!$D$88,$E54)+COUNTIF(JANVIER!$D$98,$E54)+COUNTIF(JANVIER!$D$108,$E54)+COUNTIF(JANVIER!$D$118,$E54)+COUNTIF(JANVIER!$D$128,$E54)+COUNTIF(JANVIER!$D$138,$E54)+COUNTIF(JANVIER!$D$148,$E54)+COUNTIF(JANVIER!$D$158,$E54)+COUNTIF(JANVIER!$D$168,$E54)+COUNTIF(JANVIER!$D$178,$E54)+COUNTIF(JANVIER!$D$188,$E54)+COUNTIF(JANVIER!$D$198,$E54)+COUNTIF(JANVIER!$D$208,$E54)+COUNTIF(JANVIER!$D$218,$E54)+COUNTIF(JANVIER!$D$228,$E54)+COUNTIF(JANVIER!$D$238,$E54)+COUNTIF(JANVIER!$D$248,$E54)+COUNTIF(JANVIER!$D$258,$E54)+COUNTIF(JANVIER!$D$268,$E54)+COUNTIF(JANVIER!$D$278,$E54)+COUNTIF(JANVIER!$D$288,$E54)+COUNTIF(JANVIER!$D$298,$E54)+COUNTIF(JANVIER!$D$308:F355,$E54)</f>
        <v>0</v>
      </c>
      <c r="P54" s="55">
        <f>COUNTIF(JANVIER!$E$7,$E54)+COUNTIF(JANVIER!$E$17,$E54)+COUNTIF(JANVIER!$E$27,$E54)+COUNTIF(JANVIER!$E$38,$E54)+COUNTIF(JANVIER!$E$48,$E54)+COUNTIF(JANVIER!$E$58,$E54)+COUNTIF(JANVIER!$E$68,$E54)+COUNTIF(JANVIER!$E$78,$E54)+COUNTIF(JANVIER!$E$88,$E54)+COUNTIF(JANVIER!$E$98,$E54)+COUNTIF(JANVIER!$E$108,$E54)+COUNTIF(JANVIER!$E$118,$E54)+COUNTIF(JANVIER!$E$128,$E54)+COUNTIF(JANVIER!$E$138,$E54)+COUNTIF(JANVIER!$E$148,$E54)+COUNTIF(JANVIER!$E$158,$E54)+COUNTIF(JANVIER!$E$168,$E54)+COUNTIF(JANVIER!$E$178,$E54)+COUNTIF(JANVIER!$E$188,$E54)+COUNTIF(JANVIER!$E$198,$E54)+COUNTIF(JANVIER!$E$208,$E54)+COUNTIF(JANVIER!$E$218,$E54)+COUNTIF(JANVIER!$E$228,$E54)+COUNTIF(JANVIER!$E$238,$E54)+COUNTIF(JANVIER!$E$248,$E54)+COUNTIF(JANVIER!$E$258,$E54)+COUNTIF(JANVIER!$E$268,$E54)+COUNTIF(JANVIER!$E$278,$E54)+COUNTIF(JANVIER!$E$288,$E54)+COUNTIF(JANVIER!$E$298,$E54)+COUNTIF(JANVIER!$E$308:G355,$E54)</f>
        <v>0</v>
      </c>
      <c r="Q54" s="48">
        <f>COUNTIF(JANVIER!$D$8,$E54)+COUNTIF(JANVIER!$D$18,$E54)+COUNTIF(JANVIER!$D$28,$E54)+COUNTIF(JANVIER!$D$39,$E54)+COUNTIF(JANVIER!$D$49,$E54)+COUNTIF(JANVIER!$D$59,$E54)+COUNTIF(JANVIER!$D$69,$E54)+COUNTIF(JANVIER!$D$79,$E54)+COUNTIF(JANVIER!$D$89,$E54)+COUNTIF(JANVIER!$D$99,$E54)+COUNTIF(JANVIER!$D$109,$E54)+COUNTIF(JANVIER!$D$119,$E54)+COUNTIF(JANVIER!$D$129,$E54)+COUNTIF(JANVIER!$D$139,$E54)+COUNTIF(JANVIER!$D$149,$E54)+COUNTIF(JANVIER!$D$159,$E54)+COUNTIF(JANVIER!$D$169,$E54)+COUNTIF(JANVIER!$D$179,$E54)+COUNTIF(JANVIER!$D$189,$E54)+COUNTIF(JANVIER!$D$199,$E54)+COUNTIF(JANVIER!$D$209,$E54)+COUNTIF(JANVIER!$D$219,$E54)+COUNTIF(JANVIER!$D$229,$E54)+COUNTIF(JANVIER!$D$239,$E54)+COUNTIF(JANVIER!$D$249,$E54)+COUNTIF(JANVIER!$D$259,$E54)+COUNTIF(JANVIER!$D$269,$E54)+COUNTIF(JANVIER!$D$279,$E54)+COUNTIF(JANVIER!$D$289,$E54)+COUNTIF(JANVIER!$D$299,$E54)+COUNTIF(JANVIER!$D$309:H355,$E54)</f>
        <v>0</v>
      </c>
      <c r="R54" s="99">
        <f>COUNTIF(JANVIER!$E$8,$E54)+COUNTIF(JANVIER!$E$18,$E54)+COUNTIF(JANVIER!$E$28,$E54)+COUNTIF(JANVIER!$E$39,$E54)+COUNTIF(JANVIER!$E$49,$E54)+COUNTIF(JANVIER!$E$59,$E54)+COUNTIF(JANVIER!$E$69,$E54)+COUNTIF(JANVIER!$E$79,$E54)+COUNTIF(JANVIER!$E$89,$E54)+COUNTIF(JANVIER!$E$99,$E54)+COUNTIF(JANVIER!$E$109,$E54)+COUNTIF(JANVIER!$E$119,$E54)+COUNTIF(JANVIER!$E$129,$E54)+COUNTIF(JANVIER!$E$139,$E54)+COUNTIF(JANVIER!$E$149,$E54)+COUNTIF(JANVIER!$E$159,$E54)+COUNTIF(JANVIER!$E$169,$E54)+COUNTIF(JANVIER!$E$179,$E54)+COUNTIF(JANVIER!$E$189,$E54)+COUNTIF(JANVIER!$E$199,$E54)+COUNTIF(JANVIER!$E$209,$E54)+COUNTIF(JANVIER!$E$219,$E54)+COUNTIF(JANVIER!$E$229,$E54)+COUNTIF(JANVIER!$E$239,$E54)+COUNTIF(JANVIER!$E$249,$E54)+COUNTIF(JANVIER!$E$259,$E54)+COUNTIF(JANVIER!$E$269,$E54)+COUNTIF(JANVIER!$E$279,$E54)+COUNTIF(JANVIER!$E$289,$E54)+COUNTIF(JANVIER!$E$299,$E54)+COUNTIF(JANVIER!$E$309,$E54)</f>
        <v>0</v>
      </c>
      <c r="S54" s="48">
        <f t="shared" si="8"/>
        <v>0</v>
      </c>
      <c r="T54" s="98">
        <f t="shared" si="8"/>
        <v>0</v>
      </c>
      <c r="U54" s="49">
        <f t="shared" si="9"/>
        <v>0</v>
      </c>
      <c r="V54" s="80"/>
      <c r="W54" s="55">
        <f>COUNTIF(JANVIER!$G$6,$E54)+COUNTIF(JANVIER!$G$16,$E54)+COUNTIF(JANVIER!$G$26,$E54)+COUNTIF(JANVIER!$G$37,$E54)+COUNTIF(JANVIER!$G$47,$E54)+COUNTIF(JANVIER!$G$57,$E54)+COUNTIF(JANVIER!$G$67,$E54)+COUNTIF(JANVIER!$G$77,$E54)+COUNTIF(JANVIER!$G$87,$E54)+COUNTIF(JANVIER!$G$97,$E54)+COUNTIF(JANVIER!$G$107,$E54)+COUNTIF(JANVIER!$G$117,$E54)+COUNTIF(JANVIER!$G$127,$E54)+COUNTIF(JANVIER!$G$137,$E54)+COUNTIF(JANVIER!$G$147,$E54)+COUNTIF(JANVIER!$G$157,$E54)+COUNTIF(JANVIER!$G$167,$E54)+COUNTIF(JANVIER!$G$177,$E54)+COUNTIF(JANVIER!$G$187,$E54)+COUNTIF(JANVIER!$G$197,$E54)+COUNTIF(JANVIER!$G$207,$E54)+COUNTIF(JANVIER!$G$217,$E54)+COUNTIF(JANVIER!$G$227,$E54)+COUNTIF(JANVIER!$G$237,$E54)+COUNTIF(JANVIER!$G$247,$E54)+COUNTIF(JANVIER!$G$257,$E54)+COUNTIF(JANVIER!$G$267,$E54)+COUNTIF(JANVIER!$G$277,$E54)+COUNTIF(JANVIER!$G$287,$E54)+COUNTIF(JANVIER!$G$297,$E54)+COUNTIF(JANVIER!$G$307:N355,$E54)</f>
        <v>0</v>
      </c>
      <c r="X54" s="55">
        <f>COUNTIF(JANVIER!$H$6,$E54)+COUNTIF(JANVIER!$H$16,$E54)+COUNTIF(JANVIER!$H$26,$E54)+COUNTIF(JANVIER!$H$37,$E54)+COUNTIF(JANVIER!$H$47,$E54)+COUNTIF(JANVIER!$H$57,$E54)+COUNTIF(JANVIER!$H$67,$E54)+COUNTIF(JANVIER!$H$77,$E54)+COUNTIF(JANVIER!$H$87,$E54)+COUNTIF(JANVIER!$H$97,$E54)+COUNTIF(JANVIER!$H$107,$E54)+COUNTIF(JANVIER!$H$117,$E54)+COUNTIF(JANVIER!$H$127,$E54)+COUNTIF(JANVIER!$H$137,$E54)+COUNTIF(JANVIER!$H$147,$E54)+COUNTIF(JANVIER!$H$157,$E54)+COUNTIF(JANVIER!$H$167,$E54)+COUNTIF(JANVIER!$H$177,$E54)+COUNTIF(JANVIER!$H$187,$E54)+COUNTIF(JANVIER!$H$197,$E54)+COUNTIF(JANVIER!$H$207,$E54)+COUNTIF(JANVIER!$H$217,$E54)+COUNTIF(JANVIER!$H$227,$E54)+COUNTIF(JANVIER!$H$237,$E54)+COUNTIF(JANVIER!$H$247,$E54)+COUNTIF(JANVIER!$H$257,$E54)+COUNTIF(JANVIER!$H$267,$E54)+COUNTIF(JANVIER!$H$277,$E54)+COUNTIF(JANVIER!$H$287,$E54)+COUNTIF(JANVIER!$H$297,$E54)+COUNTIF(JANVIER!$H$307:O355,$E54)</f>
        <v>0</v>
      </c>
      <c r="Y54" s="55">
        <f>COUNTIF(JANVIER!$G$7,$E54)+COUNTIF(JANVIER!$G$17,$E54)+COUNTIF(JANVIER!$G$27,$E54)+COUNTIF(JANVIER!$G$38,$E54)+COUNTIF(JANVIER!$G$48,$E54)+COUNTIF(JANVIER!$G$58,$E54)+COUNTIF(JANVIER!$G$68,$E54)+COUNTIF(JANVIER!$G$78,$E54)+COUNTIF(JANVIER!$G$88,$E54)+COUNTIF(JANVIER!$G$98,$E54)+COUNTIF(JANVIER!$G$108,$E54)+COUNTIF(JANVIER!$G$118,$E54)+COUNTIF(JANVIER!$G$128,$E54)+COUNTIF(JANVIER!$G$138,$E54)+COUNTIF(JANVIER!$G$148,$E54)+COUNTIF(JANVIER!$G$158,$E54)+COUNTIF(JANVIER!$G$168,$E54)+COUNTIF(JANVIER!$G$178,$E54)+COUNTIF(JANVIER!$G$188,$E54)+COUNTIF(JANVIER!$G$198,$E54)+COUNTIF(JANVIER!$G$208,$E54)+COUNTIF(JANVIER!$G$218,$E54)+COUNTIF(JANVIER!$G$228,$E54)+COUNTIF(JANVIER!$G$238,$E54)+COUNTIF(JANVIER!$G$248,$E54)+COUNTIF(JANVIER!$G$258,$E54)+COUNTIF(JANVIER!$G$268,$E54)+COUNTIF(JANVIER!$G$278,$E54)+COUNTIF(JANVIER!$G$288,$E54)+COUNTIF(JANVIER!$G$298,$E54)+COUNTIF(JANVIER!$G$308:P355,$E54)</f>
        <v>0</v>
      </c>
      <c r="Z54" s="55">
        <f>COUNTIF(JANVIER!$H$7,$E54)+COUNTIF(JANVIER!$H$17,$E54)+COUNTIF(JANVIER!$H$27,$E54)+COUNTIF(JANVIER!$H$38,$E54)+COUNTIF(JANVIER!$H$48,$E54)+COUNTIF(JANVIER!$H$58,$E54)+COUNTIF(JANVIER!$H$68,$E54)+COUNTIF(JANVIER!$H$78,$E54)+COUNTIF(JANVIER!$H$88,$E54)+COUNTIF(JANVIER!$H$98,$E54)+COUNTIF(JANVIER!$H$108,$E54)+COUNTIF(JANVIER!$H$118,$E54)+COUNTIF(JANVIER!$H$128,$E54)+COUNTIF(JANVIER!$H$138,$E54)+COUNTIF(JANVIER!$H$148,$E54)+COUNTIF(JANVIER!$H$158,$E54)+COUNTIF(JANVIER!$H$168,$E54)+COUNTIF(JANVIER!$H$178,$E54)+COUNTIF(JANVIER!$H$188,$E54)+COUNTIF(JANVIER!$H$198,$E54)+COUNTIF(JANVIER!$H$208,$E54)+COUNTIF(JANVIER!$H$218,$E54)+COUNTIF(JANVIER!$H$228,$E54)+COUNTIF(JANVIER!$H$238,$E54)+COUNTIF(JANVIER!$H$248,$E54)+COUNTIF(JANVIER!$H$258,$E54)+COUNTIF(JANVIER!$H$268,$E54)+COUNTIF(JANVIER!$H$278,$E54)+COUNTIF(JANVIER!$H$288,$E54)+COUNTIF(JANVIER!$H$298,$E54)+COUNTIF(JANVIER!$H$308:P355,$E54)</f>
        <v>0</v>
      </c>
      <c r="AA54" s="56">
        <f>COUNTIF(JANVIER!$G$8,$E54)+COUNTIF(JANVIER!$G$18,$E54)+COUNTIF(JANVIER!$G$28,$E54)+COUNTIF(JANVIER!$G$39,$E54)+COUNTIF(JANVIER!$G$49,$E54)+COUNTIF(JANVIER!$G$59,$E54)+COUNTIF(JANVIER!$G$69,$E54)+COUNTIF(JANVIER!$G$79,$E54)+COUNTIF(JANVIER!$G$89,$E54)+COUNTIF(JANVIER!$G$99,$E54)+COUNTIF(JANVIER!$G$109,$E54)+COUNTIF(JANVIER!$G$119,$E54)+COUNTIF(JANVIER!$G$129,$E54)+COUNTIF(JANVIER!$G$139,$E54)+COUNTIF(JANVIER!$G$149,$E54)+COUNTIF(JANVIER!$G$159,$E54)+COUNTIF(JANVIER!$G$169,$E54)+COUNTIF(JANVIER!$G$179,$E54)+COUNTIF(JANVIER!$G$189,$E54)+COUNTIF(JANVIER!$G$199,$E54)+COUNTIF(JANVIER!$G$209,$E54)+COUNTIF(JANVIER!$G$219,$E54)+COUNTIF(JANVIER!$G$229,$E54)+COUNTIF(JANVIER!$G$239,$E54)+COUNTIF(JANVIER!$G$249,$E54)+COUNTIF(JANVIER!$G$259,$E54)+COUNTIF(JANVIER!$G$269,$E54)+COUNTIF(JANVIER!$G$279,$E54)+COUNTIF(JANVIER!$G$289,$E54)+COUNTIF(JANVIER!$G$299,$E54)+COUNTIF(JANVIER!$G$309:R355,$E54)</f>
        <v>0</v>
      </c>
      <c r="AB54" s="56">
        <f>COUNTIF(JANVIER!$H$8,$E54)+COUNTIF(JANVIER!$H$18,$E54)+COUNTIF(JANVIER!$H$28,$E54)+COUNTIF(JANVIER!$H$39,$E54)+COUNTIF(JANVIER!$H$49,$E54)+COUNTIF(JANVIER!$H$59,$E54)+COUNTIF(JANVIER!$H$69,$E54)+COUNTIF(JANVIER!$H$79,$E54)+COUNTIF(JANVIER!$H$89,$E54)+COUNTIF(JANVIER!$H$99,$E54)+COUNTIF(JANVIER!$H$109,$E54)+COUNTIF(JANVIER!$H$119,$E54)+COUNTIF(JANVIER!$H$129,$E54)+COUNTIF(JANVIER!$H$139,$E54)+COUNTIF(JANVIER!$H$149,$E54)+COUNTIF(JANVIER!$H$159,$E54)+COUNTIF(JANVIER!$H$169,$E54)+COUNTIF(JANVIER!$H$179,$E54)+COUNTIF(JANVIER!$H$189,$E54)+COUNTIF(JANVIER!$H$199,$E54)+COUNTIF(JANVIER!$H$209,$E54)+COUNTIF(JANVIER!$H$219,$E54)+COUNTIF(JANVIER!$H$229,$E54)+COUNTIF(JANVIER!$H$239,$E54)+COUNTIF(JANVIER!$H$249,$E54)+COUNTIF(JANVIER!$H$259,$E54)+COUNTIF(JANVIER!$H$269,$E54)+COUNTIF(JANVIER!$H$279,$E54)+COUNTIF(JANVIER!$H$289,$E54)+COUNTIF(JANVIER!$H$299,$E54)+COUNTIF(JANVIER!$H$309,$E54)</f>
        <v>0</v>
      </c>
      <c r="AC54" s="80">
        <f t="shared" si="10"/>
        <v>0</v>
      </c>
      <c r="AD54" s="80">
        <f t="shared" si="11"/>
        <v>0</v>
      </c>
      <c r="AE54" s="80">
        <f t="shared" si="12"/>
        <v>0</v>
      </c>
      <c r="AF54" s="80"/>
      <c r="AG54" s="55">
        <f>COUNTIF(JANVIER!J$6,$E54)+COUNTIF(JANVIER!$J$16,$E54)+COUNTIF(JANVIER!$J$26,$E54)+COUNTIF(JANVIER!$J$37,$E54)+COUNTIF(JANVIER!$J$47,$E54)+COUNTIF(JANVIER!$J$57,$E54)+COUNTIF(JANVIER!$J$67,$E54)+COUNTIF(JANVIER!$J$77,$E54)+COUNTIF(JANVIER!$J$87,$E54)+COUNTIF(JANVIER!$J$97,$E54)+COUNTIF(JANVIER!$J$107,$E54)+COUNTIF(JANVIER!$J$117,$E54)+COUNTIF(JANVIER!$J$127,$E54)+COUNTIF(JANVIER!$J$137,$E54)+COUNTIF(JANVIER!$J$147,$E54)+COUNTIF(JANVIER!$J$157,$E54)+COUNTIF(JANVIER!$J$167,$E54)+COUNTIF(JANVIER!$J$177,$E54)+COUNTIF(JANVIER!$J$187,$E54)+COUNTIF(JANVIER!$J$197,$E54)+COUNTIF(JANVIER!$J$207,$E54)+COUNTIF(JANVIER!$J$217,$E54)+COUNTIF(JANVIER!$J$227,$E54)+COUNTIF(JANVIER!$J$237,$E54)+COUNTIF(JANVIER!$J$247,$E54)+COUNTIF(JANVIER!$J$257,$E54)+COUNTIF(JANVIER!$J$267,$E54)+COUNTIF(JANVIER!$J$277,$E54)+COUNTIF(JANVIER!$J$287,$E54)+COUNTIF(JANVIER!$J$297,$E54)+COUNTIF(JANVIER!$J$307,$E54)</f>
        <v>0</v>
      </c>
      <c r="AH54" s="55">
        <f>COUNTIF(JANVIER!K$6,$E54)+COUNTIF(JANVIER!$K$16,$E54)+COUNTIF(JANVIER!$K$26,$E54)+COUNTIF(JANVIER!$K$37,$E54)+COUNTIF(JANVIER!$K$47,$E54)+COUNTIF(JANVIER!$K$57,$E54)+COUNTIF(JANVIER!$K$67,$E54)+COUNTIF(JANVIER!$K$77,$E54)+COUNTIF(JANVIER!$K$87,$E54)+COUNTIF(JANVIER!$K$97,$E54)+COUNTIF(JANVIER!$K$107,$E54)+COUNTIF(JANVIER!$K$117,$E54)+COUNTIF(JANVIER!$K$127,$E54)+COUNTIF(JANVIER!$K$137,$E54)+COUNTIF(JANVIER!$K$147,$E54)+COUNTIF(JANVIER!$K$157,$E54)+COUNTIF(JANVIER!$K$167,$E54)+COUNTIF(JANVIER!$K$177,$E54)+COUNTIF(JANVIER!$K$187,$E54)+COUNTIF(JANVIER!$K$197,$E54)+COUNTIF(JANVIER!$K$207,$E54)+COUNTIF(JANVIER!$K$217,$E54)+COUNTIF(JANVIER!$K$227,$E54)+COUNTIF(JANVIER!$K$237,$E54)+COUNTIF(JANVIER!$K$247,$E54)+COUNTIF(JANVIER!$K$257,$E54)+COUNTIF(JANVIER!$K$267,$E54)+COUNTIF(JANVIER!$K$277,$E54)+COUNTIF(JANVIER!$K$287,$E54)+COUNTIF(JANVIER!$K$297,$E54)+COUNTIF(JANVIER!$K$307,$E54)</f>
        <v>0</v>
      </c>
      <c r="AI54" s="55">
        <f>COUNTIF(JANVIER!$J$7,$E54)+COUNTIF(JANVIER!$J$17,$E54)+COUNTIF(JANVIER!$J$27,$E54)+COUNTIF(JANVIER!$J$38,$E54)+COUNTIF(JANVIER!$J$48,$E54)+COUNTIF(JANVIER!$J$58,$E54)+COUNTIF(JANVIER!$J$68,$E54)+COUNTIF(JANVIER!$J$78,$E54)+COUNTIF(JANVIER!$J$88,$E54)+COUNTIF(JANVIER!$J$98,$E54)+COUNTIF(JANVIER!$J$108,$E54)+COUNTIF(JANVIER!$J$118,$E54)+COUNTIF(JANVIER!$J$128,$E54)+COUNTIF(JANVIER!$J$138,$E54)+COUNTIF(JANVIER!$J$148,$E54)+COUNTIF(JANVIER!$J$158,$E54)+COUNTIF(JANVIER!$J$168,$E54)+COUNTIF(JANVIER!$J$178,$E54)+COUNTIF(JANVIER!$J$188,$E54)+COUNTIF(JANVIER!$J$198,$E54)+COUNTIF(JANVIER!$J$208,$E54)+COUNTIF(JANVIER!$J$218,$E54)+COUNTIF(JANVIER!$J$228,$E54)+COUNTIF(JANVIER!$J$238,$E54)+COUNTIF(JANVIER!$J$248,$E54)+COUNTIF(JANVIER!$J$258,$E54)+COUNTIF(JANVIER!$J$268,$E54)+COUNTIF(JANVIER!$J$278,$E54)+COUNTIF(JANVIER!$J$288,$E54)+COUNTIF(JANVIER!$J$298,$E54)+COUNTIF(JANVIER!$J$308,$E54)</f>
        <v>0</v>
      </c>
      <c r="AJ54" s="55">
        <f>COUNTIF(JANVIER!$K$7,$E54)+COUNTIF(JANVIER!$K$17,$E54)+COUNTIF(JANVIER!$K$27,$E54)+COUNTIF(JANVIER!$K$38,$E54)+COUNTIF(JANVIER!$K$48,$E54)+COUNTIF(JANVIER!$K$58,$E54)+COUNTIF(JANVIER!$K$68,$E54)+COUNTIF(JANVIER!$K$78,$E54)+COUNTIF(JANVIER!$K$88,$E54)+COUNTIF(JANVIER!$K$98,$E54)+COUNTIF(JANVIER!$K$108,$E54)+COUNTIF(JANVIER!$K$118,$E54)+COUNTIF(JANVIER!$K$128,$E54)+COUNTIF(JANVIER!$K$138,$E54)+COUNTIF(JANVIER!$K$148,$E54)+COUNTIF(JANVIER!$K$158,$E54)+COUNTIF(JANVIER!$K$168,$E54)+COUNTIF(JANVIER!$K$178,$E54)+COUNTIF(JANVIER!$K$188,$E54)+COUNTIF(JANVIER!$K$198,$E54)+COUNTIF(JANVIER!$K$208,$E54)+COUNTIF(JANVIER!$K$218,$E54)+COUNTIF(JANVIER!$K$228,$E54)+COUNTIF(JANVIER!$K$238,$E54)+COUNTIF(JANVIER!$K$248,$E54)+COUNTIF(JANVIER!$K$258,$E54)+COUNTIF(JANVIER!$K$268,$E54)+COUNTIF(JANVIER!$K$278,$E54)+COUNTIF(JANVIER!$K$288,$E54)+COUNTIF(JANVIER!$K$298,$E54)+COUNTIF(JANVIER!$K$308,$E54)</f>
        <v>0</v>
      </c>
      <c r="AK54" s="55">
        <f>COUNTIF(JANVIER!J$8,$E54)+COUNTIF(JANVIER!$J$18,$E54)+COUNTIF(JANVIER!$J$28,$E54)+COUNTIF(JANVIER!$J$39,$E54)+COUNTIF(JANVIER!$J$49,$E54)+COUNTIF(JANVIER!$J$59,$E54)+COUNTIF(JANVIER!$J$69,$E54)+COUNTIF(JANVIER!$J$79,$E54)+COUNTIF(JANVIER!$J$89,$E54)+COUNTIF(JANVIER!$J$99,$E54)+COUNTIF(JANVIER!$J$109,$E54)+COUNTIF(JANVIER!$J$119,$E54)+COUNTIF(JANVIER!$J$129,$E54)+COUNTIF(JANVIER!$J$139,$E54)+COUNTIF(JANVIER!$J$149,$E54)+COUNTIF(JANVIER!$J$159,$E54)+COUNTIF(JANVIER!$J$169,$E54)+COUNTIF(JANVIER!$J$179,$E54)+COUNTIF(JANVIER!$J$189,$E54)+COUNTIF(JANVIER!$J$199,$E54)+COUNTIF(JANVIER!$J$209,$E54)+COUNTIF(JANVIER!$J$219,$E54)+COUNTIF(JANVIER!$J$229,$E54)+COUNTIF(JANVIER!$J$239,$E54)+COUNTIF(JANVIER!$J$249,$E54)+COUNTIF(JANVIER!$J$259,$E54)+COUNTIF(JANVIER!$J$269,$E54)+COUNTIF(JANVIER!$J$279,$E54)+COUNTIF(JANVIER!$J$289,$E54)+COUNTIF(JANVIER!$J$299,$E54)+COUNTIF(JANVIER!$J$309,$E54)</f>
        <v>0</v>
      </c>
      <c r="AL54" s="55">
        <f>COUNTIF(JANVIER!K$8,$E54)+COUNTIF(JANVIER!$K$18,$E54)+COUNTIF(JANVIER!$K$28,$E54)+COUNTIF(JANVIER!$K$39,$E54)+COUNTIF(JANVIER!$K$49,$E54)+COUNTIF(JANVIER!$K$59,$E54)+COUNTIF(JANVIER!$K$69,$E54)+COUNTIF(JANVIER!$K$79,$E54)+COUNTIF(JANVIER!$K$89,$E54)+COUNTIF(JANVIER!$K$99,$E54)+COUNTIF(JANVIER!$K$109,$E54)+COUNTIF(JANVIER!$K$119,$E54)+COUNTIF(JANVIER!$K$129,$E54)+COUNTIF(JANVIER!$K$139,$E54)+COUNTIF(JANVIER!$K$149,$E54)+COUNTIF(JANVIER!$K$159,$E54)+COUNTIF(JANVIER!$K$169,$E54)+COUNTIF(JANVIER!$K$179,$E54)+COUNTIF(JANVIER!$K$189,$E54)+COUNTIF(JANVIER!$K$199,$E54)+COUNTIF(JANVIER!$K$209,$E54)+COUNTIF(JANVIER!$K$219,$E54)+COUNTIF(JANVIER!$K$229,$E54)+COUNTIF(JANVIER!$K$239,$E54)+COUNTIF(JANVIER!$K$249,$E54)+COUNTIF(JANVIER!$K$259,$E54)+COUNTIF(JANVIER!$K$269,$E54)+COUNTIF(JANVIER!$K$279,$E54)+COUNTIF(JANVIER!$K$289,$E54)+COUNTIF(JANVIER!$K$299,$E54)+COUNTIF(JANVIER!$K$309,$E54)</f>
        <v>0</v>
      </c>
      <c r="AM54" s="55">
        <f>COUNTIF(JANVIER!J$9,$E54)+COUNTIF(JANVIER!$J$19,$E54)+COUNTIF(JANVIER!$J$29,$E54)+COUNTIF(JANVIER!$J$40,$E54)+COUNTIF(JANVIER!$J$50,$E54)+COUNTIF(JANVIER!$J$60,$E54)+COUNTIF(JANVIER!$J$70,$E54)+COUNTIF(JANVIER!$J$80,$E54)+COUNTIF(JANVIER!$J$90,$E54)+COUNTIF(JANVIER!$J$100,$E54)+COUNTIF(JANVIER!$J$110,$E54)+COUNTIF(JANVIER!$J$120,$E54)+COUNTIF(JANVIER!$J$130,$E54)+COUNTIF(JANVIER!$J$140,$E54)+COUNTIF(JANVIER!$J$150,$E54)+COUNTIF(JANVIER!$J$160,$E54)+COUNTIF(JANVIER!$J$170,$E54)+COUNTIF(JANVIER!$J$180,$E54)+COUNTIF(JANVIER!$J$190,$E54)+COUNTIF(JANVIER!$J$200,$E54)+COUNTIF(JANVIER!$J$210,$E54)+COUNTIF(JANVIER!$J$220,$E54)+COUNTIF(JANVIER!$J$230,$E54)+COUNTIF(JANVIER!$J$240,$E54)+COUNTIF(JANVIER!$J$250,$E54)+COUNTIF(JANVIER!$J$260,$E54)+COUNTIF(JANVIER!$J$270,$E54)+COUNTIF(JANVIER!$J$280,$E54)+COUNTIF(JANVIER!$J$290,$E54)+COUNTIF(JANVIER!$J$300,$E54)+COUNTIF(JANVIER!$J$310,$E54)</f>
        <v>0</v>
      </c>
      <c r="AN54" s="55">
        <f>COUNTIF(JANVIER!K$9,$E54)+COUNTIF(JANVIER!$K$19,$E54)+COUNTIF(JANVIER!$K$29,$E54)+COUNTIF(JANVIER!$K$40,$E54)+COUNTIF(JANVIER!$K$50,$E54)+COUNTIF(JANVIER!$K$60,$E54)+COUNTIF(JANVIER!$K$70,$E54)+COUNTIF(JANVIER!$K$80,$E54)+COUNTIF(JANVIER!$K$90,$E54)+COUNTIF(JANVIER!$K$100,$E54)+COUNTIF(JANVIER!$K$110,$E54)+COUNTIF(JANVIER!$K$120,$E54)+COUNTIF(JANVIER!$K$130,$E54)+COUNTIF(JANVIER!$K$140,$E54)+COUNTIF(JANVIER!$K$150,$E54)+COUNTIF(JANVIER!$K$160,$E54)+COUNTIF(JANVIER!$K$170,$E54)+COUNTIF(JANVIER!$K$180,$E54)+COUNTIF(JANVIER!$K$190,$E54)+COUNTIF(JANVIER!$K$200,$E54)+COUNTIF(JANVIER!$K$210,$E54)+COUNTIF(JANVIER!$K$220,$E54)+COUNTIF(JANVIER!$K$230,$E54)+COUNTIF(JANVIER!$K$240,$E54)+COUNTIF(JANVIER!$K$250,$E54)+COUNTIF(JANVIER!$K$260,$E54)+COUNTIF(JANVIER!$K$270,$E54)+COUNTIF(JANVIER!$K$280,$E54)+COUNTIF(JANVIER!$K$290,$E54)+COUNTIF(JANVIER!$K$300,$E54)+COUNTIF(JANVIER!$K$310,$E54)</f>
        <v>0</v>
      </c>
      <c r="AO54" s="55">
        <f>COUNTIF(JANVIER!J$10,$E54)+COUNTIF(JANVIER!$J$20,$E54)+COUNTIF(JANVIER!$J$30,$E54)+COUNTIF(JANVIER!$J$41,$E54)+COUNTIF(JANVIER!$J$51,$E54)+COUNTIF(JANVIER!$J$61,$E54)+COUNTIF(JANVIER!$J$71,$E54)+COUNTIF(JANVIER!$J$81,$E54)+COUNTIF(JANVIER!$J$91,$E54)+COUNTIF(JANVIER!$J$101,$E54)+COUNTIF(JANVIER!$J$111,$E54)+COUNTIF(JANVIER!$J$121,$E54)+COUNTIF(JANVIER!$J$131,$E54)+COUNTIF(JANVIER!$J$141,$E54)+COUNTIF(JANVIER!$J$151,$E54)+COUNTIF(JANVIER!$J$161,$E54)+COUNTIF(JANVIER!$J$171,$E54)+COUNTIF(JANVIER!$J$181,$E54)+COUNTIF(JANVIER!$J$191,$E54)+COUNTIF(JANVIER!$J$201,$E54)+COUNTIF(JANVIER!$J$211,$E54)+COUNTIF(JANVIER!$J$221,$E54)+COUNTIF(JANVIER!$J$231,$E54)+COUNTIF(JANVIER!$J$241,$E54)+COUNTIF(JANVIER!$J$251,$E54)+COUNTIF(JANVIER!$J$261,$E54)+COUNTIF(JANVIER!$J$271,$E54)+COUNTIF(JANVIER!$J$281,$E54)+COUNTIF(JANVIER!$J$291,$E54)+COUNTIF(JANVIER!$J$301,$E54)+COUNTIF(JANVIER!$J$311,$E54)</f>
        <v>0</v>
      </c>
      <c r="AP54" s="55">
        <f>COUNTIF(JANVIER!K$10,$E54)+COUNTIF(JANVIER!$K$20,$E54)+COUNTIF(JANVIER!$K$30,$E54)+COUNTIF(JANVIER!$K$40,$E54)+COUNTIF(JANVIER!$K$50,$E54)+COUNTIF(JANVIER!$K$60,$E54)+COUNTIF(JANVIER!$K$70,$E54)+COUNTIF(JANVIER!$K$80,$E54)+COUNTIF(JANVIER!$K$90,$E54)+COUNTIF(JANVIER!$K$100,$E54)+COUNTIF(JANVIER!$K$110,$E54)+COUNTIF(JANVIER!$K$120,$E54)+COUNTIF(JANVIER!$K$130,$E54)+COUNTIF(JANVIER!$K$140,$E54)+COUNTIF(JANVIER!$K$150,$E54)+COUNTIF(JANVIER!$K$160,$E54)+COUNTIF(JANVIER!$K$170,$E54)+COUNTIF(JANVIER!$K$180,$E54)+COUNTIF(JANVIER!$K$190,$E54)+COUNTIF(JANVIER!$K$200,$E54)+COUNTIF(JANVIER!$K$210,$E54)+COUNTIF(JANVIER!$K$220,$E54)+COUNTIF(JANVIER!$K$230,$E54)+COUNTIF(JANVIER!$K$240,$E54)+COUNTIF(JANVIER!$K$250,$E54)+COUNTIF(JANVIER!$K$260,$E54)+COUNTIF(JANVIER!$K$270,$E54)+COUNTIF(JANVIER!$K$280,$E54)+COUNTIF(JANVIER!$K$290,$E54)+COUNTIF(JANVIER!$K$300,$E54)+COUNTIF(JANVIER!$K$310,$E54)</f>
        <v>0</v>
      </c>
      <c r="AQ54" s="55">
        <f>COUNTIF(JANVIER!J$11,$E54)+COUNTIF(JANVIER!$J$21,$E54)+COUNTIF(JANVIER!$J$31,$E54)+COUNTIF(JANVIER!$J$42,$E54)+COUNTIF(JANVIER!$J$52,$E54)+COUNTIF(JANVIER!$J$62,$E54)+COUNTIF(JANVIER!$J$72,$E54)+COUNTIF(JANVIER!$J$82,$E54)+COUNTIF(JANVIER!$J$92,$E54)+COUNTIF(JANVIER!$J$102,$E54)+COUNTIF(JANVIER!$J$112,$E54)+COUNTIF(JANVIER!$J$122,$E54)+COUNTIF(JANVIER!$J$132,$E54)+COUNTIF(JANVIER!$J$142,$E54)+COUNTIF(JANVIER!$J$152,$E54)+COUNTIF(JANVIER!$J$162,$E54)+COUNTIF(JANVIER!$J$172,$E54)+COUNTIF(JANVIER!$J$182,$E54)+COUNTIF(JANVIER!$J$192,$E54)+COUNTIF(JANVIER!$J$202,$E54)+COUNTIF(JANVIER!$J$212,$E54)+COUNTIF(JANVIER!$J$222,$E54)+COUNTIF(JANVIER!$J$232,$E54)+COUNTIF(JANVIER!$J$242,$E54)+COUNTIF(JANVIER!$J$252,$E54)+COUNTIF(JANVIER!$J$262,$E54)+COUNTIF(JANVIER!$J$272,$E54)+COUNTIF(JANVIER!$J$282,$E54)+COUNTIF(JANVIER!$J$292,$E54)+COUNTIF(JANVIER!$J$302,$E54)+COUNTIF(JANVIER!$J$312,$E54)</f>
        <v>0</v>
      </c>
      <c r="AR54" s="55">
        <f>COUNTIF(JANVIER!K$11,$E54)+COUNTIF(JANVIER!$K$21,$E54)+COUNTIF(JANVIER!$K$32,$E54)+COUNTIF(JANVIER!$K$42,$E54)+COUNTIF(JANVIER!$K$52,$E54)+COUNTIF(JANVIER!$K$62,$E54)+COUNTIF(JANVIER!$K$72,$E54)+COUNTIF(JANVIER!$K$82,$E54)+COUNTIF(JANVIER!$K$92,$E54)+COUNTIF(JANVIER!$K$102,$E54)+COUNTIF(JANVIER!$K$112,$E54)+COUNTIF(JANVIER!$K$122,$E54)+COUNTIF(JANVIER!$K$132,$E54)+COUNTIF(JANVIER!$K$142,$E54)+COUNTIF(JANVIER!$K$152,$E54)+COUNTIF(JANVIER!$K$162,$E54)+COUNTIF(JANVIER!$K$172,$E54)+COUNTIF(JANVIER!$K$182,$E54)+COUNTIF(JANVIER!$K$192,$E54)+COUNTIF(JANVIER!$K$202,$E54)+COUNTIF(JANVIER!$K$212,$E54)+COUNTIF(JANVIER!$K$222,$E54)+COUNTIF(JANVIER!$K$232,$E54)+COUNTIF(JANVIER!$K$242,$E54)+COUNTIF(JANVIER!$K$252,$E54)+COUNTIF(JANVIER!$K$262,$E54)+COUNTIF(JANVIER!$K$272,$E54)+COUNTIF(JANVIER!$K$282,$E54)+COUNTIF(JANVIER!$K$292,$E54)+COUNTIF(JANVIER!$K$302,$E54)+COUNTIF(JANVIER!$K$312,$E54)</f>
        <v>0</v>
      </c>
      <c r="AS54" s="80"/>
      <c r="AT54" s="55">
        <f>COUNTIF(JANVIER!M$6,$E54)+COUNTIF(JANVIER!$M$16,$E54)+COUNTIF(JANVIER!$M$26,$E54)+COUNTIF(JANVIER!$M$37,$E54)+COUNTIF(JANVIER!$M$47,$E54)+COUNTIF(JANVIER!$M$57,$E54)+COUNTIF(JANVIER!$M$67,$E54)+COUNTIF(JANVIER!$M$77,$E54)+COUNTIF(JANVIER!$M$87,$E54)+COUNTIF(JANVIER!$M$97,$E54)+COUNTIF(JANVIER!$M$107,$E54)+COUNTIF(JANVIER!$M$117,$E54)+COUNTIF(JANVIER!$M$127,$E54)+COUNTIF(JANVIER!$M$137,$E54)+COUNTIF(JANVIER!$M$147,$E54)+COUNTIF(JANVIER!$M$157,$E54)+COUNTIF(JANVIER!$M$167,$E54)+COUNTIF(JANVIER!$M$177,$E54)+COUNTIF(JANVIER!$M$187,$E54)+COUNTIF(JANVIER!$M$197,$E54)+COUNTIF(JANVIER!$M$207,$E54)+COUNTIF(JANVIER!$M$217,$E54)+COUNTIF(JANVIER!$M$227,$E54)+COUNTIF(JANVIER!$M$237,$E54)+COUNTIF(JANVIER!$M$247,$E54)+COUNTIF(JANVIER!$M$257,$E54)+COUNTIF(JANVIER!$M$267,$E54)+COUNTIF(JANVIER!$M$277,$E54)+COUNTIF(JANVIER!$M$287,$E54)+COUNTIF(JANVIER!$M$297,$E54)+COUNTIF(JANVIER!$M$307,$E54)</f>
        <v>0</v>
      </c>
      <c r="AU54" s="55">
        <f>COUNTIF(JANVIER!N$6,$E54)+COUNTIF(JANVIER!$N$16,$E54)+COUNTIF(JANVIER!$N$26,$E54)+COUNTIF(JANVIER!$N$37,$E54)+COUNTIF(JANVIER!$N$47,$E54)+COUNTIF(JANVIER!$N$57,$E54)+COUNTIF(JANVIER!$N$67,$E54)+COUNTIF(JANVIER!$N$77,$E54)+COUNTIF(JANVIER!$N$87,$E54)+COUNTIF(JANVIER!$N$97,$E54)+COUNTIF(JANVIER!$N$107,$E54)+COUNTIF(JANVIER!$N$117,$E54)+COUNTIF(JANVIER!$N$127,$E54)+COUNTIF(JANVIER!$N$137,$E54)+COUNTIF(JANVIER!$N$147,$E54)+COUNTIF(JANVIER!$N$157,$E54)+COUNTIF(JANVIER!$N$167,$E54)+COUNTIF(JANVIER!$N$177,$E54)+COUNTIF(JANVIER!$N$187,$E54)+COUNTIF(JANVIER!$N$197,$E54)+COUNTIF(JANVIER!$N$207,$E54)+COUNTIF(JANVIER!$N$217,$E54)+COUNTIF(JANVIER!$N$227,$E54)+COUNTIF(JANVIER!$N$237,$E54)+COUNTIF(JANVIER!$N$247,$E54)+COUNTIF(JANVIER!$N$257,$E54)+COUNTIF(JANVIER!$N$267,$E54)+COUNTIF(JANVIER!$N$277,$E54)+COUNTIF(JANVIER!$N$287,$E54)+COUNTIF(JANVIER!$N$297,$E54)+COUNTIF(JANVIER!$N$307,$E54)</f>
        <v>0</v>
      </c>
      <c r="AV54" s="55">
        <f>COUNTIF(JANVIER!$M$7,$E54)+COUNTIF(JANVIER!$M$17,$E54)+COUNTIF(JANVIER!$M$27,$E54)+COUNTIF(JANVIER!$M$38,$E54)+COUNTIF(JANVIER!$M$48,$E54)+COUNTIF(JANVIER!$M$58,$E54)+COUNTIF(JANVIER!$M$68,$E54)+COUNTIF(JANVIER!$M$78,$E54)+COUNTIF(JANVIER!$M$88,$E54)+COUNTIF(JANVIER!$M$98,$E54)+COUNTIF(JANVIER!$M$108,$E54)+COUNTIF(JANVIER!$M$118,$E54)+COUNTIF(JANVIER!$M$128,$E54)+COUNTIF(JANVIER!$M$138,$E54)+COUNTIF(JANVIER!$M$148,$E54)+COUNTIF(JANVIER!$M$158,$E54)+COUNTIF(JANVIER!$M$168,$E54)+COUNTIF(JANVIER!$M$178,$E54)+COUNTIF(JANVIER!$M$188,$E54)+COUNTIF(JANVIER!$M$198,$E54)+COUNTIF(JANVIER!$M$208,$E54)+COUNTIF(JANVIER!$M$218,$E54)+COUNTIF(JANVIER!$M$228,$E54)+COUNTIF(JANVIER!$M$238,$E54)+COUNTIF(JANVIER!$M$248,$E54)+COUNTIF(JANVIER!$M$258,$E54)+COUNTIF(JANVIER!$M$268,$E54)+COUNTIF(JANVIER!$M$278,$E54)+COUNTIF(JANVIER!$M$288,$E54)+COUNTIF(JANVIER!$M$298,$E54)+COUNTIF(JANVIER!$M$308,$E54)</f>
        <v>0</v>
      </c>
      <c r="AW54" s="55">
        <f>COUNTIF(JANVIER!N$7,$E54)+COUNTIF(JANVIER!$N$17,$E54)+COUNTIF(JANVIER!$N$27,$E54)+COUNTIF(JANVIER!$N$38,$E54)+COUNTIF(JANVIER!$N$48,$E54)+COUNTIF(JANVIER!$N$58,$E54)+COUNTIF(JANVIER!$N$68,$E54)+COUNTIF(JANVIER!$N$78,$E54)+COUNTIF(JANVIER!$N$88,$E54)+COUNTIF(JANVIER!$N$98,$E54)+COUNTIF(JANVIER!$N$108,$E54)+COUNTIF(JANVIER!$N$118,$E54)+COUNTIF(JANVIER!$N$128,$E54)+COUNTIF(JANVIER!$N$138,$E54)+COUNTIF(JANVIER!$N$148,$E54)+COUNTIF(JANVIER!$N$158,$E54)+COUNTIF(JANVIER!$N$168,$E54)+COUNTIF(JANVIER!$N$178,$E54)+COUNTIF(JANVIER!$N$188,$E54)+COUNTIF(JANVIER!$N$198,$E54)+COUNTIF(JANVIER!$N$208,$E54)+COUNTIF(JANVIER!$N$218,$E54)+COUNTIF(JANVIER!$N$228,$E54)+COUNTIF(JANVIER!$N$238,$E54)+COUNTIF(JANVIER!$N$248,$E54)+COUNTIF(JANVIER!$N$258,$E54)+COUNTIF(JANVIER!$N$268,$E54)+COUNTIF(JANVIER!$N$278,$E54)+COUNTIF(JANVIER!$N$288,$E54)+COUNTIF(JANVIER!$N$298,$E54)+COUNTIF(JANVIER!$N$308,$E54)</f>
        <v>0</v>
      </c>
      <c r="AX54" s="48">
        <f>COUNTIF(JANVIER!M$8,$E54)+COUNTIF(JANVIER!$M$18,$E54)+COUNTIF(JANVIER!$M$28,$E54)+COUNTIF(JANVIER!$M$39,$E54)+COUNTIF(JANVIER!$M$49,$E54)+COUNTIF(JANVIER!$M$59,$E54)+COUNTIF(JANVIER!$M$69,$E54)+COUNTIF(JANVIER!$M$79,$E54)+COUNTIF(JANVIER!$M$89,$E54)+COUNTIF(JANVIER!$M$99,$E54)+COUNTIF(JANVIER!$M$109,$E54)+COUNTIF(JANVIER!$M$119,$E54)+COUNTIF(JANVIER!$M$129,$E54)+COUNTIF(JANVIER!$M$139,$E54)+COUNTIF(JANVIER!$M$149,$E54)+COUNTIF(JANVIER!$M$159,$E54)+COUNTIF(JANVIER!$M$169,$E54)+COUNTIF(JANVIER!$M$179,$E54)+COUNTIF(JANVIER!$M$189,$E54)+COUNTIF(JANVIER!$M$199,$E54)+COUNTIF(JANVIER!$M$209,$E54)+COUNTIF(JANVIER!$M$219,$E54)+COUNTIF(JANVIER!$M$229,$E54)+COUNTIF(JANVIER!$M$239,$E54)+COUNTIF(JANVIER!$M$249,$E54)+COUNTIF(JANVIER!$M$259,$E54)+COUNTIF(JANVIER!$M$269,$E54)+COUNTIF(JANVIER!$M$279,$E54)+COUNTIF(JANVIER!$M$289,$E54)+COUNTIF(JANVIER!$M$299,$E54)+COUNTIF(JANVIER!$M$309,$E54)</f>
        <v>0</v>
      </c>
      <c r="AY54" s="49">
        <f>COUNTIF(JANVIER!N$8,$E54)+COUNTIF(JANVIER!$N$18,$E54)+COUNTIF(JANVIER!$N$28,$E54)+COUNTIF(JANVIER!$N$39,$E54)+COUNTIF(JANVIER!$N$49,$E54)+COUNTIF(JANVIER!$N$59,$E54)+COUNTIF(JANVIER!$N$69,$E54)+COUNTIF(JANVIER!$N$79,$E54)+COUNTIF(JANVIER!$N$89,$E54)+COUNTIF(JANVIER!$N$99,$E54)+COUNTIF(JANVIER!$N$109,$E54)+COUNTIF(JANVIER!$N$119,$E54)+COUNTIF(JANVIER!$N$129,$E54)+COUNTIF(JANVIER!$N$139,$E54)+COUNTIF(JANVIER!$N$149,$E54)+COUNTIF(JANVIER!$N$159,$E54)+COUNTIF(JANVIER!$N$169,$E54)+COUNTIF(JANVIER!$N$179,$E54)+COUNTIF(JANVIER!$N$189,$E54)+COUNTIF(JANVIER!$N$199,$E54)+COUNTIF(JANVIER!$N$209,$E54)+COUNTIF(JANVIER!$N$219,$E54)+COUNTIF(JANVIER!$N$229,$E54)+COUNTIF(JANVIER!$N$239,$E54)+COUNTIF(JANVIER!$N$249,$E54)+COUNTIF(JANVIER!$N$259,$E54)+COUNTIF(JANVIER!$N$269,$E54)+COUNTIF(JANVIER!$N$279,$E54)+COUNTIF(JANVIER!$N$289,$E54)+COUNTIF(JANVIER!$N$299,$E54)+COUNTIF(JANVIER!$N$309,$E54)</f>
        <v>0</v>
      </c>
      <c r="AZ54" s="48">
        <f>COUNTIF(JANVIER!M$9,$E54)+COUNTIF(JANVIER!$M$19,$E54)+COUNTIF(JANVIER!$M$29,$E54)+COUNTIF(JANVIER!$M$40,$E54)+COUNTIF(JANVIER!$M$50,$E54)+COUNTIF(JANVIER!$M$60,$E54)+COUNTIF(JANVIER!$M$70,$E54)+COUNTIF(JANVIER!$M$80,$E54)+COUNTIF(JANVIER!$M$90,$E54)+COUNTIF(JANVIER!$M$100,$E54)+COUNTIF(JANVIER!$M$110,$E54)+COUNTIF(JANVIER!$M$120,$E54)+COUNTIF(JANVIER!$M$130,$E54)+COUNTIF(JANVIER!$M$140,$E54)+COUNTIF(JANVIER!$M$150,$E54)+COUNTIF(JANVIER!$M$160,$E54)+COUNTIF(JANVIER!$M$170,$E54)+COUNTIF(JANVIER!$M$180,$E54)+COUNTIF(JANVIER!$M$190,$E54)+COUNTIF(JANVIER!$M$200,$E54)+COUNTIF(JANVIER!$M$210,$E54)+COUNTIF(JANVIER!$M$220,$E54)+COUNTIF(JANVIER!$M$230,$E54)+COUNTIF(JANVIER!$M$240,$E54)+COUNTIF(JANVIER!$M$250,$E54)+COUNTIF(JANVIER!$M$260,$E54)+COUNTIF(JANVIER!$M$270,$E54)+COUNTIF(JANVIER!$M$280,$E54)+COUNTIF(JANVIER!$M$290,$E54)+COUNTIF(JANVIER!$M$300,$E54)+COUNTIF(JANVIER!$M$310,$E54)</f>
        <v>0</v>
      </c>
      <c r="BA54" s="49">
        <f>COUNTIF(JANVIER!N$9,$E54)+COUNTIF(JANVIER!$N$19,$E54)+COUNTIF(JANVIER!$N$29,$E54)+COUNTIF(JANVIER!$N$40,$E54)+COUNTIF(JANVIER!$N$50,$E54)+COUNTIF(JANVIER!$N$60,$E54)+COUNTIF(JANVIER!$N$70,$E54)+COUNTIF(JANVIER!$N$80,$E54)+COUNTIF(JANVIER!$N$90,$E54)+COUNTIF(JANVIER!$N$100,$E54)+COUNTIF(JANVIER!$N$110,$E54)+COUNTIF(JANVIER!$N$120,$E54)+COUNTIF(JANVIER!$N$130,$E54)+COUNTIF(JANVIER!$N$140,$E54)+COUNTIF(JANVIER!$N$150,$E54)+COUNTIF(JANVIER!$N$160,$E54)+COUNTIF(JANVIER!$N$170,$E54)+COUNTIF(JANVIER!$N$180,$E54)+COUNTIF(JANVIER!$N$190,$E54)+COUNTIF(JANVIER!$N$200,$E54)+COUNTIF(JANVIER!$N$210,$E54)+COUNTIF(JANVIER!$N$220,$E54)+COUNTIF(JANVIER!$N$230,$E54)+COUNTIF(JANVIER!$N$240,$E54)+COUNTIF(JANVIER!$N$250,$E54)+COUNTIF(JANVIER!$N$260,$E54)+COUNTIF(JANVIER!$N$270,$E54)+COUNTIF(JANVIER!$N$280,$E54)+COUNTIF(JANVIER!$N$290,$E54)+COUNTIF(JANVIER!$N$300,$E54)+COUNTIF(JANVIER!$N$310,$E54)</f>
        <v>0</v>
      </c>
      <c r="BB54" s="80"/>
      <c r="BC54" s="55">
        <f t="shared" si="0"/>
        <v>10</v>
      </c>
      <c r="BD54" s="56">
        <f t="shared" si="13"/>
        <v>10</v>
      </c>
      <c r="BE54" s="55">
        <f t="shared" si="1"/>
        <v>10</v>
      </c>
      <c r="BF54" s="56">
        <f t="shared" si="2"/>
        <v>9</v>
      </c>
      <c r="BG54" s="48">
        <f t="shared" si="17"/>
        <v>10</v>
      </c>
      <c r="BH54" s="49">
        <f t="shared" si="18"/>
        <v>9</v>
      </c>
      <c r="BI54" s="80"/>
      <c r="BJ54" s="55">
        <f t="shared" si="3"/>
        <v>8</v>
      </c>
      <c r="BK54" s="56">
        <f t="shared" si="16"/>
        <v>8</v>
      </c>
      <c r="BL54" s="55">
        <f t="shared" si="4"/>
        <v>9</v>
      </c>
      <c r="BM54" s="56">
        <f t="shared" si="5"/>
        <v>9</v>
      </c>
    </row>
    <row r="55" spans="5:65" x14ac:dyDescent="0.25">
      <c r="E55" s="46"/>
      <c r="F55" s="120"/>
      <c r="G55" s="55">
        <f>COUNTIF(JANVIER!$A$8,$E55)+COUNTIF(JANVIER!$A$18,$E55)+COUNTIF(JANVIER!$A$276,$E55)+COUNTIF(JANVIER!$A$39,$E55)+COUNTIF(JANVIER!$A$49,$E55)+COUNTIF(JANVIER!$A$59,$E55)+COUNTIF(JANVIER!$A$69,$E55)+COUNTIF(JANVIER!$A$79,$E55)+COUNTIF(JANVIER!$A$87,$E55)+COUNTIF(JANVIER!$A$99,$E55)+COUNTIF(JANVIER!$A$109,$E55)+COUNTIF(JANVIER!$A$119,$E55)+COUNTIF(JANVIER!$A$129,$E55)+COUNTIF(JANVIER!$A$139,$E55)+COUNTIF(JANVIER!$A$149,$E55)+COUNTIF(JANVIER!$A$159,$E55)+COUNTIF(JANVIER!$A$169,$E55)+COUNTIF(JANVIER!$A$179,$E55)+COUNTIF(JANVIER!$A$189,$E55)+COUNTIF(JANVIER!$A$199,$E55)+COUNTIF(JANVIER!$A$209,$E55)+COUNTIF(JANVIER!$A$219,$E55)+COUNTIF(JANVIER!$A$229,$E55)+COUNTIF(JANVIER!$A$239,$E55)+COUNTIF(JANVIER!$A$249,$E55)+COUNTIF(JANVIER!$A$259,$E55)+COUNTIF(JANVIER!$A$269,$E55)+COUNTIF(JANVIER!$A$279,$E55)+COUNTIF(JANVIER!$A$289,$E55)+COUNTIF(JANVIER!$A$299,$E55)+COUNTIF(JANVIER!$A$307:$D$309,$E55)</f>
        <v>0</v>
      </c>
      <c r="H55" s="55">
        <f>COUNTIF(JANVIER!$B$8,$E55)+COUNTIF(JANVIER!$B$18,$E55)+COUNTIF(JANVIER!$B$28,$E55)+COUNTIF(JANVIER!$B$39,$E55)+COUNTIF(JANVIER!$B$49,$E55)+COUNTIF(JANVIER!$B$59,$E55)+COUNTIF(JANVIER!$B$69,$E55)+COUNTIF(JANVIER!$B$79,$E55)+COUNTIF(JANVIER!$B$89,$E55)+COUNTIF(JANVIER!$B$99,$E55)+COUNTIF(JANVIER!$B$109,$E55)+COUNTIF(JANVIER!$B$119,$E55)+COUNTIF(JANVIER!$B$129,$E55)+COUNTIF(JANVIER!$B$139,$E55)+COUNTIF(JANVIER!$B$149,$E55)+COUNTIF(JANVIER!$B$159,$E55)+COUNTIF(JANVIER!$B$169,$E55)+COUNTIF(JANVIER!$B$179,$E55)+COUNTIF(JANVIER!$B$189,$E55)+COUNTIF(JANVIER!$B$199,$E55)+COUNTIF(JANVIER!$B$209,$E55)+COUNTIF(JANVIER!$B$219,$E55)+COUNTIF(JANVIER!$B$229,$E55)+COUNTIF(JANVIER!$B$239,$E55)+COUNTIF(JANVIER!$B$249,$E55)+COUNTIF(JANVIER!$B$259,$E55)+COUNTIF(JANVIER!$B$269,$E55)+COUNTIF(JANVIER!$B$279,$E55)+COUNTIF(JANVIER!$B$289,$E55)+COUNTIF(JANVIER!$B$299,$E55)+COUNTIF(JANVIER!$B$309,$E55)</f>
        <v>0</v>
      </c>
      <c r="I55" s="124">
        <f t="shared" si="6"/>
        <v>0</v>
      </c>
      <c r="J55" s="124">
        <f t="shared" si="6"/>
        <v>0</v>
      </c>
      <c r="K55" s="124">
        <f t="shared" si="7"/>
        <v>0</v>
      </c>
      <c r="L55" s="120"/>
      <c r="M55" s="55">
        <f>COUNTIF(FEV!$D$6,$E55)+COUNTIF(FEV!$D$16,$E55)+COUNTIF(FEV!$D$26,$E55)+COUNTIF(FEV!$D$37,$E55)+COUNTIF(FEV!$D$47,$E55)+COUNTIF(FEV!$D$57,$E55)+COUNTIF(FEV!$D$67,$E55)+COUNTIF(FEV!$D$77,$E55)+COUNTIF(FEV!$D$87,$E55)+COUNTIF(FEV!$D$97,$E55)+COUNTIF(FEV!$D$107,$E55)+COUNTIF(FEV!$D$117,$E55)+COUNTIF(FEV!$D$127,$E55)+COUNTIF(FEV!$D$137,$E55)+COUNTIF(FEV!$D$147,$E55)+COUNTIF(FEV!$D$157,$E55)+COUNTIF(FEV!$D$167,$E55)+COUNTIF(FEV!$D$177,$E55)+COUNTIF(FEV!$D$187,$E55)+COUNTIF(FEV!$D$197,$E55)+COUNTIF(FEV!$D$207,$E55)+COUNTIF(FEV!$D$217,$E55)+COUNTIF(FEV!$D$227,$E55)+COUNTIF(FEV!$D$237,$E55)+COUNTIF(FEV!$D$247,$E55)+COUNTIF(FEV!$D$257,$E55)+COUNTIF(FEV!$D$267,$E55)+COUNTIF(FEV!$D$277,$E55)+COUNTIF(FEV!$D$287,$E55)+COUNTIF(FEV!$D$297,$E55)+COUNTIF(FEV!$D$307:D356,$E55)</f>
        <v>0</v>
      </c>
      <c r="N55" s="55">
        <f>COUNTIF(JANVIER!$E$6,$E55)+COUNTIF(JANVIER!$E$16,$E55)+COUNTIF(JANVIER!$E$26,$E55)+COUNTIF(JANVIER!$E$37,$E55)+COUNTIF(JANVIER!$E$47,$E55)+COUNTIF(JANVIER!$E$57,$E55)+COUNTIF(JANVIER!$E$67,$E55)+COUNTIF(JANVIER!$E$77,$E55)+COUNTIF(JANVIER!$E$87,$E55)+COUNTIF(JANVIER!$E$97,$E55)+COUNTIF(JANVIER!$E$107,$E55)+COUNTIF(JANVIER!$E$117,$E55)+COUNTIF(JANVIER!$E$127,$E55)+COUNTIF(JANVIER!$E$137,$E55)+COUNTIF(JANVIER!$E$147,$E55)+COUNTIF(JANVIER!$E$157,$E55)+COUNTIF(JANVIER!$E$167,$E55)+COUNTIF(JANVIER!$E$177,$E55)+COUNTIF(JANVIER!$E$187,$E55)+COUNTIF(JANVIER!$E$197,$E55)+COUNTIF(JANVIER!$E$207,$E55)+COUNTIF(JANVIER!$E$217,$E55)+COUNTIF(JANVIER!$E$227,$E55)+COUNTIF(JANVIER!$E$237,$E55)+COUNTIF(JANVIER!$E$247,$E55)+COUNTIF(JANVIER!$E$257,$E55)+COUNTIF(JANVIER!$E$267,$E55)+COUNTIF(JANVIER!$E$277,$E55)+COUNTIF(JANVIER!$E$287,$E55)+COUNTIF(JANVIER!$E$297,$E55)+COUNTIF(JANVIER!$E$307:E356,$E55)</f>
        <v>0</v>
      </c>
      <c r="O55" s="55">
        <f>COUNTIF(JANVIER!$D$7,$E55)+COUNTIF(JANVIER!$D$17,$E55)+COUNTIF(JANVIER!$D$27,$E55)+COUNTIF(JANVIER!$D$38,$E55)+COUNTIF(JANVIER!$D$48,$E55)+COUNTIF(JANVIER!$D$58,$E55)+COUNTIF(JANVIER!$D$68,$E55)+COUNTIF(JANVIER!$D$78,$E55)+COUNTIF(JANVIER!$D$88,$E55)+COUNTIF(JANVIER!$D$98,$E55)+COUNTIF(JANVIER!$D$108,$E55)+COUNTIF(JANVIER!$D$118,$E55)+COUNTIF(JANVIER!$D$128,$E55)+COUNTIF(JANVIER!$D$138,$E55)+COUNTIF(JANVIER!$D$148,$E55)+COUNTIF(JANVIER!$D$158,$E55)+COUNTIF(JANVIER!$D$168,$E55)+COUNTIF(JANVIER!$D$178,$E55)+COUNTIF(JANVIER!$D$188,$E55)+COUNTIF(JANVIER!$D$198,$E55)+COUNTIF(JANVIER!$D$208,$E55)+COUNTIF(JANVIER!$D$218,$E55)+COUNTIF(JANVIER!$D$228,$E55)+COUNTIF(JANVIER!$D$238,$E55)+COUNTIF(JANVIER!$D$248,$E55)+COUNTIF(JANVIER!$D$258,$E55)+COUNTIF(JANVIER!$D$268,$E55)+COUNTIF(JANVIER!$D$278,$E55)+COUNTIF(JANVIER!$D$288,$E55)+COUNTIF(JANVIER!$D$298,$E55)+COUNTIF(JANVIER!$D$308:F356,$E55)</f>
        <v>0</v>
      </c>
      <c r="P55" s="55">
        <f>COUNTIF(JANVIER!$E$7,$E55)+COUNTIF(JANVIER!$E$17,$E55)+COUNTIF(JANVIER!$E$27,$E55)+COUNTIF(JANVIER!$E$38,$E55)+COUNTIF(JANVIER!$E$48,$E55)+COUNTIF(JANVIER!$E$58,$E55)+COUNTIF(JANVIER!$E$68,$E55)+COUNTIF(JANVIER!$E$78,$E55)+COUNTIF(JANVIER!$E$88,$E55)+COUNTIF(JANVIER!$E$98,$E55)+COUNTIF(JANVIER!$E$108,$E55)+COUNTIF(JANVIER!$E$118,$E55)+COUNTIF(JANVIER!$E$128,$E55)+COUNTIF(JANVIER!$E$138,$E55)+COUNTIF(JANVIER!$E$148,$E55)+COUNTIF(JANVIER!$E$158,$E55)+COUNTIF(JANVIER!$E$168,$E55)+COUNTIF(JANVIER!$E$178,$E55)+COUNTIF(JANVIER!$E$188,$E55)+COUNTIF(JANVIER!$E$198,$E55)+COUNTIF(JANVIER!$E$208,$E55)+COUNTIF(JANVIER!$E$218,$E55)+COUNTIF(JANVIER!$E$228,$E55)+COUNTIF(JANVIER!$E$238,$E55)+COUNTIF(JANVIER!$E$248,$E55)+COUNTIF(JANVIER!$E$258,$E55)+COUNTIF(JANVIER!$E$268,$E55)+COUNTIF(JANVIER!$E$278,$E55)+COUNTIF(JANVIER!$E$288,$E55)+COUNTIF(JANVIER!$E$298,$E55)+COUNTIF(JANVIER!$E$308:G356,$E55)</f>
        <v>0</v>
      </c>
      <c r="Q55" s="48">
        <f>COUNTIF(JANVIER!$D$8,$E55)+COUNTIF(JANVIER!$D$18,$E55)+COUNTIF(JANVIER!$D$28,$E55)+COUNTIF(JANVIER!$D$39,$E55)+COUNTIF(JANVIER!$D$49,$E55)+COUNTIF(JANVIER!$D$59,$E55)+COUNTIF(JANVIER!$D$69,$E55)+COUNTIF(JANVIER!$D$79,$E55)+COUNTIF(JANVIER!$D$89,$E55)+COUNTIF(JANVIER!$D$99,$E55)+COUNTIF(JANVIER!$D$109,$E55)+COUNTIF(JANVIER!$D$119,$E55)+COUNTIF(JANVIER!$D$129,$E55)+COUNTIF(JANVIER!$D$139,$E55)+COUNTIF(JANVIER!$D$149,$E55)+COUNTIF(JANVIER!$D$159,$E55)+COUNTIF(JANVIER!$D$169,$E55)+COUNTIF(JANVIER!$D$179,$E55)+COUNTIF(JANVIER!$D$189,$E55)+COUNTIF(JANVIER!$D$199,$E55)+COUNTIF(JANVIER!$D$209,$E55)+COUNTIF(JANVIER!$D$219,$E55)+COUNTIF(JANVIER!$D$229,$E55)+COUNTIF(JANVIER!$D$239,$E55)+COUNTIF(JANVIER!$D$249,$E55)+COUNTIF(JANVIER!$D$259,$E55)+COUNTIF(JANVIER!$D$269,$E55)+COUNTIF(JANVIER!$D$279,$E55)+COUNTIF(JANVIER!$D$289,$E55)+COUNTIF(JANVIER!$D$299,$E55)+COUNTIF(JANVIER!$D$309:H356,$E55)</f>
        <v>0</v>
      </c>
      <c r="R55" s="99">
        <f>COUNTIF(JANVIER!$E$8,$E55)+COUNTIF(JANVIER!$E$18,$E55)+COUNTIF(JANVIER!$E$28,$E55)+COUNTIF(JANVIER!$E$39,$E55)+COUNTIF(JANVIER!$E$49,$E55)+COUNTIF(JANVIER!$E$59,$E55)+COUNTIF(JANVIER!$E$69,$E55)+COUNTIF(JANVIER!$E$79,$E55)+COUNTIF(JANVIER!$E$89,$E55)+COUNTIF(JANVIER!$E$99,$E55)+COUNTIF(JANVIER!$E$109,$E55)+COUNTIF(JANVIER!$E$119,$E55)+COUNTIF(JANVIER!$E$129,$E55)+COUNTIF(JANVIER!$E$139,$E55)+COUNTIF(JANVIER!$E$149,$E55)+COUNTIF(JANVIER!$E$159,$E55)+COUNTIF(JANVIER!$E$169,$E55)+COUNTIF(JANVIER!$E$179,$E55)+COUNTIF(JANVIER!$E$189,$E55)+COUNTIF(JANVIER!$E$199,$E55)+COUNTIF(JANVIER!$E$209,$E55)+COUNTIF(JANVIER!$E$219,$E55)+COUNTIF(JANVIER!$E$229,$E55)+COUNTIF(JANVIER!$E$239,$E55)+COUNTIF(JANVIER!$E$249,$E55)+COUNTIF(JANVIER!$E$259,$E55)+COUNTIF(JANVIER!$E$269,$E55)+COUNTIF(JANVIER!$E$279,$E55)+COUNTIF(JANVIER!$E$289,$E55)+COUNTIF(JANVIER!$E$299,$E55)+COUNTIF(JANVIER!$E$309,$E55)</f>
        <v>0</v>
      </c>
      <c r="S55" s="48">
        <f t="shared" si="8"/>
        <v>0</v>
      </c>
      <c r="T55" s="98">
        <f t="shared" si="8"/>
        <v>0</v>
      </c>
      <c r="U55" s="49">
        <f t="shared" si="9"/>
        <v>0</v>
      </c>
      <c r="V55" s="80"/>
      <c r="W55" s="55">
        <f>COUNTIF(JANVIER!$G$6,$E55)+COUNTIF(JANVIER!$G$16,$E55)+COUNTIF(JANVIER!$G$26,$E55)+COUNTIF(JANVIER!$G$37,$E55)+COUNTIF(JANVIER!$G$47,$E55)+COUNTIF(JANVIER!$G$57,$E55)+COUNTIF(JANVIER!$G$67,$E55)+COUNTIF(JANVIER!$G$77,$E55)+COUNTIF(JANVIER!$G$87,$E55)+COUNTIF(JANVIER!$G$97,$E55)+COUNTIF(JANVIER!$G$107,$E55)+COUNTIF(JANVIER!$G$117,$E55)+COUNTIF(JANVIER!$G$127,$E55)+COUNTIF(JANVIER!$G$137,$E55)+COUNTIF(JANVIER!$G$147,$E55)+COUNTIF(JANVIER!$G$157,$E55)+COUNTIF(JANVIER!$G$167,$E55)+COUNTIF(JANVIER!$G$177,$E55)+COUNTIF(JANVIER!$G$187,$E55)+COUNTIF(JANVIER!$G$197,$E55)+COUNTIF(JANVIER!$G$207,$E55)+COUNTIF(JANVIER!$G$217,$E55)+COUNTIF(JANVIER!$G$227,$E55)+COUNTIF(JANVIER!$G$237,$E55)+COUNTIF(JANVIER!$G$247,$E55)+COUNTIF(JANVIER!$G$257,$E55)+COUNTIF(JANVIER!$G$267,$E55)+COUNTIF(JANVIER!$G$277,$E55)+COUNTIF(JANVIER!$G$287,$E55)+COUNTIF(JANVIER!$G$297,$E55)+COUNTIF(JANVIER!$G$307:N356,$E55)</f>
        <v>0</v>
      </c>
      <c r="X55" s="55">
        <f>COUNTIF(JANVIER!$H$6,$E55)+COUNTIF(JANVIER!$H$16,$E55)+COUNTIF(JANVIER!$H$26,$E55)+COUNTIF(JANVIER!$H$37,$E55)+COUNTIF(JANVIER!$H$47,$E55)+COUNTIF(JANVIER!$H$57,$E55)+COUNTIF(JANVIER!$H$67,$E55)+COUNTIF(JANVIER!$H$77,$E55)+COUNTIF(JANVIER!$H$87,$E55)+COUNTIF(JANVIER!$H$97,$E55)+COUNTIF(JANVIER!$H$107,$E55)+COUNTIF(JANVIER!$H$117,$E55)+COUNTIF(JANVIER!$H$127,$E55)+COUNTIF(JANVIER!$H$137,$E55)+COUNTIF(JANVIER!$H$147,$E55)+COUNTIF(JANVIER!$H$157,$E55)+COUNTIF(JANVIER!$H$167,$E55)+COUNTIF(JANVIER!$H$177,$E55)+COUNTIF(JANVIER!$H$187,$E55)+COUNTIF(JANVIER!$H$197,$E55)+COUNTIF(JANVIER!$H$207,$E55)+COUNTIF(JANVIER!$H$217,$E55)+COUNTIF(JANVIER!$H$227,$E55)+COUNTIF(JANVIER!$H$237,$E55)+COUNTIF(JANVIER!$H$247,$E55)+COUNTIF(JANVIER!$H$257,$E55)+COUNTIF(JANVIER!$H$267,$E55)+COUNTIF(JANVIER!$H$277,$E55)+COUNTIF(JANVIER!$H$287,$E55)+COUNTIF(JANVIER!$H$297,$E55)+COUNTIF(JANVIER!$H$307:O356,$E55)</f>
        <v>0</v>
      </c>
      <c r="Y55" s="55">
        <f>COUNTIF(JANVIER!$G$7,$E55)+COUNTIF(JANVIER!$G$17,$E55)+COUNTIF(JANVIER!$G$27,$E55)+COUNTIF(JANVIER!$G$38,$E55)+COUNTIF(JANVIER!$G$48,$E55)+COUNTIF(JANVIER!$G$58,$E55)+COUNTIF(JANVIER!$G$68,$E55)+COUNTIF(JANVIER!$G$78,$E55)+COUNTIF(JANVIER!$G$88,$E55)+COUNTIF(JANVIER!$G$98,$E55)+COUNTIF(JANVIER!$G$108,$E55)+COUNTIF(JANVIER!$G$118,$E55)+COUNTIF(JANVIER!$G$128,$E55)+COUNTIF(JANVIER!$G$138,$E55)+COUNTIF(JANVIER!$G$148,$E55)+COUNTIF(JANVIER!$G$158,$E55)+COUNTIF(JANVIER!$G$168,$E55)+COUNTIF(JANVIER!$G$178,$E55)+COUNTIF(JANVIER!$G$188,$E55)+COUNTIF(JANVIER!$G$198,$E55)+COUNTIF(JANVIER!$G$208,$E55)+COUNTIF(JANVIER!$G$218,$E55)+COUNTIF(JANVIER!$G$228,$E55)+COUNTIF(JANVIER!$G$238,$E55)+COUNTIF(JANVIER!$G$248,$E55)+COUNTIF(JANVIER!$G$258,$E55)+COUNTIF(JANVIER!$G$268,$E55)+COUNTIF(JANVIER!$G$278,$E55)+COUNTIF(JANVIER!$G$288,$E55)+COUNTIF(JANVIER!$G$298,$E55)+COUNTIF(JANVIER!$G$308:P356,$E55)</f>
        <v>0</v>
      </c>
      <c r="Z55" s="55">
        <f>COUNTIF(JANVIER!$H$7,$E55)+COUNTIF(JANVIER!$H$17,$E55)+COUNTIF(JANVIER!$H$27,$E55)+COUNTIF(JANVIER!$H$38,$E55)+COUNTIF(JANVIER!$H$48,$E55)+COUNTIF(JANVIER!$H$58,$E55)+COUNTIF(JANVIER!$H$68,$E55)+COUNTIF(JANVIER!$H$78,$E55)+COUNTIF(JANVIER!$H$88,$E55)+COUNTIF(JANVIER!$H$98,$E55)+COUNTIF(JANVIER!$H$108,$E55)+COUNTIF(JANVIER!$H$118,$E55)+COUNTIF(JANVIER!$H$128,$E55)+COUNTIF(JANVIER!$H$138,$E55)+COUNTIF(JANVIER!$H$148,$E55)+COUNTIF(JANVIER!$H$158,$E55)+COUNTIF(JANVIER!$H$168,$E55)+COUNTIF(JANVIER!$H$178,$E55)+COUNTIF(JANVIER!$H$188,$E55)+COUNTIF(JANVIER!$H$198,$E55)+COUNTIF(JANVIER!$H$208,$E55)+COUNTIF(JANVIER!$H$218,$E55)+COUNTIF(JANVIER!$H$228,$E55)+COUNTIF(JANVIER!$H$238,$E55)+COUNTIF(JANVIER!$H$248,$E55)+COUNTIF(JANVIER!$H$258,$E55)+COUNTIF(JANVIER!$H$268,$E55)+COUNTIF(JANVIER!$H$278,$E55)+COUNTIF(JANVIER!$H$288,$E55)+COUNTIF(JANVIER!$H$298,$E55)+COUNTIF(JANVIER!$H$308:P356,$E55)</f>
        <v>0</v>
      </c>
      <c r="AA55" s="56">
        <f>COUNTIF(JANVIER!$G$8,$E55)+COUNTIF(JANVIER!$G$18,$E55)+COUNTIF(JANVIER!$G$28,$E55)+COUNTIF(JANVIER!$G$39,$E55)+COUNTIF(JANVIER!$G$49,$E55)+COUNTIF(JANVIER!$G$59,$E55)+COUNTIF(JANVIER!$G$69,$E55)+COUNTIF(JANVIER!$G$79,$E55)+COUNTIF(JANVIER!$G$89,$E55)+COUNTIF(JANVIER!$G$99,$E55)+COUNTIF(JANVIER!$G$109,$E55)+COUNTIF(JANVIER!$G$119,$E55)+COUNTIF(JANVIER!$G$129,$E55)+COUNTIF(JANVIER!$G$139,$E55)+COUNTIF(JANVIER!$G$149,$E55)+COUNTIF(JANVIER!$G$159,$E55)+COUNTIF(JANVIER!$G$169,$E55)+COUNTIF(JANVIER!$G$179,$E55)+COUNTIF(JANVIER!$G$189,$E55)+COUNTIF(JANVIER!$G$199,$E55)+COUNTIF(JANVIER!$G$209,$E55)+COUNTIF(JANVIER!$G$219,$E55)+COUNTIF(JANVIER!$G$229,$E55)+COUNTIF(JANVIER!$G$239,$E55)+COUNTIF(JANVIER!$G$249,$E55)+COUNTIF(JANVIER!$G$259,$E55)+COUNTIF(JANVIER!$G$269,$E55)+COUNTIF(JANVIER!$G$279,$E55)+COUNTIF(JANVIER!$G$289,$E55)+COUNTIF(JANVIER!$G$299,$E55)+COUNTIF(JANVIER!$G$309:R356,$E55)</f>
        <v>0</v>
      </c>
      <c r="AB55" s="56">
        <f>COUNTIF(JANVIER!$H$8,$E55)+COUNTIF(JANVIER!$H$18,$E55)+COUNTIF(JANVIER!$H$28,$E55)+COUNTIF(JANVIER!$H$39,$E55)+COUNTIF(JANVIER!$H$49,$E55)+COUNTIF(JANVIER!$H$59,$E55)+COUNTIF(JANVIER!$H$69,$E55)+COUNTIF(JANVIER!$H$79,$E55)+COUNTIF(JANVIER!$H$89,$E55)+COUNTIF(JANVIER!$H$99,$E55)+COUNTIF(JANVIER!$H$109,$E55)+COUNTIF(JANVIER!$H$119,$E55)+COUNTIF(JANVIER!$H$129,$E55)+COUNTIF(JANVIER!$H$139,$E55)+COUNTIF(JANVIER!$H$149,$E55)+COUNTIF(JANVIER!$H$159,$E55)+COUNTIF(JANVIER!$H$169,$E55)+COUNTIF(JANVIER!$H$179,$E55)+COUNTIF(JANVIER!$H$189,$E55)+COUNTIF(JANVIER!$H$199,$E55)+COUNTIF(JANVIER!$H$209,$E55)+COUNTIF(JANVIER!$H$219,$E55)+COUNTIF(JANVIER!$H$229,$E55)+COUNTIF(JANVIER!$H$239,$E55)+COUNTIF(JANVIER!$H$249,$E55)+COUNTIF(JANVIER!$H$259,$E55)+COUNTIF(JANVIER!$H$269,$E55)+COUNTIF(JANVIER!$H$279,$E55)+COUNTIF(JANVIER!$H$289,$E55)+COUNTIF(JANVIER!$H$299,$E55)+COUNTIF(JANVIER!$H$309,$E55)</f>
        <v>0</v>
      </c>
      <c r="AC55" s="80">
        <f t="shared" si="10"/>
        <v>0</v>
      </c>
      <c r="AD55" s="80">
        <f t="shared" si="11"/>
        <v>0</v>
      </c>
      <c r="AE55" s="80">
        <f t="shared" si="12"/>
        <v>0</v>
      </c>
      <c r="AF55" s="80"/>
      <c r="AG55" s="55">
        <f>COUNTIF(JANVIER!J$6,$E55)+COUNTIF(JANVIER!$J$16,$E55)+COUNTIF(JANVIER!$J$26,$E55)+COUNTIF(JANVIER!$J$37,$E55)+COUNTIF(JANVIER!$J$47,$E55)+COUNTIF(JANVIER!$J$57,$E55)+COUNTIF(JANVIER!$J$67,$E55)+COUNTIF(JANVIER!$J$77,$E55)+COUNTIF(JANVIER!$J$87,$E55)+COUNTIF(JANVIER!$J$97,$E55)+COUNTIF(JANVIER!$J$107,$E55)+COUNTIF(JANVIER!$J$117,$E55)+COUNTIF(JANVIER!$J$127,$E55)+COUNTIF(JANVIER!$J$137,$E55)+COUNTIF(JANVIER!$J$147,$E55)+COUNTIF(JANVIER!$J$157,$E55)+COUNTIF(JANVIER!$J$167,$E55)+COUNTIF(JANVIER!$J$177,$E55)+COUNTIF(JANVIER!$J$187,$E55)+COUNTIF(JANVIER!$J$197,$E55)+COUNTIF(JANVIER!$J$207,$E55)+COUNTIF(JANVIER!$J$217,$E55)+COUNTIF(JANVIER!$J$227,$E55)+COUNTIF(JANVIER!$J$237,$E55)+COUNTIF(JANVIER!$J$247,$E55)+COUNTIF(JANVIER!$J$257,$E55)+COUNTIF(JANVIER!$J$267,$E55)+COUNTIF(JANVIER!$J$277,$E55)+COUNTIF(JANVIER!$J$287,$E55)+COUNTIF(JANVIER!$J$297,$E55)+COUNTIF(JANVIER!$J$307,$E55)</f>
        <v>0</v>
      </c>
      <c r="AH55" s="55">
        <f>COUNTIF(JANVIER!K$6,$E55)+COUNTIF(JANVIER!$K$16,$E55)+COUNTIF(JANVIER!$K$26,$E55)+COUNTIF(JANVIER!$K$37,$E55)+COUNTIF(JANVIER!$K$47,$E55)+COUNTIF(JANVIER!$K$57,$E55)+COUNTIF(JANVIER!$K$67,$E55)+COUNTIF(JANVIER!$K$77,$E55)+COUNTIF(JANVIER!$K$87,$E55)+COUNTIF(JANVIER!$K$97,$E55)+COUNTIF(JANVIER!$K$107,$E55)+COUNTIF(JANVIER!$K$117,$E55)+COUNTIF(JANVIER!$K$127,$E55)+COUNTIF(JANVIER!$K$137,$E55)+COUNTIF(JANVIER!$K$147,$E55)+COUNTIF(JANVIER!$K$157,$E55)+COUNTIF(JANVIER!$K$167,$E55)+COUNTIF(JANVIER!$K$177,$E55)+COUNTIF(JANVIER!$K$187,$E55)+COUNTIF(JANVIER!$K$197,$E55)+COUNTIF(JANVIER!$K$207,$E55)+COUNTIF(JANVIER!$K$217,$E55)+COUNTIF(JANVIER!$K$227,$E55)+COUNTIF(JANVIER!$K$237,$E55)+COUNTIF(JANVIER!$K$247,$E55)+COUNTIF(JANVIER!$K$257,$E55)+COUNTIF(JANVIER!$K$267,$E55)+COUNTIF(JANVIER!$K$277,$E55)+COUNTIF(JANVIER!$K$287,$E55)+COUNTIF(JANVIER!$K$297,$E55)+COUNTIF(JANVIER!$K$307,$E55)</f>
        <v>0</v>
      </c>
      <c r="AI55" s="55">
        <f>COUNTIF(JANVIER!$J$7,$E55)+COUNTIF(JANVIER!$J$17,$E55)+COUNTIF(JANVIER!$J$27,$E55)+COUNTIF(JANVIER!$J$38,$E55)+COUNTIF(JANVIER!$J$48,$E55)+COUNTIF(JANVIER!$J$58,$E55)+COUNTIF(JANVIER!$J$68,$E55)+COUNTIF(JANVIER!$J$78,$E55)+COUNTIF(JANVIER!$J$88,$E55)+COUNTIF(JANVIER!$J$98,$E55)+COUNTIF(JANVIER!$J$108,$E55)+COUNTIF(JANVIER!$J$118,$E55)+COUNTIF(JANVIER!$J$128,$E55)+COUNTIF(JANVIER!$J$138,$E55)+COUNTIF(JANVIER!$J$148,$E55)+COUNTIF(JANVIER!$J$158,$E55)+COUNTIF(JANVIER!$J$168,$E55)+COUNTIF(JANVIER!$J$178,$E55)+COUNTIF(JANVIER!$J$188,$E55)+COUNTIF(JANVIER!$J$198,$E55)+COUNTIF(JANVIER!$J$208,$E55)+COUNTIF(JANVIER!$J$218,$E55)+COUNTIF(JANVIER!$J$228,$E55)+COUNTIF(JANVIER!$J$238,$E55)+COUNTIF(JANVIER!$J$248,$E55)+COUNTIF(JANVIER!$J$258,$E55)+COUNTIF(JANVIER!$J$268,$E55)+COUNTIF(JANVIER!$J$278,$E55)+COUNTIF(JANVIER!$J$288,$E55)+COUNTIF(JANVIER!$J$298,$E55)+COUNTIF(JANVIER!$J$308,$E55)</f>
        <v>0</v>
      </c>
      <c r="AJ55" s="55">
        <f>COUNTIF(JANVIER!$K$7,$E55)+COUNTIF(JANVIER!$K$17,$E55)+COUNTIF(JANVIER!$K$27,$E55)+COUNTIF(JANVIER!$K$38,$E55)+COUNTIF(JANVIER!$K$48,$E55)+COUNTIF(JANVIER!$K$58,$E55)+COUNTIF(JANVIER!$K$68,$E55)+COUNTIF(JANVIER!$K$78,$E55)+COUNTIF(JANVIER!$K$88,$E55)+COUNTIF(JANVIER!$K$98,$E55)+COUNTIF(JANVIER!$K$108,$E55)+COUNTIF(JANVIER!$K$118,$E55)+COUNTIF(JANVIER!$K$128,$E55)+COUNTIF(JANVIER!$K$138,$E55)+COUNTIF(JANVIER!$K$148,$E55)+COUNTIF(JANVIER!$K$158,$E55)+COUNTIF(JANVIER!$K$168,$E55)+COUNTIF(JANVIER!$K$178,$E55)+COUNTIF(JANVIER!$K$188,$E55)+COUNTIF(JANVIER!$K$198,$E55)+COUNTIF(JANVIER!$K$208,$E55)+COUNTIF(JANVIER!$K$218,$E55)+COUNTIF(JANVIER!$K$228,$E55)+COUNTIF(JANVIER!$K$238,$E55)+COUNTIF(JANVIER!$K$248,$E55)+COUNTIF(JANVIER!$K$258,$E55)+COUNTIF(JANVIER!$K$268,$E55)+COUNTIF(JANVIER!$K$278,$E55)+COUNTIF(JANVIER!$K$288,$E55)+COUNTIF(JANVIER!$K$298,$E55)+COUNTIF(JANVIER!$K$308,$E55)</f>
        <v>0</v>
      </c>
      <c r="AK55" s="55">
        <f>COUNTIF(JANVIER!J$8,$E55)+COUNTIF(JANVIER!$J$18,$E55)+COUNTIF(JANVIER!$J$28,$E55)+COUNTIF(JANVIER!$J$39,$E55)+COUNTIF(JANVIER!$J$49,$E55)+COUNTIF(JANVIER!$J$59,$E55)+COUNTIF(JANVIER!$J$69,$E55)+COUNTIF(JANVIER!$J$79,$E55)+COUNTIF(JANVIER!$J$89,$E55)+COUNTIF(JANVIER!$J$99,$E55)+COUNTIF(JANVIER!$J$109,$E55)+COUNTIF(JANVIER!$J$119,$E55)+COUNTIF(JANVIER!$J$129,$E55)+COUNTIF(JANVIER!$J$139,$E55)+COUNTIF(JANVIER!$J$149,$E55)+COUNTIF(JANVIER!$J$159,$E55)+COUNTIF(JANVIER!$J$169,$E55)+COUNTIF(JANVIER!$J$179,$E55)+COUNTIF(JANVIER!$J$189,$E55)+COUNTIF(JANVIER!$J$199,$E55)+COUNTIF(JANVIER!$J$209,$E55)+COUNTIF(JANVIER!$J$219,$E55)+COUNTIF(JANVIER!$J$229,$E55)+COUNTIF(JANVIER!$J$239,$E55)+COUNTIF(JANVIER!$J$249,$E55)+COUNTIF(JANVIER!$J$259,$E55)+COUNTIF(JANVIER!$J$269,$E55)+COUNTIF(JANVIER!$J$279,$E55)+COUNTIF(JANVIER!$J$289,$E55)+COUNTIF(JANVIER!$J$299,$E55)+COUNTIF(JANVIER!$J$309,$E55)</f>
        <v>0</v>
      </c>
      <c r="AL55" s="55">
        <f>COUNTIF(JANVIER!K$8,$E55)+COUNTIF(JANVIER!$K$18,$E55)+COUNTIF(JANVIER!$K$28,$E55)+COUNTIF(JANVIER!$K$39,$E55)+COUNTIF(JANVIER!$K$49,$E55)+COUNTIF(JANVIER!$K$59,$E55)+COUNTIF(JANVIER!$K$69,$E55)+COUNTIF(JANVIER!$K$79,$E55)+COUNTIF(JANVIER!$K$89,$E55)+COUNTIF(JANVIER!$K$99,$E55)+COUNTIF(JANVIER!$K$109,$E55)+COUNTIF(JANVIER!$K$119,$E55)+COUNTIF(JANVIER!$K$129,$E55)+COUNTIF(JANVIER!$K$139,$E55)+COUNTIF(JANVIER!$K$149,$E55)+COUNTIF(JANVIER!$K$159,$E55)+COUNTIF(JANVIER!$K$169,$E55)+COUNTIF(JANVIER!$K$179,$E55)+COUNTIF(JANVIER!$K$189,$E55)+COUNTIF(JANVIER!$K$199,$E55)+COUNTIF(JANVIER!$K$209,$E55)+COUNTIF(JANVIER!$K$219,$E55)+COUNTIF(JANVIER!$K$229,$E55)+COUNTIF(JANVIER!$K$239,$E55)+COUNTIF(JANVIER!$K$249,$E55)+COUNTIF(JANVIER!$K$259,$E55)+COUNTIF(JANVIER!$K$269,$E55)+COUNTIF(JANVIER!$K$279,$E55)+COUNTIF(JANVIER!$K$289,$E55)+COUNTIF(JANVIER!$K$299,$E55)+COUNTIF(JANVIER!$K$309,$E55)</f>
        <v>0</v>
      </c>
      <c r="AM55" s="55">
        <f>COUNTIF(JANVIER!J$9,$E55)+COUNTIF(JANVIER!$J$19,$E55)+COUNTIF(JANVIER!$J$29,$E55)+COUNTIF(JANVIER!$J$40,$E55)+COUNTIF(JANVIER!$J$50,$E55)+COUNTIF(JANVIER!$J$60,$E55)+COUNTIF(JANVIER!$J$70,$E55)+COUNTIF(JANVIER!$J$80,$E55)+COUNTIF(JANVIER!$J$90,$E55)+COUNTIF(JANVIER!$J$100,$E55)+COUNTIF(JANVIER!$J$110,$E55)+COUNTIF(JANVIER!$J$120,$E55)+COUNTIF(JANVIER!$J$130,$E55)+COUNTIF(JANVIER!$J$140,$E55)+COUNTIF(JANVIER!$J$150,$E55)+COUNTIF(JANVIER!$J$160,$E55)+COUNTIF(JANVIER!$J$170,$E55)+COUNTIF(JANVIER!$J$180,$E55)+COUNTIF(JANVIER!$J$190,$E55)+COUNTIF(JANVIER!$J$200,$E55)+COUNTIF(JANVIER!$J$210,$E55)+COUNTIF(JANVIER!$J$220,$E55)+COUNTIF(JANVIER!$J$230,$E55)+COUNTIF(JANVIER!$J$240,$E55)+COUNTIF(JANVIER!$J$250,$E55)+COUNTIF(JANVIER!$J$260,$E55)+COUNTIF(JANVIER!$J$270,$E55)+COUNTIF(JANVIER!$J$280,$E55)+COUNTIF(JANVIER!$J$290,$E55)+COUNTIF(JANVIER!$J$300,$E55)+COUNTIF(JANVIER!$J$310,$E55)</f>
        <v>0</v>
      </c>
      <c r="AN55" s="55">
        <f>COUNTIF(JANVIER!K$9,$E55)+COUNTIF(JANVIER!$K$19,$E55)+COUNTIF(JANVIER!$K$29,$E55)+COUNTIF(JANVIER!$K$40,$E55)+COUNTIF(JANVIER!$K$50,$E55)+COUNTIF(JANVIER!$K$60,$E55)+COUNTIF(JANVIER!$K$70,$E55)+COUNTIF(JANVIER!$K$80,$E55)+COUNTIF(JANVIER!$K$90,$E55)+COUNTIF(JANVIER!$K$100,$E55)+COUNTIF(JANVIER!$K$110,$E55)+COUNTIF(JANVIER!$K$120,$E55)+COUNTIF(JANVIER!$K$130,$E55)+COUNTIF(JANVIER!$K$140,$E55)+COUNTIF(JANVIER!$K$150,$E55)+COUNTIF(JANVIER!$K$160,$E55)+COUNTIF(JANVIER!$K$170,$E55)+COUNTIF(JANVIER!$K$180,$E55)+COUNTIF(JANVIER!$K$190,$E55)+COUNTIF(JANVIER!$K$200,$E55)+COUNTIF(JANVIER!$K$210,$E55)+COUNTIF(JANVIER!$K$220,$E55)+COUNTIF(JANVIER!$K$230,$E55)+COUNTIF(JANVIER!$K$240,$E55)+COUNTIF(JANVIER!$K$250,$E55)+COUNTIF(JANVIER!$K$260,$E55)+COUNTIF(JANVIER!$K$270,$E55)+COUNTIF(JANVIER!$K$280,$E55)+COUNTIF(JANVIER!$K$290,$E55)+COUNTIF(JANVIER!$K$300,$E55)+COUNTIF(JANVIER!$K$310,$E55)</f>
        <v>0</v>
      </c>
      <c r="AO55" s="55">
        <f>COUNTIF(JANVIER!J$10,$E55)+COUNTIF(JANVIER!$J$20,$E55)+COUNTIF(JANVIER!$J$30,$E55)+COUNTIF(JANVIER!$J$41,$E55)+COUNTIF(JANVIER!$J$51,$E55)+COUNTIF(JANVIER!$J$61,$E55)+COUNTIF(JANVIER!$J$71,$E55)+COUNTIF(JANVIER!$J$81,$E55)+COUNTIF(JANVIER!$J$91,$E55)+COUNTIF(JANVIER!$J$101,$E55)+COUNTIF(JANVIER!$J$111,$E55)+COUNTIF(JANVIER!$J$121,$E55)+COUNTIF(JANVIER!$J$131,$E55)+COUNTIF(JANVIER!$J$141,$E55)+COUNTIF(JANVIER!$J$151,$E55)+COUNTIF(JANVIER!$J$161,$E55)+COUNTIF(JANVIER!$J$171,$E55)+COUNTIF(JANVIER!$J$181,$E55)+COUNTIF(JANVIER!$J$191,$E55)+COUNTIF(JANVIER!$J$201,$E55)+COUNTIF(JANVIER!$J$211,$E55)+COUNTIF(JANVIER!$J$221,$E55)+COUNTIF(JANVIER!$J$231,$E55)+COUNTIF(JANVIER!$J$241,$E55)+COUNTIF(JANVIER!$J$251,$E55)+COUNTIF(JANVIER!$J$261,$E55)+COUNTIF(JANVIER!$J$271,$E55)+COUNTIF(JANVIER!$J$281,$E55)+COUNTIF(JANVIER!$J$291,$E55)+COUNTIF(JANVIER!$J$301,$E55)+COUNTIF(JANVIER!$J$311,$E55)</f>
        <v>0</v>
      </c>
      <c r="AP55" s="55">
        <f>COUNTIF(JANVIER!K$10,$E55)+COUNTIF(JANVIER!$K$20,$E55)+COUNTIF(JANVIER!$K$30,$E55)+COUNTIF(JANVIER!$K$40,$E55)+COUNTIF(JANVIER!$K$50,$E55)+COUNTIF(JANVIER!$K$60,$E55)+COUNTIF(JANVIER!$K$70,$E55)+COUNTIF(JANVIER!$K$80,$E55)+COUNTIF(JANVIER!$K$90,$E55)+COUNTIF(JANVIER!$K$100,$E55)+COUNTIF(JANVIER!$K$110,$E55)+COUNTIF(JANVIER!$K$120,$E55)+COUNTIF(JANVIER!$K$130,$E55)+COUNTIF(JANVIER!$K$140,$E55)+COUNTIF(JANVIER!$K$150,$E55)+COUNTIF(JANVIER!$K$160,$E55)+COUNTIF(JANVIER!$K$170,$E55)+COUNTIF(JANVIER!$K$180,$E55)+COUNTIF(JANVIER!$K$190,$E55)+COUNTIF(JANVIER!$K$200,$E55)+COUNTIF(JANVIER!$K$210,$E55)+COUNTIF(JANVIER!$K$220,$E55)+COUNTIF(JANVIER!$K$230,$E55)+COUNTIF(JANVIER!$K$240,$E55)+COUNTIF(JANVIER!$K$250,$E55)+COUNTIF(JANVIER!$K$260,$E55)+COUNTIF(JANVIER!$K$270,$E55)+COUNTIF(JANVIER!$K$280,$E55)+COUNTIF(JANVIER!$K$290,$E55)+COUNTIF(JANVIER!$K$300,$E55)+COUNTIF(JANVIER!$K$310,$E55)</f>
        <v>0</v>
      </c>
      <c r="AQ55" s="55">
        <f>COUNTIF(JANVIER!J$11,$E55)+COUNTIF(JANVIER!$J$21,$E55)+COUNTIF(JANVIER!$J$31,$E55)+COUNTIF(JANVIER!$J$42,$E55)+COUNTIF(JANVIER!$J$52,$E55)+COUNTIF(JANVIER!$J$62,$E55)+COUNTIF(JANVIER!$J$72,$E55)+COUNTIF(JANVIER!$J$82,$E55)+COUNTIF(JANVIER!$J$92,$E55)+COUNTIF(JANVIER!$J$102,$E55)+COUNTIF(JANVIER!$J$112,$E55)+COUNTIF(JANVIER!$J$122,$E55)+COUNTIF(JANVIER!$J$132,$E55)+COUNTIF(JANVIER!$J$142,$E55)+COUNTIF(JANVIER!$J$152,$E55)+COUNTIF(JANVIER!$J$162,$E55)+COUNTIF(JANVIER!$J$172,$E55)+COUNTIF(JANVIER!$J$182,$E55)+COUNTIF(JANVIER!$J$192,$E55)+COUNTIF(JANVIER!$J$202,$E55)+COUNTIF(JANVIER!$J$212,$E55)+COUNTIF(JANVIER!$J$222,$E55)+COUNTIF(JANVIER!$J$232,$E55)+COUNTIF(JANVIER!$J$242,$E55)+COUNTIF(JANVIER!$J$252,$E55)+COUNTIF(JANVIER!$J$262,$E55)+COUNTIF(JANVIER!$J$272,$E55)+COUNTIF(JANVIER!$J$282,$E55)+COUNTIF(JANVIER!$J$292,$E55)+COUNTIF(JANVIER!$J$302,$E55)+COUNTIF(JANVIER!$J$312,$E55)</f>
        <v>0</v>
      </c>
      <c r="AR55" s="55">
        <f>COUNTIF(JANVIER!K$11,$E55)+COUNTIF(JANVIER!$K$21,$E55)+COUNTIF(JANVIER!$K$32,$E55)+COUNTIF(JANVIER!$K$42,$E55)+COUNTIF(JANVIER!$K$52,$E55)+COUNTIF(JANVIER!$K$62,$E55)+COUNTIF(JANVIER!$K$72,$E55)+COUNTIF(JANVIER!$K$82,$E55)+COUNTIF(JANVIER!$K$92,$E55)+COUNTIF(JANVIER!$K$102,$E55)+COUNTIF(JANVIER!$K$112,$E55)+COUNTIF(JANVIER!$K$122,$E55)+COUNTIF(JANVIER!$K$132,$E55)+COUNTIF(JANVIER!$K$142,$E55)+COUNTIF(JANVIER!$K$152,$E55)+COUNTIF(JANVIER!$K$162,$E55)+COUNTIF(JANVIER!$K$172,$E55)+COUNTIF(JANVIER!$K$182,$E55)+COUNTIF(JANVIER!$K$192,$E55)+COUNTIF(JANVIER!$K$202,$E55)+COUNTIF(JANVIER!$K$212,$E55)+COUNTIF(JANVIER!$K$222,$E55)+COUNTIF(JANVIER!$K$232,$E55)+COUNTIF(JANVIER!$K$242,$E55)+COUNTIF(JANVIER!$K$252,$E55)+COUNTIF(JANVIER!$K$262,$E55)+COUNTIF(JANVIER!$K$272,$E55)+COUNTIF(JANVIER!$K$282,$E55)+COUNTIF(JANVIER!$K$292,$E55)+COUNTIF(JANVIER!$K$302,$E55)+COUNTIF(JANVIER!$K$312,$E55)</f>
        <v>0</v>
      </c>
      <c r="AS55" s="80"/>
      <c r="AT55" s="55">
        <f>COUNTIF(JANVIER!M$6,$E55)+COUNTIF(JANVIER!$M$16,$E55)+COUNTIF(JANVIER!$M$26,$E55)+COUNTIF(JANVIER!$M$37,$E55)+COUNTIF(JANVIER!$M$47,$E55)+COUNTIF(JANVIER!$M$57,$E55)+COUNTIF(JANVIER!$M$67,$E55)+COUNTIF(JANVIER!$M$77,$E55)+COUNTIF(JANVIER!$M$87,$E55)+COUNTIF(JANVIER!$M$97,$E55)+COUNTIF(JANVIER!$M$107,$E55)+COUNTIF(JANVIER!$M$117,$E55)+COUNTIF(JANVIER!$M$127,$E55)+COUNTIF(JANVIER!$M$137,$E55)+COUNTIF(JANVIER!$M$147,$E55)+COUNTIF(JANVIER!$M$157,$E55)+COUNTIF(JANVIER!$M$167,$E55)+COUNTIF(JANVIER!$M$177,$E55)+COUNTIF(JANVIER!$M$187,$E55)+COUNTIF(JANVIER!$M$197,$E55)+COUNTIF(JANVIER!$M$207,$E55)+COUNTIF(JANVIER!$M$217,$E55)+COUNTIF(JANVIER!$M$227,$E55)+COUNTIF(JANVIER!$M$237,$E55)+COUNTIF(JANVIER!$M$247,$E55)+COUNTIF(JANVIER!$M$257,$E55)+COUNTIF(JANVIER!$M$267,$E55)+COUNTIF(JANVIER!$M$277,$E55)+COUNTIF(JANVIER!$M$287,$E55)+COUNTIF(JANVIER!$M$297,$E55)+COUNTIF(JANVIER!$M$307,$E55)</f>
        <v>0</v>
      </c>
      <c r="AU55" s="55">
        <f>COUNTIF(JANVIER!N$6,$E55)+COUNTIF(JANVIER!$N$16,$E55)+COUNTIF(JANVIER!$N$26,$E55)+COUNTIF(JANVIER!$N$37,$E55)+COUNTIF(JANVIER!$N$47,$E55)+COUNTIF(JANVIER!$N$57,$E55)+COUNTIF(JANVIER!$N$67,$E55)+COUNTIF(JANVIER!$N$77,$E55)+COUNTIF(JANVIER!$N$87,$E55)+COUNTIF(JANVIER!$N$97,$E55)+COUNTIF(JANVIER!$N$107,$E55)+COUNTIF(JANVIER!$N$117,$E55)+COUNTIF(JANVIER!$N$127,$E55)+COUNTIF(JANVIER!$N$137,$E55)+COUNTIF(JANVIER!$N$147,$E55)+COUNTIF(JANVIER!$N$157,$E55)+COUNTIF(JANVIER!$N$167,$E55)+COUNTIF(JANVIER!$N$177,$E55)+COUNTIF(JANVIER!$N$187,$E55)+COUNTIF(JANVIER!$N$197,$E55)+COUNTIF(JANVIER!$N$207,$E55)+COUNTIF(JANVIER!$N$217,$E55)+COUNTIF(JANVIER!$N$227,$E55)+COUNTIF(JANVIER!$N$237,$E55)+COUNTIF(JANVIER!$N$247,$E55)+COUNTIF(JANVIER!$N$257,$E55)+COUNTIF(JANVIER!$N$267,$E55)+COUNTIF(JANVIER!$N$277,$E55)+COUNTIF(JANVIER!$N$287,$E55)+COUNTIF(JANVIER!$N$297,$E55)+COUNTIF(JANVIER!$N$307,$E55)</f>
        <v>0</v>
      </c>
      <c r="AV55" s="55">
        <f>COUNTIF(JANVIER!$M$7,$E55)+COUNTIF(JANVIER!$M$17,$E55)+COUNTIF(JANVIER!$M$27,$E55)+COUNTIF(JANVIER!$M$38,$E55)+COUNTIF(JANVIER!$M$48,$E55)+COUNTIF(JANVIER!$M$58,$E55)+COUNTIF(JANVIER!$M$68,$E55)+COUNTIF(JANVIER!$M$78,$E55)+COUNTIF(JANVIER!$M$88,$E55)+COUNTIF(JANVIER!$M$98,$E55)+COUNTIF(JANVIER!$M$108,$E55)+COUNTIF(JANVIER!$M$118,$E55)+COUNTIF(JANVIER!$M$128,$E55)+COUNTIF(JANVIER!$M$138,$E55)+COUNTIF(JANVIER!$M$148,$E55)+COUNTIF(JANVIER!$M$158,$E55)+COUNTIF(JANVIER!$M$168,$E55)+COUNTIF(JANVIER!$M$178,$E55)+COUNTIF(JANVIER!$M$188,$E55)+COUNTIF(JANVIER!$M$198,$E55)+COUNTIF(JANVIER!$M$208,$E55)+COUNTIF(JANVIER!$M$218,$E55)+COUNTIF(JANVIER!$M$228,$E55)+COUNTIF(JANVIER!$M$238,$E55)+COUNTIF(JANVIER!$M$248,$E55)+COUNTIF(JANVIER!$M$258,$E55)+COUNTIF(JANVIER!$M$268,$E55)+COUNTIF(JANVIER!$M$278,$E55)+COUNTIF(JANVIER!$M$288,$E55)+COUNTIF(JANVIER!$M$298,$E55)+COUNTIF(JANVIER!$M$308,$E55)</f>
        <v>0</v>
      </c>
      <c r="AW55" s="55">
        <f>COUNTIF(JANVIER!N$7,$E55)+COUNTIF(JANVIER!$N$17,$E55)+COUNTIF(JANVIER!$N$27,$E55)+COUNTIF(JANVIER!$N$38,$E55)+COUNTIF(JANVIER!$N$48,$E55)+COUNTIF(JANVIER!$N$58,$E55)+COUNTIF(JANVIER!$N$68,$E55)+COUNTIF(JANVIER!$N$78,$E55)+COUNTIF(JANVIER!$N$88,$E55)+COUNTIF(JANVIER!$N$98,$E55)+COUNTIF(JANVIER!$N$108,$E55)+COUNTIF(JANVIER!$N$118,$E55)+COUNTIF(JANVIER!$N$128,$E55)+COUNTIF(JANVIER!$N$138,$E55)+COUNTIF(JANVIER!$N$148,$E55)+COUNTIF(JANVIER!$N$158,$E55)+COUNTIF(JANVIER!$N$168,$E55)+COUNTIF(JANVIER!$N$178,$E55)+COUNTIF(JANVIER!$N$188,$E55)+COUNTIF(JANVIER!$N$198,$E55)+COUNTIF(JANVIER!$N$208,$E55)+COUNTIF(JANVIER!$N$218,$E55)+COUNTIF(JANVIER!$N$228,$E55)+COUNTIF(JANVIER!$N$238,$E55)+COUNTIF(JANVIER!$N$248,$E55)+COUNTIF(JANVIER!$N$258,$E55)+COUNTIF(JANVIER!$N$268,$E55)+COUNTIF(JANVIER!$N$278,$E55)+COUNTIF(JANVIER!$N$288,$E55)+COUNTIF(JANVIER!$N$298,$E55)+COUNTIF(JANVIER!$N$308,$E55)</f>
        <v>0</v>
      </c>
      <c r="AX55" s="48">
        <f>COUNTIF(JANVIER!M$8,$E55)+COUNTIF(JANVIER!$M$18,$E55)+COUNTIF(JANVIER!$M$28,$E55)+COUNTIF(JANVIER!$M$39,$E55)+COUNTIF(JANVIER!$M$49,$E55)+COUNTIF(JANVIER!$M$59,$E55)+COUNTIF(JANVIER!$M$69,$E55)+COUNTIF(JANVIER!$M$79,$E55)+COUNTIF(JANVIER!$M$89,$E55)+COUNTIF(JANVIER!$M$99,$E55)+COUNTIF(JANVIER!$M$109,$E55)+COUNTIF(JANVIER!$M$119,$E55)+COUNTIF(JANVIER!$M$129,$E55)+COUNTIF(JANVIER!$M$139,$E55)+COUNTIF(JANVIER!$M$149,$E55)+COUNTIF(JANVIER!$M$159,$E55)+COUNTIF(JANVIER!$M$169,$E55)+COUNTIF(JANVIER!$M$179,$E55)+COUNTIF(JANVIER!$M$189,$E55)+COUNTIF(JANVIER!$M$199,$E55)+COUNTIF(JANVIER!$M$209,$E55)+COUNTIF(JANVIER!$M$219,$E55)+COUNTIF(JANVIER!$M$229,$E55)+COUNTIF(JANVIER!$M$239,$E55)+COUNTIF(JANVIER!$M$249,$E55)+COUNTIF(JANVIER!$M$259,$E55)+COUNTIF(JANVIER!$M$269,$E55)+COUNTIF(JANVIER!$M$279,$E55)+COUNTIF(JANVIER!$M$289,$E55)+COUNTIF(JANVIER!$M$299,$E55)+COUNTIF(JANVIER!$M$309,$E55)</f>
        <v>0</v>
      </c>
      <c r="AY55" s="49">
        <f>COUNTIF(JANVIER!N$8,$E55)+COUNTIF(JANVIER!$N$18,$E55)+COUNTIF(JANVIER!$N$28,$E55)+COUNTIF(JANVIER!$N$39,$E55)+COUNTIF(JANVIER!$N$49,$E55)+COUNTIF(JANVIER!$N$59,$E55)+COUNTIF(JANVIER!$N$69,$E55)+COUNTIF(JANVIER!$N$79,$E55)+COUNTIF(JANVIER!$N$89,$E55)+COUNTIF(JANVIER!$N$99,$E55)+COUNTIF(JANVIER!$N$109,$E55)+COUNTIF(JANVIER!$N$119,$E55)+COUNTIF(JANVIER!$N$129,$E55)+COUNTIF(JANVIER!$N$139,$E55)+COUNTIF(JANVIER!$N$149,$E55)+COUNTIF(JANVIER!$N$159,$E55)+COUNTIF(JANVIER!$N$169,$E55)+COUNTIF(JANVIER!$N$179,$E55)+COUNTIF(JANVIER!$N$189,$E55)+COUNTIF(JANVIER!$N$199,$E55)+COUNTIF(JANVIER!$N$209,$E55)+COUNTIF(JANVIER!$N$219,$E55)+COUNTIF(JANVIER!$N$229,$E55)+COUNTIF(JANVIER!$N$239,$E55)+COUNTIF(JANVIER!$N$249,$E55)+COUNTIF(JANVIER!$N$259,$E55)+COUNTIF(JANVIER!$N$269,$E55)+COUNTIF(JANVIER!$N$279,$E55)+COUNTIF(JANVIER!$N$289,$E55)+COUNTIF(JANVIER!$N$299,$E55)+COUNTIF(JANVIER!$N$309,$E55)</f>
        <v>0</v>
      </c>
      <c r="AZ55" s="48">
        <f>COUNTIF(JANVIER!M$9,$E55)+COUNTIF(JANVIER!$M$19,$E55)+COUNTIF(JANVIER!$M$29,$E55)+COUNTIF(JANVIER!$M$40,$E55)+COUNTIF(JANVIER!$M$50,$E55)+COUNTIF(JANVIER!$M$60,$E55)+COUNTIF(JANVIER!$M$70,$E55)+COUNTIF(JANVIER!$M$80,$E55)+COUNTIF(JANVIER!$M$90,$E55)+COUNTIF(JANVIER!$M$100,$E55)+COUNTIF(JANVIER!$M$110,$E55)+COUNTIF(JANVIER!$M$120,$E55)+COUNTIF(JANVIER!$M$130,$E55)+COUNTIF(JANVIER!$M$140,$E55)+COUNTIF(JANVIER!$M$150,$E55)+COUNTIF(JANVIER!$M$160,$E55)+COUNTIF(JANVIER!$M$170,$E55)+COUNTIF(JANVIER!$M$180,$E55)+COUNTIF(JANVIER!$M$190,$E55)+COUNTIF(JANVIER!$M$200,$E55)+COUNTIF(JANVIER!$M$210,$E55)+COUNTIF(JANVIER!$M$220,$E55)+COUNTIF(JANVIER!$M$230,$E55)+COUNTIF(JANVIER!$M$240,$E55)+COUNTIF(JANVIER!$M$250,$E55)+COUNTIF(JANVIER!$M$260,$E55)+COUNTIF(JANVIER!$M$270,$E55)+COUNTIF(JANVIER!$M$280,$E55)+COUNTIF(JANVIER!$M$290,$E55)+COUNTIF(JANVIER!$M$300,$E55)+COUNTIF(JANVIER!$M$310,$E55)</f>
        <v>0</v>
      </c>
      <c r="BA55" s="49">
        <f>COUNTIF(JANVIER!N$9,$E55)+COUNTIF(JANVIER!$N$19,$E55)+COUNTIF(JANVIER!$N$29,$E55)+COUNTIF(JANVIER!$N$40,$E55)+COUNTIF(JANVIER!$N$50,$E55)+COUNTIF(JANVIER!$N$60,$E55)+COUNTIF(JANVIER!$N$70,$E55)+COUNTIF(JANVIER!$N$80,$E55)+COUNTIF(JANVIER!$N$90,$E55)+COUNTIF(JANVIER!$N$100,$E55)+COUNTIF(JANVIER!$N$110,$E55)+COUNTIF(JANVIER!$N$120,$E55)+COUNTIF(JANVIER!$N$130,$E55)+COUNTIF(JANVIER!$N$140,$E55)+COUNTIF(JANVIER!$N$150,$E55)+COUNTIF(JANVIER!$N$160,$E55)+COUNTIF(JANVIER!$N$170,$E55)+COUNTIF(JANVIER!$N$180,$E55)+COUNTIF(JANVIER!$N$190,$E55)+COUNTIF(JANVIER!$N$200,$E55)+COUNTIF(JANVIER!$N$210,$E55)+COUNTIF(JANVIER!$N$220,$E55)+COUNTIF(JANVIER!$N$230,$E55)+COUNTIF(JANVIER!$N$240,$E55)+COUNTIF(JANVIER!$N$250,$E55)+COUNTIF(JANVIER!$N$260,$E55)+COUNTIF(JANVIER!$N$270,$E55)+COUNTIF(JANVIER!$N$280,$E55)+COUNTIF(JANVIER!$N$290,$E55)+COUNTIF(JANVIER!$N$300,$E55)+COUNTIF(JANVIER!$N$310,$E55)</f>
        <v>0</v>
      </c>
      <c r="BB55" s="80"/>
      <c r="BC55" s="55">
        <f t="shared" si="0"/>
        <v>10</v>
      </c>
      <c r="BD55" s="56">
        <f t="shared" si="13"/>
        <v>10</v>
      </c>
      <c r="BE55" s="55">
        <f t="shared" si="1"/>
        <v>10</v>
      </c>
      <c r="BF55" s="56">
        <f t="shared" si="2"/>
        <v>9</v>
      </c>
      <c r="BG55" s="48">
        <f t="shared" si="17"/>
        <v>10</v>
      </c>
      <c r="BH55" s="49">
        <f t="shared" si="18"/>
        <v>9</v>
      </c>
      <c r="BI55" s="80"/>
      <c r="BJ55" s="55">
        <f t="shared" si="3"/>
        <v>8</v>
      </c>
      <c r="BK55" s="56">
        <f t="shared" si="16"/>
        <v>8</v>
      </c>
      <c r="BL55" s="55">
        <f t="shared" si="4"/>
        <v>9</v>
      </c>
      <c r="BM55" s="56">
        <f t="shared" si="5"/>
        <v>9</v>
      </c>
    </row>
    <row r="56" spans="5:65" x14ac:dyDescent="0.25">
      <c r="E56" s="46"/>
      <c r="F56" s="120"/>
      <c r="G56" s="55">
        <f>COUNTIF(JANVIER!$A$8,$E56)+COUNTIF(JANVIER!$A$18,$E56)+COUNTIF(JANVIER!$A$276,$E56)+COUNTIF(JANVIER!$A$39,$E56)+COUNTIF(JANVIER!$A$49,$E56)+COUNTIF(JANVIER!$A$59,$E56)+COUNTIF(JANVIER!$A$69,$E56)+COUNTIF(JANVIER!$A$79,$E56)+COUNTIF(JANVIER!$A$87,$E56)+COUNTIF(JANVIER!$A$99,$E56)+COUNTIF(JANVIER!$A$109,$E56)+COUNTIF(JANVIER!$A$119,$E56)+COUNTIF(JANVIER!$A$129,$E56)+COUNTIF(JANVIER!$A$139,$E56)+COUNTIF(JANVIER!$A$149,$E56)+COUNTIF(JANVIER!$A$159,$E56)+COUNTIF(JANVIER!$A$169,$E56)+COUNTIF(JANVIER!$A$179,$E56)+COUNTIF(JANVIER!$A$189,$E56)+COUNTIF(JANVIER!$A$199,$E56)+COUNTIF(JANVIER!$A$209,$E56)+COUNTIF(JANVIER!$A$219,$E56)+COUNTIF(JANVIER!$A$229,$E56)+COUNTIF(JANVIER!$A$239,$E56)+COUNTIF(JANVIER!$A$249,$E56)+COUNTIF(JANVIER!$A$259,$E56)+COUNTIF(JANVIER!$A$269,$E56)+COUNTIF(JANVIER!$A$279,$E56)+COUNTIF(JANVIER!$A$289,$E56)+COUNTIF(JANVIER!$A$299,$E56)+COUNTIF(JANVIER!$A$307:$D$309,$E56)</f>
        <v>0</v>
      </c>
      <c r="H56" s="55">
        <f>COUNTIF(JANVIER!$B$8,$E56)+COUNTIF(JANVIER!$B$18,$E56)+COUNTIF(JANVIER!$B$28,$E56)+COUNTIF(JANVIER!$B$39,$E56)+COUNTIF(JANVIER!$B$49,$E56)+COUNTIF(JANVIER!$B$59,$E56)+COUNTIF(JANVIER!$B$69,$E56)+COUNTIF(JANVIER!$B$79,$E56)+COUNTIF(JANVIER!$B$89,$E56)+COUNTIF(JANVIER!$B$99,$E56)+COUNTIF(JANVIER!$B$109,$E56)+COUNTIF(JANVIER!$B$119,$E56)+COUNTIF(JANVIER!$B$129,$E56)+COUNTIF(JANVIER!$B$139,$E56)+COUNTIF(JANVIER!$B$149,$E56)+COUNTIF(JANVIER!$B$159,$E56)+COUNTIF(JANVIER!$B$169,$E56)+COUNTIF(JANVIER!$B$179,$E56)+COUNTIF(JANVIER!$B$189,$E56)+COUNTIF(JANVIER!$B$199,$E56)+COUNTIF(JANVIER!$B$209,$E56)+COUNTIF(JANVIER!$B$219,$E56)+COUNTIF(JANVIER!$B$229,$E56)+COUNTIF(JANVIER!$B$239,$E56)+COUNTIF(JANVIER!$B$249,$E56)+COUNTIF(JANVIER!$B$259,$E56)+COUNTIF(JANVIER!$B$269,$E56)+COUNTIF(JANVIER!$B$279,$E56)+COUNTIF(JANVIER!$B$289,$E56)+COUNTIF(JANVIER!$B$299,$E56)+COUNTIF(JANVIER!$B$309,$E56)</f>
        <v>0</v>
      </c>
      <c r="I56" s="124">
        <f t="shared" si="6"/>
        <v>0</v>
      </c>
      <c r="J56" s="124">
        <f t="shared" si="6"/>
        <v>0</v>
      </c>
      <c r="K56" s="124">
        <f t="shared" si="7"/>
        <v>0</v>
      </c>
      <c r="L56" s="120"/>
      <c r="M56" s="55">
        <f>COUNTIF(FEV!$D$6,$E56)+COUNTIF(FEV!$D$16,$E56)+COUNTIF(FEV!$D$26,$E56)+COUNTIF(FEV!$D$37,$E56)+COUNTIF(FEV!$D$47,$E56)+COUNTIF(FEV!$D$57,$E56)+COUNTIF(FEV!$D$67,$E56)+COUNTIF(FEV!$D$77,$E56)+COUNTIF(FEV!$D$87,$E56)+COUNTIF(FEV!$D$97,$E56)+COUNTIF(FEV!$D$107,$E56)+COUNTIF(FEV!$D$117,$E56)+COUNTIF(FEV!$D$127,$E56)+COUNTIF(FEV!$D$137,$E56)+COUNTIF(FEV!$D$147,$E56)+COUNTIF(FEV!$D$157,$E56)+COUNTIF(FEV!$D$167,$E56)+COUNTIF(FEV!$D$177,$E56)+COUNTIF(FEV!$D$187,$E56)+COUNTIF(FEV!$D$197,$E56)+COUNTIF(FEV!$D$207,$E56)+COUNTIF(FEV!$D$217,$E56)+COUNTIF(FEV!$D$227,$E56)+COUNTIF(FEV!$D$237,$E56)+COUNTIF(FEV!$D$247,$E56)+COUNTIF(FEV!$D$257,$E56)+COUNTIF(FEV!$D$267,$E56)+COUNTIF(FEV!$D$277,$E56)+COUNTIF(FEV!$D$287,$E56)+COUNTIF(FEV!$D$297,$E56)+COUNTIF(FEV!$D$307:D357,$E56)</f>
        <v>0</v>
      </c>
      <c r="N56" s="55">
        <f>COUNTIF(JANVIER!$E$6,$E56)+COUNTIF(JANVIER!$E$16,$E56)+COUNTIF(JANVIER!$E$26,$E56)+COUNTIF(JANVIER!$E$37,$E56)+COUNTIF(JANVIER!$E$47,$E56)+COUNTIF(JANVIER!$E$57,$E56)+COUNTIF(JANVIER!$E$67,$E56)+COUNTIF(JANVIER!$E$77,$E56)+COUNTIF(JANVIER!$E$87,$E56)+COUNTIF(JANVIER!$E$97,$E56)+COUNTIF(JANVIER!$E$107,$E56)+COUNTIF(JANVIER!$E$117,$E56)+COUNTIF(JANVIER!$E$127,$E56)+COUNTIF(JANVIER!$E$137,$E56)+COUNTIF(JANVIER!$E$147,$E56)+COUNTIF(JANVIER!$E$157,$E56)+COUNTIF(JANVIER!$E$167,$E56)+COUNTIF(JANVIER!$E$177,$E56)+COUNTIF(JANVIER!$E$187,$E56)+COUNTIF(JANVIER!$E$197,$E56)+COUNTIF(JANVIER!$E$207,$E56)+COUNTIF(JANVIER!$E$217,$E56)+COUNTIF(JANVIER!$E$227,$E56)+COUNTIF(JANVIER!$E$237,$E56)+COUNTIF(JANVIER!$E$247,$E56)+COUNTIF(JANVIER!$E$257,$E56)+COUNTIF(JANVIER!$E$267,$E56)+COUNTIF(JANVIER!$E$277,$E56)+COUNTIF(JANVIER!$E$287,$E56)+COUNTIF(JANVIER!$E$297,$E56)+COUNTIF(JANVIER!$E$307:E357,$E56)</f>
        <v>0</v>
      </c>
      <c r="O56" s="55">
        <f>COUNTIF(JANVIER!$D$7,$E56)+COUNTIF(JANVIER!$D$17,$E56)+COUNTIF(JANVIER!$D$27,$E56)+COUNTIF(JANVIER!$D$38,$E56)+COUNTIF(JANVIER!$D$48,$E56)+COUNTIF(JANVIER!$D$58,$E56)+COUNTIF(JANVIER!$D$68,$E56)+COUNTIF(JANVIER!$D$78,$E56)+COUNTIF(JANVIER!$D$88,$E56)+COUNTIF(JANVIER!$D$98,$E56)+COUNTIF(JANVIER!$D$108,$E56)+COUNTIF(JANVIER!$D$118,$E56)+COUNTIF(JANVIER!$D$128,$E56)+COUNTIF(JANVIER!$D$138,$E56)+COUNTIF(JANVIER!$D$148,$E56)+COUNTIF(JANVIER!$D$158,$E56)+COUNTIF(JANVIER!$D$168,$E56)+COUNTIF(JANVIER!$D$178,$E56)+COUNTIF(JANVIER!$D$188,$E56)+COUNTIF(JANVIER!$D$198,$E56)+COUNTIF(JANVIER!$D$208,$E56)+COUNTIF(JANVIER!$D$218,$E56)+COUNTIF(JANVIER!$D$228,$E56)+COUNTIF(JANVIER!$D$238,$E56)+COUNTIF(JANVIER!$D$248,$E56)+COUNTIF(JANVIER!$D$258,$E56)+COUNTIF(JANVIER!$D$268,$E56)+COUNTIF(JANVIER!$D$278,$E56)+COUNTIF(JANVIER!$D$288,$E56)+COUNTIF(JANVIER!$D$298,$E56)+COUNTIF(JANVIER!$D$308:F357,$E56)</f>
        <v>0</v>
      </c>
      <c r="P56" s="55">
        <f>COUNTIF(JANVIER!$E$7,$E56)+COUNTIF(JANVIER!$E$17,$E56)+COUNTIF(JANVIER!$E$27,$E56)+COUNTIF(JANVIER!$E$38,$E56)+COUNTIF(JANVIER!$E$48,$E56)+COUNTIF(JANVIER!$E$58,$E56)+COUNTIF(JANVIER!$E$68,$E56)+COUNTIF(JANVIER!$E$78,$E56)+COUNTIF(JANVIER!$E$88,$E56)+COUNTIF(JANVIER!$E$98,$E56)+COUNTIF(JANVIER!$E$108,$E56)+COUNTIF(JANVIER!$E$118,$E56)+COUNTIF(JANVIER!$E$128,$E56)+COUNTIF(JANVIER!$E$138,$E56)+COUNTIF(JANVIER!$E$148,$E56)+COUNTIF(JANVIER!$E$158,$E56)+COUNTIF(JANVIER!$E$168,$E56)+COUNTIF(JANVIER!$E$178,$E56)+COUNTIF(JANVIER!$E$188,$E56)+COUNTIF(JANVIER!$E$198,$E56)+COUNTIF(JANVIER!$E$208,$E56)+COUNTIF(JANVIER!$E$218,$E56)+COUNTIF(JANVIER!$E$228,$E56)+COUNTIF(JANVIER!$E$238,$E56)+COUNTIF(JANVIER!$E$248,$E56)+COUNTIF(JANVIER!$E$258,$E56)+COUNTIF(JANVIER!$E$268,$E56)+COUNTIF(JANVIER!$E$278,$E56)+COUNTIF(JANVIER!$E$288,$E56)+COUNTIF(JANVIER!$E$298,$E56)+COUNTIF(JANVIER!$E$308:G357,$E56)</f>
        <v>0</v>
      </c>
      <c r="Q56" s="48">
        <f>COUNTIF(JANVIER!$D$8,$E56)+COUNTIF(JANVIER!$D$18,$E56)+COUNTIF(JANVIER!$D$28,$E56)+COUNTIF(JANVIER!$D$39,$E56)+COUNTIF(JANVIER!$D$49,$E56)+COUNTIF(JANVIER!$D$59,$E56)+COUNTIF(JANVIER!$D$69,$E56)+COUNTIF(JANVIER!$D$79,$E56)+COUNTIF(JANVIER!$D$89,$E56)+COUNTIF(JANVIER!$D$99,$E56)+COUNTIF(JANVIER!$D$109,$E56)+COUNTIF(JANVIER!$D$119,$E56)+COUNTIF(JANVIER!$D$129,$E56)+COUNTIF(JANVIER!$D$139,$E56)+COUNTIF(JANVIER!$D$149,$E56)+COUNTIF(JANVIER!$D$159,$E56)+COUNTIF(JANVIER!$D$169,$E56)+COUNTIF(JANVIER!$D$179,$E56)+COUNTIF(JANVIER!$D$189,$E56)+COUNTIF(JANVIER!$D$199,$E56)+COUNTIF(JANVIER!$D$209,$E56)+COUNTIF(JANVIER!$D$219,$E56)+COUNTIF(JANVIER!$D$229,$E56)+COUNTIF(JANVIER!$D$239,$E56)+COUNTIF(JANVIER!$D$249,$E56)+COUNTIF(JANVIER!$D$259,$E56)+COUNTIF(JANVIER!$D$269,$E56)+COUNTIF(JANVIER!$D$279,$E56)+COUNTIF(JANVIER!$D$289,$E56)+COUNTIF(JANVIER!$D$299,$E56)+COUNTIF(JANVIER!$D$309:H357,$E56)</f>
        <v>0</v>
      </c>
      <c r="R56" s="99">
        <f>COUNTIF(JANVIER!$E$8,$E56)+COUNTIF(JANVIER!$E$18,$E56)+COUNTIF(JANVIER!$E$28,$E56)+COUNTIF(JANVIER!$E$39,$E56)+COUNTIF(JANVIER!$E$49,$E56)+COUNTIF(JANVIER!$E$59,$E56)+COUNTIF(JANVIER!$E$69,$E56)+COUNTIF(JANVIER!$E$79,$E56)+COUNTIF(JANVIER!$E$89,$E56)+COUNTIF(JANVIER!$E$99,$E56)+COUNTIF(JANVIER!$E$109,$E56)+COUNTIF(JANVIER!$E$119,$E56)+COUNTIF(JANVIER!$E$129,$E56)+COUNTIF(JANVIER!$E$139,$E56)+COUNTIF(JANVIER!$E$149,$E56)+COUNTIF(JANVIER!$E$159,$E56)+COUNTIF(JANVIER!$E$169,$E56)+COUNTIF(JANVIER!$E$179,$E56)+COUNTIF(JANVIER!$E$189,$E56)+COUNTIF(JANVIER!$E$199,$E56)+COUNTIF(JANVIER!$E$209,$E56)+COUNTIF(JANVIER!$E$219,$E56)+COUNTIF(JANVIER!$E$229,$E56)+COUNTIF(JANVIER!$E$239,$E56)+COUNTIF(JANVIER!$E$249,$E56)+COUNTIF(JANVIER!$E$259,$E56)+COUNTIF(JANVIER!$E$269,$E56)+COUNTIF(JANVIER!$E$279,$E56)+COUNTIF(JANVIER!$E$289,$E56)+COUNTIF(JANVIER!$E$299,$E56)+COUNTIF(JANVIER!$E$309,$E56)</f>
        <v>0</v>
      </c>
      <c r="S56" s="48">
        <f t="shared" si="8"/>
        <v>0</v>
      </c>
      <c r="T56" s="98">
        <f t="shared" si="8"/>
        <v>0</v>
      </c>
      <c r="U56" s="49">
        <f t="shared" si="9"/>
        <v>0</v>
      </c>
      <c r="V56" s="80"/>
      <c r="W56" s="55">
        <f>COUNTIF(JANVIER!$G$6,$E56)+COUNTIF(JANVIER!$G$16,$E56)+COUNTIF(JANVIER!$G$26,$E56)+COUNTIF(JANVIER!$G$37,$E56)+COUNTIF(JANVIER!$G$47,$E56)+COUNTIF(JANVIER!$G$57,$E56)+COUNTIF(JANVIER!$G$67,$E56)+COUNTIF(JANVIER!$G$77,$E56)+COUNTIF(JANVIER!$G$87,$E56)+COUNTIF(JANVIER!$G$97,$E56)+COUNTIF(JANVIER!$G$107,$E56)+COUNTIF(JANVIER!$G$117,$E56)+COUNTIF(JANVIER!$G$127,$E56)+COUNTIF(JANVIER!$G$137,$E56)+COUNTIF(JANVIER!$G$147,$E56)+COUNTIF(JANVIER!$G$157,$E56)+COUNTIF(JANVIER!$G$167,$E56)+COUNTIF(JANVIER!$G$177,$E56)+COUNTIF(JANVIER!$G$187,$E56)+COUNTIF(JANVIER!$G$197,$E56)+COUNTIF(JANVIER!$G$207,$E56)+COUNTIF(JANVIER!$G$217,$E56)+COUNTIF(JANVIER!$G$227,$E56)+COUNTIF(JANVIER!$G$237,$E56)+COUNTIF(JANVIER!$G$247,$E56)+COUNTIF(JANVIER!$G$257,$E56)+COUNTIF(JANVIER!$G$267,$E56)+COUNTIF(JANVIER!$G$277,$E56)+COUNTIF(JANVIER!$G$287,$E56)+COUNTIF(JANVIER!$G$297,$E56)+COUNTIF(JANVIER!$G$307:N357,$E56)</f>
        <v>0</v>
      </c>
      <c r="X56" s="55">
        <f>COUNTIF(JANVIER!$H$6,$E56)+COUNTIF(JANVIER!$H$16,$E56)+COUNTIF(JANVIER!$H$26,$E56)+COUNTIF(JANVIER!$H$37,$E56)+COUNTIF(JANVIER!$H$47,$E56)+COUNTIF(JANVIER!$H$57,$E56)+COUNTIF(JANVIER!$H$67,$E56)+COUNTIF(JANVIER!$H$77,$E56)+COUNTIF(JANVIER!$H$87,$E56)+COUNTIF(JANVIER!$H$97,$E56)+COUNTIF(JANVIER!$H$107,$E56)+COUNTIF(JANVIER!$H$117,$E56)+COUNTIF(JANVIER!$H$127,$E56)+COUNTIF(JANVIER!$H$137,$E56)+COUNTIF(JANVIER!$H$147,$E56)+COUNTIF(JANVIER!$H$157,$E56)+COUNTIF(JANVIER!$H$167,$E56)+COUNTIF(JANVIER!$H$177,$E56)+COUNTIF(JANVIER!$H$187,$E56)+COUNTIF(JANVIER!$H$197,$E56)+COUNTIF(JANVIER!$H$207,$E56)+COUNTIF(JANVIER!$H$217,$E56)+COUNTIF(JANVIER!$H$227,$E56)+COUNTIF(JANVIER!$H$237,$E56)+COUNTIF(JANVIER!$H$247,$E56)+COUNTIF(JANVIER!$H$257,$E56)+COUNTIF(JANVIER!$H$267,$E56)+COUNTIF(JANVIER!$H$277,$E56)+COUNTIF(JANVIER!$H$287,$E56)+COUNTIF(JANVIER!$H$297,$E56)+COUNTIF(JANVIER!$H$307:O357,$E56)</f>
        <v>0</v>
      </c>
      <c r="Y56" s="55">
        <f>COUNTIF(JANVIER!$G$7,$E56)+COUNTIF(JANVIER!$G$17,$E56)+COUNTIF(JANVIER!$G$27,$E56)+COUNTIF(JANVIER!$G$38,$E56)+COUNTIF(JANVIER!$G$48,$E56)+COUNTIF(JANVIER!$G$58,$E56)+COUNTIF(JANVIER!$G$68,$E56)+COUNTIF(JANVIER!$G$78,$E56)+COUNTIF(JANVIER!$G$88,$E56)+COUNTIF(JANVIER!$G$98,$E56)+COUNTIF(JANVIER!$G$108,$E56)+COUNTIF(JANVIER!$G$118,$E56)+COUNTIF(JANVIER!$G$128,$E56)+COUNTIF(JANVIER!$G$138,$E56)+COUNTIF(JANVIER!$G$148,$E56)+COUNTIF(JANVIER!$G$158,$E56)+COUNTIF(JANVIER!$G$168,$E56)+COUNTIF(JANVIER!$G$178,$E56)+COUNTIF(JANVIER!$G$188,$E56)+COUNTIF(JANVIER!$G$198,$E56)+COUNTIF(JANVIER!$G$208,$E56)+COUNTIF(JANVIER!$G$218,$E56)+COUNTIF(JANVIER!$G$228,$E56)+COUNTIF(JANVIER!$G$238,$E56)+COUNTIF(JANVIER!$G$248,$E56)+COUNTIF(JANVIER!$G$258,$E56)+COUNTIF(JANVIER!$G$268,$E56)+COUNTIF(JANVIER!$G$278,$E56)+COUNTIF(JANVIER!$G$288,$E56)+COUNTIF(JANVIER!$G$298,$E56)+COUNTIF(JANVIER!$G$308:P357,$E56)</f>
        <v>0</v>
      </c>
      <c r="Z56" s="55">
        <f>COUNTIF(JANVIER!$H$7,$E56)+COUNTIF(JANVIER!$H$17,$E56)+COUNTIF(JANVIER!$H$27,$E56)+COUNTIF(JANVIER!$H$38,$E56)+COUNTIF(JANVIER!$H$48,$E56)+COUNTIF(JANVIER!$H$58,$E56)+COUNTIF(JANVIER!$H$68,$E56)+COUNTIF(JANVIER!$H$78,$E56)+COUNTIF(JANVIER!$H$88,$E56)+COUNTIF(JANVIER!$H$98,$E56)+COUNTIF(JANVIER!$H$108,$E56)+COUNTIF(JANVIER!$H$118,$E56)+COUNTIF(JANVIER!$H$128,$E56)+COUNTIF(JANVIER!$H$138,$E56)+COUNTIF(JANVIER!$H$148,$E56)+COUNTIF(JANVIER!$H$158,$E56)+COUNTIF(JANVIER!$H$168,$E56)+COUNTIF(JANVIER!$H$178,$E56)+COUNTIF(JANVIER!$H$188,$E56)+COUNTIF(JANVIER!$H$198,$E56)+COUNTIF(JANVIER!$H$208,$E56)+COUNTIF(JANVIER!$H$218,$E56)+COUNTIF(JANVIER!$H$228,$E56)+COUNTIF(JANVIER!$H$238,$E56)+COUNTIF(JANVIER!$H$248,$E56)+COUNTIF(JANVIER!$H$258,$E56)+COUNTIF(JANVIER!$H$268,$E56)+COUNTIF(JANVIER!$H$278,$E56)+COUNTIF(JANVIER!$H$288,$E56)+COUNTIF(JANVIER!$H$298,$E56)+COUNTIF(JANVIER!$H$308:P357,$E56)</f>
        <v>0</v>
      </c>
      <c r="AA56" s="56">
        <f>COUNTIF(JANVIER!$G$8,$E56)+COUNTIF(JANVIER!$G$18,$E56)+COUNTIF(JANVIER!$G$28,$E56)+COUNTIF(JANVIER!$G$39,$E56)+COUNTIF(JANVIER!$G$49,$E56)+COUNTIF(JANVIER!$G$59,$E56)+COUNTIF(JANVIER!$G$69,$E56)+COUNTIF(JANVIER!$G$79,$E56)+COUNTIF(JANVIER!$G$89,$E56)+COUNTIF(JANVIER!$G$99,$E56)+COUNTIF(JANVIER!$G$109,$E56)+COUNTIF(JANVIER!$G$119,$E56)+COUNTIF(JANVIER!$G$129,$E56)+COUNTIF(JANVIER!$G$139,$E56)+COUNTIF(JANVIER!$G$149,$E56)+COUNTIF(JANVIER!$G$159,$E56)+COUNTIF(JANVIER!$G$169,$E56)+COUNTIF(JANVIER!$G$179,$E56)+COUNTIF(JANVIER!$G$189,$E56)+COUNTIF(JANVIER!$G$199,$E56)+COUNTIF(JANVIER!$G$209,$E56)+COUNTIF(JANVIER!$G$219,$E56)+COUNTIF(JANVIER!$G$229,$E56)+COUNTIF(JANVIER!$G$239,$E56)+COUNTIF(JANVIER!$G$249,$E56)+COUNTIF(JANVIER!$G$259,$E56)+COUNTIF(JANVIER!$G$269,$E56)+COUNTIF(JANVIER!$G$279,$E56)+COUNTIF(JANVIER!$G$289,$E56)+COUNTIF(JANVIER!$G$299,$E56)+COUNTIF(JANVIER!$G$309:R357,$E56)</f>
        <v>0</v>
      </c>
      <c r="AB56" s="56">
        <f>COUNTIF(JANVIER!$H$8,$E56)+COUNTIF(JANVIER!$H$18,$E56)+COUNTIF(JANVIER!$H$28,$E56)+COUNTIF(JANVIER!$H$39,$E56)+COUNTIF(JANVIER!$H$49,$E56)+COUNTIF(JANVIER!$H$59,$E56)+COUNTIF(JANVIER!$H$69,$E56)+COUNTIF(JANVIER!$H$79,$E56)+COUNTIF(JANVIER!$H$89,$E56)+COUNTIF(JANVIER!$H$99,$E56)+COUNTIF(JANVIER!$H$109,$E56)+COUNTIF(JANVIER!$H$119,$E56)+COUNTIF(JANVIER!$H$129,$E56)+COUNTIF(JANVIER!$H$139,$E56)+COUNTIF(JANVIER!$H$149,$E56)+COUNTIF(JANVIER!$H$159,$E56)+COUNTIF(JANVIER!$H$169,$E56)+COUNTIF(JANVIER!$H$179,$E56)+COUNTIF(JANVIER!$H$189,$E56)+COUNTIF(JANVIER!$H$199,$E56)+COUNTIF(JANVIER!$H$209,$E56)+COUNTIF(JANVIER!$H$219,$E56)+COUNTIF(JANVIER!$H$229,$E56)+COUNTIF(JANVIER!$H$239,$E56)+COUNTIF(JANVIER!$H$249,$E56)+COUNTIF(JANVIER!$H$259,$E56)+COUNTIF(JANVIER!$H$269,$E56)+COUNTIF(JANVIER!$H$279,$E56)+COUNTIF(JANVIER!$H$289,$E56)+COUNTIF(JANVIER!$H$299,$E56)+COUNTIF(JANVIER!$H$309,$E56)</f>
        <v>0</v>
      </c>
      <c r="AC56" s="80">
        <f t="shared" si="10"/>
        <v>0</v>
      </c>
      <c r="AD56" s="80">
        <f t="shared" si="11"/>
        <v>0</v>
      </c>
      <c r="AE56" s="80">
        <f t="shared" si="12"/>
        <v>0</v>
      </c>
      <c r="AF56" s="80"/>
      <c r="AG56" s="55">
        <f>COUNTIF(JANVIER!J$6,$E56)+COUNTIF(JANVIER!$J$16,$E56)+COUNTIF(JANVIER!$J$26,$E56)+COUNTIF(JANVIER!$J$37,$E56)+COUNTIF(JANVIER!$J$47,$E56)+COUNTIF(JANVIER!$J$57,$E56)+COUNTIF(JANVIER!$J$67,$E56)+COUNTIF(JANVIER!$J$77,$E56)+COUNTIF(JANVIER!$J$87,$E56)+COUNTIF(JANVIER!$J$97,$E56)+COUNTIF(JANVIER!$J$107,$E56)+COUNTIF(JANVIER!$J$117,$E56)+COUNTIF(JANVIER!$J$127,$E56)+COUNTIF(JANVIER!$J$137,$E56)+COUNTIF(JANVIER!$J$147,$E56)+COUNTIF(JANVIER!$J$157,$E56)+COUNTIF(JANVIER!$J$167,$E56)+COUNTIF(JANVIER!$J$177,$E56)+COUNTIF(JANVIER!$J$187,$E56)+COUNTIF(JANVIER!$J$197,$E56)+COUNTIF(JANVIER!$J$207,$E56)+COUNTIF(JANVIER!$J$217,$E56)+COUNTIF(JANVIER!$J$227,$E56)+COUNTIF(JANVIER!$J$237,$E56)+COUNTIF(JANVIER!$J$247,$E56)+COUNTIF(JANVIER!$J$257,$E56)+COUNTIF(JANVIER!$J$267,$E56)+COUNTIF(JANVIER!$J$277,$E56)+COUNTIF(JANVIER!$J$287,$E56)+COUNTIF(JANVIER!$J$297,$E56)+COUNTIF(JANVIER!$J$307,$E56)</f>
        <v>0</v>
      </c>
      <c r="AH56" s="55">
        <f>COUNTIF(JANVIER!K$6,$E56)+COUNTIF(JANVIER!$K$16,$E56)+COUNTIF(JANVIER!$K$26,$E56)+COUNTIF(JANVIER!$K$37,$E56)+COUNTIF(JANVIER!$K$47,$E56)+COUNTIF(JANVIER!$K$57,$E56)+COUNTIF(JANVIER!$K$67,$E56)+COUNTIF(JANVIER!$K$77,$E56)+COUNTIF(JANVIER!$K$87,$E56)+COUNTIF(JANVIER!$K$97,$E56)+COUNTIF(JANVIER!$K$107,$E56)+COUNTIF(JANVIER!$K$117,$E56)+COUNTIF(JANVIER!$K$127,$E56)+COUNTIF(JANVIER!$K$137,$E56)+COUNTIF(JANVIER!$K$147,$E56)+COUNTIF(JANVIER!$K$157,$E56)+COUNTIF(JANVIER!$K$167,$E56)+COUNTIF(JANVIER!$K$177,$E56)+COUNTIF(JANVIER!$K$187,$E56)+COUNTIF(JANVIER!$K$197,$E56)+COUNTIF(JANVIER!$K$207,$E56)+COUNTIF(JANVIER!$K$217,$E56)+COUNTIF(JANVIER!$K$227,$E56)+COUNTIF(JANVIER!$K$237,$E56)+COUNTIF(JANVIER!$K$247,$E56)+COUNTIF(JANVIER!$K$257,$E56)+COUNTIF(JANVIER!$K$267,$E56)+COUNTIF(JANVIER!$K$277,$E56)+COUNTIF(JANVIER!$K$287,$E56)+COUNTIF(JANVIER!$K$297,$E56)+COUNTIF(JANVIER!$K$307,$E56)</f>
        <v>0</v>
      </c>
      <c r="AI56" s="55">
        <f>COUNTIF(JANVIER!$J$7,$E56)+COUNTIF(JANVIER!$J$17,$E56)+COUNTIF(JANVIER!$J$27,$E56)+COUNTIF(JANVIER!$J$38,$E56)+COUNTIF(JANVIER!$J$48,$E56)+COUNTIF(JANVIER!$J$58,$E56)+COUNTIF(JANVIER!$J$68,$E56)+COUNTIF(JANVIER!$J$78,$E56)+COUNTIF(JANVIER!$J$88,$E56)+COUNTIF(JANVIER!$J$98,$E56)+COUNTIF(JANVIER!$J$108,$E56)+COUNTIF(JANVIER!$J$118,$E56)+COUNTIF(JANVIER!$J$128,$E56)+COUNTIF(JANVIER!$J$138,$E56)+COUNTIF(JANVIER!$J$148,$E56)+COUNTIF(JANVIER!$J$158,$E56)+COUNTIF(JANVIER!$J$168,$E56)+COUNTIF(JANVIER!$J$178,$E56)+COUNTIF(JANVIER!$J$188,$E56)+COUNTIF(JANVIER!$J$198,$E56)+COUNTIF(JANVIER!$J$208,$E56)+COUNTIF(JANVIER!$J$218,$E56)+COUNTIF(JANVIER!$J$228,$E56)+COUNTIF(JANVIER!$J$238,$E56)+COUNTIF(JANVIER!$J$248,$E56)+COUNTIF(JANVIER!$J$258,$E56)+COUNTIF(JANVIER!$J$268,$E56)+COUNTIF(JANVIER!$J$278,$E56)+COUNTIF(JANVIER!$J$288,$E56)+COUNTIF(JANVIER!$J$298,$E56)+COUNTIF(JANVIER!$J$308,$E56)</f>
        <v>0</v>
      </c>
      <c r="AJ56" s="55">
        <f>COUNTIF(JANVIER!$K$7,$E56)+COUNTIF(JANVIER!$K$17,$E56)+COUNTIF(JANVIER!$K$27,$E56)+COUNTIF(JANVIER!$K$38,$E56)+COUNTIF(JANVIER!$K$48,$E56)+COUNTIF(JANVIER!$K$58,$E56)+COUNTIF(JANVIER!$K$68,$E56)+COUNTIF(JANVIER!$K$78,$E56)+COUNTIF(JANVIER!$K$88,$E56)+COUNTIF(JANVIER!$K$98,$E56)+COUNTIF(JANVIER!$K$108,$E56)+COUNTIF(JANVIER!$K$118,$E56)+COUNTIF(JANVIER!$K$128,$E56)+COUNTIF(JANVIER!$K$138,$E56)+COUNTIF(JANVIER!$K$148,$E56)+COUNTIF(JANVIER!$K$158,$E56)+COUNTIF(JANVIER!$K$168,$E56)+COUNTIF(JANVIER!$K$178,$E56)+COUNTIF(JANVIER!$K$188,$E56)+COUNTIF(JANVIER!$K$198,$E56)+COUNTIF(JANVIER!$K$208,$E56)+COUNTIF(JANVIER!$K$218,$E56)+COUNTIF(JANVIER!$K$228,$E56)+COUNTIF(JANVIER!$K$238,$E56)+COUNTIF(JANVIER!$K$248,$E56)+COUNTIF(JANVIER!$K$258,$E56)+COUNTIF(JANVIER!$K$268,$E56)+COUNTIF(JANVIER!$K$278,$E56)+COUNTIF(JANVIER!$K$288,$E56)+COUNTIF(JANVIER!$K$298,$E56)+COUNTIF(JANVIER!$K$308,$E56)</f>
        <v>0</v>
      </c>
      <c r="AK56" s="55">
        <f>COUNTIF(JANVIER!J$8,$E56)+COUNTIF(JANVIER!$J$18,$E56)+COUNTIF(JANVIER!$J$28,$E56)+COUNTIF(JANVIER!$J$39,$E56)+COUNTIF(JANVIER!$J$49,$E56)+COUNTIF(JANVIER!$J$59,$E56)+COUNTIF(JANVIER!$J$69,$E56)+COUNTIF(JANVIER!$J$79,$E56)+COUNTIF(JANVIER!$J$89,$E56)+COUNTIF(JANVIER!$J$99,$E56)+COUNTIF(JANVIER!$J$109,$E56)+COUNTIF(JANVIER!$J$119,$E56)+COUNTIF(JANVIER!$J$129,$E56)+COUNTIF(JANVIER!$J$139,$E56)+COUNTIF(JANVIER!$J$149,$E56)+COUNTIF(JANVIER!$J$159,$E56)+COUNTIF(JANVIER!$J$169,$E56)+COUNTIF(JANVIER!$J$179,$E56)+COUNTIF(JANVIER!$J$189,$E56)+COUNTIF(JANVIER!$J$199,$E56)+COUNTIF(JANVIER!$J$209,$E56)+COUNTIF(JANVIER!$J$219,$E56)+COUNTIF(JANVIER!$J$229,$E56)+COUNTIF(JANVIER!$J$239,$E56)+COUNTIF(JANVIER!$J$249,$E56)+COUNTIF(JANVIER!$J$259,$E56)+COUNTIF(JANVIER!$J$269,$E56)+COUNTIF(JANVIER!$J$279,$E56)+COUNTIF(JANVIER!$J$289,$E56)+COUNTIF(JANVIER!$J$299,$E56)+COUNTIF(JANVIER!$J$309,$E56)</f>
        <v>0</v>
      </c>
      <c r="AL56" s="55">
        <f>COUNTIF(JANVIER!K$8,$E56)+COUNTIF(JANVIER!$K$18,$E56)+COUNTIF(JANVIER!$K$28,$E56)+COUNTIF(JANVIER!$K$39,$E56)+COUNTIF(JANVIER!$K$49,$E56)+COUNTIF(JANVIER!$K$59,$E56)+COUNTIF(JANVIER!$K$69,$E56)+COUNTIF(JANVIER!$K$79,$E56)+COUNTIF(JANVIER!$K$89,$E56)+COUNTIF(JANVIER!$K$99,$E56)+COUNTIF(JANVIER!$K$109,$E56)+COUNTIF(JANVIER!$K$119,$E56)+COUNTIF(JANVIER!$K$129,$E56)+COUNTIF(JANVIER!$K$139,$E56)+COUNTIF(JANVIER!$K$149,$E56)+COUNTIF(JANVIER!$K$159,$E56)+COUNTIF(JANVIER!$K$169,$E56)+COUNTIF(JANVIER!$K$179,$E56)+COUNTIF(JANVIER!$K$189,$E56)+COUNTIF(JANVIER!$K$199,$E56)+COUNTIF(JANVIER!$K$209,$E56)+COUNTIF(JANVIER!$K$219,$E56)+COUNTIF(JANVIER!$K$229,$E56)+COUNTIF(JANVIER!$K$239,$E56)+COUNTIF(JANVIER!$K$249,$E56)+COUNTIF(JANVIER!$K$259,$E56)+COUNTIF(JANVIER!$K$269,$E56)+COUNTIF(JANVIER!$K$279,$E56)+COUNTIF(JANVIER!$K$289,$E56)+COUNTIF(JANVIER!$K$299,$E56)+COUNTIF(JANVIER!$K$309,$E56)</f>
        <v>0</v>
      </c>
      <c r="AM56" s="55">
        <f>COUNTIF(JANVIER!J$9,$E56)+COUNTIF(JANVIER!$J$19,$E56)+COUNTIF(JANVIER!$J$29,$E56)+COUNTIF(JANVIER!$J$40,$E56)+COUNTIF(JANVIER!$J$50,$E56)+COUNTIF(JANVIER!$J$60,$E56)+COUNTIF(JANVIER!$J$70,$E56)+COUNTIF(JANVIER!$J$80,$E56)+COUNTIF(JANVIER!$J$90,$E56)+COUNTIF(JANVIER!$J$100,$E56)+COUNTIF(JANVIER!$J$110,$E56)+COUNTIF(JANVIER!$J$120,$E56)+COUNTIF(JANVIER!$J$130,$E56)+COUNTIF(JANVIER!$J$140,$E56)+COUNTIF(JANVIER!$J$150,$E56)+COUNTIF(JANVIER!$J$160,$E56)+COUNTIF(JANVIER!$J$170,$E56)+COUNTIF(JANVIER!$J$180,$E56)+COUNTIF(JANVIER!$J$190,$E56)+COUNTIF(JANVIER!$J$200,$E56)+COUNTIF(JANVIER!$J$210,$E56)+COUNTIF(JANVIER!$J$220,$E56)+COUNTIF(JANVIER!$J$230,$E56)+COUNTIF(JANVIER!$J$240,$E56)+COUNTIF(JANVIER!$J$250,$E56)+COUNTIF(JANVIER!$J$260,$E56)+COUNTIF(JANVIER!$J$270,$E56)+COUNTIF(JANVIER!$J$280,$E56)+COUNTIF(JANVIER!$J$290,$E56)+COUNTIF(JANVIER!$J$300,$E56)+COUNTIF(JANVIER!$J$310,$E56)</f>
        <v>0</v>
      </c>
      <c r="AN56" s="55">
        <f>COUNTIF(JANVIER!K$9,$E56)+COUNTIF(JANVIER!$K$19,$E56)+COUNTIF(JANVIER!$K$29,$E56)+COUNTIF(JANVIER!$K$40,$E56)+COUNTIF(JANVIER!$K$50,$E56)+COUNTIF(JANVIER!$K$60,$E56)+COUNTIF(JANVIER!$K$70,$E56)+COUNTIF(JANVIER!$K$80,$E56)+COUNTIF(JANVIER!$K$90,$E56)+COUNTIF(JANVIER!$K$100,$E56)+COUNTIF(JANVIER!$K$110,$E56)+COUNTIF(JANVIER!$K$120,$E56)+COUNTIF(JANVIER!$K$130,$E56)+COUNTIF(JANVIER!$K$140,$E56)+COUNTIF(JANVIER!$K$150,$E56)+COUNTIF(JANVIER!$K$160,$E56)+COUNTIF(JANVIER!$K$170,$E56)+COUNTIF(JANVIER!$K$180,$E56)+COUNTIF(JANVIER!$K$190,$E56)+COUNTIF(JANVIER!$K$200,$E56)+COUNTIF(JANVIER!$K$210,$E56)+COUNTIF(JANVIER!$K$220,$E56)+COUNTIF(JANVIER!$K$230,$E56)+COUNTIF(JANVIER!$K$240,$E56)+COUNTIF(JANVIER!$K$250,$E56)+COUNTIF(JANVIER!$K$260,$E56)+COUNTIF(JANVIER!$K$270,$E56)+COUNTIF(JANVIER!$K$280,$E56)+COUNTIF(JANVIER!$K$290,$E56)+COUNTIF(JANVIER!$K$300,$E56)+COUNTIF(JANVIER!$K$310,$E56)</f>
        <v>0</v>
      </c>
      <c r="AO56" s="55">
        <f>COUNTIF(JANVIER!J$10,$E56)+COUNTIF(JANVIER!$J$20,$E56)+COUNTIF(JANVIER!$J$30,$E56)+COUNTIF(JANVIER!$J$41,$E56)+COUNTIF(JANVIER!$J$51,$E56)+COUNTIF(JANVIER!$J$61,$E56)+COUNTIF(JANVIER!$J$71,$E56)+COUNTIF(JANVIER!$J$81,$E56)+COUNTIF(JANVIER!$J$91,$E56)+COUNTIF(JANVIER!$J$101,$E56)+COUNTIF(JANVIER!$J$111,$E56)+COUNTIF(JANVIER!$J$121,$E56)+COUNTIF(JANVIER!$J$131,$E56)+COUNTIF(JANVIER!$J$141,$E56)+COUNTIF(JANVIER!$J$151,$E56)+COUNTIF(JANVIER!$J$161,$E56)+COUNTIF(JANVIER!$J$171,$E56)+COUNTIF(JANVIER!$J$181,$E56)+COUNTIF(JANVIER!$J$191,$E56)+COUNTIF(JANVIER!$J$201,$E56)+COUNTIF(JANVIER!$J$211,$E56)+COUNTIF(JANVIER!$J$221,$E56)+COUNTIF(JANVIER!$J$231,$E56)+COUNTIF(JANVIER!$J$241,$E56)+COUNTIF(JANVIER!$J$251,$E56)+COUNTIF(JANVIER!$J$261,$E56)+COUNTIF(JANVIER!$J$271,$E56)+COUNTIF(JANVIER!$J$281,$E56)+COUNTIF(JANVIER!$J$291,$E56)+COUNTIF(JANVIER!$J$301,$E56)+COUNTIF(JANVIER!$J$311,$E56)</f>
        <v>0</v>
      </c>
      <c r="AP56" s="55">
        <f>COUNTIF(JANVIER!K$10,$E56)+COUNTIF(JANVIER!$K$20,$E56)+COUNTIF(JANVIER!$K$30,$E56)+COUNTIF(JANVIER!$K$40,$E56)+COUNTIF(JANVIER!$K$50,$E56)+COUNTIF(JANVIER!$K$60,$E56)+COUNTIF(JANVIER!$K$70,$E56)+COUNTIF(JANVIER!$K$80,$E56)+COUNTIF(JANVIER!$K$90,$E56)+COUNTIF(JANVIER!$K$100,$E56)+COUNTIF(JANVIER!$K$110,$E56)+COUNTIF(JANVIER!$K$120,$E56)+COUNTIF(JANVIER!$K$130,$E56)+COUNTIF(JANVIER!$K$140,$E56)+COUNTIF(JANVIER!$K$150,$E56)+COUNTIF(JANVIER!$K$160,$E56)+COUNTIF(JANVIER!$K$170,$E56)+COUNTIF(JANVIER!$K$180,$E56)+COUNTIF(JANVIER!$K$190,$E56)+COUNTIF(JANVIER!$K$200,$E56)+COUNTIF(JANVIER!$K$210,$E56)+COUNTIF(JANVIER!$K$220,$E56)+COUNTIF(JANVIER!$K$230,$E56)+COUNTIF(JANVIER!$K$240,$E56)+COUNTIF(JANVIER!$K$250,$E56)+COUNTIF(JANVIER!$K$260,$E56)+COUNTIF(JANVIER!$K$270,$E56)+COUNTIF(JANVIER!$K$280,$E56)+COUNTIF(JANVIER!$K$290,$E56)+COUNTIF(JANVIER!$K$300,$E56)+COUNTIF(JANVIER!$K$310,$E56)</f>
        <v>0</v>
      </c>
      <c r="AQ56" s="55">
        <f>COUNTIF(JANVIER!J$11,$E56)+COUNTIF(JANVIER!$J$21,$E56)+COUNTIF(JANVIER!$J$31,$E56)+COUNTIF(JANVIER!$J$42,$E56)+COUNTIF(JANVIER!$J$52,$E56)+COUNTIF(JANVIER!$J$62,$E56)+COUNTIF(JANVIER!$J$72,$E56)+COUNTIF(JANVIER!$J$82,$E56)+COUNTIF(JANVIER!$J$92,$E56)+COUNTIF(JANVIER!$J$102,$E56)+COUNTIF(JANVIER!$J$112,$E56)+COUNTIF(JANVIER!$J$122,$E56)+COUNTIF(JANVIER!$J$132,$E56)+COUNTIF(JANVIER!$J$142,$E56)+COUNTIF(JANVIER!$J$152,$E56)+COUNTIF(JANVIER!$J$162,$E56)+COUNTIF(JANVIER!$J$172,$E56)+COUNTIF(JANVIER!$J$182,$E56)+COUNTIF(JANVIER!$J$192,$E56)+COUNTIF(JANVIER!$J$202,$E56)+COUNTIF(JANVIER!$J$212,$E56)+COUNTIF(JANVIER!$J$222,$E56)+COUNTIF(JANVIER!$J$232,$E56)+COUNTIF(JANVIER!$J$242,$E56)+COUNTIF(JANVIER!$J$252,$E56)+COUNTIF(JANVIER!$J$262,$E56)+COUNTIF(JANVIER!$J$272,$E56)+COUNTIF(JANVIER!$J$282,$E56)+COUNTIF(JANVIER!$J$292,$E56)+COUNTIF(JANVIER!$J$302,$E56)+COUNTIF(JANVIER!$J$312,$E56)</f>
        <v>0</v>
      </c>
      <c r="AR56" s="55">
        <f>COUNTIF(JANVIER!K$11,$E56)+COUNTIF(JANVIER!$K$21,$E56)+COUNTIF(JANVIER!$K$32,$E56)+COUNTIF(JANVIER!$K$42,$E56)+COUNTIF(JANVIER!$K$52,$E56)+COUNTIF(JANVIER!$K$62,$E56)+COUNTIF(JANVIER!$K$72,$E56)+COUNTIF(JANVIER!$K$82,$E56)+COUNTIF(JANVIER!$K$92,$E56)+COUNTIF(JANVIER!$K$102,$E56)+COUNTIF(JANVIER!$K$112,$E56)+COUNTIF(JANVIER!$K$122,$E56)+COUNTIF(JANVIER!$K$132,$E56)+COUNTIF(JANVIER!$K$142,$E56)+COUNTIF(JANVIER!$K$152,$E56)+COUNTIF(JANVIER!$K$162,$E56)+COUNTIF(JANVIER!$K$172,$E56)+COUNTIF(JANVIER!$K$182,$E56)+COUNTIF(JANVIER!$K$192,$E56)+COUNTIF(JANVIER!$K$202,$E56)+COUNTIF(JANVIER!$K$212,$E56)+COUNTIF(JANVIER!$K$222,$E56)+COUNTIF(JANVIER!$K$232,$E56)+COUNTIF(JANVIER!$K$242,$E56)+COUNTIF(JANVIER!$K$252,$E56)+COUNTIF(JANVIER!$K$262,$E56)+COUNTIF(JANVIER!$K$272,$E56)+COUNTIF(JANVIER!$K$282,$E56)+COUNTIF(JANVIER!$K$292,$E56)+COUNTIF(JANVIER!$K$302,$E56)+COUNTIF(JANVIER!$K$312,$E56)</f>
        <v>0</v>
      </c>
      <c r="AS56" s="80"/>
      <c r="AT56" s="55">
        <f>COUNTIF(JANVIER!M$6,$E56)+COUNTIF(JANVIER!$M$16,$E56)+COUNTIF(JANVIER!$M$26,$E56)+COUNTIF(JANVIER!$M$37,$E56)+COUNTIF(JANVIER!$M$47,$E56)+COUNTIF(JANVIER!$M$57,$E56)+COUNTIF(JANVIER!$M$67,$E56)+COUNTIF(JANVIER!$M$77,$E56)+COUNTIF(JANVIER!$M$87,$E56)+COUNTIF(JANVIER!$M$97,$E56)+COUNTIF(JANVIER!$M$107,$E56)+COUNTIF(JANVIER!$M$117,$E56)+COUNTIF(JANVIER!$M$127,$E56)+COUNTIF(JANVIER!$M$137,$E56)+COUNTIF(JANVIER!$M$147,$E56)+COUNTIF(JANVIER!$M$157,$E56)+COUNTIF(JANVIER!$M$167,$E56)+COUNTIF(JANVIER!$M$177,$E56)+COUNTIF(JANVIER!$M$187,$E56)+COUNTIF(JANVIER!$M$197,$E56)+COUNTIF(JANVIER!$M$207,$E56)+COUNTIF(JANVIER!$M$217,$E56)+COUNTIF(JANVIER!$M$227,$E56)+COUNTIF(JANVIER!$M$237,$E56)+COUNTIF(JANVIER!$M$247,$E56)+COUNTIF(JANVIER!$M$257,$E56)+COUNTIF(JANVIER!$M$267,$E56)+COUNTIF(JANVIER!$M$277,$E56)+COUNTIF(JANVIER!$M$287,$E56)+COUNTIF(JANVIER!$M$297,$E56)+COUNTIF(JANVIER!$M$307,$E56)</f>
        <v>0</v>
      </c>
      <c r="AU56" s="55">
        <f>COUNTIF(JANVIER!N$6,$E56)+COUNTIF(JANVIER!$N$16,$E56)+COUNTIF(JANVIER!$N$26,$E56)+COUNTIF(JANVIER!$N$37,$E56)+COUNTIF(JANVIER!$N$47,$E56)+COUNTIF(JANVIER!$N$57,$E56)+COUNTIF(JANVIER!$N$67,$E56)+COUNTIF(JANVIER!$N$77,$E56)+COUNTIF(JANVIER!$N$87,$E56)+COUNTIF(JANVIER!$N$97,$E56)+COUNTIF(JANVIER!$N$107,$E56)+COUNTIF(JANVIER!$N$117,$E56)+COUNTIF(JANVIER!$N$127,$E56)+COUNTIF(JANVIER!$N$137,$E56)+COUNTIF(JANVIER!$N$147,$E56)+COUNTIF(JANVIER!$N$157,$E56)+COUNTIF(JANVIER!$N$167,$E56)+COUNTIF(JANVIER!$N$177,$E56)+COUNTIF(JANVIER!$N$187,$E56)+COUNTIF(JANVIER!$N$197,$E56)+COUNTIF(JANVIER!$N$207,$E56)+COUNTIF(JANVIER!$N$217,$E56)+COUNTIF(JANVIER!$N$227,$E56)+COUNTIF(JANVIER!$N$237,$E56)+COUNTIF(JANVIER!$N$247,$E56)+COUNTIF(JANVIER!$N$257,$E56)+COUNTIF(JANVIER!$N$267,$E56)+COUNTIF(JANVIER!$N$277,$E56)+COUNTIF(JANVIER!$N$287,$E56)+COUNTIF(JANVIER!$N$297,$E56)+COUNTIF(JANVIER!$N$307,$E56)</f>
        <v>0</v>
      </c>
      <c r="AV56" s="55">
        <f>COUNTIF(JANVIER!$M$7,$E56)+COUNTIF(JANVIER!$M$17,$E56)+COUNTIF(JANVIER!$M$27,$E56)+COUNTIF(JANVIER!$M$38,$E56)+COUNTIF(JANVIER!$M$48,$E56)+COUNTIF(JANVIER!$M$58,$E56)+COUNTIF(JANVIER!$M$68,$E56)+COUNTIF(JANVIER!$M$78,$E56)+COUNTIF(JANVIER!$M$88,$E56)+COUNTIF(JANVIER!$M$98,$E56)+COUNTIF(JANVIER!$M$108,$E56)+COUNTIF(JANVIER!$M$118,$E56)+COUNTIF(JANVIER!$M$128,$E56)+COUNTIF(JANVIER!$M$138,$E56)+COUNTIF(JANVIER!$M$148,$E56)+COUNTIF(JANVIER!$M$158,$E56)+COUNTIF(JANVIER!$M$168,$E56)+COUNTIF(JANVIER!$M$178,$E56)+COUNTIF(JANVIER!$M$188,$E56)+COUNTIF(JANVIER!$M$198,$E56)+COUNTIF(JANVIER!$M$208,$E56)+COUNTIF(JANVIER!$M$218,$E56)+COUNTIF(JANVIER!$M$228,$E56)+COUNTIF(JANVIER!$M$238,$E56)+COUNTIF(JANVIER!$M$248,$E56)+COUNTIF(JANVIER!$M$258,$E56)+COUNTIF(JANVIER!$M$268,$E56)+COUNTIF(JANVIER!$M$278,$E56)+COUNTIF(JANVIER!$M$288,$E56)+COUNTIF(JANVIER!$M$298,$E56)+COUNTIF(JANVIER!$M$308,$E56)</f>
        <v>0</v>
      </c>
      <c r="AW56" s="55">
        <f>COUNTIF(JANVIER!N$7,$E56)+COUNTIF(JANVIER!$N$17,$E56)+COUNTIF(JANVIER!$N$27,$E56)+COUNTIF(JANVIER!$N$38,$E56)+COUNTIF(JANVIER!$N$48,$E56)+COUNTIF(JANVIER!$N$58,$E56)+COUNTIF(JANVIER!$N$68,$E56)+COUNTIF(JANVIER!$N$78,$E56)+COUNTIF(JANVIER!$N$88,$E56)+COUNTIF(JANVIER!$N$98,$E56)+COUNTIF(JANVIER!$N$108,$E56)+COUNTIF(JANVIER!$N$118,$E56)+COUNTIF(JANVIER!$N$128,$E56)+COUNTIF(JANVIER!$N$138,$E56)+COUNTIF(JANVIER!$N$148,$E56)+COUNTIF(JANVIER!$N$158,$E56)+COUNTIF(JANVIER!$N$168,$E56)+COUNTIF(JANVIER!$N$178,$E56)+COUNTIF(JANVIER!$N$188,$E56)+COUNTIF(JANVIER!$N$198,$E56)+COUNTIF(JANVIER!$N$208,$E56)+COUNTIF(JANVIER!$N$218,$E56)+COUNTIF(JANVIER!$N$228,$E56)+COUNTIF(JANVIER!$N$238,$E56)+COUNTIF(JANVIER!$N$248,$E56)+COUNTIF(JANVIER!$N$258,$E56)+COUNTIF(JANVIER!$N$268,$E56)+COUNTIF(JANVIER!$N$278,$E56)+COUNTIF(JANVIER!$N$288,$E56)+COUNTIF(JANVIER!$N$298,$E56)+COUNTIF(JANVIER!$N$308,$E56)</f>
        <v>0</v>
      </c>
      <c r="AX56" s="48">
        <f>COUNTIF(JANVIER!M$8,$E56)+COUNTIF(JANVIER!$M$18,$E56)+COUNTIF(JANVIER!$M$28,$E56)+COUNTIF(JANVIER!$M$39,$E56)+COUNTIF(JANVIER!$M$49,$E56)+COUNTIF(JANVIER!$M$59,$E56)+COUNTIF(JANVIER!$M$69,$E56)+COUNTIF(JANVIER!$M$79,$E56)+COUNTIF(JANVIER!$M$89,$E56)+COUNTIF(JANVIER!$M$99,$E56)+COUNTIF(JANVIER!$M$109,$E56)+COUNTIF(JANVIER!$M$119,$E56)+COUNTIF(JANVIER!$M$129,$E56)+COUNTIF(JANVIER!$M$139,$E56)+COUNTIF(JANVIER!$M$149,$E56)+COUNTIF(JANVIER!$M$159,$E56)+COUNTIF(JANVIER!$M$169,$E56)+COUNTIF(JANVIER!$M$179,$E56)+COUNTIF(JANVIER!$M$189,$E56)+COUNTIF(JANVIER!$M$199,$E56)+COUNTIF(JANVIER!$M$209,$E56)+COUNTIF(JANVIER!$M$219,$E56)+COUNTIF(JANVIER!$M$229,$E56)+COUNTIF(JANVIER!$M$239,$E56)+COUNTIF(JANVIER!$M$249,$E56)+COUNTIF(JANVIER!$M$259,$E56)+COUNTIF(JANVIER!$M$269,$E56)+COUNTIF(JANVIER!$M$279,$E56)+COUNTIF(JANVIER!$M$289,$E56)+COUNTIF(JANVIER!$M$299,$E56)+COUNTIF(JANVIER!$M$309,$E56)</f>
        <v>0</v>
      </c>
      <c r="AY56" s="49">
        <f>COUNTIF(JANVIER!N$8,$E56)+COUNTIF(JANVIER!$N$18,$E56)+COUNTIF(JANVIER!$N$28,$E56)+COUNTIF(JANVIER!$N$39,$E56)+COUNTIF(JANVIER!$N$49,$E56)+COUNTIF(JANVIER!$N$59,$E56)+COUNTIF(JANVIER!$N$69,$E56)+COUNTIF(JANVIER!$N$79,$E56)+COUNTIF(JANVIER!$N$89,$E56)+COUNTIF(JANVIER!$N$99,$E56)+COUNTIF(JANVIER!$N$109,$E56)+COUNTIF(JANVIER!$N$119,$E56)+COUNTIF(JANVIER!$N$129,$E56)+COUNTIF(JANVIER!$N$139,$E56)+COUNTIF(JANVIER!$N$149,$E56)+COUNTIF(JANVIER!$N$159,$E56)+COUNTIF(JANVIER!$N$169,$E56)+COUNTIF(JANVIER!$N$179,$E56)+COUNTIF(JANVIER!$N$189,$E56)+COUNTIF(JANVIER!$N$199,$E56)+COUNTIF(JANVIER!$N$209,$E56)+COUNTIF(JANVIER!$N$219,$E56)+COUNTIF(JANVIER!$N$229,$E56)+COUNTIF(JANVIER!$N$239,$E56)+COUNTIF(JANVIER!$N$249,$E56)+COUNTIF(JANVIER!$N$259,$E56)+COUNTIF(JANVIER!$N$269,$E56)+COUNTIF(JANVIER!$N$279,$E56)+COUNTIF(JANVIER!$N$289,$E56)+COUNTIF(JANVIER!$N$299,$E56)+COUNTIF(JANVIER!$N$309,$E56)</f>
        <v>0</v>
      </c>
      <c r="AZ56" s="48">
        <f>COUNTIF(JANVIER!M$9,$E56)+COUNTIF(JANVIER!$M$19,$E56)+COUNTIF(JANVIER!$M$29,$E56)+COUNTIF(JANVIER!$M$40,$E56)+COUNTIF(JANVIER!$M$50,$E56)+COUNTIF(JANVIER!$M$60,$E56)+COUNTIF(JANVIER!$M$70,$E56)+COUNTIF(JANVIER!$M$80,$E56)+COUNTIF(JANVIER!$M$90,$E56)+COUNTIF(JANVIER!$M$100,$E56)+COUNTIF(JANVIER!$M$110,$E56)+COUNTIF(JANVIER!$M$120,$E56)+COUNTIF(JANVIER!$M$130,$E56)+COUNTIF(JANVIER!$M$140,$E56)+COUNTIF(JANVIER!$M$150,$E56)+COUNTIF(JANVIER!$M$160,$E56)+COUNTIF(JANVIER!$M$170,$E56)+COUNTIF(JANVIER!$M$180,$E56)+COUNTIF(JANVIER!$M$190,$E56)+COUNTIF(JANVIER!$M$200,$E56)+COUNTIF(JANVIER!$M$210,$E56)+COUNTIF(JANVIER!$M$220,$E56)+COUNTIF(JANVIER!$M$230,$E56)+COUNTIF(JANVIER!$M$240,$E56)+COUNTIF(JANVIER!$M$250,$E56)+COUNTIF(JANVIER!$M$260,$E56)+COUNTIF(JANVIER!$M$270,$E56)+COUNTIF(JANVIER!$M$280,$E56)+COUNTIF(JANVIER!$M$290,$E56)+COUNTIF(JANVIER!$M$300,$E56)+COUNTIF(JANVIER!$M$310,$E56)</f>
        <v>0</v>
      </c>
      <c r="BA56" s="49">
        <f>COUNTIF(JANVIER!N$9,$E56)+COUNTIF(JANVIER!$N$19,$E56)+COUNTIF(JANVIER!$N$29,$E56)+COUNTIF(JANVIER!$N$40,$E56)+COUNTIF(JANVIER!$N$50,$E56)+COUNTIF(JANVIER!$N$60,$E56)+COUNTIF(JANVIER!$N$70,$E56)+COUNTIF(JANVIER!$N$80,$E56)+COUNTIF(JANVIER!$N$90,$E56)+COUNTIF(JANVIER!$N$100,$E56)+COUNTIF(JANVIER!$N$110,$E56)+COUNTIF(JANVIER!$N$120,$E56)+COUNTIF(JANVIER!$N$130,$E56)+COUNTIF(JANVIER!$N$140,$E56)+COUNTIF(JANVIER!$N$150,$E56)+COUNTIF(JANVIER!$N$160,$E56)+COUNTIF(JANVIER!$N$170,$E56)+COUNTIF(JANVIER!$N$180,$E56)+COUNTIF(JANVIER!$N$190,$E56)+COUNTIF(JANVIER!$N$200,$E56)+COUNTIF(JANVIER!$N$210,$E56)+COUNTIF(JANVIER!$N$220,$E56)+COUNTIF(JANVIER!$N$230,$E56)+COUNTIF(JANVIER!$N$240,$E56)+COUNTIF(JANVIER!$N$250,$E56)+COUNTIF(JANVIER!$N$260,$E56)+COUNTIF(JANVIER!$N$270,$E56)+COUNTIF(JANVIER!$N$280,$E56)+COUNTIF(JANVIER!$N$290,$E56)+COUNTIF(JANVIER!$N$300,$E56)+COUNTIF(JANVIER!$N$310,$E56)</f>
        <v>0</v>
      </c>
      <c r="BB56" s="80"/>
      <c r="BC56" s="55">
        <f t="shared" si="0"/>
        <v>10</v>
      </c>
      <c r="BD56" s="56">
        <f t="shared" si="13"/>
        <v>10</v>
      </c>
      <c r="BE56" s="55">
        <f t="shared" si="1"/>
        <v>10</v>
      </c>
      <c r="BF56" s="56">
        <f t="shared" si="2"/>
        <v>9</v>
      </c>
      <c r="BG56" s="48">
        <f t="shared" si="17"/>
        <v>10</v>
      </c>
      <c r="BH56" s="49">
        <f t="shared" si="18"/>
        <v>9</v>
      </c>
      <c r="BI56" s="80"/>
      <c r="BJ56" s="55">
        <f t="shared" si="3"/>
        <v>8</v>
      </c>
      <c r="BK56" s="56">
        <f t="shared" si="16"/>
        <v>8</v>
      </c>
      <c r="BL56" s="55">
        <f t="shared" si="4"/>
        <v>9</v>
      </c>
      <c r="BM56" s="56">
        <f t="shared" si="5"/>
        <v>9</v>
      </c>
    </row>
    <row r="57" spans="5:65" x14ac:dyDescent="0.25">
      <c r="E57" s="46"/>
      <c r="F57" s="120"/>
      <c r="G57" s="55">
        <f>COUNTIF(JANVIER!$A$8,$E57)+COUNTIF(JANVIER!$A$18,$E57)+COUNTIF(JANVIER!$A$276,$E57)+COUNTIF(JANVIER!$A$39,$E57)+COUNTIF(JANVIER!$A$49,$E57)+COUNTIF(JANVIER!$A$59,$E57)+COUNTIF(JANVIER!$A$69,$E57)+COUNTIF(JANVIER!$A$79,$E57)+COUNTIF(JANVIER!$A$87,$E57)+COUNTIF(JANVIER!$A$99,$E57)+COUNTIF(JANVIER!$A$109,$E57)+COUNTIF(JANVIER!$A$119,$E57)+COUNTIF(JANVIER!$A$129,$E57)+COUNTIF(JANVIER!$A$139,$E57)+COUNTIF(JANVIER!$A$149,$E57)+COUNTIF(JANVIER!$A$159,$E57)+COUNTIF(JANVIER!$A$169,$E57)+COUNTIF(JANVIER!$A$179,$E57)+COUNTIF(JANVIER!$A$189,$E57)+COUNTIF(JANVIER!$A$199,$E57)+COUNTIF(JANVIER!$A$209,$E57)+COUNTIF(JANVIER!$A$219,$E57)+COUNTIF(JANVIER!$A$229,$E57)+COUNTIF(JANVIER!$A$239,$E57)+COUNTIF(JANVIER!$A$249,$E57)+COUNTIF(JANVIER!$A$259,$E57)+COUNTIF(JANVIER!$A$269,$E57)+COUNTIF(JANVIER!$A$279,$E57)+COUNTIF(JANVIER!$A$289,$E57)+COUNTIF(JANVIER!$A$299,$E57)+COUNTIF(JANVIER!$A$307:$D$309,$E57)</f>
        <v>0</v>
      </c>
      <c r="H57" s="55">
        <f>COUNTIF(JANVIER!$B$8,$E57)+COUNTIF(JANVIER!$B$18,$E57)+COUNTIF(JANVIER!$B$28,$E57)+COUNTIF(JANVIER!$B$39,$E57)+COUNTIF(JANVIER!$B$49,$E57)+COUNTIF(JANVIER!$B$59,$E57)+COUNTIF(JANVIER!$B$69,$E57)+COUNTIF(JANVIER!$B$79,$E57)+COUNTIF(JANVIER!$B$89,$E57)+COUNTIF(JANVIER!$B$99,$E57)+COUNTIF(JANVIER!$B$109,$E57)+COUNTIF(JANVIER!$B$119,$E57)+COUNTIF(JANVIER!$B$129,$E57)+COUNTIF(JANVIER!$B$139,$E57)+COUNTIF(JANVIER!$B$149,$E57)+COUNTIF(JANVIER!$B$159,$E57)+COUNTIF(JANVIER!$B$169,$E57)+COUNTIF(JANVIER!$B$179,$E57)+COUNTIF(JANVIER!$B$189,$E57)+COUNTIF(JANVIER!$B$199,$E57)+COUNTIF(JANVIER!$B$209,$E57)+COUNTIF(JANVIER!$B$219,$E57)+COUNTIF(JANVIER!$B$229,$E57)+COUNTIF(JANVIER!$B$239,$E57)+COUNTIF(JANVIER!$B$249,$E57)+COUNTIF(JANVIER!$B$259,$E57)+COUNTIF(JANVIER!$B$269,$E57)+COUNTIF(JANVIER!$B$279,$E57)+COUNTIF(JANVIER!$B$289,$E57)+COUNTIF(JANVIER!$B$299,$E57)+COUNTIF(JANVIER!$B$309,$E57)</f>
        <v>0</v>
      </c>
      <c r="I57" s="124">
        <f t="shared" si="6"/>
        <v>0</v>
      </c>
      <c r="J57" s="124">
        <f t="shared" si="6"/>
        <v>0</v>
      </c>
      <c r="K57" s="124">
        <f t="shared" si="7"/>
        <v>0</v>
      </c>
      <c r="L57" s="120"/>
      <c r="M57" s="55">
        <f>COUNTIF(FEV!$D$6,$E57)+COUNTIF(FEV!$D$16,$E57)+COUNTIF(FEV!$D$26,$E57)+COUNTIF(FEV!$D$37,$E57)+COUNTIF(FEV!$D$47,$E57)+COUNTIF(FEV!$D$57,$E57)+COUNTIF(FEV!$D$67,$E57)+COUNTIF(FEV!$D$77,$E57)+COUNTIF(FEV!$D$87,$E57)+COUNTIF(FEV!$D$97,$E57)+COUNTIF(FEV!$D$107,$E57)+COUNTIF(FEV!$D$117,$E57)+COUNTIF(FEV!$D$127,$E57)+COUNTIF(FEV!$D$137,$E57)+COUNTIF(FEV!$D$147,$E57)+COUNTIF(FEV!$D$157,$E57)+COUNTIF(FEV!$D$167,$E57)+COUNTIF(FEV!$D$177,$E57)+COUNTIF(FEV!$D$187,$E57)+COUNTIF(FEV!$D$197,$E57)+COUNTIF(FEV!$D$207,$E57)+COUNTIF(FEV!$D$217,$E57)+COUNTIF(FEV!$D$227,$E57)+COUNTIF(FEV!$D$237,$E57)+COUNTIF(FEV!$D$247,$E57)+COUNTIF(FEV!$D$257,$E57)+COUNTIF(FEV!$D$267,$E57)+COUNTIF(FEV!$D$277,$E57)+COUNTIF(FEV!$D$287,$E57)+COUNTIF(FEV!$D$297,$E57)+COUNTIF(FEV!$D$307:D358,$E57)</f>
        <v>0</v>
      </c>
      <c r="N57" s="55">
        <f>COUNTIF(JANVIER!$E$6,$E57)+COUNTIF(JANVIER!$E$16,$E57)+COUNTIF(JANVIER!$E$26,$E57)+COUNTIF(JANVIER!$E$37,$E57)+COUNTIF(JANVIER!$E$47,$E57)+COUNTIF(JANVIER!$E$57,$E57)+COUNTIF(JANVIER!$E$67,$E57)+COUNTIF(JANVIER!$E$77,$E57)+COUNTIF(JANVIER!$E$87,$E57)+COUNTIF(JANVIER!$E$97,$E57)+COUNTIF(JANVIER!$E$107,$E57)+COUNTIF(JANVIER!$E$117,$E57)+COUNTIF(JANVIER!$E$127,$E57)+COUNTIF(JANVIER!$E$137,$E57)+COUNTIF(JANVIER!$E$147,$E57)+COUNTIF(JANVIER!$E$157,$E57)+COUNTIF(JANVIER!$E$167,$E57)+COUNTIF(JANVIER!$E$177,$E57)+COUNTIF(JANVIER!$E$187,$E57)+COUNTIF(JANVIER!$E$197,$E57)+COUNTIF(JANVIER!$E$207,$E57)+COUNTIF(JANVIER!$E$217,$E57)+COUNTIF(JANVIER!$E$227,$E57)+COUNTIF(JANVIER!$E$237,$E57)+COUNTIF(JANVIER!$E$247,$E57)+COUNTIF(JANVIER!$E$257,$E57)+COUNTIF(JANVIER!$E$267,$E57)+COUNTIF(JANVIER!$E$277,$E57)+COUNTIF(JANVIER!$E$287,$E57)+COUNTIF(JANVIER!$E$297,$E57)+COUNTIF(JANVIER!$E$307:E358,$E57)</f>
        <v>0</v>
      </c>
      <c r="O57" s="55">
        <f>COUNTIF(JANVIER!$D$7,$E57)+COUNTIF(JANVIER!$D$17,$E57)+COUNTIF(JANVIER!$D$27,$E57)+COUNTIF(JANVIER!$D$38,$E57)+COUNTIF(JANVIER!$D$48,$E57)+COUNTIF(JANVIER!$D$58,$E57)+COUNTIF(JANVIER!$D$68,$E57)+COUNTIF(JANVIER!$D$78,$E57)+COUNTIF(JANVIER!$D$88,$E57)+COUNTIF(JANVIER!$D$98,$E57)+COUNTIF(JANVIER!$D$108,$E57)+COUNTIF(JANVIER!$D$118,$E57)+COUNTIF(JANVIER!$D$128,$E57)+COUNTIF(JANVIER!$D$138,$E57)+COUNTIF(JANVIER!$D$148,$E57)+COUNTIF(JANVIER!$D$158,$E57)+COUNTIF(JANVIER!$D$168,$E57)+COUNTIF(JANVIER!$D$178,$E57)+COUNTIF(JANVIER!$D$188,$E57)+COUNTIF(JANVIER!$D$198,$E57)+COUNTIF(JANVIER!$D$208,$E57)+COUNTIF(JANVIER!$D$218,$E57)+COUNTIF(JANVIER!$D$228,$E57)+COUNTIF(JANVIER!$D$238,$E57)+COUNTIF(JANVIER!$D$248,$E57)+COUNTIF(JANVIER!$D$258,$E57)+COUNTIF(JANVIER!$D$268,$E57)+COUNTIF(JANVIER!$D$278,$E57)+COUNTIF(JANVIER!$D$288,$E57)+COUNTIF(JANVIER!$D$298,$E57)+COUNTIF(JANVIER!$D$308:F358,$E57)</f>
        <v>0</v>
      </c>
      <c r="P57" s="55">
        <f>COUNTIF(JANVIER!$E$7,$E57)+COUNTIF(JANVIER!$E$17,$E57)+COUNTIF(JANVIER!$E$27,$E57)+COUNTIF(JANVIER!$E$38,$E57)+COUNTIF(JANVIER!$E$48,$E57)+COUNTIF(JANVIER!$E$58,$E57)+COUNTIF(JANVIER!$E$68,$E57)+COUNTIF(JANVIER!$E$78,$E57)+COUNTIF(JANVIER!$E$88,$E57)+COUNTIF(JANVIER!$E$98,$E57)+COUNTIF(JANVIER!$E$108,$E57)+COUNTIF(JANVIER!$E$118,$E57)+COUNTIF(JANVIER!$E$128,$E57)+COUNTIF(JANVIER!$E$138,$E57)+COUNTIF(JANVIER!$E$148,$E57)+COUNTIF(JANVIER!$E$158,$E57)+COUNTIF(JANVIER!$E$168,$E57)+COUNTIF(JANVIER!$E$178,$E57)+COUNTIF(JANVIER!$E$188,$E57)+COUNTIF(JANVIER!$E$198,$E57)+COUNTIF(JANVIER!$E$208,$E57)+COUNTIF(JANVIER!$E$218,$E57)+COUNTIF(JANVIER!$E$228,$E57)+COUNTIF(JANVIER!$E$238,$E57)+COUNTIF(JANVIER!$E$248,$E57)+COUNTIF(JANVIER!$E$258,$E57)+COUNTIF(JANVIER!$E$268,$E57)+COUNTIF(JANVIER!$E$278,$E57)+COUNTIF(JANVIER!$E$288,$E57)+COUNTIF(JANVIER!$E$298,$E57)+COUNTIF(JANVIER!$E$308:G358,$E57)</f>
        <v>0</v>
      </c>
      <c r="Q57" s="48">
        <f>COUNTIF(JANVIER!$D$8,$E57)+COUNTIF(JANVIER!$D$18,$E57)+COUNTIF(JANVIER!$D$28,$E57)+COUNTIF(JANVIER!$D$39,$E57)+COUNTIF(JANVIER!$D$49,$E57)+COUNTIF(JANVIER!$D$59,$E57)+COUNTIF(JANVIER!$D$69,$E57)+COUNTIF(JANVIER!$D$79,$E57)+COUNTIF(JANVIER!$D$89,$E57)+COUNTIF(JANVIER!$D$99,$E57)+COUNTIF(JANVIER!$D$109,$E57)+COUNTIF(JANVIER!$D$119,$E57)+COUNTIF(JANVIER!$D$129,$E57)+COUNTIF(JANVIER!$D$139,$E57)+COUNTIF(JANVIER!$D$149,$E57)+COUNTIF(JANVIER!$D$159,$E57)+COUNTIF(JANVIER!$D$169,$E57)+COUNTIF(JANVIER!$D$179,$E57)+COUNTIF(JANVIER!$D$189,$E57)+COUNTIF(JANVIER!$D$199,$E57)+COUNTIF(JANVIER!$D$209,$E57)+COUNTIF(JANVIER!$D$219,$E57)+COUNTIF(JANVIER!$D$229,$E57)+COUNTIF(JANVIER!$D$239,$E57)+COUNTIF(JANVIER!$D$249,$E57)+COUNTIF(JANVIER!$D$259,$E57)+COUNTIF(JANVIER!$D$269,$E57)+COUNTIF(JANVIER!$D$279,$E57)+COUNTIF(JANVIER!$D$289,$E57)+COUNTIF(JANVIER!$D$299,$E57)+COUNTIF(JANVIER!$D$309:H358,$E57)</f>
        <v>0</v>
      </c>
      <c r="R57" s="99">
        <f>COUNTIF(JANVIER!$E$8,$E57)+COUNTIF(JANVIER!$E$18,$E57)+COUNTIF(JANVIER!$E$28,$E57)+COUNTIF(JANVIER!$E$39,$E57)+COUNTIF(JANVIER!$E$49,$E57)+COUNTIF(JANVIER!$E$59,$E57)+COUNTIF(JANVIER!$E$69,$E57)+COUNTIF(JANVIER!$E$79,$E57)+COUNTIF(JANVIER!$E$89,$E57)+COUNTIF(JANVIER!$E$99,$E57)+COUNTIF(JANVIER!$E$109,$E57)+COUNTIF(JANVIER!$E$119,$E57)+COUNTIF(JANVIER!$E$129,$E57)+COUNTIF(JANVIER!$E$139,$E57)+COUNTIF(JANVIER!$E$149,$E57)+COUNTIF(JANVIER!$E$159,$E57)+COUNTIF(JANVIER!$E$169,$E57)+COUNTIF(JANVIER!$E$179,$E57)+COUNTIF(JANVIER!$E$189,$E57)+COUNTIF(JANVIER!$E$199,$E57)+COUNTIF(JANVIER!$E$209,$E57)+COUNTIF(JANVIER!$E$219,$E57)+COUNTIF(JANVIER!$E$229,$E57)+COUNTIF(JANVIER!$E$239,$E57)+COUNTIF(JANVIER!$E$249,$E57)+COUNTIF(JANVIER!$E$259,$E57)+COUNTIF(JANVIER!$E$269,$E57)+COUNTIF(JANVIER!$E$279,$E57)+COUNTIF(JANVIER!$E$289,$E57)+COUNTIF(JANVIER!$E$299,$E57)+COUNTIF(JANVIER!$E$309,$E57)</f>
        <v>0</v>
      </c>
      <c r="S57" s="48">
        <f t="shared" si="8"/>
        <v>0</v>
      </c>
      <c r="T57" s="98">
        <f t="shared" si="8"/>
        <v>0</v>
      </c>
      <c r="U57" s="49">
        <f t="shared" si="9"/>
        <v>0</v>
      </c>
      <c r="V57" s="80"/>
      <c r="W57" s="55">
        <f>COUNTIF(JANVIER!$G$6,$E57)+COUNTIF(JANVIER!$G$16,$E57)+COUNTIF(JANVIER!$G$26,$E57)+COUNTIF(JANVIER!$G$37,$E57)+COUNTIF(JANVIER!$G$47,$E57)+COUNTIF(JANVIER!$G$57,$E57)+COUNTIF(JANVIER!$G$67,$E57)+COUNTIF(JANVIER!$G$77,$E57)+COUNTIF(JANVIER!$G$87,$E57)+COUNTIF(JANVIER!$G$97,$E57)+COUNTIF(JANVIER!$G$107,$E57)+COUNTIF(JANVIER!$G$117,$E57)+COUNTIF(JANVIER!$G$127,$E57)+COUNTIF(JANVIER!$G$137,$E57)+COUNTIF(JANVIER!$G$147,$E57)+COUNTIF(JANVIER!$G$157,$E57)+COUNTIF(JANVIER!$G$167,$E57)+COUNTIF(JANVIER!$G$177,$E57)+COUNTIF(JANVIER!$G$187,$E57)+COUNTIF(JANVIER!$G$197,$E57)+COUNTIF(JANVIER!$G$207,$E57)+COUNTIF(JANVIER!$G$217,$E57)+COUNTIF(JANVIER!$G$227,$E57)+COUNTIF(JANVIER!$G$237,$E57)+COUNTIF(JANVIER!$G$247,$E57)+COUNTIF(JANVIER!$G$257,$E57)+COUNTIF(JANVIER!$G$267,$E57)+COUNTIF(JANVIER!$G$277,$E57)+COUNTIF(JANVIER!$G$287,$E57)+COUNTIF(JANVIER!$G$297,$E57)+COUNTIF(JANVIER!$G$307:N358,$E57)</f>
        <v>0</v>
      </c>
      <c r="X57" s="55">
        <f>COUNTIF(JANVIER!$H$6,$E57)+COUNTIF(JANVIER!$H$16,$E57)+COUNTIF(JANVIER!$H$26,$E57)+COUNTIF(JANVIER!$H$37,$E57)+COUNTIF(JANVIER!$H$47,$E57)+COUNTIF(JANVIER!$H$57,$E57)+COUNTIF(JANVIER!$H$67,$E57)+COUNTIF(JANVIER!$H$77,$E57)+COUNTIF(JANVIER!$H$87,$E57)+COUNTIF(JANVIER!$H$97,$E57)+COUNTIF(JANVIER!$H$107,$E57)+COUNTIF(JANVIER!$H$117,$E57)+COUNTIF(JANVIER!$H$127,$E57)+COUNTIF(JANVIER!$H$137,$E57)+COUNTIF(JANVIER!$H$147,$E57)+COUNTIF(JANVIER!$H$157,$E57)+COUNTIF(JANVIER!$H$167,$E57)+COUNTIF(JANVIER!$H$177,$E57)+COUNTIF(JANVIER!$H$187,$E57)+COUNTIF(JANVIER!$H$197,$E57)+COUNTIF(JANVIER!$H$207,$E57)+COUNTIF(JANVIER!$H$217,$E57)+COUNTIF(JANVIER!$H$227,$E57)+COUNTIF(JANVIER!$H$237,$E57)+COUNTIF(JANVIER!$H$247,$E57)+COUNTIF(JANVIER!$H$257,$E57)+COUNTIF(JANVIER!$H$267,$E57)+COUNTIF(JANVIER!$H$277,$E57)+COUNTIF(JANVIER!$H$287,$E57)+COUNTIF(JANVIER!$H$297,$E57)+COUNTIF(JANVIER!$H$307:O358,$E57)</f>
        <v>0</v>
      </c>
      <c r="Y57" s="55">
        <f>COUNTIF(JANVIER!$G$7,$E57)+COUNTIF(JANVIER!$G$17,$E57)+COUNTIF(JANVIER!$G$27,$E57)+COUNTIF(JANVIER!$G$38,$E57)+COUNTIF(JANVIER!$G$48,$E57)+COUNTIF(JANVIER!$G$58,$E57)+COUNTIF(JANVIER!$G$68,$E57)+COUNTIF(JANVIER!$G$78,$E57)+COUNTIF(JANVIER!$G$88,$E57)+COUNTIF(JANVIER!$G$98,$E57)+COUNTIF(JANVIER!$G$108,$E57)+COUNTIF(JANVIER!$G$118,$E57)+COUNTIF(JANVIER!$G$128,$E57)+COUNTIF(JANVIER!$G$138,$E57)+COUNTIF(JANVIER!$G$148,$E57)+COUNTIF(JANVIER!$G$158,$E57)+COUNTIF(JANVIER!$G$168,$E57)+COUNTIF(JANVIER!$G$178,$E57)+COUNTIF(JANVIER!$G$188,$E57)+COUNTIF(JANVIER!$G$198,$E57)+COUNTIF(JANVIER!$G$208,$E57)+COUNTIF(JANVIER!$G$218,$E57)+COUNTIF(JANVIER!$G$228,$E57)+COUNTIF(JANVIER!$G$238,$E57)+COUNTIF(JANVIER!$G$248,$E57)+COUNTIF(JANVIER!$G$258,$E57)+COUNTIF(JANVIER!$G$268,$E57)+COUNTIF(JANVIER!$G$278,$E57)+COUNTIF(JANVIER!$G$288,$E57)+COUNTIF(JANVIER!$G$298,$E57)+COUNTIF(JANVIER!$G$308:P358,$E57)</f>
        <v>0</v>
      </c>
      <c r="Z57" s="55">
        <f>COUNTIF(JANVIER!$H$7,$E57)+COUNTIF(JANVIER!$H$17,$E57)+COUNTIF(JANVIER!$H$27,$E57)+COUNTIF(JANVIER!$H$38,$E57)+COUNTIF(JANVIER!$H$48,$E57)+COUNTIF(JANVIER!$H$58,$E57)+COUNTIF(JANVIER!$H$68,$E57)+COUNTIF(JANVIER!$H$78,$E57)+COUNTIF(JANVIER!$H$88,$E57)+COUNTIF(JANVIER!$H$98,$E57)+COUNTIF(JANVIER!$H$108,$E57)+COUNTIF(JANVIER!$H$118,$E57)+COUNTIF(JANVIER!$H$128,$E57)+COUNTIF(JANVIER!$H$138,$E57)+COUNTIF(JANVIER!$H$148,$E57)+COUNTIF(JANVIER!$H$158,$E57)+COUNTIF(JANVIER!$H$168,$E57)+COUNTIF(JANVIER!$H$178,$E57)+COUNTIF(JANVIER!$H$188,$E57)+COUNTIF(JANVIER!$H$198,$E57)+COUNTIF(JANVIER!$H$208,$E57)+COUNTIF(JANVIER!$H$218,$E57)+COUNTIF(JANVIER!$H$228,$E57)+COUNTIF(JANVIER!$H$238,$E57)+COUNTIF(JANVIER!$H$248,$E57)+COUNTIF(JANVIER!$H$258,$E57)+COUNTIF(JANVIER!$H$268,$E57)+COUNTIF(JANVIER!$H$278,$E57)+COUNTIF(JANVIER!$H$288,$E57)+COUNTIF(JANVIER!$H$298,$E57)+COUNTIF(JANVIER!$H$308:P358,$E57)</f>
        <v>0</v>
      </c>
      <c r="AA57" s="56">
        <f>COUNTIF(JANVIER!$G$8,$E57)+COUNTIF(JANVIER!$G$18,$E57)+COUNTIF(JANVIER!$G$28,$E57)+COUNTIF(JANVIER!$G$39,$E57)+COUNTIF(JANVIER!$G$49,$E57)+COUNTIF(JANVIER!$G$59,$E57)+COUNTIF(JANVIER!$G$69,$E57)+COUNTIF(JANVIER!$G$79,$E57)+COUNTIF(JANVIER!$G$89,$E57)+COUNTIF(JANVIER!$G$99,$E57)+COUNTIF(JANVIER!$G$109,$E57)+COUNTIF(JANVIER!$G$119,$E57)+COUNTIF(JANVIER!$G$129,$E57)+COUNTIF(JANVIER!$G$139,$E57)+COUNTIF(JANVIER!$G$149,$E57)+COUNTIF(JANVIER!$G$159,$E57)+COUNTIF(JANVIER!$G$169,$E57)+COUNTIF(JANVIER!$G$179,$E57)+COUNTIF(JANVIER!$G$189,$E57)+COUNTIF(JANVIER!$G$199,$E57)+COUNTIF(JANVIER!$G$209,$E57)+COUNTIF(JANVIER!$G$219,$E57)+COUNTIF(JANVIER!$G$229,$E57)+COUNTIF(JANVIER!$G$239,$E57)+COUNTIF(JANVIER!$G$249,$E57)+COUNTIF(JANVIER!$G$259,$E57)+COUNTIF(JANVIER!$G$269,$E57)+COUNTIF(JANVIER!$G$279,$E57)+COUNTIF(JANVIER!$G$289,$E57)+COUNTIF(JANVIER!$G$299,$E57)+COUNTIF(JANVIER!$G$309:R358,$E57)</f>
        <v>0</v>
      </c>
      <c r="AB57" s="56">
        <f>COUNTIF(JANVIER!$H$8,$E57)+COUNTIF(JANVIER!$H$18,$E57)+COUNTIF(JANVIER!$H$28,$E57)+COUNTIF(JANVIER!$H$39,$E57)+COUNTIF(JANVIER!$H$49,$E57)+COUNTIF(JANVIER!$H$59,$E57)+COUNTIF(JANVIER!$H$69,$E57)+COUNTIF(JANVIER!$H$79,$E57)+COUNTIF(JANVIER!$H$89,$E57)+COUNTIF(JANVIER!$H$99,$E57)+COUNTIF(JANVIER!$H$109,$E57)+COUNTIF(JANVIER!$H$119,$E57)+COUNTIF(JANVIER!$H$129,$E57)+COUNTIF(JANVIER!$H$139,$E57)+COUNTIF(JANVIER!$H$149,$E57)+COUNTIF(JANVIER!$H$159,$E57)+COUNTIF(JANVIER!$H$169,$E57)+COUNTIF(JANVIER!$H$179,$E57)+COUNTIF(JANVIER!$H$189,$E57)+COUNTIF(JANVIER!$H$199,$E57)+COUNTIF(JANVIER!$H$209,$E57)+COUNTIF(JANVIER!$H$219,$E57)+COUNTIF(JANVIER!$H$229,$E57)+COUNTIF(JANVIER!$H$239,$E57)+COUNTIF(JANVIER!$H$249,$E57)+COUNTIF(JANVIER!$H$259,$E57)+COUNTIF(JANVIER!$H$269,$E57)+COUNTIF(JANVIER!$H$279,$E57)+COUNTIF(JANVIER!$H$289,$E57)+COUNTIF(JANVIER!$H$299,$E57)+COUNTIF(JANVIER!$H$309,$E57)</f>
        <v>0</v>
      </c>
      <c r="AC57" s="80">
        <f t="shared" si="10"/>
        <v>0</v>
      </c>
      <c r="AD57" s="80">
        <f t="shared" si="11"/>
        <v>0</v>
      </c>
      <c r="AE57" s="80">
        <f t="shared" si="12"/>
        <v>0</v>
      </c>
      <c r="AF57" s="80"/>
      <c r="AG57" s="55">
        <f>COUNTIF(JANVIER!J$6,$E57)+COUNTIF(JANVIER!$J$16,$E57)+COUNTIF(JANVIER!$J$26,$E57)+COUNTIF(JANVIER!$J$37,$E57)+COUNTIF(JANVIER!$J$47,$E57)+COUNTIF(JANVIER!$J$57,$E57)+COUNTIF(JANVIER!$J$67,$E57)+COUNTIF(JANVIER!$J$77,$E57)+COUNTIF(JANVIER!$J$87,$E57)+COUNTIF(JANVIER!$J$97,$E57)+COUNTIF(JANVIER!$J$107,$E57)+COUNTIF(JANVIER!$J$117,$E57)+COUNTIF(JANVIER!$J$127,$E57)+COUNTIF(JANVIER!$J$137,$E57)+COUNTIF(JANVIER!$J$147,$E57)+COUNTIF(JANVIER!$J$157,$E57)+COUNTIF(JANVIER!$J$167,$E57)+COUNTIF(JANVIER!$J$177,$E57)+COUNTIF(JANVIER!$J$187,$E57)+COUNTIF(JANVIER!$J$197,$E57)+COUNTIF(JANVIER!$J$207,$E57)+COUNTIF(JANVIER!$J$217,$E57)+COUNTIF(JANVIER!$J$227,$E57)+COUNTIF(JANVIER!$J$237,$E57)+COUNTIF(JANVIER!$J$247,$E57)+COUNTIF(JANVIER!$J$257,$E57)+COUNTIF(JANVIER!$J$267,$E57)+COUNTIF(JANVIER!$J$277,$E57)+COUNTIF(JANVIER!$J$287,$E57)+COUNTIF(JANVIER!$J$297,$E57)+COUNTIF(JANVIER!$J$307,$E57)</f>
        <v>0</v>
      </c>
      <c r="AH57" s="55">
        <f>COUNTIF(JANVIER!K$6,$E57)+COUNTIF(JANVIER!$K$16,$E57)+COUNTIF(JANVIER!$K$26,$E57)+COUNTIF(JANVIER!$K$37,$E57)+COUNTIF(JANVIER!$K$47,$E57)+COUNTIF(JANVIER!$K$57,$E57)+COUNTIF(JANVIER!$K$67,$E57)+COUNTIF(JANVIER!$K$77,$E57)+COUNTIF(JANVIER!$K$87,$E57)+COUNTIF(JANVIER!$K$97,$E57)+COUNTIF(JANVIER!$K$107,$E57)+COUNTIF(JANVIER!$K$117,$E57)+COUNTIF(JANVIER!$K$127,$E57)+COUNTIF(JANVIER!$K$137,$E57)+COUNTIF(JANVIER!$K$147,$E57)+COUNTIF(JANVIER!$K$157,$E57)+COUNTIF(JANVIER!$K$167,$E57)+COUNTIF(JANVIER!$K$177,$E57)+COUNTIF(JANVIER!$K$187,$E57)+COUNTIF(JANVIER!$K$197,$E57)+COUNTIF(JANVIER!$K$207,$E57)+COUNTIF(JANVIER!$K$217,$E57)+COUNTIF(JANVIER!$K$227,$E57)+COUNTIF(JANVIER!$K$237,$E57)+COUNTIF(JANVIER!$K$247,$E57)+COUNTIF(JANVIER!$K$257,$E57)+COUNTIF(JANVIER!$K$267,$E57)+COUNTIF(JANVIER!$K$277,$E57)+COUNTIF(JANVIER!$K$287,$E57)+COUNTIF(JANVIER!$K$297,$E57)+COUNTIF(JANVIER!$K$307,$E57)</f>
        <v>0</v>
      </c>
      <c r="AI57" s="55">
        <f>COUNTIF(JANVIER!$J$7,$E57)+COUNTIF(JANVIER!$J$17,$E57)+COUNTIF(JANVIER!$J$27,$E57)+COUNTIF(JANVIER!$J$38,$E57)+COUNTIF(JANVIER!$J$48,$E57)+COUNTIF(JANVIER!$J$58,$E57)+COUNTIF(JANVIER!$J$68,$E57)+COUNTIF(JANVIER!$J$78,$E57)+COUNTIF(JANVIER!$J$88,$E57)+COUNTIF(JANVIER!$J$98,$E57)+COUNTIF(JANVIER!$J$108,$E57)+COUNTIF(JANVIER!$J$118,$E57)+COUNTIF(JANVIER!$J$128,$E57)+COUNTIF(JANVIER!$J$138,$E57)+COUNTIF(JANVIER!$J$148,$E57)+COUNTIF(JANVIER!$J$158,$E57)+COUNTIF(JANVIER!$J$168,$E57)+COUNTIF(JANVIER!$J$178,$E57)+COUNTIF(JANVIER!$J$188,$E57)+COUNTIF(JANVIER!$J$198,$E57)+COUNTIF(JANVIER!$J$208,$E57)+COUNTIF(JANVIER!$J$218,$E57)+COUNTIF(JANVIER!$J$228,$E57)+COUNTIF(JANVIER!$J$238,$E57)+COUNTIF(JANVIER!$J$248,$E57)+COUNTIF(JANVIER!$J$258,$E57)+COUNTIF(JANVIER!$J$268,$E57)+COUNTIF(JANVIER!$J$278,$E57)+COUNTIF(JANVIER!$J$288,$E57)+COUNTIF(JANVIER!$J$298,$E57)+COUNTIF(JANVIER!$J$308,$E57)</f>
        <v>0</v>
      </c>
      <c r="AJ57" s="55">
        <f>COUNTIF(JANVIER!$K$7,$E57)+COUNTIF(JANVIER!$K$17,$E57)+COUNTIF(JANVIER!$K$27,$E57)+COUNTIF(JANVIER!$K$38,$E57)+COUNTIF(JANVIER!$K$48,$E57)+COUNTIF(JANVIER!$K$58,$E57)+COUNTIF(JANVIER!$K$68,$E57)+COUNTIF(JANVIER!$K$78,$E57)+COUNTIF(JANVIER!$K$88,$E57)+COUNTIF(JANVIER!$K$98,$E57)+COUNTIF(JANVIER!$K$108,$E57)+COUNTIF(JANVIER!$K$118,$E57)+COUNTIF(JANVIER!$K$128,$E57)+COUNTIF(JANVIER!$K$138,$E57)+COUNTIF(JANVIER!$K$148,$E57)+COUNTIF(JANVIER!$K$158,$E57)+COUNTIF(JANVIER!$K$168,$E57)+COUNTIF(JANVIER!$K$178,$E57)+COUNTIF(JANVIER!$K$188,$E57)+COUNTIF(JANVIER!$K$198,$E57)+COUNTIF(JANVIER!$K$208,$E57)+COUNTIF(JANVIER!$K$218,$E57)+COUNTIF(JANVIER!$K$228,$E57)+COUNTIF(JANVIER!$K$238,$E57)+COUNTIF(JANVIER!$K$248,$E57)+COUNTIF(JANVIER!$K$258,$E57)+COUNTIF(JANVIER!$K$268,$E57)+COUNTIF(JANVIER!$K$278,$E57)+COUNTIF(JANVIER!$K$288,$E57)+COUNTIF(JANVIER!$K$298,$E57)+COUNTIF(JANVIER!$K$308,$E57)</f>
        <v>0</v>
      </c>
      <c r="AK57" s="55">
        <f>COUNTIF(JANVIER!J$8,$E57)+COUNTIF(JANVIER!$J$18,$E57)+COUNTIF(JANVIER!$J$28,$E57)+COUNTIF(JANVIER!$J$39,$E57)+COUNTIF(JANVIER!$J$49,$E57)+COUNTIF(JANVIER!$J$59,$E57)+COUNTIF(JANVIER!$J$69,$E57)+COUNTIF(JANVIER!$J$79,$E57)+COUNTIF(JANVIER!$J$89,$E57)+COUNTIF(JANVIER!$J$99,$E57)+COUNTIF(JANVIER!$J$109,$E57)+COUNTIF(JANVIER!$J$119,$E57)+COUNTIF(JANVIER!$J$129,$E57)+COUNTIF(JANVIER!$J$139,$E57)+COUNTIF(JANVIER!$J$149,$E57)+COUNTIF(JANVIER!$J$159,$E57)+COUNTIF(JANVIER!$J$169,$E57)+COUNTIF(JANVIER!$J$179,$E57)+COUNTIF(JANVIER!$J$189,$E57)+COUNTIF(JANVIER!$J$199,$E57)+COUNTIF(JANVIER!$J$209,$E57)+COUNTIF(JANVIER!$J$219,$E57)+COUNTIF(JANVIER!$J$229,$E57)+COUNTIF(JANVIER!$J$239,$E57)+COUNTIF(JANVIER!$J$249,$E57)+COUNTIF(JANVIER!$J$259,$E57)+COUNTIF(JANVIER!$J$269,$E57)+COUNTIF(JANVIER!$J$279,$E57)+COUNTIF(JANVIER!$J$289,$E57)+COUNTIF(JANVIER!$J$299,$E57)+COUNTIF(JANVIER!$J$309,$E57)</f>
        <v>0</v>
      </c>
      <c r="AL57" s="55">
        <f>COUNTIF(JANVIER!K$8,$E57)+COUNTIF(JANVIER!$K$18,$E57)+COUNTIF(JANVIER!$K$28,$E57)+COUNTIF(JANVIER!$K$39,$E57)+COUNTIF(JANVIER!$K$49,$E57)+COUNTIF(JANVIER!$K$59,$E57)+COUNTIF(JANVIER!$K$69,$E57)+COUNTIF(JANVIER!$K$79,$E57)+COUNTIF(JANVIER!$K$89,$E57)+COUNTIF(JANVIER!$K$99,$E57)+COUNTIF(JANVIER!$K$109,$E57)+COUNTIF(JANVIER!$K$119,$E57)+COUNTIF(JANVIER!$K$129,$E57)+COUNTIF(JANVIER!$K$139,$E57)+COUNTIF(JANVIER!$K$149,$E57)+COUNTIF(JANVIER!$K$159,$E57)+COUNTIF(JANVIER!$K$169,$E57)+COUNTIF(JANVIER!$K$179,$E57)+COUNTIF(JANVIER!$K$189,$E57)+COUNTIF(JANVIER!$K$199,$E57)+COUNTIF(JANVIER!$K$209,$E57)+COUNTIF(JANVIER!$K$219,$E57)+COUNTIF(JANVIER!$K$229,$E57)+COUNTIF(JANVIER!$K$239,$E57)+COUNTIF(JANVIER!$K$249,$E57)+COUNTIF(JANVIER!$K$259,$E57)+COUNTIF(JANVIER!$K$269,$E57)+COUNTIF(JANVIER!$K$279,$E57)+COUNTIF(JANVIER!$K$289,$E57)+COUNTIF(JANVIER!$K$299,$E57)+COUNTIF(JANVIER!$K$309,$E57)</f>
        <v>0</v>
      </c>
      <c r="AM57" s="55">
        <f>COUNTIF(JANVIER!J$9,$E57)+COUNTIF(JANVIER!$J$19,$E57)+COUNTIF(JANVIER!$J$29,$E57)+COUNTIF(JANVIER!$J$40,$E57)+COUNTIF(JANVIER!$J$50,$E57)+COUNTIF(JANVIER!$J$60,$E57)+COUNTIF(JANVIER!$J$70,$E57)+COUNTIF(JANVIER!$J$80,$E57)+COUNTIF(JANVIER!$J$90,$E57)+COUNTIF(JANVIER!$J$100,$E57)+COUNTIF(JANVIER!$J$110,$E57)+COUNTIF(JANVIER!$J$120,$E57)+COUNTIF(JANVIER!$J$130,$E57)+COUNTIF(JANVIER!$J$140,$E57)+COUNTIF(JANVIER!$J$150,$E57)+COUNTIF(JANVIER!$J$160,$E57)+COUNTIF(JANVIER!$J$170,$E57)+COUNTIF(JANVIER!$J$180,$E57)+COUNTIF(JANVIER!$J$190,$E57)+COUNTIF(JANVIER!$J$200,$E57)+COUNTIF(JANVIER!$J$210,$E57)+COUNTIF(JANVIER!$J$220,$E57)+COUNTIF(JANVIER!$J$230,$E57)+COUNTIF(JANVIER!$J$240,$E57)+COUNTIF(JANVIER!$J$250,$E57)+COUNTIF(JANVIER!$J$260,$E57)+COUNTIF(JANVIER!$J$270,$E57)+COUNTIF(JANVIER!$J$280,$E57)+COUNTIF(JANVIER!$J$290,$E57)+COUNTIF(JANVIER!$J$300,$E57)+COUNTIF(JANVIER!$J$310,$E57)</f>
        <v>0</v>
      </c>
      <c r="AN57" s="55">
        <f>COUNTIF(JANVIER!K$9,$E57)+COUNTIF(JANVIER!$K$19,$E57)+COUNTIF(JANVIER!$K$29,$E57)+COUNTIF(JANVIER!$K$40,$E57)+COUNTIF(JANVIER!$K$50,$E57)+COUNTIF(JANVIER!$K$60,$E57)+COUNTIF(JANVIER!$K$70,$E57)+COUNTIF(JANVIER!$K$80,$E57)+COUNTIF(JANVIER!$K$90,$E57)+COUNTIF(JANVIER!$K$100,$E57)+COUNTIF(JANVIER!$K$110,$E57)+COUNTIF(JANVIER!$K$120,$E57)+COUNTIF(JANVIER!$K$130,$E57)+COUNTIF(JANVIER!$K$140,$E57)+COUNTIF(JANVIER!$K$150,$E57)+COUNTIF(JANVIER!$K$160,$E57)+COUNTIF(JANVIER!$K$170,$E57)+COUNTIF(JANVIER!$K$180,$E57)+COUNTIF(JANVIER!$K$190,$E57)+COUNTIF(JANVIER!$K$200,$E57)+COUNTIF(JANVIER!$K$210,$E57)+COUNTIF(JANVIER!$K$220,$E57)+COUNTIF(JANVIER!$K$230,$E57)+COUNTIF(JANVIER!$K$240,$E57)+COUNTIF(JANVIER!$K$250,$E57)+COUNTIF(JANVIER!$K$260,$E57)+COUNTIF(JANVIER!$K$270,$E57)+COUNTIF(JANVIER!$K$280,$E57)+COUNTIF(JANVIER!$K$290,$E57)+COUNTIF(JANVIER!$K$300,$E57)+COUNTIF(JANVIER!$K$310,$E57)</f>
        <v>0</v>
      </c>
      <c r="AO57" s="55">
        <f>COUNTIF(JANVIER!J$10,$E57)+COUNTIF(JANVIER!$J$20,$E57)+COUNTIF(JANVIER!$J$30,$E57)+COUNTIF(JANVIER!$J$41,$E57)+COUNTIF(JANVIER!$J$51,$E57)+COUNTIF(JANVIER!$J$61,$E57)+COUNTIF(JANVIER!$J$71,$E57)+COUNTIF(JANVIER!$J$81,$E57)+COUNTIF(JANVIER!$J$91,$E57)+COUNTIF(JANVIER!$J$101,$E57)+COUNTIF(JANVIER!$J$111,$E57)+COUNTIF(JANVIER!$J$121,$E57)+COUNTIF(JANVIER!$J$131,$E57)+COUNTIF(JANVIER!$J$141,$E57)+COUNTIF(JANVIER!$J$151,$E57)+COUNTIF(JANVIER!$J$161,$E57)+COUNTIF(JANVIER!$J$171,$E57)+COUNTIF(JANVIER!$J$181,$E57)+COUNTIF(JANVIER!$J$191,$E57)+COUNTIF(JANVIER!$J$201,$E57)+COUNTIF(JANVIER!$J$211,$E57)+COUNTIF(JANVIER!$J$221,$E57)+COUNTIF(JANVIER!$J$231,$E57)+COUNTIF(JANVIER!$J$241,$E57)+COUNTIF(JANVIER!$J$251,$E57)+COUNTIF(JANVIER!$J$261,$E57)+COUNTIF(JANVIER!$J$271,$E57)+COUNTIF(JANVIER!$J$281,$E57)+COUNTIF(JANVIER!$J$291,$E57)+COUNTIF(JANVIER!$J$301,$E57)+COUNTIF(JANVIER!$J$311,$E57)</f>
        <v>0</v>
      </c>
      <c r="AP57" s="55">
        <f>COUNTIF(JANVIER!K$10,$E57)+COUNTIF(JANVIER!$K$20,$E57)+COUNTIF(JANVIER!$K$30,$E57)+COUNTIF(JANVIER!$K$40,$E57)+COUNTIF(JANVIER!$K$50,$E57)+COUNTIF(JANVIER!$K$60,$E57)+COUNTIF(JANVIER!$K$70,$E57)+COUNTIF(JANVIER!$K$80,$E57)+COUNTIF(JANVIER!$K$90,$E57)+COUNTIF(JANVIER!$K$100,$E57)+COUNTIF(JANVIER!$K$110,$E57)+COUNTIF(JANVIER!$K$120,$E57)+COUNTIF(JANVIER!$K$130,$E57)+COUNTIF(JANVIER!$K$140,$E57)+COUNTIF(JANVIER!$K$150,$E57)+COUNTIF(JANVIER!$K$160,$E57)+COUNTIF(JANVIER!$K$170,$E57)+COUNTIF(JANVIER!$K$180,$E57)+COUNTIF(JANVIER!$K$190,$E57)+COUNTIF(JANVIER!$K$200,$E57)+COUNTIF(JANVIER!$K$210,$E57)+COUNTIF(JANVIER!$K$220,$E57)+COUNTIF(JANVIER!$K$230,$E57)+COUNTIF(JANVIER!$K$240,$E57)+COUNTIF(JANVIER!$K$250,$E57)+COUNTIF(JANVIER!$K$260,$E57)+COUNTIF(JANVIER!$K$270,$E57)+COUNTIF(JANVIER!$K$280,$E57)+COUNTIF(JANVIER!$K$290,$E57)+COUNTIF(JANVIER!$K$300,$E57)+COUNTIF(JANVIER!$K$310,$E57)</f>
        <v>0</v>
      </c>
      <c r="AQ57" s="55">
        <f>COUNTIF(JANVIER!J$11,$E57)+COUNTIF(JANVIER!$J$21,$E57)+COUNTIF(JANVIER!$J$31,$E57)+COUNTIF(JANVIER!$J$42,$E57)+COUNTIF(JANVIER!$J$52,$E57)+COUNTIF(JANVIER!$J$62,$E57)+COUNTIF(JANVIER!$J$72,$E57)+COUNTIF(JANVIER!$J$82,$E57)+COUNTIF(JANVIER!$J$92,$E57)+COUNTIF(JANVIER!$J$102,$E57)+COUNTIF(JANVIER!$J$112,$E57)+COUNTIF(JANVIER!$J$122,$E57)+COUNTIF(JANVIER!$J$132,$E57)+COUNTIF(JANVIER!$J$142,$E57)+COUNTIF(JANVIER!$J$152,$E57)+COUNTIF(JANVIER!$J$162,$E57)+COUNTIF(JANVIER!$J$172,$E57)+COUNTIF(JANVIER!$J$182,$E57)+COUNTIF(JANVIER!$J$192,$E57)+COUNTIF(JANVIER!$J$202,$E57)+COUNTIF(JANVIER!$J$212,$E57)+COUNTIF(JANVIER!$J$222,$E57)+COUNTIF(JANVIER!$J$232,$E57)+COUNTIF(JANVIER!$J$242,$E57)+COUNTIF(JANVIER!$J$252,$E57)+COUNTIF(JANVIER!$J$262,$E57)+COUNTIF(JANVIER!$J$272,$E57)+COUNTIF(JANVIER!$J$282,$E57)+COUNTIF(JANVIER!$J$292,$E57)+COUNTIF(JANVIER!$J$302,$E57)+COUNTIF(JANVIER!$J$312,$E57)</f>
        <v>0</v>
      </c>
      <c r="AR57" s="55">
        <f>COUNTIF(JANVIER!K$11,$E57)+COUNTIF(JANVIER!$K$21,$E57)+COUNTIF(JANVIER!$K$32,$E57)+COUNTIF(JANVIER!$K$42,$E57)+COUNTIF(JANVIER!$K$52,$E57)+COUNTIF(JANVIER!$K$62,$E57)+COUNTIF(JANVIER!$K$72,$E57)+COUNTIF(JANVIER!$K$82,$E57)+COUNTIF(JANVIER!$K$92,$E57)+COUNTIF(JANVIER!$K$102,$E57)+COUNTIF(JANVIER!$K$112,$E57)+COUNTIF(JANVIER!$K$122,$E57)+COUNTIF(JANVIER!$K$132,$E57)+COUNTIF(JANVIER!$K$142,$E57)+COUNTIF(JANVIER!$K$152,$E57)+COUNTIF(JANVIER!$K$162,$E57)+COUNTIF(JANVIER!$K$172,$E57)+COUNTIF(JANVIER!$K$182,$E57)+COUNTIF(JANVIER!$K$192,$E57)+COUNTIF(JANVIER!$K$202,$E57)+COUNTIF(JANVIER!$K$212,$E57)+COUNTIF(JANVIER!$K$222,$E57)+COUNTIF(JANVIER!$K$232,$E57)+COUNTIF(JANVIER!$K$242,$E57)+COUNTIF(JANVIER!$K$252,$E57)+COUNTIF(JANVIER!$K$262,$E57)+COUNTIF(JANVIER!$K$272,$E57)+COUNTIF(JANVIER!$K$282,$E57)+COUNTIF(JANVIER!$K$292,$E57)+COUNTIF(JANVIER!$K$302,$E57)+COUNTIF(JANVIER!$K$312,$E57)</f>
        <v>0</v>
      </c>
      <c r="AS57" s="80"/>
      <c r="AT57" s="55">
        <f>COUNTIF(JANVIER!M$6,$E57)+COUNTIF(JANVIER!$M$16,$E57)+COUNTIF(JANVIER!$M$26,$E57)+COUNTIF(JANVIER!$M$37,$E57)+COUNTIF(JANVIER!$M$47,$E57)+COUNTIF(JANVIER!$M$57,$E57)+COUNTIF(JANVIER!$M$67,$E57)+COUNTIF(JANVIER!$M$77,$E57)+COUNTIF(JANVIER!$M$87,$E57)+COUNTIF(JANVIER!$M$97,$E57)+COUNTIF(JANVIER!$M$107,$E57)+COUNTIF(JANVIER!$M$117,$E57)+COUNTIF(JANVIER!$M$127,$E57)+COUNTIF(JANVIER!$M$137,$E57)+COUNTIF(JANVIER!$M$147,$E57)+COUNTIF(JANVIER!$M$157,$E57)+COUNTIF(JANVIER!$M$167,$E57)+COUNTIF(JANVIER!$M$177,$E57)+COUNTIF(JANVIER!$M$187,$E57)+COUNTIF(JANVIER!$M$197,$E57)+COUNTIF(JANVIER!$M$207,$E57)+COUNTIF(JANVIER!$M$217,$E57)+COUNTIF(JANVIER!$M$227,$E57)+COUNTIF(JANVIER!$M$237,$E57)+COUNTIF(JANVIER!$M$247,$E57)+COUNTIF(JANVIER!$M$257,$E57)+COUNTIF(JANVIER!$M$267,$E57)+COUNTIF(JANVIER!$M$277,$E57)+COUNTIF(JANVIER!$M$287,$E57)+COUNTIF(JANVIER!$M$297,$E57)+COUNTIF(JANVIER!$M$307,$E57)</f>
        <v>0</v>
      </c>
      <c r="AU57" s="55">
        <f>COUNTIF(JANVIER!N$6,$E57)+COUNTIF(JANVIER!$N$16,$E57)+COUNTIF(JANVIER!$N$26,$E57)+COUNTIF(JANVIER!$N$37,$E57)+COUNTIF(JANVIER!$N$47,$E57)+COUNTIF(JANVIER!$N$57,$E57)+COUNTIF(JANVIER!$N$67,$E57)+COUNTIF(JANVIER!$N$77,$E57)+COUNTIF(JANVIER!$N$87,$E57)+COUNTIF(JANVIER!$N$97,$E57)+COUNTIF(JANVIER!$N$107,$E57)+COUNTIF(JANVIER!$N$117,$E57)+COUNTIF(JANVIER!$N$127,$E57)+COUNTIF(JANVIER!$N$137,$E57)+COUNTIF(JANVIER!$N$147,$E57)+COUNTIF(JANVIER!$N$157,$E57)+COUNTIF(JANVIER!$N$167,$E57)+COUNTIF(JANVIER!$N$177,$E57)+COUNTIF(JANVIER!$N$187,$E57)+COUNTIF(JANVIER!$N$197,$E57)+COUNTIF(JANVIER!$N$207,$E57)+COUNTIF(JANVIER!$N$217,$E57)+COUNTIF(JANVIER!$N$227,$E57)+COUNTIF(JANVIER!$N$237,$E57)+COUNTIF(JANVIER!$N$247,$E57)+COUNTIF(JANVIER!$N$257,$E57)+COUNTIF(JANVIER!$N$267,$E57)+COUNTIF(JANVIER!$N$277,$E57)+COUNTIF(JANVIER!$N$287,$E57)+COUNTIF(JANVIER!$N$297,$E57)+COUNTIF(JANVIER!$N$307,$E57)</f>
        <v>0</v>
      </c>
      <c r="AV57" s="55">
        <f>COUNTIF(JANVIER!$M$7,$E57)+COUNTIF(JANVIER!$M$17,$E57)+COUNTIF(JANVIER!$M$27,$E57)+COUNTIF(JANVIER!$M$38,$E57)+COUNTIF(JANVIER!$M$48,$E57)+COUNTIF(JANVIER!$M$58,$E57)+COUNTIF(JANVIER!$M$68,$E57)+COUNTIF(JANVIER!$M$78,$E57)+COUNTIF(JANVIER!$M$88,$E57)+COUNTIF(JANVIER!$M$98,$E57)+COUNTIF(JANVIER!$M$108,$E57)+COUNTIF(JANVIER!$M$118,$E57)+COUNTIF(JANVIER!$M$128,$E57)+COUNTIF(JANVIER!$M$138,$E57)+COUNTIF(JANVIER!$M$148,$E57)+COUNTIF(JANVIER!$M$158,$E57)+COUNTIF(JANVIER!$M$168,$E57)+COUNTIF(JANVIER!$M$178,$E57)+COUNTIF(JANVIER!$M$188,$E57)+COUNTIF(JANVIER!$M$198,$E57)+COUNTIF(JANVIER!$M$208,$E57)+COUNTIF(JANVIER!$M$218,$E57)+COUNTIF(JANVIER!$M$228,$E57)+COUNTIF(JANVIER!$M$238,$E57)+COUNTIF(JANVIER!$M$248,$E57)+COUNTIF(JANVIER!$M$258,$E57)+COUNTIF(JANVIER!$M$268,$E57)+COUNTIF(JANVIER!$M$278,$E57)+COUNTIF(JANVIER!$M$288,$E57)+COUNTIF(JANVIER!$M$298,$E57)+COUNTIF(JANVIER!$M$308,$E57)</f>
        <v>0</v>
      </c>
      <c r="AW57" s="55">
        <f>COUNTIF(JANVIER!N$7,$E57)+COUNTIF(JANVIER!$N$17,$E57)+COUNTIF(JANVIER!$N$27,$E57)+COUNTIF(JANVIER!$N$38,$E57)+COUNTIF(JANVIER!$N$48,$E57)+COUNTIF(JANVIER!$N$58,$E57)+COUNTIF(JANVIER!$N$68,$E57)+COUNTIF(JANVIER!$N$78,$E57)+COUNTIF(JANVIER!$N$88,$E57)+COUNTIF(JANVIER!$N$98,$E57)+COUNTIF(JANVIER!$N$108,$E57)+COUNTIF(JANVIER!$N$118,$E57)+COUNTIF(JANVIER!$N$128,$E57)+COUNTIF(JANVIER!$N$138,$E57)+COUNTIF(JANVIER!$N$148,$E57)+COUNTIF(JANVIER!$N$158,$E57)+COUNTIF(JANVIER!$N$168,$E57)+COUNTIF(JANVIER!$N$178,$E57)+COUNTIF(JANVIER!$N$188,$E57)+COUNTIF(JANVIER!$N$198,$E57)+COUNTIF(JANVIER!$N$208,$E57)+COUNTIF(JANVIER!$N$218,$E57)+COUNTIF(JANVIER!$N$228,$E57)+COUNTIF(JANVIER!$N$238,$E57)+COUNTIF(JANVIER!$N$248,$E57)+COUNTIF(JANVIER!$N$258,$E57)+COUNTIF(JANVIER!$N$268,$E57)+COUNTIF(JANVIER!$N$278,$E57)+COUNTIF(JANVIER!$N$288,$E57)+COUNTIF(JANVIER!$N$298,$E57)+COUNTIF(JANVIER!$N$308,$E57)</f>
        <v>0</v>
      </c>
      <c r="AX57" s="48">
        <f>COUNTIF(JANVIER!M$8,$E57)+COUNTIF(JANVIER!$M$18,$E57)+COUNTIF(JANVIER!$M$28,$E57)+COUNTIF(JANVIER!$M$39,$E57)+COUNTIF(JANVIER!$M$49,$E57)+COUNTIF(JANVIER!$M$59,$E57)+COUNTIF(JANVIER!$M$69,$E57)+COUNTIF(JANVIER!$M$79,$E57)+COUNTIF(JANVIER!$M$89,$E57)+COUNTIF(JANVIER!$M$99,$E57)+COUNTIF(JANVIER!$M$109,$E57)+COUNTIF(JANVIER!$M$119,$E57)+COUNTIF(JANVIER!$M$129,$E57)+COUNTIF(JANVIER!$M$139,$E57)+COUNTIF(JANVIER!$M$149,$E57)+COUNTIF(JANVIER!$M$159,$E57)+COUNTIF(JANVIER!$M$169,$E57)+COUNTIF(JANVIER!$M$179,$E57)+COUNTIF(JANVIER!$M$189,$E57)+COUNTIF(JANVIER!$M$199,$E57)+COUNTIF(JANVIER!$M$209,$E57)+COUNTIF(JANVIER!$M$219,$E57)+COUNTIF(JANVIER!$M$229,$E57)+COUNTIF(JANVIER!$M$239,$E57)+COUNTIF(JANVIER!$M$249,$E57)+COUNTIF(JANVIER!$M$259,$E57)+COUNTIF(JANVIER!$M$269,$E57)+COUNTIF(JANVIER!$M$279,$E57)+COUNTIF(JANVIER!$M$289,$E57)+COUNTIF(JANVIER!$M$299,$E57)+COUNTIF(JANVIER!$M$309,$E57)</f>
        <v>0</v>
      </c>
      <c r="AY57" s="49">
        <f>COUNTIF(JANVIER!N$8,$E57)+COUNTIF(JANVIER!$N$18,$E57)+COUNTIF(JANVIER!$N$28,$E57)+COUNTIF(JANVIER!$N$39,$E57)+COUNTIF(JANVIER!$N$49,$E57)+COUNTIF(JANVIER!$N$59,$E57)+COUNTIF(JANVIER!$N$69,$E57)+COUNTIF(JANVIER!$N$79,$E57)+COUNTIF(JANVIER!$N$89,$E57)+COUNTIF(JANVIER!$N$99,$E57)+COUNTIF(JANVIER!$N$109,$E57)+COUNTIF(JANVIER!$N$119,$E57)+COUNTIF(JANVIER!$N$129,$E57)+COUNTIF(JANVIER!$N$139,$E57)+COUNTIF(JANVIER!$N$149,$E57)+COUNTIF(JANVIER!$N$159,$E57)+COUNTIF(JANVIER!$N$169,$E57)+COUNTIF(JANVIER!$N$179,$E57)+COUNTIF(JANVIER!$N$189,$E57)+COUNTIF(JANVIER!$N$199,$E57)+COUNTIF(JANVIER!$N$209,$E57)+COUNTIF(JANVIER!$N$219,$E57)+COUNTIF(JANVIER!$N$229,$E57)+COUNTIF(JANVIER!$N$239,$E57)+COUNTIF(JANVIER!$N$249,$E57)+COUNTIF(JANVIER!$N$259,$E57)+COUNTIF(JANVIER!$N$269,$E57)+COUNTIF(JANVIER!$N$279,$E57)+COUNTIF(JANVIER!$N$289,$E57)+COUNTIF(JANVIER!$N$299,$E57)+COUNTIF(JANVIER!$N$309,$E57)</f>
        <v>0</v>
      </c>
      <c r="AZ57" s="48">
        <f>COUNTIF(JANVIER!M$9,$E57)+COUNTIF(JANVIER!$M$19,$E57)+COUNTIF(JANVIER!$M$29,$E57)+COUNTIF(JANVIER!$M$40,$E57)+COUNTIF(JANVIER!$M$50,$E57)+COUNTIF(JANVIER!$M$60,$E57)+COUNTIF(JANVIER!$M$70,$E57)+COUNTIF(JANVIER!$M$80,$E57)+COUNTIF(JANVIER!$M$90,$E57)+COUNTIF(JANVIER!$M$100,$E57)+COUNTIF(JANVIER!$M$110,$E57)+COUNTIF(JANVIER!$M$120,$E57)+COUNTIF(JANVIER!$M$130,$E57)+COUNTIF(JANVIER!$M$140,$E57)+COUNTIF(JANVIER!$M$150,$E57)+COUNTIF(JANVIER!$M$160,$E57)+COUNTIF(JANVIER!$M$170,$E57)+COUNTIF(JANVIER!$M$180,$E57)+COUNTIF(JANVIER!$M$190,$E57)+COUNTIF(JANVIER!$M$200,$E57)+COUNTIF(JANVIER!$M$210,$E57)+COUNTIF(JANVIER!$M$220,$E57)+COUNTIF(JANVIER!$M$230,$E57)+COUNTIF(JANVIER!$M$240,$E57)+COUNTIF(JANVIER!$M$250,$E57)+COUNTIF(JANVIER!$M$260,$E57)+COUNTIF(JANVIER!$M$270,$E57)+COUNTIF(JANVIER!$M$280,$E57)+COUNTIF(JANVIER!$M$290,$E57)+COUNTIF(JANVIER!$M$300,$E57)+COUNTIF(JANVIER!$M$310,$E57)</f>
        <v>0</v>
      </c>
      <c r="BA57" s="49">
        <f>COUNTIF(JANVIER!N$9,$E57)+COUNTIF(JANVIER!$N$19,$E57)+COUNTIF(JANVIER!$N$29,$E57)+COUNTIF(JANVIER!$N$40,$E57)+COUNTIF(JANVIER!$N$50,$E57)+COUNTIF(JANVIER!$N$60,$E57)+COUNTIF(JANVIER!$N$70,$E57)+COUNTIF(JANVIER!$N$80,$E57)+COUNTIF(JANVIER!$N$90,$E57)+COUNTIF(JANVIER!$N$100,$E57)+COUNTIF(JANVIER!$N$110,$E57)+COUNTIF(JANVIER!$N$120,$E57)+COUNTIF(JANVIER!$N$130,$E57)+COUNTIF(JANVIER!$N$140,$E57)+COUNTIF(JANVIER!$N$150,$E57)+COUNTIF(JANVIER!$N$160,$E57)+COUNTIF(JANVIER!$N$170,$E57)+COUNTIF(JANVIER!$N$180,$E57)+COUNTIF(JANVIER!$N$190,$E57)+COUNTIF(JANVIER!$N$200,$E57)+COUNTIF(JANVIER!$N$210,$E57)+COUNTIF(JANVIER!$N$220,$E57)+COUNTIF(JANVIER!$N$230,$E57)+COUNTIF(JANVIER!$N$240,$E57)+COUNTIF(JANVIER!$N$250,$E57)+COUNTIF(JANVIER!$N$260,$E57)+COUNTIF(JANVIER!$N$270,$E57)+COUNTIF(JANVIER!$N$280,$E57)+COUNTIF(JANVIER!$N$290,$E57)+COUNTIF(JANVIER!$N$300,$E57)+COUNTIF(JANVIER!$N$310,$E57)</f>
        <v>0</v>
      </c>
      <c r="BB57" s="80"/>
      <c r="BC57" s="55">
        <f t="shared" si="0"/>
        <v>10</v>
      </c>
      <c r="BD57" s="56">
        <f t="shared" si="13"/>
        <v>10</v>
      </c>
      <c r="BE57" s="55">
        <f t="shared" si="1"/>
        <v>10</v>
      </c>
      <c r="BF57" s="56">
        <f t="shared" si="2"/>
        <v>9</v>
      </c>
      <c r="BG57" s="48">
        <f t="shared" si="17"/>
        <v>10</v>
      </c>
      <c r="BH57" s="49">
        <f t="shared" si="18"/>
        <v>9</v>
      </c>
      <c r="BI57" s="80"/>
      <c r="BJ57" s="55">
        <f t="shared" si="3"/>
        <v>8</v>
      </c>
      <c r="BK57" s="56">
        <f t="shared" si="16"/>
        <v>8</v>
      </c>
      <c r="BL57" s="55">
        <f t="shared" si="4"/>
        <v>9</v>
      </c>
      <c r="BM57" s="56">
        <f t="shared" si="5"/>
        <v>9</v>
      </c>
    </row>
    <row r="58" spans="5:65" x14ac:dyDescent="0.25">
      <c r="E58" s="46"/>
      <c r="F58" s="120"/>
      <c r="G58" s="55">
        <f>COUNTIF(JANVIER!$A$8,$E58)+COUNTIF(JANVIER!$A$18,$E58)+COUNTIF(JANVIER!$A$276,$E58)+COUNTIF(JANVIER!$A$39,$E58)+COUNTIF(JANVIER!$A$49,$E58)+COUNTIF(JANVIER!$A$59,$E58)+COUNTIF(JANVIER!$A$69,$E58)+COUNTIF(JANVIER!$A$79,$E58)+COUNTIF(JANVIER!$A$87,$E58)+COUNTIF(JANVIER!$A$99,$E58)+COUNTIF(JANVIER!$A$109,$E58)+COUNTIF(JANVIER!$A$119,$E58)+COUNTIF(JANVIER!$A$129,$E58)+COUNTIF(JANVIER!$A$139,$E58)+COUNTIF(JANVIER!$A$149,$E58)+COUNTIF(JANVIER!$A$159,$E58)+COUNTIF(JANVIER!$A$169,$E58)+COUNTIF(JANVIER!$A$179,$E58)+COUNTIF(JANVIER!$A$189,$E58)+COUNTIF(JANVIER!$A$199,$E58)+COUNTIF(JANVIER!$A$209,$E58)+COUNTIF(JANVIER!$A$219,$E58)+COUNTIF(JANVIER!$A$229,$E58)+COUNTIF(JANVIER!$A$239,$E58)+COUNTIF(JANVIER!$A$249,$E58)+COUNTIF(JANVIER!$A$259,$E58)+COUNTIF(JANVIER!$A$269,$E58)+COUNTIF(JANVIER!$A$279,$E58)+COUNTIF(JANVIER!$A$289,$E58)+COUNTIF(JANVIER!$A$299,$E58)+COUNTIF(JANVIER!$A$307:$D$309,$E58)</f>
        <v>0</v>
      </c>
      <c r="H58" s="55">
        <f>COUNTIF(JANVIER!$B$8,$E58)+COUNTIF(JANVIER!$B$18,$E58)+COUNTIF(JANVIER!$B$28,$E58)+COUNTIF(JANVIER!$B$39,$E58)+COUNTIF(JANVIER!$B$49,$E58)+COUNTIF(JANVIER!$B$59,$E58)+COUNTIF(JANVIER!$B$69,$E58)+COUNTIF(JANVIER!$B$79,$E58)+COUNTIF(JANVIER!$B$89,$E58)+COUNTIF(JANVIER!$B$99,$E58)+COUNTIF(JANVIER!$B$109,$E58)+COUNTIF(JANVIER!$B$119,$E58)+COUNTIF(JANVIER!$B$129,$E58)+COUNTIF(JANVIER!$B$139,$E58)+COUNTIF(JANVIER!$B$149,$E58)+COUNTIF(JANVIER!$B$159,$E58)+COUNTIF(JANVIER!$B$169,$E58)+COUNTIF(JANVIER!$B$179,$E58)+COUNTIF(JANVIER!$B$189,$E58)+COUNTIF(JANVIER!$B$199,$E58)+COUNTIF(JANVIER!$B$209,$E58)+COUNTIF(JANVIER!$B$219,$E58)+COUNTIF(JANVIER!$B$229,$E58)+COUNTIF(JANVIER!$B$239,$E58)+COUNTIF(JANVIER!$B$249,$E58)+COUNTIF(JANVIER!$B$259,$E58)+COUNTIF(JANVIER!$B$269,$E58)+COUNTIF(JANVIER!$B$279,$E58)+COUNTIF(JANVIER!$B$289,$E58)+COUNTIF(JANVIER!$B$299,$E58)+COUNTIF(JANVIER!$B$309,$E58)</f>
        <v>0</v>
      </c>
      <c r="I58" s="124">
        <f t="shared" si="6"/>
        <v>0</v>
      </c>
      <c r="J58" s="124">
        <f t="shared" si="6"/>
        <v>0</v>
      </c>
      <c r="K58" s="124">
        <f t="shared" si="7"/>
        <v>0</v>
      </c>
      <c r="L58" s="120"/>
      <c r="M58" s="55">
        <f>COUNTIF(FEV!$D$6,$E58)+COUNTIF(FEV!$D$16,$E58)+COUNTIF(FEV!$D$26,$E58)+COUNTIF(FEV!$D$37,$E58)+COUNTIF(FEV!$D$47,$E58)+COUNTIF(FEV!$D$57,$E58)+COUNTIF(FEV!$D$67,$E58)+COUNTIF(FEV!$D$77,$E58)+COUNTIF(FEV!$D$87,$E58)+COUNTIF(FEV!$D$97,$E58)+COUNTIF(FEV!$D$107,$E58)+COUNTIF(FEV!$D$117,$E58)+COUNTIF(FEV!$D$127,$E58)+COUNTIF(FEV!$D$137,$E58)+COUNTIF(FEV!$D$147,$E58)+COUNTIF(FEV!$D$157,$E58)+COUNTIF(FEV!$D$167,$E58)+COUNTIF(FEV!$D$177,$E58)+COUNTIF(FEV!$D$187,$E58)+COUNTIF(FEV!$D$197,$E58)+COUNTIF(FEV!$D$207,$E58)+COUNTIF(FEV!$D$217,$E58)+COUNTIF(FEV!$D$227,$E58)+COUNTIF(FEV!$D$237,$E58)+COUNTIF(FEV!$D$247,$E58)+COUNTIF(FEV!$D$257,$E58)+COUNTIF(FEV!$D$267,$E58)+COUNTIF(FEV!$D$277,$E58)+COUNTIF(FEV!$D$287,$E58)+COUNTIF(FEV!$D$297,$E58)+COUNTIF(FEV!$D$307:D359,$E58)</f>
        <v>0</v>
      </c>
      <c r="N58" s="55">
        <f>COUNTIF(JANVIER!$E$6,$E58)+COUNTIF(JANVIER!$E$16,$E58)+COUNTIF(JANVIER!$E$26,$E58)+COUNTIF(JANVIER!$E$37,$E58)+COUNTIF(JANVIER!$E$47,$E58)+COUNTIF(JANVIER!$E$57,$E58)+COUNTIF(JANVIER!$E$67,$E58)+COUNTIF(JANVIER!$E$77,$E58)+COUNTIF(JANVIER!$E$87,$E58)+COUNTIF(JANVIER!$E$97,$E58)+COUNTIF(JANVIER!$E$107,$E58)+COUNTIF(JANVIER!$E$117,$E58)+COUNTIF(JANVIER!$E$127,$E58)+COUNTIF(JANVIER!$E$137,$E58)+COUNTIF(JANVIER!$E$147,$E58)+COUNTIF(JANVIER!$E$157,$E58)+COUNTIF(JANVIER!$E$167,$E58)+COUNTIF(JANVIER!$E$177,$E58)+COUNTIF(JANVIER!$E$187,$E58)+COUNTIF(JANVIER!$E$197,$E58)+COUNTIF(JANVIER!$E$207,$E58)+COUNTIF(JANVIER!$E$217,$E58)+COUNTIF(JANVIER!$E$227,$E58)+COUNTIF(JANVIER!$E$237,$E58)+COUNTIF(JANVIER!$E$247,$E58)+COUNTIF(JANVIER!$E$257,$E58)+COUNTIF(JANVIER!$E$267,$E58)+COUNTIF(JANVIER!$E$277,$E58)+COUNTIF(JANVIER!$E$287,$E58)+COUNTIF(JANVIER!$E$297,$E58)+COUNTIF(JANVIER!$E$307:E359,$E58)</f>
        <v>0</v>
      </c>
      <c r="O58" s="55">
        <f>COUNTIF(JANVIER!$D$7,$E58)+COUNTIF(JANVIER!$D$17,$E58)+COUNTIF(JANVIER!$D$27,$E58)+COUNTIF(JANVIER!$D$38,$E58)+COUNTIF(JANVIER!$D$48,$E58)+COUNTIF(JANVIER!$D$58,$E58)+COUNTIF(JANVIER!$D$68,$E58)+COUNTIF(JANVIER!$D$78,$E58)+COUNTIF(JANVIER!$D$88,$E58)+COUNTIF(JANVIER!$D$98,$E58)+COUNTIF(JANVIER!$D$108,$E58)+COUNTIF(JANVIER!$D$118,$E58)+COUNTIF(JANVIER!$D$128,$E58)+COUNTIF(JANVIER!$D$138,$E58)+COUNTIF(JANVIER!$D$148,$E58)+COUNTIF(JANVIER!$D$158,$E58)+COUNTIF(JANVIER!$D$168,$E58)+COUNTIF(JANVIER!$D$178,$E58)+COUNTIF(JANVIER!$D$188,$E58)+COUNTIF(JANVIER!$D$198,$E58)+COUNTIF(JANVIER!$D$208,$E58)+COUNTIF(JANVIER!$D$218,$E58)+COUNTIF(JANVIER!$D$228,$E58)+COUNTIF(JANVIER!$D$238,$E58)+COUNTIF(JANVIER!$D$248,$E58)+COUNTIF(JANVIER!$D$258,$E58)+COUNTIF(JANVIER!$D$268,$E58)+COUNTIF(JANVIER!$D$278,$E58)+COUNTIF(JANVIER!$D$288,$E58)+COUNTIF(JANVIER!$D$298,$E58)+COUNTIF(JANVIER!$D$308:F359,$E58)</f>
        <v>0</v>
      </c>
      <c r="P58" s="55">
        <f>COUNTIF(JANVIER!$E$7,$E58)+COUNTIF(JANVIER!$E$17,$E58)+COUNTIF(JANVIER!$E$27,$E58)+COUNTIF(JANVIER!$E$38,$E58)+COUNTIF(JANVIER!$E$48,$E58)+COUNTIF(JANVIER!$E$58,$E58)+COUNTIF(JANVIER!$E$68,$E58)+COUNTIF(JANVIER!$E$78,$E58)+COUNTIF(JANVIER!$E$88,$E58)+COUNTIF(JANVIER!$E$98,$E58)+COUNTIF(JANVIER!$E$108,$E58)+COUNTIF(JANVIER!$E$118,$E58)+COUNTIF(JANVIER!$E$128,$E58)+COUNTIF(JANVIER!$E$138,$E58)+COUNTIF(JANVIER!$E$148,$E58)+COUNTIF(JANVIER!$E$158,$E58)+COUNTIF(JANVIER!$E$168,$E58)+COUNTIF(JANVIER!$E$178,$E58)+COUNTIF(JANVIER!$E$188,$E58)+COUNTIF(JANVIER!$E$198,$E58)+COUNTIF(JANVIER!$E$208,$E58)+COUNTIF(JANVIER!$E$218,$E58)+COUNTIF(JANVIER!$E$228,$E58)+COUNTIF(JANVIER!$E$238,$E58)+COUNTIF(JANVIER!$E$248,$E58)+COUNTIF(JANVIER!$E$258,$E58)+COUNTIF(JANVIER!$E$268,$E58)+COUNTIF(JANVIER!$E$278,$E58)+COUNTIF(JANVIER!$E$288,$E58)+COUNTIF(JANVIER!$E$298,$E58)+COUNTIF(JANVIER!$E$308:G359,$E58)</f>
        <v>0</v>
      </c>
      <c r="Q58" s="48">
        <f>COUNTIF(JANVIER!$D$8,$E58)+COUNTIF(JANVIER!$D$18,$E58)+COUNTIF(JANVIER!$D$28,$E58)+COUNTIF(JANVIER!$D$39,$E58)+COUNTIF(JANVIER!$D$49,$E58)+COUNTIF(JANVIER!$D$59,$E58)+COUNTIF(JANVIER!$D$69,$E58)+COUNTIF(JANVIER!$D$79,$E58)+COUNTIF(JANVIER!$D$89,$E58)+COUNTIF(JANVIER!$D$99,$E58)+COUNTIF(JANVIER!$D$109,$E58)+COUNTIF(JANVIER!$D$119,$E58)+COUNTIF(JANVIER!$D$129,$E58)+COUNTIF(JANVIER!$D$139,$E58)+COUNTIF(JANVIER!$D$149,$E58)+COUNTIF(JANVIER!$D$159,$E58)+COUNTIF(JANVIER!$D$169,$E58)+COUNTIF(JANVIER!$D$179,$E58)+COUNTIF(JANVIER!$D$189,$E58)+COUNTIF(JANVIER!$D$199,$E58)+COUNTIF(JANVIER!$D$209,$E58)+COUNTIF(JANVIER!$D$219,$E58)+COUNTIF(JANVIER!$D$229,$E58)+COUNTIF(JANVIER!$D$239,$E58)+COUNTIF(JANVIER!$D$249,$E58)+COUNTIF(JANVIER!$D$259,$E58)+COUNTIF(JANVIER!$D$269,$E58)+COUNTIF(JANVIER!$D$279,$E58)+COUNTIF(JANVIER!$D$289,$E58)+COUNTIF(JANVIER!$D$299,$E58)+COUNTIF(JANVIER!$D$309:H359,$E58)</f>
        <v>0</v>
      </c>
      <c r="R58" s="99">
        <f>COUNTIF(JANVIER!$E$8,$E58)+COUNTIF(JANVIER!$E$18,$E58)+COUNTIF(JANVIER!$E$28,$E58)+COUNTIF(JANVIER!$E$39,$E58)+COUNTIF(JANVIER!$E$49,$E58)+COUNTIF(JANVIER!$E$59,$E58)+COUNTIF(JANVIER!$E$69,$E58)+COUNTIF(JANVIER!$E$79,$E58)+COUNTIF(JANVIER!$E$89,$E58)+COUNTIF(JANVIER!$E$99,$E58)+COUNTIF(JANVIER!$E$109,$E58)+COUNTIF(JANVIER!$E$119,$E58)+COUNTIF(JANVIER!$E$129,$E58)+COUNTIF(JANVIER!$E$139,$E58)+COUNTIF(JANVIER!$E$149,$E58)+COUNTIF(JANVIER!$E$159,$E58)+COUNTIF(JANVIER!$E$169,$E58)+COUNTIF(JANVIER!$E$179,$E58)+COUNTIF(JANVIER!$E$189,$E58)+COUNTIF(JANVIER!$E$199,$E58)+COUNTIF(JANVIER!$E$209,$E58)+COUNTIF(JANVIER!$E$219,$E58)+COUNTIF(JANVIER!$E$229,$E58)+COUNTIF(JANVIER!$E$239,$E58)+COUNTIF(JANVIER!$E$249,$E58)+COUNTIF(JANVIER!$E$259,$E58)+COUNTIF(JANVIER!$E$269,$E58)+COUNTIF(JANVIER!$E$279,$E58)+COUNTIF(JANVIER!$E$289,$E58)+COUNTIF(JANVIER!$E$299,$E58)+COUNTIF(JANVIER!$E$309,$E58)</f>
        <v>0</v>
      </c>
      <c r="S58" s="48">
        <f t="shared" si="8"/>
        <v>0</v>
      </c>
      <c r="T58" s="98">
        <f t="shared" si="8"/>
        <v>0</v>
      </c>
      <c r="U58" s="49">
        <f t="shared" si="9"/>
        <v>0</v>
      </c>
      <c r="V58" s="80"/>
      <c r="W58" s="55">
        <f>COUNTIF(JANVIER!$G$6,$E58)+COUNTIF(JANVIER!$G$16,$E58)+COUNTIF(JANVIER!$G$26,$E58)+COUNTIF(JANVIER!$G$37,$E58)+COUNTIF(JANVIER!$G$47,$E58)+COUNTIF(JANVIER!$G$57,$E58)+COUNTIF(JANVIER!$G$67,$E58)+COUNTIF(JANVIER!$G$77,$E58)+COUNTIF(JANVIER!$G$87,$E58)+COUNTIF(JANVIER!$G$97,$E58)+COUNTIF(JANVIER!$G$107,$E58)+COUNTIF(JANVIER!$G$117,$E58)+COUNTIF(JANVIER!$G$127,$E58)+COUNTIF(JANVIER!$G$137,$E58)+COUNTIF(JANVIER!$G$147,$E58)+COUNTIF(JANVIER!$G$157,$E58)+COUNTIF(JANVIER!$G$167,$E58)+COUNTIF(JANVIER!$G$177,$E58)+COUNTIF(JANVIER!$G$187,$E58)+COUNTIF(JANVIER!$G$197,$E58)+COUNTIF(JANVIER!$G$207,$E58)+COUNTIF(JANVIER!$G$217,$E58)+COUNTIF(JANVIER!$G$227,$E58)+COUNTIF(JANVIER!$G$237,$E58)+COUNTIF(JANVIER!$G$247,$E58)+COUNTIF(JANVIER!$G$257,$E58)+COUNTIF(JANVIER!$G$267,$E58)+COUNTIF(JANVIER!$G$277,$E58)+COUNTIF(JANVIER!$G$287,$E58)+COUNTIF(JANVIER!$G$297,$E58)+COUNTIF(JANVIER!$G$307:N359,$E58)</f>
        <v>0</v>
      </c>
      <c r="X58" s="55">
        <f>COUNTIF(JANVIER!$H$6,$E58)+COUNTIF(JANVIER!$H$16,$E58)+COUNTIF(JANVIER!$H$26,$E58)+COUNTIF(JANVIER!$H$37,$E58)+COUNTIF(JANVIER!$H$47,$E58)+COUNTIF(JANVIER!$H$57,$E58)+COUNTIF(JANVIER!$H$67,$E58)+COUNTIF(JANVIER!$H$77,$E58)+COUNTIF(JANVIER!$H$87,$E58)+COUNTIF(JANVIER!$H$97,$E58)+COUNTIF(JANVIER!$H$107,$E58)+COUNTIF(JANVIER!$H$117,$E58)+COUNTIF(JANVIER!$H$127,$E58)+COUNTIF(JANVIER!$H$137,$E58)+COUNTIF(JANVIER!$H$147,$E58)+COUNTIF(JANVIER!$H$157,$E58)+COUNTIF(JANVIER!$H$167,$E58)+COUNTIF(JANVIER!$H$177,$E58)+COUNTIF(JANVIER!$H$187,$E58)+COUNTIF(JANVIER!$H$197,$E58)+COUNTIF(JANVIER!$H$207,$E58)+COUNTIF(JANVIER!$H$217,$E58)+COUNTIF(JANVIER!$H$227,$E58)+COUNTIF(JANVIER!$H$237,$E58)+COUNTIF(JANVIER!$H$247,$E58)+COUNTIF(JANVIER!$H$257,$E58)+COUNTIF(JANVIER!$H$267,$E58)+COUNTIF(JANVIER!$H$277,$E58)+COUNTIF(JANVIER!$H$287,$E58)+COUNTIF(JANVIER!$H$297,$E58)+COUNTIF(JANVIER!$H$307:O359,$E58)</f>
        <v>0</v>
      </c>
      <c r="Y58" s="55">
        <f>COUNTIF(JANVIER!$G$7,$E58)+COUNTIF(JANVIER!$G$17,$E58)+COUNTIF(JANVIER!$G$27,$E58)+COUNTIF(JANVIER!$G$38,$E58)+COUNTIF(JANVIER!$G$48,$E58)+COUNTIF(JANVIER!$G$58,$E58)+COUNTIF(JANVIER!$G$68,$E58)+COUNTIF(JANVIER!$G$78,$E58)+COUNTIF(JANVIER!$G$88,$E58)+COUNTIF(JANVIER!$G$98,$E58)+COUNTIF(JANVIER!$G$108,$E58)+COUNTIF(JANVIER!$G$118,$E58)+COUNTIF(JANVIER!$G$128,$E58)+COUNTIF(JANVIER!$G$138,$E58)+COUNTIF(JANVIER!$G$148,$E58)+COUNTIF(JANVIER!$G$158,$E58)+COUNTIF(JANVIER!$G$168,$E58)+COUNTIF(JANVIER!$G$178,$E58)+COUNTIF(JANVIER!$G$188,$E58)+COUNTIF(JANVIER!$G$198,$E58)+COUNTIF(JANVIER!$G$208,$E58)+COUNTIF(JANVIER!$G$218,$E58)+COUNTIF(JANVIER!$G$228,$E58)+COUNTIF(JANVIER!$G$238,$E58)+COUNTIF(JANVIER!$G$248,$E58)+COUNTIF(JANVIER!$G$258,$E58)+COUNTIF(JANVIER!$G$268,$E58)+COUNTIF(JANVIER!$G$278,$E58)+COUNTIF(JANVIER!$G$288,$E58)+COUNTIF(JANVIER!$G$298,$E58)+COUNTIF(JANVIER!$G$308:P359,$E58)</f>
        <v>0</v>
      </c>
      <c r="Z58" s="55">
        <f>COUNTIF(JANVIER!$H$7,$E58)+COUNTIF(JANVIER!$H$17,$E58)+COUNTIF(JANVIER!$H$27,$E58)+COUNTIF(JANVIER!$H$38,$E58)+COUNTIF(JANVIER!$H$48,$E58)+COUNTIF(JANVIER!$H$58,$E58)+COUNTIF(JANVIER!$H$68,$E58)+COUNTIF(JANVIER!$H$78,$E58)+COUNTIF(JANVIER!$H$88,$E58)+COUNTIF(JANVIER!$H$98,$E58)+COUNTIF(JANVIER!$H$108,$E58)+COUNTIF(JANVIER!$H$118,$E58)+COUNTIF(JANVIER!$H$128,$E58)+COUNTIF(JANVIER!$H$138,$E58)+COUNTIF(JANVIER!$H$148,$E58)+COUNTIF(JANVIER!$H$158,$E58)+COUNTIF(JANVIER!$H$168,$E58)+COUNTIF(JANVIER!$H$178,$E58)+COUNTIF(JANVIER!$H$188,$E58)+COUNTIF(JANVIER!$H$198,$E58)+COUNTIF(JANVIER!$H$208,$E58)+COUNTIF(JANVIER!$H$218,$E58)+COUNTIF(JANVIER!$H$228,$E58)+COUNTIF(JANVIER!$H$238,$E58)+COUNTIF(JANVIER!$H$248,$E58)+COUNTIF(JANVIER!$H$258,$E58)+COUNTIF(JANVIER!$H$268,$E58)+COUNTIF(JANVIER!$H$278,$E58)+COUNTIF(JANVIER!$H$288,$E58)+COUNTIF(JANVIER!$H$298,$E58)+COUNTIF(JANVIER!$H$308:P359,$E58)</f>
        <v>0</v>
      </c>
      <c r="AA58" s="56">
        <f>COUNTIF(JANVIER!$G$8,$E58)+COUNTIF(JANVIER!$G$18,$E58)+COUNTIF(JANVIER!$G$28,$E58)+COUNTIF(JANVIER!$G$39,$E58)+COUNTIF(JANVIER!$G$49,$E58)+COUNTIF(JANVIER!$G$59,$E58)+COUNTIF(JANVIER!$G$69,$E58)+COUNTIF(JANVIER!$G$79,$E58)+COUNTIF(JANVIER!$G$89,$E58)+COUNTIF(JANVIER!$G$99,$E58)+COUNTIF(JANVIER!$G$109,$E58)+COUNTIF(JANVIER!$G$119,$E58)+COUNTIF(JANVIER!$G$129,$E58)+COUNTIF(JANVIER!$G$139,$E58)+COUNTIF(JANVIER!$G$149,$E58)+COUNTIF(JANVIER!$G$159,$E58)+COUNTIF(JANVIER!$G$169,$E58)+COUNTIF(JANVIER!$G$179,$E58)+COUNTIF(JANVIER!$G$189,$E58)+COUNTIF(JANVIER!$G$199,$E58)+COUNTIF(JANVIER!$G$209,$E58)+COUNTIF(JANVIER!$G$219,$E58)+COUNTIF(JANVIER!$G$229,$E58)+COUNTIF(JANVIER!$G$239,$E58)+COUNTIF(JANVIER!$G$249,$E58)+COUNTIF(JANVIER!$G$259,$E58)+COUNTIF(JANVIER!$G$269,$E58)+COUNTIF(JANVIER!$G$279,$E58)+COUNTIF(JANVIER!$G$289,$E58)+COUNTIF(JANVIER!$G$299,$E58)+COUNTIF(JANVIER!$G$309:R359,$E58)</f>
        <v>0</v>
      </c>
      <c r="AB58" s="56">
        <f>COUNTIF(JANVIER!$H$8,$E58)+COUNTIF(JANVIER!$H$18,$E58)+COUNTIF(JANVIER!$H$28,$E58)+COUNTIF(JANVIER!$H$39,$E58)+COUNTIF(JANVIER!$H$49,$E58)+COUNTIF(JANVIER!$H$59,$E58)+COUNTIF(JANVIER!$H$69,$E58)+COUNTIF(JANVIER!$H$79,$E58)+COUNTIF(JANVIER!$H$89,$E58)+COUNTIF(JANVIER!$H$99,$E58)+COUNTIF(JANVIER!$H$109,$E58)+COUNTIF(JANVIER!$H$119,$E58)+COUNTIF(JANVIER!$H$129,$E58)+COUNTIF(JANVIER!$H$139,$E58)+COUNTIF(JANVIER!$H$149,$E58)+COUNTIF(JANVIER!$H$159,$E58)+COUNTIF(JANVIER!$H$169,$E58)+COUNTIF(JANVIER!$H$179,$E58)+COUNTIF(JANVIER!$H$189,$E58)+COUNTIF(JANVIER!$H$199,$E58)+COUNTIF(JANVIER!$H$209,$E58)+COUNTIF(JANVIER!$H$219,$E58)+COUNTIF(JANVIER!$H$229,$E58)+COUNTIF(JANVIER!$H$239,$E58)+COUNTIF(JANVIER!$H$249,$E58)+COUNTIF(JANVIER!$H$259,$E58)+COUNTIF(JANVIER!$H$269,$E58)+COUNTIF(JANVIER!$H$279,$E58)+COUNTIF(JANVIER!$H$289,$E58)+COUNTIF(JANVIER!$H$299,$E58)+COUNTIF(JANVIER!$H$309,$E58)</f>
        <v>0</v>
      </c>
      <c r="AC58" s="80">
        <f t="shared" si="10"/>
        <v>0</v>
      </c>
      <c r="AD58" s="80">
        <f t="shared" si="11"/>
        <v>0</v>
      </c>
      <c r="AE58" s="80">
        <f t="shared" si="12"/>
        <v>0</v>
      </c>
      <c r="AF58" s="80"/>
      <c r="AG58" s="55">
        <f>COUNTIF(JANVIER!J$6,$E58)+COUNTIF(JANVIER!$J$16,$E58)+COUNTIF(JANVIER!$J$26,$E58)+COUNTIF(JANVIER!$J$37,$E58)+COUNTIF(JANVIER!$J$47,$E58)+COUNTIF(JANVIER!$J$57,$E58)+COUNTIF(JANVIER!$J$67,$E58)+COUNTIF(JANVIER!$J$77,$E58)+COUNTIF(JANVIER!$J$87,$E58)+COUNTIF(JANVIER!$J$97,$E58)+COUNTIF(JANVIER!$J$107,$E58)+COUNTIF(JANVIER!$J$117,$E58)+COUNTIF(JANVIER!$J$127,$E58)+COUNTIF(JANVIER!$J$137,$E58)+COUNTIF(JANVIER!$J$147,$E58)+COUNTIF(JANVIER!$J$157,$E58)+COUNTIF(JANVIER!$J$167,$E58)+COUNTIF(JANVIER!$J$177,$E58)+COUNTIF(JANVIER!$J$187,$E58)+COUNTIF(JANVIER!$J$197,$E58)+COUNTIF(JANVIER!$J$207,$E58)+COUNTIF(JANVIER!$J$217,$E58)+COUNTIF(JANVIER!$J$227,$E58)+COUNTIF(JANVIER!$J$237,$E58)+COUNTIF(JANVIER!$J$247,$E58)+COUNTIF(JANVIER!$J$257,$E58)+COUNTIF(JANVIER!$J$267,$E58)+COUNTIF(JANVIER!$J$277,$E58)+COUNTIF(JANVIER!$J$287,$E58)+COUNTIF(JANVIER!$J$297,$E58)+COUNTIF(JANVIER!$J$307,$E58)</f>
        <v>0</v>
      </c>
      <c r="AH58" s="55">
        <f>COUNTIF(JANVIER!K$6,$E58)+COUNTIF(JANVIER!$K$16,$E58)+COUNTIF(JANVIER!$K$26,$E58)+COUNTIF(JANVIER!$K$37,$E58)+COUNTIF(JANVIER!$K$47,$E58)+COUNTIF(JANVIER!$K$57,$E58)+COUNTIF(JANVIER!$K$67,$E58)+COUNTIF(JANVIER!$K$77,$E58)+COUNTIF(JANVIER!$K$87,$E58)+COUNTIF(JANVIER!$K$97,$E58)+COUNTIF(JANVIER!$K$107,$E58)+COUNTIF(JANVIER!$K$117,$E58)+COUNTIF(JANVIER!$K$127,$E58)+COUNTIF(JANVIER!$K$137,$E58)+COUNTIF(JANVIER!$K$147,$E58)+COUNTIF(JANVIER!$K$157,$E58)+COUNTIF(JANVIER!$K$167,$E58)+COUNTIF(JANVIER!$K$177,$E58)+COUNTIF(JANVIER!$K$187,$E58)+COUNTIF(JANVIER!$K$197,$E58)+COUNTIF(JANVIER!$K$207,$E58)+COUNTIF(JANVIER!$K$217,$E58)+COUNTIF(JANVIER!$K$227,$E58)+COUNTIF(JANVIER!$K$237,$E58)+COUNTIF(JANVIER!$K$247,$E58)+COUNTIF(JANVIER!$K$257,$E58)+COUNTIF(JANVIER!$K$267,$E58)+COUNTIF(JANVIER!$K$277,$E58)+COUNTIF(JANVIER!$K$287,$E58)+COUNTIF(JANVIER!$K$297,$E58)+COUNTIF(JANVIER!$K$307,$E58)</f>
        <v>0</v>
      </c>
      <c r="AI58" s="55">
        <f>COUNTIF(JANVIER!$J$7,$E58)+COUNTIF(JANVIER!$J$17,$E58)+COUNTIF(JANVIER!$J$27,$E58)+COUNTIF(JANVIER!$J$38,$E58)+COUNTIF(JANVIER!$J$48,$E58)+COUNTIF(JANVIER!$J$58,$E58)+COUNTIF(JANVIER!$J$68,$E58)+COUNTIF(JANVIER!$J$78,$E58)+COUNTIF(JANVIER!$J$88,$E58)+COUNTIF(JANVIER!$J$98,$E58)+COUNTIF(JANVIER!$J$108,$E58)+COUNTIF(JANVIER!$J$118,$E58)+COUNTIF(JANVIER!$J$128,$E58)+COUNTIF(JANVIER!$J$138,$E58)+COUNTIF(JANVIER!$J$148,$E58)+COUNTIF(JANVIER!$J$158,$E58)+COUNTIF(JANVIER!$J$168,$E58)+COUNTIF(JANVIER!$J$178,$E58)+COUNTIF(JANVIER!$J$188,$E58)+COUNTIF(JANVIER!$J$198,$E58)+COUNTIF(JANVIER!$J$208,$E58)+COUNTIF(JANVIER!$J$218,$E58)+COUNTIF(JANVIER!$J$228,$E58)+COUNTIF(JANVIER!$J$238,$E58)+COUNTIF(JANVIER!$J$248,$E58)+COUNTIF(JANVIER!$J$258,$E58)+COUNTIF(JANVIER!$J$268,$E58)+COUNTIF(JANVIER!$J$278,$E58)+COUNTIF(JANVIER!$J$288,$E58)+COUNTIF(JANVIER!$J$298,$E58)+COUNTIF(JANVIER!$J$308,$E58)</f>
        <v>0</v>
      </c>
      <c r="AJ58" s="55">
        <f>COUNTIF(JANVIER!$K$7,$E58)+COUNTIF(JANVIER!$K$17,$E58)+COUNTIF(JANVIER!$K$27,$E58)+COUNTIF(JANVIER!$K$38,$E58)+COUNTIF(JANVIER!$K$48,$E58)+COUNTIF(JANVIER!$K$58,$E58)+COUNTIF(JANVIER!$K$68,$E58)+COUNTIF(JANVIER!$K$78,$E58)+COUNTIF(JANVIER!$K$88,$E58)+COUNTIF(JANVIER!$K$98,$E58)+COUNTIF(JANVIER!$K$108,$E58)+COUNTIF(JANVIER!$K$118,$E58)+COUNTIF(JANVIER!$K$128,$E58)+COUNTIF(JANVIER!$K$138,$E58)+COUNTIF(JANVIER!$K$148,$E58)+COUNTIF(JANVIER!$K$158,$E58)+COUNTIF(JANVIER!$K$168,$E58)+COUNTIF(JANVIER!$K$178,$E58)+COUNTIF(JANVIER!$K$188,$E58)+COUNTIF(JANVIER!$K$198,$E58)+COUNTIF(JANVIER!$K$208,$E58)+COUNTIF(JANVIER!$K$218,$E58)+COUNTIF(JANVIER!$K$228,$E58)+COUNTIF(JANVIER!$K$238,$E58)+COUNTIF(JANVIER!$K$248,$E58)+COUNTIF(JANVIER!$K$258,$E58)+COUNTIF(JANVIER!$K$268,$E58)+COUNTIF(JANVIER!$K$278,$E58)+COUNTIF(JANVIER!$K$288,$E58)+COUNTIF(JANVIER!$K$298,$E58)+COUNTIF(JANVIER!$K$308,$E58)</f>
        <v>0</v>
      </c>
      <c r="AK58" s="55">
        <f>COUNTIF(JANVIER!J$8,$E58)+COUNTIF(JANVIER!$J$18,$E58)+COUNTIF(JANVIER!$J$28,$E58)+COUNTIF(JANVIER!$J$39,$E58)+COUNTIF(JANVIER!$J$49,$E58)+COUNTIF(JANVIER!$J$59,$E58)+COUNTIF(JANVIER!$J$69,$E58)+COUNTIF(JANVIER!$J$79,$E58)+COUNTIF(JANVIER!$J$89,$E58)+COUNTIF(JANVIER!$J$99,$E58)+COUNTIF(JANVIER!$J$109,$E58)+COUNTIF(JANVIER!$J$119,$E58)+COUNTIF(JANVIER!$J$129,$E58)+COUNTIF(JANVIER!$J$139,$E58)+COUNTIF(JANVIER!$J$149,$E58)+COUNTIF(JANVIER!$J$159,$E58)+COUNTIF(JANVIER!$J$169,$E58)+COUNTIF(JANVIER!$J$179,$E58)+COUNTIF(JANVIER!$J$189,$E58)+COUNTIF(JANVIER!$J$199,$E58)+COUNTIF(JANVIER!$J$209,$E58)+COUNTIF(JANVIER!$J$219,$E58)+COUNTIF(JANVIER!$J$229,$E58)+COUNTIF(JANVIER!$J$239,$E58)+COUNTIF(JANVIER!$J$249,$E58)+COUNTIF(JANVIER!$J$259,$E58)+COUNTIF(JANVIER!$J$269,$E58)+COUNTIF(JANVIER!$J$279,$E58)+COUNTIF(JANVIER!$J$289,$E58)+COUNTIF(JANVIER!$J$299,$E58)+COUNTIF(JANVIER!$J$309,$E58)</f>
        <v>0</v>
      </c>
      <c r="AL58" s="55">
        <f>COUNTIF(JANVIER!K$8,$E58)+COUNTIF(JANVIER!$K$18,$E58)+COUNTIF(JANVIER!$K$28,$E58)+COUNTIF(JANVIER!$K$39,$E58)+COUNTIF(JANVIER!$K$49,$E58)+COUNTIF(JANVIER!$K$59,$E58)+COUNTIF(JANVIER!$K$69,$E58)+COUNTIF(JANVIER!$K$79,$E58)+COUNTIF(JANVIER!$K$89,$E58)+COUNTIF(JANVIER!$K$99,$E58)+COUNTIF(JANVIER!$K$109,$E58)+COUNTIF(JANVIER!$K$119,$E58)+COUNTIF(JANVIER!$K$129,$E58)+COUNTIF(JANVIER!$K$139,$E58)+COUNTIF(JANVIER!$K$149,$E58)+COUNTIF(JANVIER!$K$159,$E58)+COUNTIF(JANVIER!$K$169,$E58)+COUNTIF(JANVIER!$K$179,$E58)+COUNTIF(JANVIER!$K$189,$E58)+COUNTIF(JANVIER!$K$199,$E58)+COUNTIF(JANVIER!$K$209,$E58)+COUNTIF(JANVIER!$K$219,$E58)+COUNTIF(JANVIER!$K$229,$E58)+COUNTIF(JANVIER!$K$239,$E58)+COUNTIF(JANVIER!$K$249,$E58)+COUNTIF(JANVIER!$K$259,$E58)+COUNTIF(JANVIER!$K$269,$E58)+COUNTIF(JANVIER!$K$279,$E58)+COUNTIF(JANVIER!$K$289,$E58)+COUNTIF(JANVIER!$K$299,$E58)+COUNTIF(JANVIER!$K$309,$E58)</f>
        <v>0</v>
      </c>
      <c r="AM58" s="55">
        <f>COUNTIF(JANVIER!J$9,$E58)+COUNTIF(JANVIER!$J$19,$E58)+COUNTIF(JANVIER!$J$29,$E58)+COUNTIF(JANVIER!$J$40,$E58)+COUNTIF(JANVIER!$J$50,$E58)+COUNTIF(JANVIER!$J$60,$E58)+COUNTIF(JANVIER!$J$70,$E58)+COUNTIF(JANVIER!$J$80,$E58)+COUNTIF(JANVIER!$J$90,$E58)+COUNTIF(JANVIER!$J$100,$E58)+COUNTIF(JANVIER!$J$110,$E58)+COUNTIF(JANVIER!$J$120,$E58)+COUNTIF(JANVIER!$J$130,$E58)+COUNTIF(JANVIER!$J$140,$E58)+COUNTIF(JANVIER!$J$150,$E58)+COUNTIF(JANVIER!$J$160,$E58)+COUNTIF(JANVIER!$J$170,$E58)+COUNTIF(JANVIER!$J$180,$E58)+COUNTIF(JANVIER!$J$190,$E58)+COUNTIF(JANVIER!$J$200,$E58)+COUNTIF(JANVIER!$J$210,$E58)+COUNTIF(JANVIER!$J$220,$E58)+COUNTIF(JANVIER!$J$230,$E58)+COUNTIF(JANVIER!$J$240,$E58)+COUNTIF(JANVIER!$J$250,$E58)+COUNTIF(JANVIER!$J$260,$E58)+COUNTIF(JANVIER!$J$270,$E58)+COUNTIF(JANVIER!$J$280,$E58)+COUNTIF(JANVIER!$J$290,$E58)+COUNTIF(JANVIER!$J$300,$E58)+COUNTIF(JANVIER!$J$310,$E58)</f>
        <v>0</v>
      </c>
      <c r="AN58" s="55">
        <f>COUNTIF(JANVIER!K$9,$E58)+COUNTIF(JANVIER!$K$19,$E58)+COUNTIF(JANVIER!$K$29,$E58)+COUNTIF(JANVIER!$K$40,$E58)+COUNTIF(JANVIER!$K$50,$E58)+COUNTIF(JANVIER!$K$60,$E58)+COUNTIF(JANVIER!$K$70,$E58)+COUNTIF(JANVIER!$K$80,$E58)+COUNTIF(JANVIER!$K$90,$E58)+COUNTIF(JANVIER!$K$100,$E58)+COUNTIF(JANVIER!$K$110,$E58)+COUNTIF(JANVIER!$K$120,$E58)+COUNTIF(JANVIER!$K$130,$E58)+COUNTIF(JANVIER!$K$140,$E58)+COUNTIF(JANVIER!$K$150,$E58)+COUNTIF(JANVIER!$K$160,$E58)+COUNTIF(JANVIER!$K$170,$E58)+COUNTIF(JANVIER!$K$180,$E58)+COUNTIF(JANVIER!$K$190,$E58)+COUNTIF(JANVIER!$K$200,$E58)+COUNTIF(JANVIER!$K$210,$E58)+COUNTIF(JANVIER!$K$220,$E58)+COUNTIF(JANVIER!$K$230,$E58)+COUNTIF(JANVIER!$K$240,$E58)+COUNTIF(JANVIER!$K$250,$E58)+COUNTIF(JANVIER!$K$260,$E58)+COUNTIF(JANVIER!$K$270,$E58)+COUNTIF(JANVIER!$K$280,$E58)+COUNTIF(JANVIER!$K$290,$E58)+COUNTIF(JANVIER!$K$300,$E58)+COUNTIF(JANVIER!$K$310,$E58)</f>
        <v>0</v>
      </c>
      <c r="AO58" s="55">
        <f>COUNTIF(JANVIER!J$10,$E58)+COUNTIF(JANVIER!$J$20,$E58)+COUNTIF(JANVIER!$J$30,$E58)+COUNTIF(JANVIER!$J$41,$E58)+COUNTIF(JANVIER!$J$51,$E58)+COUNTIF(JANVIER!$J$61,$E58)+COUNTIF(JANVIER!$J$71,$E58)+COUNTIF(JANVIER!$J$81,$E58)+COUNTIF(JANVIER!$J$91,$E58)+COUNTIF(JANVIER!$J$101,$E58)+COUNTIF(JANVIER!$J$111,$E58)+COUNTIF(JANVIER!$J$121,$E58)+COUNTIF(JANVIER!$J$131,$E58)+COUNTIF(JANVIER!$J$141,$E58)+COUNTIF(JANVIER!$J$151,$E58)+COUNTIF(JANVIER!$J$161,$E58)+COUNTIF(JANVIER!$J$171,$E58)+COUNTIF(JANVIER!$J$181,$E58)+COUNTIF(JANVIER!$J$191,$E58)+COUNTIF(JANVIER!$J$201,$E58)+COUNTIF(JANVIER!$J$211,$E58)+COUNTIF(JANVIER!$J$221,$E58)+COUNTIF(JANVIER!$J$231,$E58)+COUNTIF(JANVIER!$J$241,$E58)+COUNTIF(JANVIER!$J$251,$E58)+COUNTIF(JANVIER!$J$261,$E58)+COUNTIF(JANVIER!$J$271,$E58)+COUNTIF(JANVIER!$J$281,$E58)+COUNTIF(JANVIER!$J$291,$E58)+COUNTIF(JANVIER!$J$301,$E58)+COUNTIF(JANVIER!$J$311,$E58)</f>
        <v>0</v>
      </c>
      <c r="AP58" s="55">
        <f>COUNTIF(JANVIER!K$10,$E58)+COUNTIF(JANVIER!$K$20,$E58)+COUNTIF(JANVIER!$K$30,$E58)+COUNTIF(JANVIER!$K$40,$E58)+COUNTIF(JANVIER!$K$50,$E58)+COUNTIF(JANVIER!$K$60,$E58)+COUNTIF(JANVIER!$K$70,$E58)+COUNTIF(JANVIER!$K$80,$E58)+COUNTIF(JANVIER!$K$90,$E58)+COUNTIF(JANVIER!$K$100,$E58)+COUNTIF(JANVIER!$K$110,$E58)+COUNTIF(JANVIER!$K$120,$E58)+COUNTIF(JANVIER!$K$130,$E58)+COUNTIF(JANVIER!$K$140,$E58)+COUNTIF(JANVIER!$K$150,$E58)+COUNTIF(JANVIER!$K$160,$E58)+COUNTIF(JANVIER!$K$170,$E58)+COUNTIF(JANVIER!$K$180,$E58)+COUNTIF(JANVIER!$K$190,$E58)+COUNTIF(JANVIER!$K$200,$E58)+COUNTIF(JANVIER!$K$210,$E58)+COUNTIF(JANVIER!$K$220,$E58)+COUNTIF(JANVIER!$K$230,$E58)+COUNTIF(JANVIER!$K$240,$E58)+COUNTIF(JANVIER!$K$250,$E58)+COUNTIF(JANVIER!$K$260,$E58)+COUNTIF(JANVIER!$K$270,$E58)+COUNTIF(JANVIER!$K$280,$E58)+COUNTIF(JANVIER!$K$290,$E58)+COUNTIF(JANVIER!$K$300,$E58)+COUNTIF(JANVIER!$K$310,$E58)</f>
        <v>0</v>
      </c>
      <c r="AQ58" s="55">
        <f>COUNTIF(JANVIER!J$11,$E58)+COUNTIF(JANVIER!$J$21,$E58)+COUNTIF(JANVIER!$J$31,$E58)+COUNTIF(JANVIER!$J$42,$E58)+COUNTIF(JANVIER!$J$52,$E58)+COUNTIF(JANVIER!$J$62,$E58)+COUNTIF(JANVIER!$J$72,$E58)+COUNTIF(JANVIER!$J$82,$E58)+COUNTIF(JANVIER!$J$92,$E58)+COUNTIF(JANVIER!$J$102,$E58)+COUNTIF(JANVIER!$J$112,$E58)+COUNTIF(JANVIER!$J$122,$E58)+COUNTIF(JANVIER!$J$132,$E58)+COUNTIF(JANVIER!$J$142,$E58)+COUNTIF(JANVIER!$J$152,$E58)+COUNTIF(JANVIER!$J$162,$E58)+COUNTIF(JANVIER!$J$172,$E58)+COUNTIF(JANVIER!$J$182,$E58)+COUNTIF(JANVIER!$J$192,$E58)+COUNTIF(JANVIER!$J$202,$E58)+COUNTIF(JANVIER!$J$212,$E58)+COUNTIF(JANVIER!$J$222,$E58)+COUNTIF(JANVIER!$J$232,$E58)+COUNTIF(JANVIER!$J$242,$E58)+COUNTIF(JANVIER!$J$252,$E58)+COUNTIF(JANVIER!$J$262,$E58)+COUNTIF(JANVIER!$J$272,$E58)+COUNTIF(JANVIER!$J$282,$E58)+COUNTIF(JANVIER!$J$292,$E58)+COUNTIF(JANVIER!$J$302,$E58)+COUNTIF(JANVIER!$J$312,$E58)</f>
        <v>0</v>
      </c>
      <c r="AR58" s="55">
        <f>COUNTIF(JANVIER!K$11,$E58)+COUNTIF(JANVIER!$K$21,$E58)+COUNTIF(JANVIER!$K$32,$E58)+COUNTIF(JANVIER!$K$42,$E58)+COUNTIF(JANVIER!$K$52,$E58)+COUNTIF(JANVIER!$K$62,$E58)+COUNTIF(JANVIER!$K$72,$E58)+COUNTIF(JANVIER!$K$82,$E58)+COUNTIF(JANVIER!$K$92,$E58)+COUNTIF(JANVIER!$K$102,$E58)+COUNTIF(JANVIER!$K$112,$E58)+COUNTIF(JANVIER!$K$122,$E58)+COUNTIF(JANVIER!$K$132,$E58)+COUNTIF(JANVIER!$K$142,$E58)+COUNTIF(JANVIER!$K$152,$E58)+COUNTIF(JANVIER!$K$162,$E58)+COUNTIF(JANVIER!$K$172,$E58)+COUNTIF(JANVIER!$K$182,$E58)+COUNTIF(JANVIER!$K$192,$E58)+COUNTIF(JANVIER!$K$202,$E58)+COUNTIF(JANVIER!$K$212,$E58)+COUNTIF(JANVIER!$K$222,$E58)+COUNTIF(JANVIER!$K$232,$E58)+COUNTIF(JANVIER!$K$242,$E58)+COUNTIF(JANVIER!$K$252,$E58)+COUNTIF(JANVIER!$K$262,$E58)+COUNTIF(JANVIER!$K$272,$E58)+COUNTIF(JANVIER!$K$282,$E58)+COUNTIF(JANVIER!$K$292,$E58)+COUNTIF(JANVIER!$K$302,$E58)+COUNTIF(JANVIER!$K$312,$E58)</f>
        <v>0</v>
      </c>
      <c r="AS58" s="80"/>
      <c r="AT58" s="55">
        <f>COUNTIF(JANVIER!M$6,$E58)+COUNTIF(JANVIER!$M$16,$E58)+COUNTIF(JANVIER!$M$26,$E58)+COUNTIF(JANVIER!$M$37,$E58)+COUNTIF(JANVIER!$M$47,$E58)+COUNTIF(JANVIER!$M$57,$E58)+COUNTIF(JANVIER!$M$67,$E58)+COUNTIF(JANVIER!$M$77,$E58)+COUNTIF(JANVIER!$M$87,$E58)+COUNTIF(JANVIER!$M$97,$E58)+COUNTIF(JANVIER!$M$107,$E58)+COUNTIF(JANVIER!$M$117,$E58)+COUNTIF(JANVIER!$M$127,$E58)+COUNTIF(JANVIER!$M$137,$E58)+COUNTIF(JANVIER!$M$147,$E58)+COUNTIF(JANVIER!$M$157,$E58)+COUNTIF(JANVIER!$M$167,$E58)+COUNTIF(JANVIER!$M$177,$E58)+COUNTIF(JANVIER!$M$187,$E58)+COUNTIF(JANVIER!$M$197,$E58)+COUNTIF(JANVIER!$M$207,$E58)+COUNTIF(JANVIER!$M$217,$E58)+COUNTIF(JANVIER!$M$227,$E58)+COUNTIF(JANVIER!$M$237,$E58)+COUNTIF(JANVIER!$M$247,$E58)+COUNTIF(JANVIER!$M$257,$E58)+COUNTIF(JANVIER!$M$267,$E58)+COUNTIF(JANVIER!$M$277,$E58)+COUNTIF(JANVIER!$M$287,$E58)+COUNTIF(JANVIER!$M$297,$E58)+COUNTIF(JANVIER!$M$307,$E58)</f>
        <v>0</v>
      </c>
      <c r="AU58" s="55">
        <f>COUNTIF(JANVIER!N$6,$E58)+COUNTIF(JANVIER!$N$16,$E58)+COUNTIF(JANVIER!$N$26,$E58)+COUNTIF(JANVIER!$N$37,$E58)+COUNTIF(JANVIER!$N$47,$E58)+COUNTIF(JANVIER!$N$57,$E58)+COUNTIF(JANVIER!$N$67,$E58)+COUNTIF(JANVIER!$N$77,$E58)+COUNTIF(JANVIER!$N$87,$E58)+COUNTIF(JANVIER!$N$97,$E58)+COUNTIF(JANVIER!$N$107,$E58)+COUNTIF(JANVIER!$N$117,$E58)+COUNTIF(JANVIER!$N$127,$E58)+COUNTIF(JANVIER!$N$137,$E58)+COUNTIF(JANVIER!$N$147,$E58)+COUNTIF(JANVIER!$N$157,$E58)+COUNTIF(JANVIER!$N$167,$E58)+COUNTIF(JANVIER!$N$177,$E58)+COUNTIF(JANVIER!$N$187,$E58)+COUNTIF(JANVIER!$N$197,$E58)+COUNTIF(JANVIER!$N$207,$E58)+COUNTIF(JANVIER!$N$217,$E58)+COUNTIF(JANVIER!$N$227,$E58)+COUNTIF(JANVIER!$N$237,$E58)+COUNTIF(JANVIER!$N$247,$E58)+COUNTIF(JANVIER!$N$257,$E58)+COUNTIF(JANVIER!$N$267,$E58)+COUNTIF(JANVIER!$N$277,$E58)+COUNTIF(JANVIER!$N$287,$E58)+COUNTIF(JANVIER!$N$297,$E58)+COUNTIF(JANVIER!$N$307,$E58)</f>
        <v>0</v>
      </c>
      <c r="AV58" s="55">
        <f>COUNTIF(JANVIER!$M$7,$E58)+COUNTIF(JANVIER!$M$17,$E58)+COUNTIF(JANVIER!$M$27,$E58)+COUNTIF(JANVIER!$M$38,$E58)+COUNTIF(JANVIER!$M$48,$E58)+COUNTIF(JANVIER!$M$58,$E58)+COUNTIF(JANVIER!$M$68,$E58)+COUNTIF(JANVIER!$M$78,$E58)+COUNTIF(JANVIER!$M$88,$E58)+COUNTIF(JANVIER!$M$98,$E58)+COUNTIF(JANVIER!$M$108,$E58)+COUNTIF(JANVIER!$M$118,$E58)+COUNTIF(JANVIER!$M$128,$E58)+COUNTIF(JANVIER!$M$138,$E58)+COUNTIF(JANVIER!$M$148,$E58)+COUNTIF(JANVIER!$M$158,$E58)+COUNTIF(JANVIER!$M$168,$E58)+COUNTIF(JANVIER!$M$178,$E58)+COUNTIF(JANVIER!$M$188,$E58)+COUNTIF(JANVIER!$M$198,$E58)+COUNTIF(JANVIER!$M$208,$E58)+COUNTIF(JANVIER!$M$218,$E58)+COUNTIF(JANVIER!$M$228,$E58)+COUNTIF(JANVIER!$M$238,$E58)+COUNTIF(JANVIER!$M$248,$E58)+COUNTIF(JANVIER!$M$258,$E58)+COUNTIF(JANVIER!$M$268,$E58)+COUNTIF(JANVIER!$M$278,$E58)+COUNTIF(JANVIER!$M$288,$E58)+COUNTIF(JANVIER!$M$298,$E58)+COUNTIF(JANVIER!$M$308,$E58)</f>
        <v>0</v>
      </c>
      <c r="AW58" s="55">
        <f>COUNTIF(JANVIER!N$7,$E58)+COUNTIF(JANVIER!$N$17,$E58)+COUNTIF(JANVIER!$N$27,$E58)+COUNTIF(JANVIER!$N$38,$E58)+COUNTIF(JANVIER!$N$48,$E58)+COUNTIF(JANVIER!$N$58,$E58)+COUNTIF(JANVIER!$N$68,$E58)+COUNTIF(JANVIER!$N$78,$E58)+COUNTIF(JANVIER!$N$88,$E58)+COUNTIF(JANVIER!$N$98,$E58)+COUNTIF(JANVIER!$N$108,$E58)+COUNTIF(JANVIER!$N$118,$E58)+COUNTIF(JANVIER!$N$128,$E58)+COUNTIF(JANVIER!$N$138,$E58)+COUNTIF(JANVIER!$N$148,$E58)+COUNTIF(JANVIER!$N$158,$E58)+COUNTIF(JANVIER!$N$168,$E58)+COUNTIF(JANVIER!$N$178,$E58)+COUNTIF(JANVIER!$N$188,$E58)+COUNTIF(JANVIER!$N$198,$E58)+COUNTIF(JANVIER!$N$208,$E58)+COUNTIF(JANVIER!$N$218,$E58)+COUNTIF(JANVIER!$N$228,$E58)+COUNTIF(JANVIER!$N$238,$E58)+COUNTIF(JANVIER!$N$248,$E58)+COUNTIF(JANVIER!$N$258,$E58)+COUNTIF(JANVIER!$N$268,$E58)+COUNTIF(JANVIER!$N$278,$E58)+COUNTIF(JANVIER!$N$288,$E58)+COUNTIF(JANVIER!$N$298,$E58)+COUNTIF(JANVIER!$N$308,$E58)</f>
        <v>0</v>
      </c>
      <c r="AX58" s="48">
        <f>COUNTIF(JANVIER!M$8,$E58)+COUNTIF(JANVIER!$M$18,$E58)+COUNTIF(JANVIER!$M$28,$E58)+COUNTIF(JANVIER!$M$39,$E58)+COUNTIF(JANVIER!$M$49,$E58)+COUNTIF(JANVIER!$M$59,$E58)+COUNTIF(JANVIER!$M$69,$E58)+COUNTIF(JANVIER!$M$79,$E58)+COUNTIF(JANVIER!$M$89,$E58)+COUNTIF(JANVIER!$M$99,$E58)+COUNTIF(JANVIER!$M$109,$E58)+COUNTIF(JANVIER!$M$119,$E58)+COUNTIF(JANVIER!$M$129,$E58)+COUNTIF(JANVIER!$M$139,$E58)+COUNTIF(JANVIER!$M$149,$E58)+COUNTIF(JANVIER!$M$159,$E58)+COUNTIF(JANVIER!$M$169,$E58)+COUNTIF(JANVIER!$M$179,$E58)+COUNTIF(JANVIER!$M$189,$E58)+COUNTIF(JANVIER!$M$199,$E58)+COUNTIF(JANVIER!$M$209,$E58)+COUNTIF(JANVIER!$M$219,$E58)+COUNTIF(JANVIER!$M$229,$E58)+COUNTIF(JANVIER!$M$239,$E58)+COUNTIF(JANVIER!$M$249,$E58)+COUNTIF(JANVIER!$M$259,$E58)+COUNTIF(JANVIER!$M$269,$E58)+COUNTIF(JANVIER!$M$279,$E58)+COUNTIF(JANVIER!$M$289,$E58)+COUNTIF(JANVIER!$M$299,$E58)+COUNTIF(JANVIER!$M$309,$E58)</f>
        <v>0</v>
      </c>
      <c r="AY58" s="49">
        <f>COUNTIF(JANVIER!N$8,$E58)+COUNTIF(JANVIER!$N$18,$E58)+COUNTIF(JANVIER!$N$28,$E58)+COUNTIF(JANVIER!$N$39,$E58)+COUNTIF(JANVIER!$N$49,$E58)+COUNTIF(JANVIER!$N$59,$E58)+COUNTIF(JANVIER!$N$69,$E58)+COUNTIF(JANVIER!$N$79,$E58)+COUNTIF(JANVIER!$N$89,$E58)+COUNTIF(JANVIER!$N$99,$E58)+COUNTIF(JANVIER!$N$109,$E58)+COUNTIF(JANVIER!$N$119,$E58)+COUNTIF(JANVIER!$N$129,$E58)+COUNTIF(JANVIER!$N$139,$E58)+COUNTIF(JANVIER!$N$149,$E58)+COUNTIF(JANVIER!$N$159,$E58)+COUNTIF(JANVIER!$N$169,$E58)+COUNTIF(JANVIER!$N$179,$E58)+COUNTIF(JANVIER!$N$189,$E58)+COUNTIF(JANVIER!$N$199,$E58)+COUNTIF(JANVIER!$N$209,$E58)+COUNTIF(JANVIER!$N$219,$E58)+COUNTIF(JANVIER!$N$229,$E58)+COUNTIF(JANVIER!$N$239,$E58)+COUNTIF(JANVIER!$N$249,$E58)+COUNTIF(JANVIER!$N$259,$E58)+COUNTIF(JANVIER!$N$269,$E58)+COUNTIF(JANVIER!$N$279,$E58)+COUNTIF(JANVIER!$N$289,$E58)+COUNTIF(JANVIER!$N$299,$E58)+COUNTIF(JANVIER!$N$309,$E58)</f>
        <v>0</v>
      </c>
      <c r="AZ58" s="48">
        <f>COUNTIF(JANVIER!M$9,$E58)+COUNTIF(JANVIER!$M$19,$E58)+COUNTIF(JANVIER!$M$29,$E58)+COUNTIF(JANVIER!$M$40,$E58)+COUNTIF(JANVIER!$M$50,$E58)+COUNTIF(JANVIER!$M$60,$E58)+COUNTIF(JANVIER!$M$70,$E58)+COUNTIF(JANVIER!$M$80,$E58)+COUNTIF(JANVIER!$M$90,$E58)+COUNTIF(JANVIER!$M$100,$E58)+COUNTIF(JANVIER!$M$110,$E58)+COUNTIF(JANVIER!$M$120,$E58)+COUNTIF(JANVIER!$M$130,$E58)+COUNTIF(JANVIER!$M$140,$E58)+COUNTIF(JANVIER!$M$150,$E58)+COUNTIF(JANVIER!$M$160,$E58)+COUNTIF(JANVIER!$M$170,$E58)+COUNTIF(JANVIER!$M$180,$E58)+COUNTIF(JANVIER!$M$190,$E58)+COUNTIF(JANVIER!$M$200,$E58)+COUNTIF(JANVIER!$M$210,$E58)+COUNTIF(JANVIER!$M$220,$E58)+COUNTIF(JANVIER!$M$230,$E58)+COUNTIF(JANVIER!$M$240,$E58)+COUNTIF(JANVIER!$M$250,$E58)+COUNTIF(JANVIER!$M$260,$E58)+COUNTIF(JANVIER!$M$270,$E58)+COUNTIF(JANVIER!$M$280,$E58)+COUNTIF(JANVIER!$M$290,$E58)+COUNTIF(JANVIER!$M$300,$E58)+COUNTIF(JANVIER!$M$310,$E58)</f>
        <v>0</v>
      </c>
      <c r="BA58" s="49">
        <f>COUNTIF(JANVIER!N$9,$E58)+COUNTIF(JANVIER!$N$19,$E58)+COUNTIF(JANVIER!$N$29,$E58)+COUNTIF(JANVIER!$N$40,$E58)+COUNTIF(JANVIER!$N$50,$E58)+COUNTIF(JANVIER!$N$60,$E58)+COUNTIF(JANVIER!$N$70,$E58)+COUNTIF(JANVIER!$N$80,$E58)+COUNTIF(JANVIER!$N$90,$E58)+COUNTIF(JANVIER!$N$100,$E58)+COUNTIF(JANVIER!$N$110,$E58)+COUNTIF(JANVIER!$N$120,$E58)+COUNTIF(JANVIER!$N$130,$E58)+COUNTIF(JANVIER!$N$140,$E58)+COUNTIF(JANVIER!$N$150,$E58)+COUNTIF(JANVIER!$N$160,$E58)+COUNTIF(JANVIER!$N$170,$E58)+COUNTIF(JANVIER!$N$180,$E58)+COUNTIF(JANVIER!$N$190,$E58)+COUNTIF(JANVIER!$N$200,$E58)+COUNTIF(JANVIER!$N$210,$E58)+COUNTIF(JANVIER!$N$220,$E58)+COUNTIF(JANVIER!$N$230,$E58)+COUNTIF(JANVIER!$N$240,$E58)+COUNTIF(JANVIER!$N$250,$E58)+COUNTIF(JANVIER!$N$260,$E58)+COUNTIF(JANVIER!$N$270,$E58)+COUNTIF(JANVIER!$N$280,$E58)+COUNTIF(JANVIER!$N$290,$E58)+COUNTIF(JANVIER!$N$300,$E58)+COUNTIF(JANVIER!$N$310,$E58)</f>
        <v>0</v>
      </c>
      <c r="BB58" s="80"/>
      <c r="BC58" s="55">
        <f t="shared" si="0"/>
        <v>10</v>
      </c>
      <c r="BD58" s="56">
        <f t="shared" si="13"/>
        <v>10</v>
      </c>
      <c r="BE58" s="55">
        <f t="shared" si="1"/>
        <v>10</v>
      </c>
      <c r="BF58" s="56">
        <f t="shared" si="2"/>
        <v>9</v>
      </c>
      <c r="BG58" s="48">
        <f t="shared" si="17"/>
        <v>10</v>
      </c>
      <c r="BH58" s="49">
        <f t="shared" si="18"/>
        <v>9</v>
      </c>
      <c r="BI58" s="80"/>
      <c r="BJ58" s="55">
        <f t="shared" si="3"/>
        <v>8</v>
      </c>
      <c r="BK58" s="56">
        <f t="shared" si="16"/>
        <v>8</v>
      </c>
      <c r="BL58" s="55">
        <f t="shared" si="4"/>
        <v>9</v>
      </c>
      <c r="BM58" s="56">
        <f t="shared" si="5"/>
        <v>9</v>
      </c>
    </row>
    <row r="59" spans="5:65" x14ac:dyDescent="0.25">
      <c r="E59" s="46"/>
      <c r="F59" s="120"/>
      <c r="G59" s="55">
        <f>COUNTIF(JANVIER!$A$8,$E59)+COUNTIF(JANVIER!$A$18,$E59)+COUNTIF(JANVIER!$A$276,$E59)+COUNTIF(JANVIER!$A$39,$E59)+COUNTIF(JANVIER!$A$49,$E59)+COUNTIF(JANVIER!$A$59,$E59)+COUNTIF(JANVIER!$A$69,$E59)+COUNTIF(JANVIER!$A$79,$E59)+COUNTIF(JANVIER!$A$87,$E59)+COUNTIF(JANVIER!$A$99,$E59)+COUNTIF(JANVIER!$A$109,$E59)+COUNTIF(JANVIER!$A$119,$E59)+COUNTIF(JANVIER!$A$129,$E59)+COUNTIF(JANVIER!$A$139,$E59)+COUNTIF(JANVIER!$A$149,$E59)+COUNTIF(JANVIER!$A$159,$E59)+COUNTIF(JANVIER!$A$169,$E59)+COUNTIF(JANVIER!$A$179,$E59)+COUNTIF(JANVIER!$A$189,$E59)+COUNTIF(JANVIER!$A$199,$E59)+COUNTIF(JANVIER!$A$209,$E59)+COUNTIF(JANVIER!$A$219,$E59)+COUNTIF(JANVIER!$A$229,$E59)+COUNTIF(JANVIER!$A$239,$E59)+COUNTIF(JANVIER!$A$249,$E59)+COUNTIF(JANVIER!$A$259,$E59)+COUNTIF(JANVIER!$A$269,$E59)+COUNTIF(JANVIER!$A$279,$E59)+COUNTIF(JANVIER!$A$289,$E59)+COUNTIF(JANVIER!$A$299,$E59)+COUNTIF(JANVIER!$A$307:$D$309,$E59)</f>
        <v>0</v>
      </c>
      <c r="H59" s="55">
        <f>COUNTIF(JANVIER!$B$8,$E59)+COUNTIF(JANVIER!$B$18,$E59)+COUNTIF(JANVIER!$B$28,$E59)+COUNTIF(JANVIER!$B$39,$E59)+COUNTIF(JANVIER!$B$49,$E59)+COUNTIF(JANVIER!$B$59,$E59)+COUNTIF(JANVIER!$B$69,$E59)+COUNTIF(JANVIER!$B$79,$E59)+COUNTIF(JANVIER!$B$89,$E59)+COUNTIF(JANVIER!$B$99,$E59)+COUNTIF(JANVIER!$B$109,$E59)+COUNTIF(JANVIER!$B$119,$E59)+COUNTIF(JANVIER!$B$129,$E59)+COUNTIF(JANVIER!$B$139,$E59)+COUNTIF(JANVIER!$B$149,$E59)+COUNTIF(JANVIER!$B$159,$E59)+COUNTIF(JANVIER!$B$169,$E59)+COUNTIF(JANVIER!$B$179,$E59)+COUNTIF(JANVIER!$B$189,$E59)+COUNTIF(JANVIER!$B$199,$E59)+COUNTIF(JANVIER!$B$209,$E59)+COUNTIF(JANVIER!$B$219,$E59)+COUNTIF(JANVIER!$B$229,$E59)+COUNTIF(JANVIER!$B$239,$E59)+COUNTIF(JANVIER!$B$249,$E59)+COUNTIF(JANVIER!$B$259,$E59)+COUNTIF(JANVIER!$B$269,$E59)+COUNTIF(JANVIER!$B$279,$E59)+COUNTIF(JANVIER!$B$289,$E59)+COUNTIF(JANVIER!$B$299,$E59)+COUNTIF(JANVIER!$B$309,$E59)</f>
        <v>0</v>
      </c>
      <c r="I59" s="124">
        <f t="shared" si="6"/>
        <v>0</v>
      </c>
      <c r="J59" s="124">
        <f t="shared" si="6"/>
        <v>0</v>
      </c>
      <c r="K59" s="124">
        <f t="shared" si="7"/>
        <v>0</v>
      </c>
      <c r="L59" s="120"/>
      <c r="M59" s="55">
        <f>COUNTIF(FEV!$D$6,$E59)+COUNTIF(FEV!$D$16,$E59)+COUNTIF(FEV!$D$26,$E59)+COUNTIF(FEV!$D$37,$E59)+COUNTIF(FEV!$D$47,$E59)+COUNTIF(FEV!$D$57,$E59)+COUNTIF(FEV!$D$67,$E59)+COUNTIF(FEV!$D$77,$E59)+COUNTIF(FEV!$D$87,$E59)+COUNTIF(FEV!$D$97,$E59)+COUNTIF(FEV!$D$107,$E59)+COUNTIF(FEV!$D$117,$E59)+COUNTIF(FEV!$D$127,$E59)+COUNTIF(FEV!$D$137,$E59)+COUNTIF(FEV!$D$147,$E59)+COUNTIF(FEV!$D$157,$E59)+COUNTIF(FEV!$D$167,$E59)+COUNTIF(FEV!$D$177,$E59)+COUNTIF(FEV!$D$187,$E59)+COUNTIF(FEV!$D$197,$E59)+COUNTIF(FEV!$D$207,$E59)+COUNTIF(FEV!$D$217,$E59)+COUNTIF(FEV!$D$227,$E59)+COUNTIF(FEV!$D$237,$E59)+COUNTIF(FEV!$D$247,$E59)+COUNTIF(FEV!$D$257,$E59)+COUNTIF(FEV!$D$267,$E59)+COUNTIF(FEV!$D$277,$E59)+COUNTIF(FEV!$D$287,$E59)+COUNTIF(FEV!$D$297,$E59)+COUNTIF(FEV!$D$307:D360,$E59)</f>
        <v>0</v>
      </c>
      <c r="N59" s="55">
        <f>COUNTIF(JANVIER!$E$6,$E59)+COUNTIF(JANVIER!$E$16,$E59)+COUNTIF(JANVIER!$E$26,$E59)+COUNTIF(JANVIER!$E$37,$E59)+COUNTIF(JANVIER!$E$47,$E59)+COUNTIF(JANVIER!$E$57,$E59)+COUNTIF(JANVIER!$E$67,$E59)+COUNTIF(JANVIER!$E$77,$E59)+COUNTIF(JANVIER!$E$87,$E59)+COUNTIF(JANVIER!$E$97,$E59)+COUNTIF(JANVIER!$E$107,$E59)+COUNTIF(JANVIER!$E$117,$E59)+COUNTIF(JANVIER!$E$127,$E59)+COUNTIF(JANVIER!$E$137,$E59)+COUNTIF(JANVIER!$E$147,$E59)+COUNTIF(JANVIER!$E$157,$E59)+COUNTIF(JANVIER!$E$167,$E59)+COUNTIF(JANVIER!$E$177,$E59)+COUNTIF(JANVIER!$E$187,$E59)+COUNTIF(JANVIER!$E$197,$E59)+COUNTIF(JANVIER!$E$207,$E59)+COUNTIF(JANVIER!$E$217,$E59)+COUNTIF(JANVIER!$E$227,$E59)+COUNTIF(JANVIER!$E$237,$E59)+COUNTIF(JANVIER!$E$247,$E59)+COUNTIF(JANVIER!$E$257,$E59)+COUNTIF(JANVIER!$E$267,$E59)+COUNTIF(JANVIER!$E$277,$E59)+COUNTIF(JANVIER!$E$287,$E59)+COUNTIF(JANVIER!$E$297,$E59)+COUNTIF(JANVIER!$E$307:E360,$E59)</f>
        <v>0</v>
      </c>
      <c r="O59" s="55">
        <f>COUNTIF(JANVIER!$D$7,$E59)+COUNTIF(JANVIER!$D$17,$E59)+COUNTIF(JANVIER!$D$27,$E59)+COUNTIF(JANVIER!$D$38,$E59)+COUNTIF(JANVIER!$D$48,$E59)+COUNTIF(JANVIER!$D$58,$E59)+COUNTIF(JANVIER!$D$68,$E59)+COUNTIF(JANVIER!$D$78,$E59)+COUNTIF(JANVIER!$D$88,$E59)+COUNTIF(JANVIER!$D$98,$E59)+COUNTIF(JANVIER!$D$108,$E59)+COUNTIF(JANVIER!$D$118,$E59)+COUNTIF(JANVIER!$D$128,$E59)+COUNTIF(JANVIER!$D$138,$E59)+COUNTIF(JANVIER!$D$148,$E59)+COUNTIF(JANVIER!$D$158,$E59)+COUNTIF(JANVIER!$D$168,$E59)+COUNTIF(JANVIER!$D$178,$E59)+COUNTIF(JANVIER!$D$188,$E59)+COUNTIF(JANVIER!$D$198,$E59)+COUNTIF(JANVIER!$D$208,$E59)+COUNTIF(JANVIER!$D$218,$E59)+COUNTIF(JANVIER!$D$228,$E59)+COUNTIF(JANVIER!$D$238,$E59)+COUNTIF(JANVIER!$D$248,$E59)+COUNTIF(JANVIER!$D$258,$E59)+COUNTIF(JANVIER!$D$268,$E59)+COUNTIF(JANVIER!$D$278,$E59)+COUNTIF(JANVIER!$D$288,$E59)+COUNTIF(JANVIER!$D$298,$E59)+COUNTIF(JANVIER!$D$308:F360,$E59)</f>
        <v>0</v>
      </c>
      <c r="P59" s="55">
        <f>COUNTIF(JANVIER!$E$7,$E59)+COUNTIF(JANVIER!$E$17,$E59)+COUNTIF(JANVIER!$E$27,$E59)+COUNTIF(JANVIER!$E$38,$E59)+COUNTIF(JANVIER!$E$48,$E59)+COUNTIF(JANVIER!$E$58,$E59)+COUNTIF(JANVIER!$E$68,$E59)+COUNTIF(JANVIER!$E$78,$E59)+COUNTIF(JANVIER!$E$88,$E59)+COUNTIF(JANVIER!$E$98,$E59)+COUNTIF(JANVIER!$E$108,$E59)+COUNTIF(JANVIER!$E$118,$E59)+COUNTIF(JANVIER!$E$128,$E59)+COUNTIF(JANVIER!$E$138,$E59)+COUNTIF(JANVIER!$E$148,$E59)+COUNTIF(JANVIER!$E$158,$E59)+COUNTIF(JANVIER!$E$168,$E59)+COUNTIF(JANVIER!$E$178,$E59)+COUNTIF(JANVIER!$E$188,$E59)+COUNTIF(JANVIER!$E$198,$E59)+COUNTIF(JANVIER!$E$208,$E59)+COUNTIF(JANVIER!$E$218,$E59)+COUNTIF(JANVIER!$E$228,$E59)+COUNTIF(JANVIER!$E$238,$E59)+COUNTIF(JANVIER!$E$248,$E59)+COUNTIF(JANVIER!$E$258,$E59)+COUNTIF(JANVIER!$E$268,$E59)+COUNTIF(JANVIER!$E$278,$E59)+COUNTIF(JANVIER!$E$288,$E59)+COUNTIF(JANVIER!$E$298,$E59)+COUNTIF(JANVIER!$E$308:G360,$E59)</f>
        <v>0</v>
      </c>
      <c r="Q59" s="48">
        <f>COUNTIF(JANVIER!$D$8,$E59)+COUNTIF(JANVIER!$D$18,$E59)+COUNTIF(JANVIER!$D$28,$E59)+COUNTIF(JANVIER!$D$39,$E59)+COUNTIF(JANVIER!$D$49,$E59)+COUNTIF(JANVIER!$D$59,$E59)+COUNTIF(JANVIER!$D$69,$E59)+COUNTIF(JANVIER!$D$79,$E59)+COUNTIF(JANVIER!$D$89,$E59)+COUNTIF(JANVIER!$D$99,$E59)+COUNTIF(JANVIER!$D$109,$E59)+COUNTIF(JANVIER!$D$119,$E59)+COUNTIF(JANVIER!$D$129,$E59)+COUNTIF(JANVIER!$D$139,$E59)+COUNTIF(JANVIER!$D$149,$E59)+COUNTIF(JANVIER!$D$159,$E59)+COUNTIF(JANVIER!$D$169,$E59)+COUNTIF(JANVIER!$D$179,$E59)+COUNTIF(JANVIER!$D$189,$E59)+COUNTIF(JANVIER!$D$199,$E59)+COUNTIF(JANVIER!$D$209,$E59)+COUNTIF(JANVIER!$D$219,$E59)+COUNTIF(JANVIER!$D$229,$E59)+COUNTIF(JANVIER!$D$239,$E59)+COUNTIF(JANVIER!$D$249,$E59)+COUNTIF(JANVIER!$D$259,$E59)+COUNTIF(JANVIER!$D$269,$E59)+COUNTIF(JANVIER!$D$279,$E59)+COUNTIF(JANVIER!$D$289,$E59)+COUNTIF(JANVIER!$D$299,$E59)+COUNTIF(JANVIER!$D$309:H360,$E59)</f>
        <v>0</v>
      </c>
      <c r="R59" s="99">
        <f>COUNTIF(JANVIER!$E$8,$E59)+COUNTIF(JANVIER!$E$18,$E59)+COUNTIF(JANVIER!$E$28,$E59)+COUNTIF(JANVIER!$E$39,$E59)+COUNTIF(JANVIER!$E$49,$E59)+COUNTIF(JANVIER!$E$59,$E59)+COUNTIF(JANVIER!$E$69,$E59)+COUNTIF(JANVIER!$E$79,$E59)+COUNTIF(JANVIER!$E$89,$E59)+COUNTIF(JANVIER!$E$99,$E59)+COUNTIF(JANVIER!$E$109,$E59)+COUNTIF(JANVIER!$E$119,$E59)+COUNTIF(JANVIER!$E$129,$E59)+COUNTIF(JANVIER!$E$139,$E59)+COUNTIF(JANVIER!$E$149,$E59)+COUNTIF(JANVIER!$E$159,$E59)+COUNTIF(JANVIER!$E$169,$E59)+COUNTIF(JANVIER!$E$179,$E59)+COUNTIF(JANVIER!$E$189,$E59)+COUNTIF(JANVIER!$E$199,$E59)+COUNTIF(JANVIER!$E$209,$E59)+COUNTIF(JANVIER!$E$219,$E59)+COUNTIF(JANVIER!$E$229,$E59)+COUNTIF(JANVIER!$E$239,$E59)+COUNTIF(JANVIER!$E$249,$E59)+COUNTIF(JANVIER!$E$259,$E59)+COUNTIF(JANVIER!$E$269,$E59)+COUNTIF(JANVIER!$E$279,$E59)+COUNTIF(JANVIER!$E$289,$E59)+COUNTIF(JANVIER!$E$299,$E59)+COUNTIF(JANVIER!$E$309,$E59)</f>
        <v>0</v>
      </c>
      <c r="S59" s="48">
        <f t="shared" si="8"/>
        <v>0</v>
      </c>
      <c r="T59" s="98">
        <f t="shared" si="8"/>
        <v>0</v>
      </c>
      <c r="U59" s="49">
        <f t="shared" si="9"/>
        <v>0</v>
      </c>
      <c r="V59" s="80"/>
      <c r="W59" s="55">
        <f>COUNTIF(JANVIER!$G$6,$E59)+COUNTIF(JANVIER!$G$16,$E59)+COUNTIF(JANVIER!$G$26,$E59)+COUNTIF(JANVIER!$G$37,$E59)+COUNTIF(JANVIER!$G$47,$E59)+COUNTIF(JANVIER!$G$57,$E59)+COUNTIF(JANVIER!$G$67,$E59)+COUNTIF(JANVIER!$G$77,$E59)+COUNTIF(JANVIER!$G$87,$E59)+COUNTIF(JANVIER!$G$97,$E59)+COUNTIF(JANVIER!$G$107,$E59)+COUNTIF(JANVIER!$G$117,$E59)+COUNTIF(JANVIER!$G$127,$E59)+COUNTIF(JANVIER!$G$137,$E59)+COUNTIF(JANVIER!$G$147,$E59)+COUNTIF(JANVIER!$G$157,$E59)+COUNTIF(JANVIER!$G$167,$E59)+COUNTIF(JANVIER!$G$177,$E59)+COUNTIF(JANVIER!$G$187,$E59)+COUNTIF(JANVIER!$G$197,$E59)+COUNTIF(JANVIER!$G$207,$E59)+COUNTIF(JANVIER!$G$217,$E59)+COUNTIF(JANVIER!$G$227,$E59)+COUNTIF(JANVIER!$G$237,$E59)+COUNTIF(JANVIER!$G$247,$E59)+COUNTIF(JANVIER!$G$257,$E59)+COUNTIF(JANVIER!$G$267,$E59)+COUNTIF(JANVIER!$G$277,$E59)+COUNTIF(JANVIER!$G$287,$E59)+COUNTIF(JANVIER!$G$297,$E59)+COUNTIF(JANVIER!$G$307:N360,$E59)</f>
        <v>0</v>
      </c>
      <c r="X59" s="55">
        <f>COUNTIF(JANVIER!$H$6,$E59)+COUNTIF(JANVIER!$H$16,$E59)+COUNTIF(JANVIER!$H$26,$E59)+COUNTIF(JANVIER!$H$37,$E59)+COUNTIF(JANVIER!$H$47,$E59)+COUNTIF(JANVIER!$H$57,$E59)+COUNTIF(JANVIER!$H$67,$E59)+COUNTIF(JANVIER!$H$77,$E59)+COUNTIF(JANVIER!$H$87,$E59)+COUNTIF(JANVIER!$H$97,$E59)+COUNTIF(JANVIER!$H$107,$E59)+COUNTIF(JANVIER!$H$117,$E59)+COUNTIF(JANVIER!$H$127,$E59)+COUNTIF(JANVIER!$H$137,$E59)+COUNTIF(JANVIER!$H$147,$E59)+COUNTIF(JANVIER!$H$157,$E59)+COUNTIF(JANVIER!$H$167,$E59)+COUNTIF(JANVIER!$H$177,$E59)+COUNTIF(JANVIER!$H$187,$E59)+COUNTIF(JANVIER!$H$197,$E59)+COUNTIF(JANVIER!$H$207,$E59)+COUNTIF(JANVIER!$H$217,$E59)+COUNTIF(JANVIER!$H$227,$E59)+COUNTIF(JANVIER!$H$237,$E59)+COUNTIF(JANVIER!$H$247,$E59)+COUNTIF(JANVIER!$H$257,$E59)+COUNTIF(JANVIER!$H$267,$E59)+COUNTIF(JANVIER!$H$277,$E59)+COUNTIF(JANVIER!$H$287,$E59)+COUNTIF(JANVIER!$H$297,$E59)+COUNTIF(JANVIER!$H$307:O360,$E59)</f>
        <v>0</v>
      </c>
      <c r="Y59" s="55">
        <f>COUNTIF(JANVIER!$G$7,$E59)+COUNTIF(JANVIER!$G$17,$E59)+COUNTIF(JANVIER!$G$27,$E59)+COUNTIF(JANVIER!$G$38,$E59)+COUNTIF(JANVIER!$G$48,$E59)+COUNTIF(JANVIER!$G$58,$E59)+COUNTIF(JANVIER!$G$68,$E59)+COUNTIF(JANVIER!$G$78,$E59)+COUNTIF(JANVIER!$G$88,$E59)+COUNTIF(JANVIER!$G$98,$E59)+COUNTIF(JANVIER!$G$108,$E59)+COUNTIF(JANVIER!$G$118,$E59)+COUNTIF(JANVIER!$G$128,$E59)+COUNTIF(JANVIER!$G$138,$E59)+COUNTIF(JANVIER!$G$148,$E59)+COUNTIF(JANVIER!$G$158,$E59)+COUNTIF(JANVIER!$G$168,$E59)+COUNTIF(JANVIER!$G$178,$E59)+COUNTIF(JANVIER!$G$188,$E59)+COUNTIF(JANVIER!$G$198,$E59)+COUNTIF(JANVIER!$G$208,$E59)+COUNTIF(JANVIER!$G$218,$E59)+COUNTIF(JANVIER!$G$228,$E59)+COUNTIF(JANVIER!$G$238,$E59)+COUNTIF(JANVIER!$G$248,$E59)+COUNTIF(JANVIER!$G$258,$E59)+COUNTIF(JANVIER!$G$268,$E59)+COUNTIF(JANVIER!$G$278,$E59)+COUNTIF(JANVIER!$G$288,$E59)+COUNTIF(JANVIER!$G$298,$E59)+COUNTIF(JANVIER!$G$308:P360,$E59)</f>
        <v>0</v>
      </c>
      <c r="Z59" s="55">
        <f>COUNTIF(JANVIER!$H$7,$E59)+COUNTIF(JANVIER!$H$17,$E59)+COUNTIF(JANVIER!$H$27,$E59)+COUNTIF(JANVIER!$H$38,$E59)+COUNTIF(JANVIER!$H$48,$E59)+COUNTIF(JANVIER!$H$58,$E59)+COUNTIF(JANVIER!$H$68,$E59)+COUNTIF(JANVIER!$H$78,$E59)+COUNTIF(JANVIER!$H$88,$E59)+COUNTIF(JANVIER!$H$98,$E59)+COUNTIF(JANVIER!$H$108,$E59)+COUNTIF(JANVIER!$H$118,$E59)+COUNTIF(JANVIER!$H$128,$E59)+COUNTIF(JANVIER!$H$138,$E59)+COUNTIF(JANVIER!$H$148,$E59)+COUNTIF(JANVIER!$H$158,$E59)+COUNTIF(JANVIER!$H$168,$E59)+COUNTIF(JANVIER!$H$178,$E59)+COUNTIF(JANVIER!$H$188,$E59)+COUNTIF(JANVIER!$H$198,$E59)+COUNTIF(JANVIER!$H$208,$E59)+COUNTIF(JANVIER!$H$218,$E59)+COUNTIF(JANVIER!$H$228,$E59)+COUNTIF(JANVIER!$H$238,$E59)+COUNTIF(JANVIER!$H$248,$E59)+COUNTIF(JANVIER!$H$258,$E59)+COUNTIF(JANVIER!$H$268,$E59)+COUNTIF(JANVIER!$H$278,$E59)+COUNTIF(JANVIER!$H$288,$E59)+COUNTIF(JANVIER!$H$298,$E59)+COUNTIF(JANVIER!$H$308:P360,$E59)</f>
        <v>0</v>
      </c>
      <c r="AA59" s="56">
        <f>COUNTIF(JANVIER!$G$8,$E59)+COUNTIF(JANVIER!$G$18,$E59)+COUNTIF(JANVIER!$G$28,$E59)+COUNTIF(JANVIER!$G$39,$E59)+COUNTIF(JANVIER!$G$49,$E59)+COUNTIF(JANVIER!$G$59,$E59)+COUNTIF(JANVIER!$G$69,$E59)+COUNTIF(JANVIER!$G$79,$E59)+COUNTIF(JANVIER!$G$89,$E59)+COUNTIF(JANVIER!$G$99,$E59)+COUNTIF(JANVIER!$G$109,$E59)+COUNTIF(JANVIER!$G$119,$E59)+COUNTIF(JANVIER!$G$129,$E59)+COUNTIF(JANVIER!$G$139,$E59)+COUNTIF(JANVIER!$G$149,$E59)+COUNTIF(JANVIER!$G$159,$E59)+COUNTIF(JANVIER!$G$169,$E59)+COUNTIF(JANVIER!$G$179,$E59)+COUNTIF(JANVIER!$G$189,$E59)+COUNTIF(JANVIER!$G$199,$E59)+COUNTIF(JANVIER!$G$209,$E59)+COUNTIF(JANVIER!$G$219,$E59)+COUNTIF(JANVIER!$G$229,$E59)+COUNTIF(JANVIER!$G$239,$E59)+COUNTIF(JANVIER!$G$249,$E59)+COUNTIF(JANVIER!$G$259,$E59)+COUNTIF(JANVIER!$G$269,$E59)+COUNTIF(JANVIER!$G$279,$E59)+COUNTIF(JANVIER!$G$289,$E59)+COUNTIF(JANVIER!$G$299,$E59)+COUNTIF(JANVIER!$G$309:R360,$E59)</f>
        <v>0</v>
      </c>
      <c r="AB59" s="56">
        <f>COUNTIF(JANVIER!$H$8,$E59)+COUNTIF(JANVIER!$H$18,$E59)+COUNTIF(JANVIER!$H$28,$E59)+COUNTIF(JANVIER!$H$39,$E59)+COUNTIF(JANVIER!$H$49,$E59)+COUNTIF(JANVIER!$H$59,$E59)+COUNTIF(JANVIER!$H$69,$E59)+COUNTIF(JANVIER!$H$79,$E59)+COUNTIF(JANVIER!$H$89,$E59)+COUNTIF(JANVIER!$H$99,$E59)+COUNTIF(JANVIER!$H$109,$E59)+COUNTIF(JANVIER!$H$119,$E59)+COUNTIF(JANVIER!$H$129,$E59)+COUNTIF(JANVIER!$H$139,$E59)+COUNTIF(JANVIER!$H$149,$E59)+COUNTIF(JANVIER!$H$159,$E59)+COUNTIF(JANVIER!$H$169,$E59)+COUNTIF(JANVIER!$H$179,$E59)+COUNTIF(JANVIER!$H$189,$E59)+COUNTIF(JANVIER!$H$199,$E59)+COUNTIF(JANVIER!$H$209,$E59)+COUNTIF(JANVIER!$H$219,$E59)+COUNTIF(JANVIER!$H$229,$E59)+COUNTIF(JANVIER!$H$239,$E59)+COUNTIF(JANVIER!$H$249,$E59)+COUNTIF(JANVIER!$H$259,$E59)+COUNTIF(JANVIER!$H$269,$E59)+COUNTIF(JANVIER!$H$279,$E59)+COUNTIF(JANVIER!$H$289,$E59)+COUNTIF(JANVIER!$H$299,$E59)+COUNTIF(JANVIER!$H$309,$E59)</f>
        <v>0</v>
      </c>
      <c r="AC59" s="80">
        <f t="shared" si="10"/>
        <v>0</v>
      </c>
      <c r="AD59" s="80">
        <f t="shared" si="11"/>
        <v>0</v>
      </c>
      <c r="AE59" s="80">
        <f t="shared" si="12"/>
        <v>0</v>
      </c>
      <c r="AF59" s="80"/>
      <c r="AG59" s="55">
        <f>COUNTIF(JANVIER!J$6,$E59)+COUNTIF(JANVIER!$J$16,$E59)+COUNTIF(JANVIER!$J$26,$E59)+COUNTIF(JANVIER!$J$37,$E59)+COUNTIF(JANVIER!$J$47,$E59)+COUNTIF(JANVIER!$J$57,$E59)+COUNTIF(JANVIER!$J$67,$E59)+COUNTIF(JANVIER!$J$77,$E59)+COUNTIF(JANVIER!$J$87,$E59)+COUNTIF(JANVIER!$J$97,$E59)+COUNTIF(JANVIER!$J$107,$E59)+COUNTIF(JANVIER!$J$117,$E59)+COUNTIF(JANVIER!$J$127,$E59)+COUNTIF(JANVIER!$J$137,$E59)+COUNTIF(JANVIER!$J$147,$E59)+COUNTIF(JANVIER!$J$157,$E59)+COUNTIF(JANVIER!$J$167,$E59)+COUNTIF(JANVIER!$J$177,$E59)+COUNTIF(JANVIER!$J$187,$E59)+COUNTIF(JANVIER!$J$197,$E59)+COUNTIF(JANVIER!$J$207,$E59)+COUNTIF(JANVIER!$J$217,$E59)+COUNTIF(JANVIER!$J$227,$E59)+COUNTIF(JANVIER!$J$237,$E59)+COUNTIF(JANVIER!$J$247,$E59)+COUNTIF(JANVIER!$J$257,$E59)+COUNTIF(JANVIER!$J$267,$E59)+COUNTIF(JANVIER!$J$277,$E59)+COUNTIF(JANVIER!$J$287,$E59)+COUNTIF(JANVIER!$J$297,$E59)+COUNTIF(JANVIER!$J$307,$E59)</f>
        <v>0</v>
      </c>
      <c r="AH59" s="55">
        <f>COUNTIF(JANVIER!K$6,$E59)+COUNTIF(JANVIER!$K$16,$E59)+COUNTIF(JANVIER!$K$26,$E59)+COUNTIF(JANVIER!$K$37,$E59)+COUNTIF(JANVIER!$K$47,$E59)+COUNTIF(JANVIER!$K$57,$E59)+COUNTIF(JANVIER!$K$67,$E59)+COUNTIF(JANVIER!$K$77,$E59)+COUNTIF(JANVIER!$K$87,$E59)+COUNTIF(JANVIER!$K$97,$E59)+COUNTIF(JANVIER!$K$107,$E59)+COUNTIF(JANVIER!$K$117,$E59)+COUNTIF(JANVIER!$K$127,$E59)+COUNTIF(JANVIER!$K$137,$E59)+COUNTIF(JANVIER!$K$147,$E59)+COUNTIF(JANVIER!$K$157,$E59)+COUNTIF(JANVIER!$K$167,$E59)+COUNTIF(JANVIER!$K$177,$E59)+COUNTIF(JANVIER!$K$187,$E59)+COUNTIF(JANVIER!$K$197,$E59)+COUNTIF(JANVIER!$K$207,$E59)+COUNTIF(JANVIER!$K$217,$E59)+COUNTIF(JANVIER!$K$227,$E59)+COUNTIF(JANVIER!$K$237,$E59)+COUNTIF(JANVIER!$K$247,$E59)+COUNTIF(JANVIER!$K$257,$E59)+COUNTIF(JANVIER!$K$267,$E59)+COUNTIF(JANVIER!$K$277,$E59)+COUNTIF(JANVIER!$K$287,$E59)+COUNTIF(JANVIER!$K$297,$E59)+COUNTIF(JANVIER!$K$307,$E59)</f>
        <v>0</v>
      </c>
      <c r="AI59" s="55">
        <f>COUNTIF(JANVIER!$J$7,$E59)+COUNTIF(JANVIER!$J$17,$E59)+COUNTIF(JANVIER!$J$27,$E59)+COUNTIF(JANVIER!$J$38,$E59)+COUNTIF(JANVIER!$J$48,$E59)+COUNTIF(JANVIER!$J$58,$E59)+COUNTIF(JANVIER!$J$68,$E59)+COUNTIF(JANVIER!$J$78,$E59)+COUNTIF(JANVIER!$J$88,$E59)+COUNTIF(JANVIER!$J$98,$E59)+COUNTIF(JANVIER!$J$108,$E59)+COUNTIF(JANVIER!$J$118,$E59)+COUNTIF(JANVIER!$J$128,$E59)+COUNTIF(JANVIER!$J$138,$E59)+COUNTIF(JANVIER!$J$148,$E59)+COUNTIF(JANVIER!$J$158,$E59)+COUNTIF(JANVIER!$J$168,$E59)+COUNTIF(JANVIER!$J$178,$E59)+COUNTIF(JANVIER!$J$188,$E59)+COUNTIF(JANVIER!$J$198,$E59)+COUNTIF(JANVIER!$J$208,$E59)+COUNTIF(JANVIER!$J$218,$E59)+COUNTIF(JANVIER!$J$228,$E59)+COUNTIF(JANVIER!$J$238,$E59)+COUNTIF(JANVIER!$J$248,$E59)+COUNTIF(JANVIER!$J$258,$E59)+COUNTIF(JANVIER!$J$268,$E59)+COUNTIF(JANVIER!$J$278,$E59)+COUNTIF(JANVIER!$J$288,$E59)+COUNTIF(JANVIER!$J$298,$E59)+COUNTIF(JANVIER!$J$308,$E59)</f>
        <v>0</v>
      </c>
      <c r="AJ59" s="55">
        <f>COUNTIF(JANVIER!$K$7,$E59)+COUNTIF(JANVIER!$K$17,$E59)+COUNTIF(JANVIER!$K$27,$E59)+COUNTIF(JANVIER!$K$38,$E59)+COUNTIF(JANVIER!$K$48,$E59)+COUNTIF(JANVIER!$K$58,$E59)+COUNTIF(JANVIER!$K$68,$E59)+COUNTIF(JANVIER!$K$78,$E59)+COUNTIF(JANVIER!$K$88,$E59)+COUNTIF(JANVIER!$K$98,$E59)+COUNTIF(JANVIER!$K$108,$E59)+COUNTIF(JANVIER!$K$118,$E59)+COUNTIF(JANVIER!$K$128,$E59)+COUNTIF(JANVIER!$K$138,$E59)+COUNTIF(JANVIER!$K$148,$E59)+COUNTIF(JANVIER!$K$158,$E59)+COUNTIF(JANVIER!$K$168,$E59)+COUNTIF(JANVIER!$K$178,$E59)+COUNTIF(JANVIER!$K$188,$E59)+COUNTIF(JANVIER!$K$198,$E59)+COUNTIF(JANVIER!$K$208,$E59)+COUNTIF(JANVIER!$K$218,$E59)+COUNTIF(JANVIER!$K$228,$E59)+COUNTIF(JANVIER!$K$238,$E59)+COUNTIF(JANVIER!$K$248,$E59)+COUNTIF(JANVIER!$K$258,$E59)+COUNTIF(JANVIER!$K$268,$E59)+COUNTIF(JANVIER!$K$278,$E59)+COUNTIF(JANVIER!$K$288,$E59)+COUNTIF(JANVIER!$K$298,$E59)+COUNTIF(JANVIER!$K$308,$E59)</f>
        <v>0</v>
      </c>
      <c r="AK59" s="55">
        <f>COUNTIF(JANVIER!J$8,$E59)+COUNTIF(JANVIER!$J$18,$E59)+COUNTIF(JANVIER!$J$28,$E59)+COUNTIF(JANVIER!$J$39,$E59)+COUNTIF(JANVIER!$J$49,$E59)+COUNTIF(JANVIER!$J$59,$E59)+COUNTIF(JANVIER!$J$69,$E59)+COUNTIF(JANVIER!$J$79,$E59)+COUNTIF(JANVIER!$J$89,$E59)+COUNTIF(JANVIER!$J$99,$E59)+COUNTIF(JANVIER!$J$109,$E59)+COUNTIF(JANVIER!$J$119,$E59)+COUNTIF(JANVIER!$J$129,$E59)+COUNTIF(JANVIER!$J$139,$E59)+COUNTIF(JANVIER!$J$149,$E59)+COUNTIF(JANVIER!$J$159,$E59)+COUNTIF(JANVIER!$J$169,$E59)+COUNTIF(JANVIER!$J$179,$E59)+COUNTIF(JANVIER!$J$189,$E59)+COUNTIF(JANVIER!$J$199,$E59)+COUNTIF(JANVIER!$J$209,$E59)+COUNTIF(JANVIER!$J$219,$E59)+COUNTIF(JANVIER!$J$229,$E59)+COUNTIF(JANVIER!$J$239,$E59)+COUNTIF(JANVIER!$J$249,$E59)+COUNTIF(JANVIER!$J$259,$E59)+COUNTIF(JANVIER!$J$269,$E59)+COUNTIF(JANVIER!$J$279,$E59)+COUNTIF(JANVIER!$J$289,$E59)+COUNTIF(JANVIER!$J$299,$E59)+COUNTIF(JANVIER!$J$309,$E59)</f>
        <v>0</v>
      </c>
      <c r="AL59" s="55">
        <f>COUNTIF(JANVIER!K$8,$E59)+COUNTIF(JANVIER!$K$18,$E59)+COUNTIF(JANVIER!$K$28,$E59)+COUNTIF(JANVIER!$K$39,$E59)+COUNTIF(JANVIER!$K$49,$E59)+COUNTIF(JANVIER!$K$59,$E59)+COUNTIF(JANVIER!$K$69,$E59)+COUNTIF(JANVIER!$K$79,$E59)+COUNTIF(JANVIER!$K$89,$E59)+COUNTIF(JANVIER!$K$99,$E59)+COUNTIF(JANVIER!$K$109,$E59)+COUNTIF(JANVIER!$K$119,$E59)+COUNTIF(JANVIER!$K$129,$E59)+COUNTIF(JANVIER!$K$139,$E59)+COUNTIF(JANVIER!$K$149,$E59)+COUNTIF(JANVIER!$K$159,$E59)+COUNTIF(JANVIER!$K$169,$E59)+COUNTIF(JANVIER!$K$179,$E59)+COUNTIF(JANVIER!$K$189,$E59)+COUNTIF(JANVIER!$K$199,$E59)+COUNTIF(JANVIER!$K$209,$E59)+COUNTIF(JANVIER!$K$219,$E59)+COUNTIF(JANVIER!$K$229,$E59)+COUNTIF(JANVIER!$K$239,$E59)+COUNTIF(JANVIER!$K$249,$E59)+COUNTIF(JANVIER!$K$259,$E59)+COUNTIF(JANVIER!$K$269,$E59)+COUNTIF(JANVIER!$K$279,$E59)+COUNTIF(JANVIER!$K$289,$E59)+COUNTIF(JANVIER!$K$299,$E59)+COUNTIF(JANVIER!$K$309,$E59)</f>
        <v>0</v>
      </c>
      <c r="AM59" s="55">
        <f>COUNTIF(JANVIER!J$9,$E59)+COUNTIF(JANVIER!$J$19,$E59)+COUNTIF(JANVIER!$J$29,$E59)+COUNTIF(JANVIER!$J$40,$E59)+COUNTIF(JANVIER!$J$50,$E59)+COUNTIF(JANVIER!$J$60,$E59)+COUNTIF(JANVIER!$J$70,$E59)+COUNTIF(JANVIER!$J$80,$E59)+COUNTIF(JANVIER!$J$90,$E59)+COUNTIF(JANVIER!$J$100,$E59)+COUNTIF(JANVIER!$J$110,$E59)+COUNTIF(JANVIER!$J$120,$E59)+COUNTIF(JANVIER!$J$130,$E59)+COUNTIF(JANVIER!$J$140,$E59)+COUNTIF(JANVIER!$J$150,$E59)+COUNTIF(JANVIER!$J$160,$E59)+COUNTIF(JANVIER!$J$170,$E59)+COUNTIF(JANVIER!$J$180,$E59)+COUNTIF(JANVIER!$J$190,$E59)+COUNTIF(JANVIER!$J$200,$E59)+COUNTIF(JANVIER!$J$210,$E59)+COUNTIF(JANVIER!$J$220,$E59)+COUNTIF(JANVIER!$J$230,$E59)+COUNTIF(JANVIER!$J$240,$E59)+COUNTIF(JANVIER!$J$250,$E59)+COUNTIF(JANVIER!$J$260,$E59)+COUNTIF(JANVIER!$J$270,$E59)+COUNTIF(JANVIER!$J$280,$E59)+COUNTIF(JANVIER!$J$290,$E59)+COUNTIF(JANVIER!$J$300,$E59)+COUNTIF(JANVIER!$J$310,$E59)</f>
        <v>0</v>
      </c>
      <c r="AN59" s="55">
        <f>COUNTIF(JANVIER!K$9,$E59)+COUNTIF(JANVIER!$K$19,$E59)+COUNTIF(JANVIER!$K$29,$E59)+COUNTIF(JANVIER!$K$40,$E59)+COUNTIF(JANVIER!$K$50,$E59)+COUNTIF(JANVIER!$K$60,$E59)+COUNTIF(JANVIER!$K$70,$E59)+COUNTIF(JANVIER!$K$80,$E59)+COUNTIF(JANVIER!$K$90,$E59)+COUNTIF(JANVIER!$K$100,$E59)+COUNTIF(JANVIER!$K$110,$E59)+COUNTIF(JANVIER!$K$120,$E59)+COUNTIF(JANVIER!$K$130,$E59)+COUNTIF(JANVIER!$K$140,$E59)+COUNTIF(JANVIER!$K$150,$E59)+COUNTIF(JANVIER!$K$160,$E59)+COUNTIF(JANVIER!$K$170,$E59)+COUNTIF(JANVIER!$K$180,$E59)+COUNTIF(JANVIER!$K$190,$E59)+COUNTIF(JANVIER!$K$200,$E59)+COUNTIF(JANVIER!$K$210,$E59)+COUNTIF(JANVIER!$K$220,$E59)+COUNTIF(JANVIER!$K$230,$E59)+COUNTIF(JANVIER!$K$240,$E59)+COUNTIF(JANVIER!$K$250,$E59)+COUNTIF(JANVIER!$K$260,$E59)+COUNTIF(JANVIER!$K$270,$E59)+COUNTIF(JANVIER!$K$280,$E59)+COUNTIF(JANVIER!$K$290,$E59)+COUNTIF(JANVIER!$K$300,$E59)+COUNTIF(JANVIER!$K$310,$E59)</f>
        <v>0</v>
      </c>
      <c r="AO59" s="55">
        <f>COUNTIF(JANVIER!J$10,$E59)+COUNTIF(JANVIER!$J$20,$E59)+COUNTIF(JANVIER!$J$30,$E59)+COUNTIF(JANVIER!$J$41,$E59)+COUNTIF(JANVIER!$J$51,$E59)+COUNTIF(JANVIER!$J$61,$E59)+COUNTIF(JANVIER!$J$71,$E59)+COUNTIF(JANVIER!$J$81,$E59)+COUNTIF(JANVIER!$J$91,$E59)+COUNTIF(JANVIER!$J$101,$E59)+COUNTIF(JANVIER!$J$111,$E59)+COUNTIF(JANVIER!$J$121,$E59)+COUNTIF(JANVIER!$J$131,$E59)+COUNTIF(JANVIER!$J$141,$E59)+COUNTIF(JANVIER!$J$151,$E59)+COUNTIF(JANVIER!$J$161,$E59)+COUNTIF(JANVIER!$J$171,$E59)+COUNTIF(JANVIER!$J$181,$E59)+COUNTIF(JANVIER!$J$191,$E59)+COUNTIF(JANVIER!$J$201,$E59)+COUNTIF(JANVIER!$J$211,$E59)+COUNTIF(JANVIER!$J$221,$E59)+COUNTIF(JANVIER!$J$231,$E59)+COUNTIF(JANVIER!$J$241,$E59)+COUNTIF(JANVIER!$J$251,$E59)+COUNTIF(JANVIER!$J$261,$E59)+COUNTIF(JANVIER!$J$271,$E59)+COUNTIF(JANVIER!$J$281,$E59)+COUNTIF(JANVIER!$J$291,$E59)+COUNTIF(JANVIER!$J$301,$E59)+COUNTIF(JANVIER!$J$311,$E59)</f>
        <v>0</v>
      </c>
      <c r="AP59" s="55">
        <f>COUNTIF(JANVIER!K$10,$E59)+COUNTIF(JANVIER!$K$20,$E59)+COUNTIF(JANVIER!$K$30,$E59)+COUNTIF(JANVIER!$K$40,$E59)+COUNTIF(JANVIER!$K$50,$E59)+COUNTIF(JANVIER!$K$60,$E59)+COUNTIF(JANVIER!$K$70,$E59)+COUNTIF(JANVIER!$K$80,$E59)+COUNTIF(JANVIER!$K$90,$E59)+COUNTIF(JANVIER!$K$100,$E59)+COUNTIF(JANVIER!$K$110,$E59)+COUNTIF(JANVIER!$K$120,$E59)+COUNTIF(JANVIER!$K$130,$E59)+COUNTIF(JANVIER!$K$140,$E59)+COUNTIF(JANVIER!$K$150,$E59)+COUNTIF(JANVIER!$K$160,$E59)+COUNTIF(JANVIER!$K$170,$E59)+COUNTIF(JANVIER!$K$180,$E59)+COUNTIF(JANVIER!$K$190,$E59)+COUNTIF(JANVIER!$K$200,$E59)+COUNTIF(JANVIER!$K$210,$E59)+COUNTIF(JANVIER!$K$220,$E59)+COUNTIF(JANVIER!$K$230,$E59)+COUNTIF(JANVIER!$K$240,$E59)+COUNTIF(JANVIER!$K$250,$E59)+COUNTIF(JANVIER!$K$260,$E59)+COUNTIF(JANVIER!$K$270,$E59)+COUNTIF(JANVIER!$K$280,$E59)+COUNTIF(JANVIER!$K$290,$E59)+COUNTIF(JANVIER!$K$300,$E59)+COUNTIF(JANVIER!$K$310,$E59)</f>
        <v>0</v>
      </c>
      <c r="AQ59" s="55">
        <f>COUNTIF(JANVIER!J$11,$E59)+COUNTIF(JANVIER!$J$21,$E59)+COUNTIF(JANVIER!$J$31,$E59)+COUNTIF(JANVIER!$J$42,$E59)+COUNTIF(JANVIER!$J$52,$E59)+COUNTIF(JANVIER!$J$62,$E59)+COUNTIF(JANVIER!$J$72,$E59)+COUNTIF(JANVIER!$J$82,$E59)+COUNTIF(JANVIER!$J$92,$E59)+COUNTIF(JANVIER!$J$102,$E59)+COUNTIF(JANVIER!$J$112,$E59)+COUNTIF(JANVIER!$J$122,$E59)+COUNTIF(JANVIER!$J$132,$E59)+COUNTIF(JANVIER!$J$142,$E59)+COUNTIF(JANVIER!$J$152,$E59)+COUNTIF(JANVIER!$J$162,$E59)+COUNTIF(JANVIER!$J$172,$E59)+COUNTIF(JANVIER!$J$182,$E59)+COUNTIF(JANVIER!$J$192,$E59)+COUNTIF(JANVIER!$J$202,$E59)+COUNTIF(JANVIER!$J$212,$E59)+COUNTIF(JANVIER!$J$222,$E59)+COUNTIF(JANVIER!$J$232,$E59)+COUNTIF(JANVIER!$J$242,$E59)+COUNTIF(JANVIER!$J$252,$E59)+COUNTIF(JANVIER!$J$262,$E59)+COUNTIF(JANVIER!$J$272,$E59)+COUNTIF(JANVIER!$J$282,$E59)+COUNTIF(JANVIER!$J$292,$E59)+COUNTIF(JANVIER!$J$302,$E59)+COUNTIF(JANVIER!$J$312,$E59)</f>
        <v>0</v>
      </c>
      <c r="AR59" s="55">
        <f>COUNTIF(JANVIER!K$11,$E59)+COUNTIF(JANVIER!$K$21,$E59)+COUNTIF(JANVIER!$K$32,$E59)+COUNTIF(JANVIER!$K$42,$E59)+COUNTIF(JANVIER!$K$52,$E59)+COUNTIF(JANVIER!$K$62,$E59)+COUNTIF(JANVIER!$K$72,$E59)+COUNTIF(JANVIER!$K$82,$E59)+COUNTIF(JANVIER!$K$92,$E59)+COUNTIF(JANVIER!$K$102,$E59)+COUNTIF(JANVIER!$K$112,$E59)+COUNTIF(JANVIER!$K$122,$E59)+COUNTIF(JANVIER!$K$132,$E59)+COUNTIF(JANVIER!$K$142,$E59)+COUNTIF(JANVIER!$K$152,$E59)+COUNTIF(JANVIER!$K$162,$E59)+COUNTIF(JANVIER!$K$172,$E59)+COUNTIF(JANVIER!$K$182,$E59)+COUNTIF(JANVIER!$K$192,$E59)+COUNTIF(JANVIER!$K$202,$E59)+COUNTIF(JANVIER!$K$212,$E59)+COUNTIF(JANVIER!$K$222,$E59)+COUNTIF(JANVIER!$K$232,$E59)+COUNTIF(JANVIER!$K$242,$E59)+COUNTIF(JANVIER!$K$252,$E59)+COUNTIF(JANVIER!$K$262,$E59)+COUNTIF(JANVIER!$K$272,$E59)+COUNTIF(JANVIER!$K$282,$E59)+COUNTIF(JANVIER!$K$292,$E59)+COUNTIF(JANVIER!$K$302,$E59)+COUNTIF(JANVIER!$K$312,$E59)</f>
        <v>0</v>
      </c>
      <c r="AS59" s="80"/>
      <c r="AT59" s="55">
        <f>COUNTIF(JANVIER!M$6,$E59)+COUNTIF(JANVIER!$M$16,$E59)+COUNTIF(JANVIER!$M$26,$E59)+COUNTIF(JANVIER!$M$37,$E59)+COUNTIF(JANVIER!$M$47,$E59)+COUNTIF(JANVIER!$M$57,$E59)+COUNTIF(JANVIER!$M$67,$E59)+COUNTIF(JANVIER!$M$77,$E59)+COUNTIF(JANVIER!$M$87,$E59)+COUNTIF(JANVIER!$M$97,$E59)+COUNTIF(JANVIER!$M$107,$E59)+COUNTIF(JANVIER!$M$117,$E59)+COUNTIF(JANVIER!$M$127,$E59)+COUNTIF(JANVIER!$M$137,$E59)+COUNTIF(JANVIER!$M$147,$E59)+COUNTIF(JANVIER!$M$157,$E59)+COUNTIF(JANVIER!$M$167,$E59)+COUNTIF(JANVIER!$M$177,$E59)+COUNTIF(JANVIER!$M$187,$E59)+COUNTIF(JANVIER!$M$197,$E59)+COUNTIF(JANVIER!$M$207,$E59)+COUNTIF(JANVIER!$M$217,$E59)+COUNTIF(JANVIER!$M$227,$E59)+COUNTIF(JANVIER!$M$237,$E59)+COUNTIF(JANVIER!$M$247,$E59)+COUNTIF(JANVIER!$M$257,$E59)+COUNTIF(JANVIER!$M$267,$E59)+COUNTIF(JANVIER!$M$277,$E59)+COUNTIF(JANVIER!$M$287,$E59)+COUNTIF(JANVIER!$M$297,$E59)+COUNTIF(JANVIER!$M$307,$E59)</f>
        <v>0</v>
      </c>
      <c r="AU59" s="55">
        <f>COUNTIF(JANVIER!N$6,$E59)+COUNTIF(JANVIER!$N$16,$E59)+COUNTIF(JANVIER!$N$26,$E59)+COUNTIF(JANVIER!$N$37,$E59)+COUNTIF(JANVIER!$N$47,$E59)+COUNTIF(JANVIER!$N$57,$E59)+COUNTIF(JANVIER!$N$67,$E59)+COUNTIF(JANVIER!$N$77,$E59)+COUNTIF(JANVIER!$N$87,$E59)+COUNTIF(JANVIER!$N$97,$E59)+COUNTIF(JANVIER!$N$107,$E59)+COUNTIF(JANVIER!$N$117,$E59)+COUNTIF(JANVIER!$N$127,$E59)+COUNTIF(JANVIER!$N$137,$E59)+COUNTIF(JANVIER!$N$147,$E59)+COUNTIF(JANVIER!$N$157,$E59)+COUNTIF(JANVIER!$N$167,$E59)+COUNTIF(JANVIER!$N$177,$E59)+COUNTIF(JANVIER!$N$187,$E59)+COUNTIF(JANVIER!$N$197,$E59)+COUNTIF(JANVIER!$N$207,$E59)+COUNTIF(JANVIER!$N$217,$E59)+COUNTIF(JANVIER!$N$227,$E59)+COUNTIF(JANVIER!$N$237,$E59)+COUNTIF(JANVIER!$N$247,$E59)+COUNTIF(JANVIER!$N$257,$E59)+COUNTIF(JANVIER!$N$267,$E59)+COUNTIF(JANVIER!$N$277,$E59)+COUNTIF(JANVIER!$N$287,$E59)+COUNTIF(JANVIER!$N$297,$E59)+COUNTIF(JANVIER!$N$307,$E59)</f>
        <v>0</v>
      </c>
      <c r="AV59" s="55">
        <f>COUNTIF(JANVIER!$M$7,$E59)+COUNTIF(JANVIER!$M$17,$E59)+COUNTIF(JANVIER!$M$27,$E59)+COUNTIF(JANVIER!$M$38,$E59)+COUNTIF(JANVIER!$M$48,$E59)+COUNTIF(JANVIER!$M$58,$E59)+COUNTIF(JANVIER!$M$68,$E59)+COUNTIF(JANVIER!$M$78,$E59)+COUNTIF(JANVIER!$M$88,$E59)+COUNTIF(JANVIER!$M$98,$E59)+COUNTIF(JANVIER!$M$108,$E59)+COUNTIF(JANVIER!$M$118,$E59)+COUNTIF(JANVIER!$M$128,$E59)+COUNTIF(JANVIER!$M$138,$E59)+COUNTIF(JANVIER!$M$148,$E59)+COUNTIF(JANVIER!$M$158,$E59)+COUNTIF(JANVIER!$M$168,$E59)+COUNTIF(JANVIER!$M$178,$E59)+COUNTIF(JANVIER!$M$188,$E59)+COUNTIF(JANVIER!$M$198,$E59)+COUNTIF(JANVIER!$M$208,$E59)+COUNTIF(JANVIER!$M$218,$E59)+COUNTIF(JANVIER!$M$228,$E59)+COUNTIF(JANVIER!$M$238,$E59)+COUNTIF(JANVIER!$M$248,$E59)+COUNTIF(JANVIER!$M$258,$E59)+COUNTIF(JANVIER!$M$268,$E59)+COUNTIF(JANVIER!$M$278,$E59)+COUNTIF(JANVIER!$M$288,$E59)+COUNTIF(JANVIER!$M$298,$E59)+COUNTIF(JANVIER!$M$308,$E59)</f>
        <v>0</v>
      </c>
      <c r="AW59" s="55">
        <f>COUNTIF(JANVIER!N$7,$E59)+COUNTIF(JANVIER!$N$17,$E59)+COUNTIF(JANVIER!$N$27,$E59)+COUNTIF(JANVIER!$N$38,$E59)+COUNTIF(JANVIER!$N$48,$E59)+COUNTIF(JANVIER!$N$58,$E59)+COUNTIF(JANVIER!$N$68,$E59)+COUNTIF(JANVIER!$N$78,$E59)+COUNTIF(JANVIER!$N$88,$E59)+COUNTIF(JANVIER!$N$98,$E59)+COUNTIF(JANVIER!$N$108,$E59)+COUNTIF(JANVIER!$N$118,$E59)+COUNTIF(JANVIER!$N$128,$E59)+COUNTIF(JANVIER!$N$138,$E59)+COUNTIF(JANVIER!$N$148,$E59)+COUNTIF(JANVIER!$N$158,$E59)+COUNTIF(JANVIER!$N$168,$E59)+COUNTIF(JANVIER!$N$178,$E59)+COUNTIF(JANVIER!$N$188,$E59)+COUNTIF(JANVIER!$N$198,$E59)+COUNTIF(JANVIER!$N$208,$E59)+COUNTIF(JANVIER!$N$218,$E59)+COUNTIF(JANVIER!$N$228,$E59)+COUNTIF(JANVIER!$N$238,$E59)+COUNTIF(JANVIER!$N$248,$E59)+COUNTIF(JANVIER!$N$258,$E59)+COUNTIF(JANVIER!$N$268,$E59)+COUNTIF(JANVIER!$N$278,$E59)+COUNTIF(JANVIER!$N$288,$E59)+COUNTIF(JANVIER!$N$298,$E59)+COUNTIF(JANVIER!$N$308,$E59)</f>
        <v>0</v>
      </c>
      <c r="AX59" s="48">
        <f>COUNTIF(JANVIER!M$8,$E59)+COUNTIF(JANVIER!$M$18,$E59)+COUNTIF(JANVIER!$M$28,$E59)+COUNTIF(JANVIER!$M$39,$E59)+COUNTIF(JANVIER!$M$49,$E59)+COUNTIF(JANVIER!$M$59,$E59)+COUNTIF(JANVIER!$M$69,$E59)+COUNTIF(JANVIER!$M$79,$E59)+COUNTIF(JANVIER!$M$89,$E59)+COUNTIF(JANVIER!$M$99,$E59)+COUNTIF(JANVIER!$M$109,$E59)+COUNTIF(JANVIER!$M$119,$E59)+COUNTIF(JANVIER!$M$129,$E59)+COUNTIF(JANVIER!$M$139,$E59)+COUNTIF(JANVIER!$M$149,$E59)+COUNTIF(JANVIER!$M$159,$E59)+COUNTIF(JANVIER!$M$169,$E59)+COUNTIF(JANVIER!$M$179,$E59)+COUNTIF(JANVIER!$M$189,$E59)+COUNTIF(JANVIER!$M$199,$E59)+COUNTIF(JANVIER!$M$209,$E59)+COUNTIF(JANVIER!$M$219,$E59)+COUNTIF(JANVIER!$M$229,$E59)+COUNTIF(JANVIER!$M$239,$E59)+COUNTIF(JANVIER!$M$249,$E59)+COUNTIF(JANVIER!$M$259,$E59)+COUNTIF(JANVIER!$M$269,$E59)+COUNTIF(JANVIER!$M$279,$E59)+COUNTIF(JANVIER!$M$289,$E59)+COUNTIF(JANVIER!$M$299,$E59)+COUNTIF(JANVIER!$M$309,$E59)</f>
        <v>0</v>
      </c>
      <c r="AY59" s="49">
        <f>COUNTIF(JANVIER!N$8,$E59)+COUNTIF(JANVIER!$N$18,$E59)+COUNTIF(JANVIER!$N$28,$E59)+COUNTIF(JANVIER!$N$39,$E59)+COUNTIF(JANVIER!$N$49,$E59)+COUNTIF(JANVIER!$N$59,$E59)+COUNTIF(JANVIER!$N$69,$E59)+COUNTIF(JANVIER!$N$79,$E59)+COUNTIF(JANVIER!$N$89,$E59)+COUNTIF(JANVIER!$N$99,$E59)+COUNTIF(JANVIER!$N$109,$E59)+COUNTIF(JANVIER!$N$119,$E59)+COUNTIF(JANVIER!$N$129,$E59)+COUNTIF(JANVIER!$N$139,$E59)+COUNTIF(JANVIER!$N$149,$E59)+COUNTIF(JANVIER!$N$159,$E59)+COUNTIF(JANVIER!$N$169,$E59)+COUNTIF(JANVIER!$N$179,$E59)+COUNTIF(JANVIER!$N$189,$E59)+COUNTIF(JANVIER!$N$199,$E59)+COUNTIF(JANVIER!$N$209,$E59)+COUNTIF(JANVIER!$N$219,$E59)+COUNTIF(JANVIER!$N$229,$E59)+COUNTIF(JANVIER!$N$239,$E59)+COUNTIF(JANVIER!$N$249,$E59)+COUNTIF(JANVIER!$N$259,$E59)+COUNTIF(JANVIER!$N$269,$E59)+COUNTIF(JANVIER!$N$279,$E59)+COUNTIF(JANVIER!$N$289,$E59)+COUNTIF(JANVIER!$N$299,$E59)+COUNTIF(JANVIER!$N$309,$E59)</f>
        <v>0</v>
      </c>
      <c r="AZ59" s="48">
        <f>COUNTIF(JANVIER!M$9,$E59)+COUNTIF(JANVIER!$M$19,$E59)+COUNTIF(JANVIER!$M$29,$E59)+COUNTIF(JANVIER!$M$40,$E59)+COUNTIF(JANVIER!$M$50,$E59)+COUNTIF(JANVIER!$M$60,$E59)+COUNTIF(JANVIER!$M$70,$E59)+COUNTIF(JANVIER!$M$80,$E59)+COUNTIF(JANVIER!$M$90,$E59)+COUNTIF(JANVIER!$M$100,$E59)+COUNTIF(JANVIER!$M$110,$E59)+COUNTIF(JANVIER!$M$120,$E59)+COUNTIF(JANVIER!$M$130,$E59)+COUNTIF(JANVIER!$M$140,$E59)+COUNTIF(JANVIER!$M$150,$E59)+COUNTIF(JANVIER!$M$160,$E59)+COUNTIF(JANVIER!$M$170,$E59)+COUNTIF(JANVIER!$M$180,$E59)+COUNTIF(JANVIER!$M$190,$E59)+COUNTIF(JANVIER!$M$200,$E59)+COUNTIF(JANVIER!$M$210,$E59)+COUNTIF(JANVIER!$M$220,$E59)+COUNTIF(JANVIER!$M$230,$E59)+COUNTIF(JANVIER!$M$240,$E59)+COUNTIF(JANVIER!$M$250,$E59)+COUNTIF(JANVIER!$M$260,$E59)+COUNTIF(JANVIER!$M$270,$E59)+COUNTIF(JANVIER!$M$280,$E59)+COUNTIF(JANVIER!$M$290,$E59)+COUNTIF(JANVIER!$M$300,$E59)+COUNTIF(JANVIER!$M$310,$E59)</f>
        <v>0</v>
      </c>
      <c r="BA59" s="49">
        <f>COUNTIF(JANVIER!N$9,$E59)+COUNTIF(JANVIER!$N$19,$E59)+COUNTIF(JANVIER!$N$29,$E59)+COUNTIF(JANVIER!$N$40,$E59)+COUNTIF(JANVIER!$N$50,$E59)+COUNTIF(JANVIER!$N$60,$E59)+COUNTIF(JANVIER!$N$70,$E59)+COUNTIF(JANVIER!$N$80,$E59)+COUNTIF(JANVIER!$N$90,$E59)+COUNTIF(JANVIER!$N$100,$E59)+COUNTIF(JANVIER!$N$110,$E59)+COUNTIF(JANVIER!$N$120,$E59)+COUNTIF(JANVIER!$N$130,$E59)+COUNTIF(JANVIER!$N$140,$E59)+COUNTIF(JANVIER!$N$150,$E59)+COUNTIF(JANVIER!$N$160,$E59)+COUNTIF(JANVIER!$N$170,$E59)+COUNTIF(JANVIER!$N$180,$E59)+COUNTIF(JANVIER!$N$190,$E59)+COUNTIF(JANVIER!$N$200,$E59)+COUNTIF(JANVIER!$N$210,$E59)+COUNTIF(JANVIER!$N$220,$E59)+COUNTIF(JANVIER!$N$230,$E59)+COUNTIF(JANVIER!$N$240,$E59)+COUNTIF(JANVIER!$N$250,$E59)+COUNTIF(JANVIER!$N$260,$E59)+COUNTIF(JANVIER!$N$270,$E59)+COUNTIF(JANVIER!$N$280,$E59)+COUNTIF(JANVIER!$N$290,$E59)+COUNTIF(JANVIER!$N$300,$E59)+COUNTIF(JANVIER!$N$310,$E59)</f>
        <v>0</v>
      </c>
      <c r="BB59" s="80"/>
      <c r="BC59" s="55">
        <f t="shared" si="0"/>
        <v>10</v>
      </c>
      <c r="BD59" s="56">
        <f t="shared" si="13"/>
        <v>10</v>
      </c>
      <c r="BE59" s="55">
        <f t="shared" si="1"/>
        <v>10</v>
      </c>
      <c r="BF59" s="56">
        <f t="shared" si="2"/>
        <v>9</v>
      </c>
      <c r="BG59" s="48">
        <f t="shared" si="17"/>
        <v>10</v>
      </c>
      <c r="BH59" s="49">
        <f t="shared" si="18"/>
        <v>9</v>
      </c>
      <c r="BI59" s="80"/>
      <c r="BJ59" s="55">
        <f t="shared" si="3"/>
        <v>8</v>
      </c>
      <c r="BK59" s="56">
        <f t="shared" si="16"/>
        <v>8</v>
      </c>
      <c r="BL59" s="55">
        <f t="shared" si="4"/>
        <v>9</v>
      </c>
      <c r="BM59" s="56">
        <f t="shared" si="5"/>
        <v>9</v>
      </c>
    </row>
    <row r="60" spans="5:65" x14ac:dyDescent="0.25">
      <c r="E60" s="46"/>
      <c r="F60" s="120"/>
      <c r="G60" s="55">
        <f>COUNTIF(JANVIER!$A$8,$E60)+COUNTIF(JANVIER!$A$18,$E60)+COUNTIF(JANVIER!$A$276,$E60)+COUNTIF(JANVIER!$A$39,$E60)+COUNTIF(JANVIER!$A$49,$E60)+COUNTIF(JANVIER!$A$59,$E60)+COUNTIF(JANVIER!$A$69,$E60)+COUNTIF(JANVIER!$A$79,$E60)+COUNTIF(JANVIER!$A$87,$E60)+COUNTIF(JANVIER!$A$99,$E60)+COUNTIF(JANVIER!$A$109,$E60)+COUNTIF(JANVIER!$A$119,$E60)+COUNTIF(JANVIER!$A$129,$E60)+COUNTIF(JANVIER!$A$139,$E60)+COUNTIF(JANVIER!$A$149,$E60)+COUNTIF(JANVIER!$A$159,$E60)+COUNTIF(JANVIER!$A$169,$E60)+COUNTIF(JANVIER!$A$179,$E60)+COUNTIF(JANVIER!$A$189,$E60)+COUNTIF(JANVIER!$A$199,$E60)+COUNTIF(JANVIER!$A$209,$E60)+COUNTIF(JANVIER!$A$219,$E60)+COUNTIF(JANVIER!$A$229,$E60)+COUNTIF(JANVIER!$A$239,$E60)+COUNTIF(JANVIER!$A$249,$E60)+COUNTIF(JANVIER!$A$259,$E60)+COUNTIF(JANVIER!$A$269,$E60)+COUNTIF(JANVIER!$A$279,$E60)+COUNTIF(JANVIER!$A$289,$E60)+COUNTIF(JANVIER!$A$299,$E60)+COUNTIF(JANVIER!$A$307:$D$309,$E60)</f>
        <v>0</v>
      </c>
      <c r="H60" s="55">
        <f>COUNTIF(JANVIER!$B$8,$E60)+COUNTIF(JANVIER!$B$18,$E60)+COUNTIF(JANVIER!$B$28,$E60)+COUNTIF(JANVIER!$B$39,$E60)+COUNTIF(JANVIER!$B$49,$E60)+COUNTIF(JANVIER!$B$59,$E60)+COUNTIF(JANVIER!$B$69,$E60)+COUNTIF(JANVIER!$B$79,$E60)+COUNTIF(JANVIER!$B$89,$E60)+COUNTIF(JANVIER!$B$99,$E60)+COUNTIF(JANVIER!$B$109,$E60)+COUNTIF(JANVIER!$B$119,$E60)+COUNTIF(JANVIER!$B$129,$E60)+COUNTIF(JANVIER!$B$139,$E60)+COUNTIF(JANVIER!$B$149,$E60)+COUNTIF(JANVIER!$B$159,$E60)+COUNTIF(JANVIER!$B$169,$E60)+COUNTIF(JANVIER!$B$179,$E60)+COUNTIF(JANVIER!$B$189,$E60)+COUNTIF(JANVIER!$B$199,$E60)+COUNTIF(JANVIER!$B$209,$E60)+COUNTIF(JANVIER!$B$219,$E60)+COUNTIF(JANVIER!$B$229,$E60)+COUNTIF(JANVIER!$B$239,$E60)+COUNTIF(JANVIER!$B$249,$E60)+COUNTIF(JANVIER!$B$259,$E60)+COUNTIF(JANVIER!$B$269,$E60)+COUNTIF(JANVIER!$B$279,$E60)+COUNTIF(JANVIER!$B$289,$E60)+COUNTIF(JANVIER!$B$299,$E60)+COUNTIF(JANVIER!$B$309,$E60)</f>
        <v>0</v>
      </c>
      <c r="I60" s="124">
        <f t="shared" si="6"/>
        <v>0</v>
      </c>
      <c r="J60" s="124">
        <f t="shared" si="6"/>
        <v>0</v>
      </c>
      <c r="K60" s="124">
        <f t="shared" si="7"/>
        <v>0</v>
      </c>
      <c r="L60" s="120"/>
      <c r="M60" s="55">
        <f>COUNTIF(FEV!$D$6,$E60)+COUNTIF(FEV!$D$16,$E60)+COUNTIF(FEV!$D$26,$E60)+COUNTIF(FEV!$D$37,$E60)+COUNTIF(FEV!$D$47,$E60)+COUNTIF(FEV!$D$57,$E60)+COUNTIF(FEV!$D$67,$E60)+COUNTIF(FEV!$D$77,$E60)+COUNTIF(FEV!$D$87,$E60)+COUNTIF(FEV!$D$97,$E60)+COUNTIF(FEV!$D$107,$E60)+COUNTIF(FEV!$D$117,$E60)+COUNTIF(FEV!$D$127,$E60)+COUNTIF(FEV!$D$137,$E60)+COUNTIF(FEV!$D$147,$E60)+COUNTIF(FEV!$D$157,$E60)+COUNTIF(FEV!$D$167,$E60)+COUNTIF(FEV!$D$177,$E60)+COUNTIF(FEV!$D$187,$E60)+COUNTIF(FEV!$D$197,$E60)+COUNTIF(FEV!$D$207,$E60)+COUNTIF(FEV!$D$217,$E60)+COUNTIF(FEV!$D$227,$E60)+COUNTIF(FEV!$D$237,$E60)+COUNTIF(FEV!$D$247,$E60)+COUNTIF(FEV!$D$257,$E60)+COUNTIF(FEV!$D$267,$E60)+COUNTIF(FEV!$D$277,$E60)+COUNTIF(FEV!$D$287,$E60)+COUNTIF(FEV!$D$297,$E60)+COUNTIF(FEV!$D$307:D361,$E60)</f>
        <v>0</v>
      </c>
      <c r="N60" s="55">
        <f>COUNTIF(JANVIER!$E$6,$E60)+COUNTIF(JANVIER!$E$16,$E60)+COUNTIF(JANVIER!$E$26,$E60)+COUNTIF(JANVIER!$E$37,$E60)+COUNTIF(JANVIER!$E$47,$E60)+COUNTIF(JANVIER!$E$57,$E60)+COUNTIF(JANVIER!$E$67,$E60)+COUNTIF(JANVIER!$E$77,$E60)+COUNTIF(JANVIER!$E$87,$E60)+COUNTIF(JANVIER!$E$97,$E60)+COUNTIF(JANVIER!$E$107,$E60)+COUNTIF(JANVIER!$E$117,$E60)+COUNTIF(JANVIER!$E$127,$E60)+COUNTIF(JANVIER!$E$137,$E60)+COUNTIF(JANVIER!$E$147,$E60)+COUNTIF(JANVIER!$E$157,$E60)+COUNTIF(JANVIER!$E$167,$E60)+COUNTIF(JANVIER!$E$177,$E60)+COUNTIF(JANVIER!$E$187,$E60)+COUNTIF(JANVIER!$E$197,$E60)+COUNTIF(JANVIER!$E$207,$E60)+COUNTIF(JANVIER!$E$217,$E60)+COUNTIF(JANVIER!$E$227,$E60)+COUNTIF(JANVIER!$E$237,$E60)+COUNTIF(JANVIER!$E$247,$E60)+COUNTIF(JANVIER!$E$257,$E60)+COUNTIF(JANVIER!$E$267,$E60)+COUNTIF(JANVIER!$E$277,$E60)+COUNTIF(JANVIER!$E$287,$E60)+COUNTIF(JANVIER!$E$297,$E60)+COUNTIF(JANVIER!$E$307:E361,$E60)</f>
        <v>0</v>
      </c>
      <c r="O60" s="55">
        <f>COUNTIF(JANVIER!$D$7,$E60)+COUNTIF(JANVIER!$D$17,$E60)+COUNTIF(JANVIER!$D$27,$E60)+COUNTIF(JANVIER!$D$38,$E60)+COUNTIF(JANVIER!$D$48,$E60)+COUNTIF(JANVIER!$D$58,$E60)+COUNTIF(JANVIER!$D$68,$E60)+COUNTIF(JANVIER!$D$78,$E60)+COUNTIF(JANVIER!$D$88,$E60)+COUNTIF(JANVIER!$D$98,$E60)+COUNTIF(JANVIER!$D$108,$E60)+COUNTIF(JANVIER!$D$118,$E60)+COUNTIF(JANVIER!$D$128,$E60)+COUNTIF(JANVIER!$D$138,$E60)+COUNTIF(JANVIER!$D$148,$E60)+COUNTIF(JANVIER!$D$158,$E60)+COUNTIF(JANVIER!$D$168,$E60)+COUNTIF(JANVIER!$D$178,$E60)+COUNTIF(JANVIER!$D$188,$E60)+COUNTIF(JANVIER!$D$198,$E60)+COUNTIF(JANVIER!$D$208,$E60)+COUNTIF(JANVIER!$D$218,$E60)+COUNTIF(JANVIER!$D$228,$E60)+COUNTIF(JANVIER!$D$238,$E60)+COUNTIF(JANVIER!$D$248,$E60)+COUNTIF(JANVIER!$D$258,$E60)+COUNTIF(JANVIER!$D$268,$E60)+COUNTIF(JANVIER!$D$278,$E60)+COUNTIF(JANVIER!$D$288,$E60)+COUNTIF(JANVIER!$D$298,$E60)+COUNTIF(JANVIER!$D$308:F361,$E60)</f>
        <v>0</v>
      </c>
      <c r="P60" s="55">
        <f>COUNTIF(JANVIER!$E$7,$E60)+COUNTIF(JANVIER!$E$17,$E60)+COUNTIF(JANVIER!$E$27,$E60)+COUNTIF(JANVIER!$E$38,$E60)+COUNTIF(JANVIER!$E$48,$E60)+COUNTIF(JANVIER!$E$58,$E60)+COUNTIF(JANVIER!$E$68,$E60)+COUNTIF(JANVIER!$E$78,$E60)+COUNTIF(JANVIER!$E$88,$E60)+COUNTIF(JANVIER!$E$98,$E60)+COUNTIF(JANVIER!$E$108,$E60)+COUNTIF(JANVIER!$E$118,$E60)+COUNTIF(JANVIER!$E$128,$E60)+COUNTIF(JANVIER!$E$138,$E60)+COUNTIF(JANVIER!$E$148,$E60)+COUNTIF(JANVIER!$E$158,$E60)+COUNTIF(JANVIER!$E$168,$E60)+COUNTIF(JANVIER!$E$178,$E60)+COUNTIF(JANVIER!$E$188,$E60)+COUNTIF(JANVIER!$E$198,$E60)+COUNTIF(JANVIER!$E$208,$E60)+COUNTIF(JANVIER!$E$218,$E60)+COUNTIF(JANVIER!$E$228,$E60)+COUNTIF(JANVIER!$E$238,$E60)+COUNTIF(JANVIER!$E$248,$E60)+COUNTIF(JANVIER!$E$258,$E60)+COUNTIF(JANVIER!$E$268,$E60)+COUNTIF(JANVIER!$E$278,$E60)+COUNTIF(JANVIER!$E$288,$E60)+COUNTIF(JANVIER!$E$298,$E60)+COUNTIF(JANVIER!$E$308:G361,$E60)</f>
        <v>0</v>
      </c>
      <c r="Q60" s="48">
        <f>COUNTIF(JANVIER!$D$8,$E60)+COUNTIF(JANVIER!$D$18,$E60)+COUNTIF(JANVIER!$D$28,$E60)+COUNTIF(JANVIER!$D$39,$E60)+COUNTIF(JANVIER!$D$49,$E60)+COUNTIF(JANVIER!$D$59,$E60)+COUNTIF(JANVIER!$D$69,$E60)+COUNTIF(JANVIER!$D$79,$E60)+COUNTIF(JANVIER!$D$89,$E60)+COUNTIF(JANVIER!$D$99,$E60)+COUNTIF(JANVIER!$D$109,$E60)+COUNTIF(JANVIER!$D$119,$E60)+COUNTIF(JANVIER!$D$129,$E60)+COUNTIF(JANVIER!$D$139,$E60)+COUNTIF(JANVIER!$D$149,$E60)+COUNTIF(JANVIER!$D$159,$E60)+COUNTIF(JANVIER!$D$169,$E60)+COUNTIF(JANVIER!$D$179,$E60)+COUNTIF(JANVIER!$D$189,$E60)+COUNTIF(JANVIER!$D$199,$E60)+COUNTIF(JANVIER!$D$209,$E60)+COUNTIF(JANVIER!$D$219,$E60)+COUNTIF(JANVIER!$D$229,$E60)+COUNTIF(JANVIER!$D$239,$E60)+COUNTIF(JANVIER!$D$249,$E60)+COUNTIF(JANVIER!$D$259,$E60)+COUNTIF(JANVIER!$D$269,$E60)+COUNTIF(JANVIER!$D$279,$E60)+COUNTIF(JANVIER!$D$289,$E60)+COUNTIF(JANVIER!$D$299,$E60)+COUNTIF(JANVIER!$D$309:H361,$E60)</f>
        <v>0</v>
      </c>
      <c r="R60" s="99">
        <f>COUNTIF(JANVIER!$E$8,$E60)+COUNTIF(JANVIER!$E$18,$E60)+COUNTIF(JANVIER!$E$28,$E60)+COUNTIF(JANVIER!$E$39,$E60)+COUNTIF(JANVIER!$E$49,$E60)+COUNTIF(JANVIER!$E$59,$E60)+COUNTIF(JANVIER!$E$69,$E60)+COUNTIF(JANVIER!$E$79,$E60)+COUNTIF(JANVIER!$E$89,$E60)+COUNTIF(JANVIER!$E$99,$E60)+COUNTIF(JANVIER!$E$109,$E60)+COUNTIF(JANVIER!$E$119,$E60)+COUNTIF(JANVIER!$E$129,$E60)+COUNTIF(JANVIER!$E$139,$E60)+COUNTIF(JANVIER!$E$149,$E60)+COUNTIF(JANVIER!$E$159,$E60)+COUNTIF(JANVIER!$E$169,$E60)+COUNTIF(JANVIER!$E$179,$E60)+COUNTIF(JANVIER!$E$189,$E60)+COUNTIF(JANVIER!$E$199,$E60)+COUNTIF(JANVIER!$E$209,$E60)+COUNTIF(JANVIER!$E$219,$E60)+COUNTIF(JANVIER!$E$229,$E60)+COUNTIF(JANVIER!$E$239,$E60)+COUNTIF(JANVIER!$E$249,$E60)+COUNTIF(JANVIER!$E$259,$E60)+COUNTIF(JANVIER!$E$269,$E60)+COUNTIF(JANVIER!$E$279,$E60)+COUNTIF(JANVIER!$E$289,$E60)+COUNTIF(JANVIER!$E$299,$E60)+COUNTIF(JANVIER!$E$309,$E60)</f>
        <v>0</v>
      </c>
      <c r="S60" s="48">
        <f t="shared" si="8"/>
        <v>0</v>
      </c>
      <c r="T60" s="98">
        <f t="shared" si="8"/>
        <v>0</v>
      </c>
      <c r="U60" s="49">
        <f t="shared" si="9"/>
        <v>0</v>
      </c>
      <c r="V60" s="80"/>
      <c r="W60" s="55">
        <f>COUNTIF(JANVIER!$G$6,$E60)+COUNTIF(JANVIER!$G$16,$E60)+COUNTIF(JANVIER!$G$26,$E60)+COUNTIF(JANVIER!$G$37,$E60)+COUNTIF(JANVIER!$G$47,$E60)+COUNTIF(JANVIER!$G$57,$E60)+COUNTIF(JANVIER!$G$67,$E60)+COUNTIF(JANVIER!$G$77,$E60)+COUNTIF(JANVIER!$G$87,$E60)+COUNTIF(JANVIER!$G$97,$E60)+COUNTIF(JANVIER!$G$107,$E60)+COUNTIF(JANVIER!$G$117,$E60)+COUNTIF(JANVIER!$G$127,$E60)+COUNTIF(JANVIER!$G$137,$E60)+COUNTIF(JANVIER!$G$147,$E60)+COUNTIF(JANVIER!$G$157,$E60)+COUNTIF(JANVIER!$G$167,$E60)+COUNTIF(JANVIER!$G$177,$E60)+COUNTIF(JANVIER!$G$187,$E60)+COUNTIF(JANVIER!$G$197,$E60)+COUNTIF(JANVIER!$G$207,$E60)+COUNTIF(JANVIER!$G$217,$E60)+COUNTIF(JANVIER!$G$227,$E60)+COUNTIF(JANVIER!$G$237,$E60)+COUNTIF(JANVIER!$G$247,$E60)+COUNTIF(JANVIER!$G$257,$E60)+COUNTIF(JANVIER!$G$267,$E60)+COUNTIF(JANVIER!$G$277,$E60)+COUNTIF(JANVIER!$G$287,$E60)+COUNTIF(JANVIER!$G$297,$E60)+COUNTIF(JANVIER!$G$307:N361,$E60)</f>
        <v>0</v>
      </c>
      <c r="X60" s="55">
        <f>COUNTIF(JANVIER!$H$6,$E60)+COUNTIF(JANVIER!$H$16,$E60)+COUNTIF(JANVIER!$H$26,$E60)+COUNTIF(JANVIER!$H$37,$E60)+COUNTIF(JANVIER!$H$47,$E60)+COUNTIF(JANVIER!$H$57,$E60)+COUNTIF(JANVIER!$H$67,$E60)+COUNTIF(JANVIER!$H$77,$E60)+COUNTIF(JANVIER!$H$87,$E60)+COUNTIF(JANVIER!$H$97,$E60)+COUNTIF(JANVIER!$H$107,$E60)+COUNTIF(JANVIER!$H$117,$E60)+COUNTIF(JANVIER!$H$127,$E60)+COUNTIF(JANVIER!$H$137,$E60)+COUNTIF(JANVIER!$H$147,$E60)+COUNTIF(JANVIER!$H$157,$E60)+COUNTIF(JANVIER!$H$167,$E60)+COUNTIF(JANVIER!$H$177,$E60)+COUNTIF(JANVIER!$H$187,$E60)+COUNTIF(JANVIER!$H$197,$E60)+COUNTIF(JANVIER!$H$207,$E60)+COUNTIF(JANVIER!$H$217,$E60)+COUNTIF(JANVIER!$H$227,$E60)+COUNTIF(JANVIER!$H$237,$E60)+COUNTIF(JANVIER!$H$247,$E60)+COUNTIF(JANVIER!$H$257,$E60)+COUNTIF(JANVIER!$H$267,$E60)+COUNTIF(JANVIER!$H$277,$E60)+COUNTIF(JANVIER!$H$287,$E60)+COUNTIF(JANVIER!$H$297,$E60)+COUNTIF(JANVIER!$H$307:O361,$E60)</f>
        <v>0</v>
      </c>
      <c r="Y60" s="55">
        <f>COUNTIF(JANVIER!$G$7,$E60)+COUNTIF(JANVIER!$G$17,$E60)+COUNTIF(JANVIER!$G$27,$E60)+COUNTIF(JANVIER!$G$38,$E60)+COUNTIF(JANVIER!$G$48,$E60)+COUNTIF(JANVIER!$G$58,$E60)+COUNTIF(JANVIER!$G$68,$E60)+COUNTIF(JANVIER!$G$78,$E60)+COUNTIF(JANVIER!$G$88,$E60)+COUNTIF(JANVIER!$G$98,$E60)+COUNTIF(JANVIER!$G$108,$E60)+COUNTIF(JANVIER!$G$118,$E60)+COUNTIF(JANVIER!$G$128,$E60)+COUNTIF(JANVIER!$G$138,$E60)+COUNTIF(JANVIER!$G$148,$E60)+COUNTIF(JANVIER!$G$158,$E60)+COUNTIF(JANVIER!$G$168,$E60)+COUNTIF(JANVIER!$G$178,$E60)+COUNTIF(JANVIER!$G$188,$E60)+COUNTIF(JANVIER!$G$198,$E60)+COUNTIF(JANVIER!$G$208,$E60)+COUNTIF(JANVIER!$G$218,$E60)+COUNTIF(JANVIER!$G$228,$E60)+COUNTIF(JANVIER!$G$238,$E60)+COUNTIF(JANVIER!$G$248,$E60)+COUNTIF(JANVIER!$G$258,$E60)+COUNTIF(JANVIER!$G$268,$E60)+COUNTIF(JANVIER!$G$278,$E60)+COUNTIF(JANVIER!$G$288,$E60)+COUNTIF(JANVIER!$G$298,$E60)+COUNTIF(JANVIER!$G$308:P361,$E60)</f>
        <v>0</v>
      </c>
      <c r="Z60" s="55">
        <f>COUNTIF(JANVIER!$H$7,$E60)+COUNTIF(JANVIER!$H$17,$E60)+COUNTIF(JANVIER!$H$27,$E60)+COUNTIF(JANVIER!$H$38,$E60)+COUNTIF(JANVIER!$H$48,$E60)+COUNTIF(JANVIER!$H$58,$E60)+COUNTIF(JANVIER!$H$68,$E60)+COUNTIF(JANVIER!$H$78,$E60)+COUNTIF(JANVIER!$H$88,$E60)+COUNTIF(JANVIER!$H$98,$E60)+COUNTIF(JANVIER!$H$108,$E60)+COUNTIF(JANVIER!$H$118,$E60)+COUNTIF(JANVIER!$H$128,$E60)+COUNTIF(JANVIER!$H$138,$E60)+COUNTIF(JANVIER!$H$148,$E60)+COUNTIF(JANVIER!$H$158,$E60)+COUNTIF(JANVIER!$H$168,$E60)+COUNTIF(JANVIER!$H$178,$E60)+COUNTIF(JANVIER!$H$188,$E60)+COUNTIF(JANVIER!$H$198,$E60)+COUNTIF(JANVIER!$H$208,$E60)+COUNTIF(JANVIER!$H$218,$E60)+COUNTIF(JANVIER!$H$228,$E60)+COUNTIF(JANVIER!$H$238,$E60)+COUNTIF(JANVIER!$H$248,$E60)+COUNTIF(JANVIER!$H$258,$E60)+COUNTIF(JANVIER!$H$268,$E60)+COUNTIF(JANVIER!$H$278,$E60)+COUNTIF(JANVIER!$H$288,$E60)+COUNTIF(JANVIER!$H$298,$E60)+COUNTIF(JANVIER!$H$308:P361,$E60)</f>
        <v>0</v>
      </c>
      <c r="AA60" s="56">
        <f>COUNTIF(JANVIER!$G$8,$E60)+COUNTIF(JANVIER!$G$18,$E60)+COUNTIF(JANVIER!$G$28,$E60)+COUNTIF(JANVIER!$G$39,$E60)+COUNTIF(JANVIER!$G$49,$E60)+COUNTIF(JANVIER!$G$59,$E60)+COUNTIF(JANVIER!$G$69,$E60)+COUNTIF(JANVIER!$G$79,$E60)+COUNTIF(JANVIER!$G$89,$E60)+COUNTIF(JANVIER!$G$99,$E60)+COUNTIF(JANVIER!$G$109,$E60)+COUNTIF(JANVIER!$G$119,$E60)+COUNTIF(JANVIER!$G$129,$E60)+COUNTIF(JANVIER!$G$139,$E60)+COUNTIF(JANVIER!$G$149,$E60)+COUNTIF(JANVIER!$G$159,$E60)+COUNTIF(JANVIER!$G$169,$E60)+COUNTIF(JANVIER!$G$179,$E60)+COUNTIF(JANVIER!$G$189,$E60)+COUNTIF(JANVIER!$G$199,$E60)+COUNTIF(JANVIER!$G$209,$E60)+COUNTIF(JANVIER!$G$219,$E60)+COUNTIF(JANVIER!$G$229,$E60)+COUNTIF(JANVIER!$G$239,$E60)+COUNTIF(JANVIER!$G$249,$E60)+COUNTIF(JANVIER!$G$259,$E60)+COUNTIF(JANVIER!$G$269,$E60)+COUNTIF(JANVIER!$G$279,$E60)+COUNTIF(JANVIER!$G$289,$E60)+COUNTIF(JANVIER!$G$299,$E60)+COUNTIF(JANVIER!$G$309:R361,$E60)</f>
        <v>0</v>
      </c>
      <c r="AB60" s="56">
        <f>COUNTIF(JANVIER!$H$8,$E60)+COUNTIF(JANVIER!$H$18,$E60)+COUNTIF(JANVIER!$H$28,$E60)+COUNTIF(JANVIER!$H$39,$E60)+COUNTIF(JANVIER!$H$49,$E60)+COUNTIF(JANVIER!$H$59,$E60)+COUNTIF(JANVIER!$H$69,$E60)+COUNTIF(JANVIER!$H$79,$E60)+COUNTIF(JANVIER!$H$89,$E60)+COUNTIF(JANVIER!$H$99,$E60)+COUNTIF(JANVIER!$H$109,$E60)+COUNTIF(JANVIER!$H$119,$E60)+COUNTIF(JANVIER!$H$129,$E60)+COUNTIF(JANVIER!$H$139,$E60)+COUNTIF(JANVIER!$H$149,$E60)+COUNTIF(JANVIER!$H$159,$E60)+COUNTIF(JANVIER!$H$169,$E60)+COUNTIF(JANVIER!$H$179,$E60)+COUNTIF(JANVIER!$H$189,$E60)+COUNTIF(JANVIER!$H$199,$E60)+COUNTIF(JANVIER!$H$209,$E60)+COUNTIF(JANVIER!$H$219,$E60)+COUNTIF(JANVIER!$H$229,$E60)+COUNTIF(JANVIER!$H$239,$E60)+COUNTIF(JANVIER!$H$249,$E60)+COUNTIF(JANVIER!$H$259,$E60)+COUNTIF(JANVIER!$H$269,$E60)+COUNTIF(JANVIER!$H$279,$E60)+COUNTIF(JANVIER!$H$289,$E60)+COUNTIF(JANVIER!$H$299,$E60)+COUNTIF(JANVIER!$H$309,$E60)</f>
        <v>0</v>
      </c>
      <c r="AC60" s="80">
        <f t="shared" si="10"/>
        <v>0</v>
      </c>
      <c r="AD60" s="80">
        <f t="shared" si="11"/>
        <v>0</v>
      </c>
      <c r="AE60" s="80">
        <f t="shared" si="12"/>
        <v>0</v>
      </c>
      <c r="AF60" s="80"/>
      <c r="AG60" s="55">
        <f>COUNTIF(JANVIER!J$6,$E60)+COUNTIF(JANVIER!$J$16,$E60)+COUNTIF(JANVIER!$J$26,$E60)+COUNTIF(JANVIER!$J$37,$E60)+COUNTIF(JANVIER!$J$47,$E60)+COUNTIF(JANVIER!$J$57,$E60)+COUNTIF(JANVIER!$J$67,$E60)+COUNTIF(JANVIER!$J$77,$E60)+COUNTIF(JANVIER!$J$87,$E60)+COUNTIF(JANVIER!$J$97,$E60)+COUNTIF(JANVIER!$J$107,$E60)+COUNTIF(JANVIER!$J$117,$E60)+COUNTIF(JANVIER!$J$127,$E60)+COUNTIF(JANVIER!$J$137,$E60)+COUNTIF(JANVIER!$J$147,$E60)+COUNTIF(JANVIER!$J$157,$E60)+COUNTIF(JANVIER!$J$167,$E60)+COUNTIF(JANVIER!$J$177,$E60)+COUNTIF(JANVIER!$J$187,$E60)+COUNTIF(JANVIER!$J$197,$E60)+COUNTIF(JANVIER!$J$207,$E60)+COUNTIF(JANVIER!$J$217,$E60)+COUNTIF(JANVIER!$J$227,$E60)+COUNTIF(JANVIER!$J$237,$E60)+COUNTIF(JANVIER!$J$247,$E60)+COUNTIF(JANVIER!$J$257,$E60)+COUNTIF(JANVIER!$J$267,$E60)+COUNTIF(JANVIER!$J$277,$E60)+COUNTIF(JANVIER!$J$287,$E60)+COUNTIF(JANVIER!$J$297,$E60)+COUNTIF(JANVIER!$J$307,$E60)</f>
        <v>0</v>
      </c>
      <c r="AH60" s="55">
        <f>COUNTIF(JANVIER!K$6,$E60)+COUNTIF(JANVIER!$K$16,$E60)+COUNTIF(JANVIER!$K$26,$E60)+COUNTIF(JANVIER!$K$37,$E60)+COUNTIF(JANVIER!$K$47,$E60)+COUNTIF(JANVIER!$K$57,$E60)+COUNTIF(JANVIER!$K$67,$E60)+COUNTIF(JANVIER!$K$77,$E60)+COUNTIF(JANVIER!$K$87,$E60)+COUNTIF(JANVIER!$K$97,$E60)+COUNTIF(JANVIER!$K$107,$E60)+COUNTIF(JANVIER!$K$117,$E60)+COUNTIF(JANVIER!$K$127,$E60)+COUNTIF(JANVIER!$K$137,$E60)+COUNTIF(JANVIER!$K$147,$E60)+COUNTIF(JANVIER!$K$157,$E60)+COUNTIF(JANVIER!$K$167,$E60)+COUNTIF(JANVIER!$K$177,$E60)+COUNTIF(JANVIER!$K$187,$E60)+COUNTIF(JANVIER!$K$197,$E60)+COUNTIF(JANVIER!$K$207,$E60)+COUNTIF(JANVIER!$K$217,$E60)+COUNTIF(JANVIER!$K$227,$E60)+COUNTIF(JANVIER!$K$237,$E60)+COUNTIF(JANVIER!$K$247,$E60)+COUNTIF(JANVIER!$K$257,$E60)+COUNTIF(JANVIER!$K$267,$E60)+COUNTIF(JANVIER!$K$277,$E60)+COUNTIF(JANVIER!$K$287,$E60)+COUNTIF(JANVIER!$K$297,$E60)+COUNTIF(JANVIER!$K$307,$E60)</f>
        <v>0</v>
      </c>
      <c r="AI60" s="55">
        <f>COUNTIF(JANVIER!$J$7,$E60)+COUNTIF(JANVIER!$J$17,$E60)+COUNTIF(JANVIER!$J$27,$E60)+COUNTIF(JANVIER!$J$38,$E60)+COUNTIF(JANVIER!$J$48,$E60)+COUNTIF(JANVIER!$J$58,$E60)+COUNTIF(JANVIER!$J$68,$E60)+COUNTIF(JANVIER!$J$78,$E60)+COUNTIF(JANVIER!$J$88,$E60)+COUNTIF(JANVIER!$J$98,$E60)+COUNTIF(JANVIER!$J$108,$E60)+COUNTIF(JANVIER!$J$118,$E60)+COUNTIF(JANVIER!$J$128,$E60)+COUNTIF(JANVIER!$J$138,$E60)+COUNTIF(JANVIER!$J$148,$E60)+COUNTIF(JANVIER!$J$158,$E60)+COUNTIF(JANVIER!$J$168,$E60)+COUNTIF(JANVIER!$J$178,$E60)+COUNTIF(JANVIER!$J$188,$E60)+COUNTIF(JANVIER!$J$198,$E60)+COUNTIF(JANVIER!$J$208,$E60)+COUNTIF(JANVIER!$J$218,$E60)+COUNTIF(JANVIER!$J$228,$E60)+COUNTIF(JANVIER!$J$238,$E60)+COUNTIF(JANVIER!$J$248,$E60)+COUNTIF(JANVIER!$J$258,$E60)+COUNTIF(JANVIER!$J$268,$E60)+COUNTIF(JANVIER!$J$278,$E60)+COUNTIF(JANVIER!$J$288,$E60)+COUNTIF(JANVIER!$J$298,$E60)+COUNTIF(JANVIER!$J$308,$E60)</f>
        <v>0</v>
      </c>
      <c r="AJ60" s="55">
        <f>COUNTIF(JANVIER!$K$7,$E60)+COUNTIF(JANVIER!$K$17,$E60)+COUNTIF(JANVIER!$K$27,$E60)+COUNTIF(JANVIER!$K$38,$E60)+COUNTIF(JANVIER!$K$48,$E60)+COUNTIF(JANVIER!$K$58,$E60)+COUNTIF(JANVIER!$K$68,$E60)+COUNTIF(JANVIER!$K$78,$E60)+COUNTIF(JANVIER!$K$88,$E60)+COUNTIF(JANVIER!$K$98,$E60)+COUNTIF(JANVIER!$K$108,$E60)+COUNTIF(JANVIER!$K$118,$E60)+COUNTIF(JANVIER!$K$128,$E60)+COUNTIF(JANVIER!$K$138,$E60)+COUNTIF(JANVIER!$K$148,$E60)+COUNTIF(JANVIER!$K$158,$E60)+COUNTIF(JANVIER!$K$168,$E60)+COUNTIF(JANVIER!$K$178,$E60)+COUNTIF(JANVIER!$K$188,$E60)+COUNTIF(JANVIER!$K$198,$E60)+COUNTIF(JANVIER!$K$208,$E60)+COUNTIF(JANVIER!$K$218,$E60)+COUNTIF(JANVIER!$K$228,$E60)+COUNTIF(JANVIER!$K$238,$E60)+COUNTIF(JANVIER!$K$248,$E60)+COUNTIF(JANVIER!$K$258,$E60)+COUNTIF(JANVIER!$K$268,$E60)+COUNTIF(JANVIER!$K$278,$E60)+COUNTIF(JANVIER!$K$288,$E60)+COUNTIF(JANVIER!$K$298,$E60)+COUNTIF(JANVIER!$K$308,$E60)</f>
        <v>0</v>
      </c>
      <c r="AK60" s="55">
        <f>COUNTIF(JANVIER!J$8,$E60)+COUNTIF(JANVIER!$J$18,$E60)+COUNTIF(JANVIER!$J$28,$E60)+COUNTIF(JANVIER!$J$39,$E60)+COUNTIF(JANVIER!$J$49,$E60)+COUNTIF(JANVIER!$J$59,$E60)+COUNTIF(JANVIER!$J$69,$E60)+COUNTIF(JANVIER!$J$79,$E60)+COUNTIF(JANVIER!$J$89,$E60)+COUNTIF(JANVIER!$J$99,$E60)+COUNTIF(JANVIER!$J$109,$E60)+COUNTIF(JANVIER!$J$119,$E60)+COUNTIF(JANVIER!$J$129,$E60)+COUNTIF(JANVIER!$J$139,$E60)+COUNTIF(JANVIER!$J$149,$E60)+COUNTIF(JANVIER!$J$159,$E60)+COUNTIF(JANVIER!$J$169,$E60)+COUNTIF(JANVIER!$J$179,$E60)+COUNTIF(JANVIER!$J$189,$E60)+COUNTIF(JANVIER!$J$199,$E60)+COUNTIF(JANVIER!$J$209,$E60)+COUNTIF(JANVIER!$J$219,$E60)+COUNTIF(JANVIER!$J$229,$E60)+COUNTIF(JANVIER!$J$239,$E60)+COUNTIF(JANVIER!$J$249,$E60)+COUNTIF(JANVIER!$J$259,$E60)+COUNTIF(JANVIER!$J$269,$E60)+COUNTIF(JANVIER!$J$279,$E60)+COUNTIF(JANVIER!$J$289,$E60)+COUNTIF(JANVIER!$J$299,$E60)+COUNTIF(JANVIER!$J$309,$E60)</f>
        <v>0</v>
      </c>
      <c r="AL60" s="55">
        <f>COUNTIF(JANVIER!K$8,$E60)+COUNTIF(JANVIER!$K$18,$E60)+COUNTIF(JANVIER!$K$28,$E60)+COUNTIF(JANVIER!$K$39,$E60)+COUNTIF(JANVIER!$K$49,$E60)+COUNTIF(JANVIER!$K$59,$E60)+COUNTIF(JANVIER!$K$69,$E60)+COUNTIF(JANVIER!$K$79,$E60)+COUNTIF(JANVIER!$K$89,$E60)+COUNTIF(JANVIER!$K$99,$E60)+COUNTIF(JANVIER!$K$109,$E60)+COUNTIF(JANVIER!$K$119,$E60)+COUNTIF(JANVIER!$K$129,$E60)+COUNTIF(JANVIER!$K$139,$E60)+COUNTIF(JANVIER!$K$149,$E60)+COUNTIF(JANVIER!$K$159,$E60)+COUNTIF(JANVIER!$K$169,$E60)+COUNTIF(JANVIER!$K$179,$E60)+COUNTIF(JANVIER!$K$189,$E60)+COUNTIF(JANVIER!$K$199,$E60)+COUNTIF(JANVIER!$K$209,$E60)+COUNTIF(JANVIER!$K$219,$E60)+COUNTIF(JANVIER!$K$229,$E60)+COUNTIF(JANVIER!$K$239,$E60)+COUNTIF(JANVIER!$K$249,$E60)+COUNTIF(JANVIER!$K$259,$E60)+COUNTIF(JANVIER!$K$269,$E60)+COUNTIF(JANVIER!$K$279,$E60)+COUNTIF(JANVIER!$K$289,$E60)+COUNTIF(JANVIER!$K$299,$E60)+COUNTIF(JANVIER!$K$309,$E60)</f>
        <v>0</v>
      </c>
      <c r="AM60" s="55">
        <f>COUNTIF(JANVIER!J$9,$E60)+COUNTIF(JANVIER!$J$19,$E60)+COUNTIF(JANVIER!$J$29,$E60)+COUNTIF(JANVIER!$J$40,$E60)+COUNTIF(JANVIER!$J$50,$E60)+COUNTIF(JANVIER!$J$60,$E60)+COUNTIF(JANVIER!$J$70,$E60)+COUNTIF(JANVIER!$J$80,$E60)+COUNTIF(JANVIER!$J$90,$E60)+COUNTIF(JANVIER!$J$100,$E60)+COUNTIF(JANVIER!$J$110,$E60)+COUNTIF(JANVIER!$J$120,$E60)+COUNTIF(JANVIER!$J$130,$E60)+COUNTIF(JANVIER!$J$140,$E60)+COUNTIF(JANVIER!$J$150,$E60)+COUNTIF(JANVIER!$J$160,$E60)+COUNTIF(JANVIER!$J$170,$E60)+COUNTIF(JANVIER!$J$180,$E60)+COUNTIF(JANVIER!$J$190,$E60)+COUNTIF(JANVIER!$J$200,$E60)+COUNTIF(JANVIER!$J$210,$E60)+COUNTIF(JANVIER!$J$220,$E60)+COUNTIF(JANVIER!$J$230,$E60)+COUNTIF(JANVIER!$J$240,$E60)+COUNTIF(JANVIER!$J$250,$E60)+COUNTIF(JANVIER!$J$260,$E60)+COUNTIF(JANVIER!$J$270,$E60)+COUNTIF(JANVIER!$J$280,$E60)+COUNTIF(JANVIER!$J$290,$E60)+COUNTIF(JANVIER!$J$300,$E60)+COUNTIF(JANVIER!$J$310,$E60)</f>
        <v>0</v>
      </c>
      <c r="AN60" s="55">
        <f>COUNTIF(JANVIER!K$9,$E60)+COUNTIF(JANVIER!$K$19,$E60)+COUNTIF(JANVIER!$K$29,$E60)+COUNTIF(JANVIER!$K$40,$E60)+COUNTIF(JANVIER!$K$50,$E60)+COUNTIF(JANVIER!$K$60,$E60)+COUNTIF(JANVIER!$K$70,$E60)+COUNTIF(JANVIER!$K$80,$E60)+COUNTIF(JANVIER!$K$90,$E60)+COUNTIF(JANVIER!$K$100,$E60)+COUNTIF(JANVIER!$K$110,$E60)+COUNTIF(JANVIER!$K$120,$E60)+COUNTIF(JANVIER!$K$130,$E60)+COUNTIF(JANVIER!$K$140,$E60)+COUNTIF(JANVIER!$K$150,$E60)+COUNTIF(JANVIER!$K$160,$E60)+COUNTIF(JANVIER!$K$170,$E60)+COUNTIF(JANVIER!$K$180,$E60)+COUNTIF(JANVIER!$K$190,$E60)+COUNTIF(JANVIER!$K$200,$E60)+COUNTIF(JANVIER!$K$210,$E60)+COUNTIF(JANVIER!$K$220,$E60)+COUNTIF(JANVIER!$K$230,$E60)+COUNTIF(JANVIER!$K$240,$E60)+COUNTIF(JANVIER!$K$250,$E60)+COUNTIF(JANVIER!$K$260,$E60)+COUNTIF(JANVIER!$K$270,$E60)+COUNTIF(JANVIER!$K$280,$E60)+COUNTIF(JANVIER!$K$290,$E60)+COUNTIF(JANVIER!$K$300,$E60)+COUNTIF(JANVIER!$K$310,$E60)</f>
        <v>0</v>
      </c>
      <c r="AO60" s="55">
        <f>COUNTIF(JANVIER!J$10,$E60)+COUNTIF(JANVIER!$J$20,$E60)+COUNTIF(JANVIER!$J$30,$E60)+COUNTIF(JANVIER!$J$41,$E60)+COUNTIF(JANVIER!$J$51,$E60)+COUNTIF(JANVIER!$J$61,$E60)+COUNTIF(JANVIER!$J$71,$E60)+COUNTIF(JANVIER!$J$81,$E60)+COUNTIF(JANVIER!$J$91,$E60)+COUNTIF(JANVIER!$J$101,$E60)+COUNTIF(JANVIER!$J$111,$E60)+COUNTIF(JANVIER!$J$121,$E60)+COUNTIF(JANVIER!$J$131,$E60)+COUNTIF(JANVIER!$J$141,$E60)+COUNTIF(JANVIER!$J$151,$E60)+COUNTIF(JANVIER!$J$161,$E60)+COUNTIF(JANVIER!$J$171,$E60)+COUNTIF(JANVIER!$J$181,$E60)+COUNTIF(JANVIER!$J$191,$E60)+COUNTIF(JANVIER!$J$201,$E60)+COUNTIF(JANVIER!$J$211,$E60)+COUNTIF(JANVIER!$J$221,$E60)+COUNTIF(JANVIER!$J$231,$E60)+COUNTIF(JANVIER!$J$241,$E60)+COUNTIF(JANVIER!$J$251,$E60)+COUNTIF(JANVIER!$J$261,$E60)+COUNTIF(JANVIER!$J$271,$E60)+COUNTIF(JANVIER!$J$281,$E60)+COUNTIF(JANVIER!$J$291,$E60)+COUNTIF(JANVIER!$J$301,$E60)+COUNTIF(JANVIER!$J$311,$E60)</f>
        <v>0</v>
      </c>
      <c r="AP60" s="55">
        <f>COUNTIF(JANVIER!K$10,$E60)+COUNTIF(JANVIER!$K$20,$E60)+COUNTIF(JANVIER!$K$30,$E60)+COUNTIF(JANVIER!$K$40,$E60)+COUNTIF(JANVIER!$K$50,$E60)+COUNTIF(JANVIER!$K$60,$E60)+COUNTIF(JANVIER!$K$70,$E60)+COUNTIF(JANVIER!$K$80,$E60)+COUNTIF(JANVIER!$K$90,$E60)+COUNTIF(JANVIER!$K$100,$E60)+COUNTIF(JANVIER!$K$110,$E60)+COUNTIF(JANVIER!$K$120,$E60)+COUNTIF(JANVIER!$K$130,$E60)+COUNTIF(JANVIER!$K$140,$E60)+COUNTIF(JANVIER!$K$150,$E60)+COUNTIF(JANVIER!$K$160,$E60)+COUNTIF(JANVIER!$K$170,$E60)+COUNTIF(JANVIER!$K$180,$E60)+COUNTIF(JANVIER!$K$190,$E60)+COUNTIF(JANVIER!$K$200,$E60)+COUNTIF(JANVIER!$K$210,$E60)+COUNTIF(JANVIER!$K$220,$E60)+COUNTIF(JANVIER!$K$230,$E60)+COUNTIF(JANVIER!$K$240,$E60)+COUNTIF(JANVIER!$K$250,$E60)+COUNTIF(JANVIER!$K$260,$E60)+COUNTIF(JANVIER!$K$270,$E60)+COUNTIF(JANVIER!$K$280,$E60)+COUNTIF(JANVIER!$K$290,$E60)+COUNTIF(JANVIER!$K$300,$E60)+COUNTIF(JANVIER!$K$310,$E60)</f>
        <v>0</v>
      </c>
      <c r="AQ60" s="55">
        <f>COUNTIF(JANVIER!J$11,$E60)+COUNTIF(JANVIER!$J$21,$E60)+COUNTIF(JANVIER!$J$31,$E60)+COUNTIF(JANVIER!$J$42,$E60)+COUNTIF(JANVIER!$J$52,$E60)+COUNTIF(JANVIER!$J$62,$E60)+COUNTIF(JANVIER!$J$72,$E60)+COUNTIF(JANVIER!$J$82,$E60)+COUNTIF(JANVIER!$J$92,$E60)+COUNTIF(JANVIER!$J$102,$E60)+COUNTIF(JANVIER!$J$112,$E60)+COUNTIF(JANVIER!$J$122,$E60)+COUNTIF(JANVIER!$J$132,$E60)+COUNTIF(JANVIER!$J$142,$E60)+COUNTIF(JANVIER!$J$152,$E60)+COUNTIF(JANVIER!$J$162,$E60)+COUNTIF(JANVIER!$J$172,$E60)+COUNTIF(JANVIER!$J$182,$E60)+COUNTIF(JANVIER!$J$192,$E60)+COUNTIF(JANVIER!$J$202,$E60)+COUNTIF(JANVIER!$J$212,$E60)+COUNTIF(JANVIER!$J$222,$E60)+COUNTIF(JANVIER!$J$232,$E60)+COUNTIF(JANVIER!$J$242,$E60)+COUNTIF(JANVIER!$J$252,$E60)+COUNTIF(JANVIER!$J$262,$E60)+COUNTIF(JANVIER!$J$272,$E60)+COUNTIF(JANVIER!$J$282,$E60)+COUNTIF(JANVIER!$J$292,$E60)+COUNTIF(JANVIER!$J$302,$E60)+COUNTIF(JANVIER!$J$312,$E60)</f>
        <v>0</v>
      </c>
      <c r="AR60" s="55">
        <f>COUNTIF(JANVIER!K$11,$E60)+COUNTIF(JANVIER!$K$21,$E60)+COUNTIF(JANVIER!$K$32,$E60)+COUNTIF(JANVIER!$K$42,$E60)+COUNTIF(JANVIER!$K$52,$E60)+COUNTIF(JANVIER!$K$62,$E60)+COUNTIF(JANVIER!$K$72,$E60)+COUNTIF(JANVIER!$K$82,$E60)+COUNTIF(JANVIER!$K$92,$E60)+COUNTIF(JANVIER!$K$102,$E60)+COUNTIF(JANVIER!$K$112,$E60)+COUNTIF(JANVIER!$K$122,$E60)+COUNTIF(JANVIER!$K$132,$E60)+COUNTIF(JANVIER!$K$142,$E60)+COUNTIF(JANVIER!$K$152,$E60)+COUNTIF(JANVIER!$K$162,$E60)+COUNTIF(JANVIER!$K$172,$E60)+COUNTIF(JANVIER!$K$182,$E60)+COUNTIF(JANVIER!$K$192,$E60)+COUNTIF(JANVIER!$K$202,$E60)+COUNTIF(JANVIER!$K$212,$E60)+COUNTIF(JANVIER!$K$222,$E60)+COUNTIF(JANVIER!$K$232,$E60)+COUNTIF(JANVIER!$K$242,$E60)+COUNTIF(JANVIER!$K$252,$E60)+COUNTIF(JANVIER!$K$262,$E60)+COUNTIF(JANVIER!$K$272,$E60)+COUNTIF(JANVIER!$K$282,$E60)+COUNTIF(JANVIER!$K$292,$E60)+COUNTIF(JANVIER!$K$302,$E60)+COUNTIF(JANVIER!$K$312,$E60)</f>
        <v>0</v>
      </c>
      <c r="AS60" s="80"/>
      <c r="AT60" s="55">
        <f>COUNTIF(JANVIER!M$6,$E60)+COUNTIF(JANVIER!$M$16,$E60)+COUNTIF(JANVIER!$M$26,$E60)+COUNTIF(JANVIER!$M$37,$E60)+COUNTIF(JANVIER!$M$47,$E60)+COUNTIF(JANVIER!$M$57,$E60)+COUNTIF(JANVIER!$M$67,$E60)+COUNTIF(JANVIER!$M$77,$E60)+COUNTIF(JANVIER!$M$87,$E60)+COUNTIF(JANVIER!$M$97,$E60)+COUNTIF(JANVIER!$M$107,$E60)+COUNTIF(JANVIER!$M$117,$E60)+COUNTIF(JANVIER!$M$127,$E60)+COUNTIF(JANVIER!$M$137,$E60)+COUNTIF(JANVIER!$M$147,$E60)+COUNTIF(JANVIER!$M$157,$E60)+COUNTIF(JANVIER!$M$167,$E60)+COUNTIF(JANVIER!$M$177,$E60)+COUNTIF(JANVIER!$M$187,$E60)+COUNTIF(JANVIER!$M$197,$E60)+COUNTIF(JANVIER!$M$207,$E60)+COUNTIF(JANVIER!$M$217,$E60)+COUNTIF(JANVIER!$M$227,$E60)+COUNTIF(JANVIER!$M$237,$E60)+COUNTIF(JANVIER!$M$247,$E60)+COUNTIF(JANVIER!$M$257,$E60)+COUNTIF(JANVIER!$M$267,$E60)+COUNTIF(JANVIER!$M$277,$E60)+COUNTIF(JANVIER!$M$287,$E60)+COUNTIF(JANVIER!$M$297,$E60)+COUNTIF(JANVIER!$M$307,$E60)</f>
        <v>0</v>
      </c>
      <c r="AU60" s="55">
        <f>COUNTIF(JANVIER!N$6,$E60)+COUNTIF(JANVIER!$N$16,$E60)+COUNTIF(JANVIER!$N$26,$E60)+COUNTIF(JANVIER!$N$37,$E60)+COUNTIF(JANVIER!$N$47,$E60)+COUNTIF(JANVIER!$N$57,$E60)+COUNTIF(JANVIER!$N$67,$E60)+COUNTIF(JANVIER!$N$77,$E60)+COUNTIF(JANVIER!$N$87,$E60)+COUNTIF(JANVIER!$N$97,$E60)+COUNTIF(JANVIER!$N$107,$E60)+COUNTIF(JANVIER!$N$117,$E60)+COUNTIF(JANVIER!$N$127,$E60)+COUNTIF(JANVIER!$N$137,$E60)+COUNTIF(JANVIER!$N$147,$E60)+COUNTIF(JANVIER!$N$157,$E60)+COUNTIF(JANVIER!$N$167,$E60)+COUNTIF(JANVIER!$N$177,$E60)+COUNTIF(JANVIER!$N$187,$E60)+COUNTIF(JANVIER!$N$197,$E60)+COUNTIF(JANVIER!$N$207,$E60)+COUNTIF(JANVIER!$N$217,$E60)+COUNTIF(JANVIER!$N$227,$E60)+COUNTIF(JANVIER!$N$237,$E60)+COUNTIF(JANVIER!$N$247,$E60)+COUNTIF(JANVIER!$N$257,$E60)+COUNTIF(JANVIER!$N$267,$E60)+COUNTIF(JANVIER!$N$277,$E60)+COUNTIF(JANVIER!$N$287,$E60)+COUNTIF(JANVIER!$N$297,$E60)+COUNTIF(JANVIER!$N$307,$E60)</f>
        <v>0</v>
      </c>
      <c r="AV60" s="55">
        <f>COUNTIF(JANVIER!$M$7,$E60)+COUNTIF(JANVIER!$M$17,$E60)+COUNTIF(JANVIER!$M$27,$E60)+COUNTIF(JANVIER!$M$38,$E60)+COUNTIF(JANVIER!$M$48,$E60)+COUNTIF(JANVIER!$M$58,$E60)+COUNTIF(JANVIER!$M$68,$E60)+COUNTIF(JANVIER!$M$78,$E60)+COUNTIF(JANVIER!$M$88,$E60)+COUNTIF(JANVIER!$M$98,$E60)+COUNTIF(JANVIER!$M$108,$E60)+COUNTIF(JANVIER!$M$118,$E60)+COUNTIF(JANVIER!$M$128,$E60)+COUNTIF(JANVIER!$M$138,$E60)+COUNTIF(JANVIER!$M$148,$E60)+COUNTIF(JANVIER!$M$158,$E60)+COUNTIF(JANVIER!$M$168,$E60)+COUNTIF(JANVIER!$M$178,$E60)+COUNTIF(JANVIER!$M$188,$E60)+COUNTIF(JANVIER!$M$198,$E60)+COUNTIF(JANVIER!$M$208,$E60)+COUNTIF(JANVIER!$M$218,$E60)+COUNTIF(JANVIER!$M$228,$E60)+COUNTIF(JANVIER!$M$238,$E60)+COUNTIF(JANVIER!$M$248,$E60)+COUNTIF(JANVIER!$M$258,$E60)+COUNTIF(JANVIER!$M$268,$E60)+COUNTIF(JANVIER!$M$278,$E60)+COUNTIF(JANVIER!$M$288,$E60)+COUNTIF(JANVIER!$M$298,$E60)+COUNTIF(JANVIER!$M$308,$E60)</f>
        <v>0</v>
      </c>
      <c r="AW60" s="55">
        <f>COUNTIF(JANVIER!N$7,$E60)+COUNTIF(JANVIER!$N$17,$E60)+COUNTIF(JANVIER!$N$27,$E60)+COUNTIF(JANVIER!$N$38,$E60)+COUNTIF(JANVIER!$N$48,$E60)+COUNTIF(JANVIER!$N$58,$E60)+COUNTIF(JANVIER!$N$68,$E60)+COUNTIF(JANVIER!$N$78,$E60)+COUNTIF(JANVIER!$N$88,$E60)+COUNTIF(JANVIER!$N$98,$E60)+COUNTIF(JANVIER!$N$108,$E60)+COUNTIF(JANVIER!$N$118,$E60)+COUNTIF(JANVIER!$N$128,$E60)+COUNTIF(JANVIER!$N$138,$E60)+COUNTIF(JANVIER!$N$148,$E60)+COUNTIF(JANVIER!$N$158,$E60)+COUNTIF(JANVIER!$N$168,$E60)+COUNTIF(JANVIER!$N$178,$E60)+COUNTIF(JANVIER!$N$188,$E60)+COUNTIF(JANVIER!$N$198,$E60)+COUNTIF(JANVIER!$N$208,$E60)+COUNTIF(JANVIER!$N$218,$E60)+COUNTIF(JANVIER!$N$228,$E60)+COUNTIF(JANVIER!$N$238,$E60)+COUNTIF(JANVIER!$N$248,$E60)+COUNTIF(JANVIER!$N$258,$E60)+COUNTIF(JANVIER!$N$268,$E60)+COUNTIF(JANVIER!$N$278,$E60)+COUNTIF(JANVIER!$N$288,$E60)+COUNTIF(JANVIER!$N$298,$E60)+COUNTIF(JANVIER!$N$308,$E60)</f>
        <v>0</v>
      </c>
      <c r="AX60" s="48">
        <f>COUNTIF(JANVIER!M$8,$E60)+COUNTIF(JANVIER!$M$18,$E60)+COUNTIF(JANVIER!$M$28,$E60)+COUNTIF(JANVIER!$M$39,$E60)+COUNTIF(JANVIER!$M$49,$E60)+COUNTIF(JANVIER!$M$59,$E60)+COUNTIF(JANVIER!$M$69,$E60)+COUNTIF(JANVIER!$M$79,$E60)+COUNTIF(JANVIER!$M$89,$E60)+COUNTIF(JANVIER!$M$99,$E60)+COUNTIF(JANVIER!$M$109,$E60)+COUNTIF(JANVIER!$M$119,$E60)+COUNTIF(JANVIER!$M$129,$E60)+COUNTIF(JANVIER!$M$139,$E60)+COUNTIF(JANVIER!$M$149,$E60)+COUNTIF(JANVIER!$M$159,$E60)+COUNTIF(JANVIER!$M$169,$E60)+COUNTIF(JANVIER!$M$179,$E60)+COUNTIF(JANVIER!$M$189,$E60)+COUNTIF(JANVIER!$M$199,$E60)+COUNTIF(JANVIER!$M$209,$E60)+COUNTIF(JANVIER!$M$219,$E60)+COUNTIF(JANVIER!$M$229,$E60)+COUNTIF(JANVIER!$M$239,$E60)+COUNTIF(JANVIER!$M$249,$E60)+COUNTIF(JANVIER!$M$259,$E60)+COUNTIF(JANVIER!$M$269,$E60)+COUNTIF(JANVIER!$M$279,$E60)+COUNTIF(JANVIER!$M$289,$E60)+COUNTIF(JANVIER!$M$299,$E60)+COUNTIF(JANVIER!$M$309,$E60)</f>
        <v>0</v>
      </c>
      <c r="AY60" s="49">
        <f>COUNTIF(JANVIER!N$8,$E60)+COUNTIF(JANVIER!$N$18,$E60)+COUNTIF(JANVIER!$N$28,$E60)+COUNTIF(JANVIER!$N$39,$E60)+COUNTIF(JANVIER!$N$49,$E60)+COUNTIF(JANVIER!$N$59,$E60)+COUNTIF(JANVIER!$N$69,$E60)+COUNTIF(JANVIER!$N$79,$E60)+COUNTIF(JANVIER!$N$89,$E60)+COUNTIF(JANVIER!$N$99,$E60)+COUNTIF(JANVIER!$N$109,$E60)+COUNTIF(JANVIER!$N$119,$E60)+COUNTIF(JANVIER!$N$129,$E60)+COUNTIF(JANVIER!$N$139,$E60)+COUNTIF(JANVIER!$N$149,$E60)+COUNTIF(JANVIER!$N$159,$E60)+COUNTIF(JANVIER!$N$169,$E60)+COUNTIF(JANVIER!$N$179,$E60)+COUNTIF(JANVIER!$N$189,$E60)+COUNTIF(JANVIER!$N$199,$E60)+COUNTIF(JANVIER!$N$209,$E60)+COUNTIF(JANVIER!$N$219,$E60)+COUNTIF(JANVIER!$N$229,$E60)+COUNTIF(JANVIER!$N$239,$E60)+COUNTIF(JANVIER!$N$249,$E60)+COUNTIF(JANVIER!$N$259,$E60)+COUNTIF(JANVIER!$N$269,$E60)+COUNTIF(JANVIER!$N$279,$E60)+COUNTIF(JANVIER!$N$289,$E60)+COUNTIF(JANVIER!$N$299,$E60)+COUNTIF(JANVIER!$N$309,$E60)</f>
        <v>0</v>
      </c>
      <c r="AZ60" s="48">
        <f>COUNTIF(JANVIER!M$9,$E60)+COUNTIF(JANVIER!$M$19,$E60)+COUNTIF(JANVIER!$M$29,$E60)+COUNTIF(JANVIER!$M$40,$E60)+COUNTIF(JANVIER!$M$50,$E60)+COUNTIF(JANVIER!$M$60,$E60)+COUNTIF(JANVIER!$M$70,$E60)+COUNTIF(JANVIER!$M$80,$E60)+COUNTIF(JANVIER!$M$90,$E60)+COUNTIF(JANVIER!$M$100,$E60)+COUNTIF(JANVIER!$M$110,$E60)+COUNTIF(JANVIER!$M$120,$E60)+COUNTIF(JANVIER!$M$130,$E60)+COUNTIF(JANVIER!$M$140,$E60)+COUNTIF(JANVIER!$M$150,$E60)+COUNTIF(JANVIER!$M$160,$E60)+COUNTIF(JANVIER!$M$170,$E60)+COUNTIF(JANVIER!$M$180,$E60)+COUNTIF(JANVIER!$M$190,$E60)+COUNTIF(JANVIER!$M$200,$E60)+COUNTIF(JANVIER!$M$210,$E60)+COUNTIF(JANVIER!$M$220,$E60)+COUNTIF(JANVIER!$M$230,$E60)+COUNTIF(JANVIER!$M$240,$E60)+COUNTIF(JANVIER!$M$250,$E60)+COUNTIF(JANVIER!$M$260,$E60)+COUNTIF(JANVIER!$M$270,$E60)+COUNTIF(JANVIER!$M$280,$E60)+COUNTIF(JANVIER!$M$290,$E60)+COUNTIF(JANVIER!$M$300,$E60)+COUNTIF(JANVIER!$M$310,$E60)</f>
        <v>0</v>
      </c>
      <c r="BA60" s="49">
        <f>COUNTIF(JANVIER!N$9,$E60)+COUNTIF(JANVIER!$N$19,$E60)+COUNTIF(JANVIER!$N$29,$E60)+COUNTIF(JANVIER!$N$40,$E60)+COUNTIF(JANVIER!$N$50,$E60)+COUNTIF(JANVIER!$N$60,$E60)+COUNTIF(JANVIER!$N$70,$E60)+COUNTIF(JANVIER!$N$80,$E60)+COUNTIF(JANVIER!$N$90,$E60)+COUNTIF(JANVIER!$N$100,$E60)+COUNTIF(JANVIER!$N$110,$E60)+COUNTIF(JANVIER!$N$120,$E60)+COUNTIF(JANVIER!$N$130,$E60)+COUNTIF(JANVIER!$N$140,$E60)+COUNTIF(JANVIER!$N$150,$E60)+COUNTIF(JANVIER!$N$160,$E60)+COUNTIF(JANVIER!$N$170,$E60)+COUNTIF(JANVIER!$N$180,$E60)+COUNTIF(JANVIER!$N$190,$E60)+COUNTIF(JANVIER!$N$200,$E60)+COUNTIF(JANVIER!$N$210,$E60)+COUNTIF(JANVIER!$N$220,$E60)+COUNTIF(JANVIER!$N$230,$E60)+COUNTIF(JANVIER!$N$240,$E60)+COUNTIF(JANVIER!$N$250,$E60)+COUNTIF(JANVIER!$N$260,$E60)+COUNTIF(JANVIER!$N$270,$E60)+COUNTIF(JANVIER!$N$280,$E60)+COUNTIF(JANVIER!$N$290,$E60)+COUNTIF(JANVIER!$N$300,$E60)+COUNTIF(JANVIER!$N$310,$E60)</f>
        <v>0</v>
      </c>
      <c r="BB60" s="80"/>
      <c r="BC60" s="55">
        <f t="shared" si="0"/>
        <v>10</v>
      </c>
      <c r="BD60" s="56">
        <f t="shared" si="13"/>
        <v>10</v>
      </c>
      <c r="BE60" s="55">
        <f t="shared" si="1"/>
        <v>10</v>
      </c>
      <c r="BF60" s="56">
        <f t="shared" si="2"/>
        <v>9</v>
      </c>
      <c r="BG60" s="48">
        <f t="shared" si="17"/>
        <v>10</v>
      </c>
      <c r="BH60" s="49">
        <f t="shared" si="18"/>
        <v>9</v>
      </c>
      <c r="BI60" s="80"/>
      <c r="BJ60" s="55">
        <f t="shared" si="3"/>
        <v>8</v>
      </c>
      <c r="BK60" s="56">
        <f t="shared" si="16"/>
        <v>8</v>
      </c>
      <c r="BL60" s="55">
        <f t="shared" si="4"/>
        <v>9</v>
      </c>
      <c r="BM60" s="56">
        <f t="shared" si="5"/>
        <v>9</v>
      </c>
    </row>
    <row r="61" spans="5:65" x14ac:dyDescent="0.25">
      <c r="E61" s="46"/>
      <c r="F61" s="120"/>
      <c r="G61" s="55">
        <f>COUNTIF(JANVIER!$A$8,$E61)+COUNTIF(JANVIER!$A$18,$E61)+COUNTIF(JANVIER!$A$276,$E61)+COUNTIF(JANVIER!$A$39,$E61)+COUNTIF(JANVIER!$A$49,$E61)+COUNTIF(JANVIER!$A$59,$E61)+COUNTIF(JANVIER!$A$69,$E61)+COUNTIF(JANVIER!$A$79,$E61)+COUNTIF(JANVIER!$A$87,$E61)+COUNTIF(JANVIER!$A$99,$E61)+COUNTIF(JANVIER!$A$109,$E61)+COUNTIF(JANVIER!$A$119,$E61)+COUNTIF(JANVIER!$A$129,$E61)+COUNTIF(JANVIER!$A$139,$E61)+COUNTIF(JANVIER!$A$149,$E61)+COUNTIF(JANVIER!$A$159,$E61)+COUNTIF(JANVIER!$A$169,$E61)+COUNTIF(JANVIER!$A$179,$E61)+COUNTIF(JANVIER!$A$189,$E61)+COUNTIF(JANVIER!$A$199,$E61)+COUNTIF(JANVIER!$A$209,$E61)+COUNTIF(JANVIER!$A$219,$E61)+COUNTIF(JANVIER!$A$229,$E61)+COUNTIF(JANVIER!$A$239,$E61)+COUNTIF(JANVIER!$A$249,$E61)+COUNTIF(JANVIER!$A$259,$E61)+COUNTIF(JANVIER!$A$269,$E61)+COUNTIF(JANVIER!$A$279,$E61)+COUNTIF(JANVIER!$A$289,$E61)+COUNTIF(JANVIER!$A$299,$E61)+COUNTIF(JANVIER!$A$307:$D$309,$E61)</f>
        <v>0</v>
      </c>
      <c r="H61" s="55">
        <f>COUNTIF(JANVIER!$B$8,$E61)+COUNTIF(JANVIER!$B$18,$E61)+COUNTIF(JANVIER!$B$28,$E61)+COUNTIF(JANVIER!$B$39,$E61)+COUNTIF(JANVIER!$B$49,$E61)+COUNTIF(JANVIER!$B$59,$E61)+COUNTIF(JANVIER!$B$69,$E61)+COUNTIF(JANVIER!$B$79,$E61)+COUNTIF(JANVIER!$B$89,$E61)+COUNTIF(JANVIER!$B$99,$E61)+COUNTIF(JANVIER!$B$109,$E61)+COUNTIF(JANVIER!$B$119,$E61)+COUNTIF(JANVIER!$B$129,$E61)+COUNTIF(JANVIER!$B$139,$E61)+COUNTIF(JANVIER!$B$149,$E61)+COUNTIF(JANVIER!$B$159,$E61)+COUNTIF(JANVIER!$B$169,$E61)+COUNTIF(JANVIER!$B$179,$E61)+COUNTIF(JANVIER!$B$189,$E61)+COUNTIF(JANVIER!$B$199,$E61)+COUNTIF(JANVIER!$B$209,$E61)+COUNTIF(JANVIER!$B$219,$E61)+COUNTIF(JANVIER!$B$229,$E61)+COUNTIF(JANVIER!$B$239,$E61)+COUNTIF(JANVIER!$B$249,$E61)+COUNTIF(JANVIER!$B$259,$E61)+COUNTIF(JANVIER!$B$269,$E61)+COUNTIF(JANVIER!$B$279,$E61)+COUNTIF(JANVIER!$B$289,$E61)+COUNTIF(JANVIER!$B$299,$E61)+COUNTIF(JANVIER!$B$309,$E61)</f>
        <v>0</v>
      </c>
      <c r="I61" s="124">
        <f t="shared" si="6"/>
        <v>0</v>
      </c>
      <c r="J61" s="124">
        <f t="shared" si="6"/>
        <v>0</v>
      </c>
      <c r="K61" s="124">
        <f t="shared" si="7"/>
        <v>0</v>
      </c>
      <c r="L61" s="120"/>
      <c r="M61" s="55">
        <f>COUNTIF(FEV!$D$6,$E61)+COUNTIF(FEV!$D$16,$E61)+COUNTIF(FEV!$D$26,$E61)+COUNTIF(FEV!$D$37,$E61)+COUNTIF(FEV!$D$47,$E61)+COUNTIF(FEV!$D$57,$E61)+COUNTIF(FEV!$D$67,$E61)+COUNTIF(FEV!$D$77,$E61)+COUNTIF(FEV!$D$87,$E61)+COUNTIF(FEV!$D$97,$E61)+COUNTIF(FEV!$D$107,$E61)+COUNTIF(FEV!$D$117,$E61)+COUNTIF(FEV!$D$127,$E61)+COUNTIF(FEV!$D$137,$E61)+COUNTIF(FEV!$D$147,$E61)+COUNTIF(FEV!$D$157,$E61)+COUNTIF(FEV!$D$167,$E61)+COUNTIF(FEV!$D$177,$E61)+COUNTIF(FEV!$D$187,$E61)+COUNTIF(FEV!$D$197,$E61)+COUNTIF(FEV!$D$207,$E61)+COUNTIF(FEV!$D$217,$E61)+COUNTIF(FEV!$D$227,$E61)+COUNTIF(FEV!$D$237,$E61)+COUNTIF(FEV!$D$247,$E61)+COUNTIF(FEV!$D$257,$E61)+COUNTIF(FEV!$D$267,$E61)+COUNTIF(FEV!$D$277,$E61)+COUNTIF(FEV!$D$287,$E61)+COUNTIF(FEV!$D$297,$E61)+COUNTIF(FEV!$D$307:D362,$E61)</f>
        <v>0</v>
      </c>
      <c r="N61" s="55">
        <f>COUNTIF(JANVIER!$E$6,$E61)+COUNTIF(JANVIER!$E$16,$E61)+COUNTIF(JANVIER!$E$26,$E61)+COUNTIF(JANVIER!$E$37,$E61)+COUNTIF(JANVIER!$E$47,$E61)+COUNTIF(JANVIER!$E$57,$E61)+COUNTIF(JANVIER!$E$67,$E61)+COUNTIF(JANVIER!$E$77,$E61)+COUNTIF(JANVIER!$E$87,$E61)+COUNTIF(JANVIER!$E$97,$E61)+COUNTIF(JANVIER!$E$107,$E61)+COUNTIF(JANVIER!$E$117,$E61)+COUNTIF(JANVIER!$E$127,$E61)+COUNTIF(JANVIER!$E$137,$E61)+COUNTIF(JANVIER!$E$147,$E61)+COUNTIF(JANVIER!$E$157,$E61)+COUNTIF(JANVIER!$E$167,$E61)+COUNTIF(JANVIER!$E$177,$E61)+COUNTIF(JANVIER!$E$187,$E61)+COUNTIF(JANVIER!$E$197,$E61)+COUNTIF(JANVIER!$E$207,$E61)+COUNTIF(JANVIER!$E$217,$E61)+COUNTIF(JANVIER!$E$227,$E61)+COUNTIF(JANVIER!$E$237,$E61)+COUNTIF(JANVIER!$E$247,$E61)+COUNTIF(JANVIER!$E$257,$E61)+COUNTIF(JANVIER!$E$267,$E61)+COUNTIF(JANVIER!$E$277,$E61)+COUNTIF(JANVIER!$E$287,$E61)+COUNTIF(JANVIER!$E$297,$E61)+COUNTIF(JANVIER!$E$307:E362,$E61)</f>
        <v>0</v>
      </c>
      <c r="O61" s="55">
        <f>COUNTIF(JANVIER!$D$7,$E61)+COUNTIF(JANVIER!$D$17,$E61)+COUNTIF(JANVIER!$D$27,$E61)+COUNTIF(JANVIER!$D$38,$E61)+COUNTIF(JANVIER!$D$48,$E61)+COUNTIF(JANVIER!$D$58,$E61)+COUNTIF(JANVIER!$D$68,$E61)+COUNTIF(JANVIER!$D$78,$E61)+COUNTIF(JANVIER!$D$88,$E61)+COUNTIF(JANVIER!$D$98,$E61)+COUNTIF(JANVIER!$D$108,$E61)+COUNTIF(JANVIER!$D$118,$E61)+COUNTIF(JANVIER!$D$128,$E61)+COUNTIF(JANVIER!$D$138,$E61)+COUNTIF(JANVIER!$D$148,$E61)+COUNTIF(JANVIER!$D$158,$E61)+COUNTIF(JANVIER!$D$168,$E61)+COUNTIF(JANVIER!$D$178,$E61)+COUNTIF(JANVIER!$D$188,$E61)+COUNTIF(JANVIER!$D$198,$E61)+COUNTIF(JANVIER!$D$208,$E61)+COUNTIF(JANVIER!$D$218,$E61)+COUNTIF(JANVIER!$D$228,$E61)+COUNTIF(JANVIER!$D$238,$E61)+COUNTIF(JANVIER!$D$248,$E61)+COUNTIF(JANVIER!$D$258,$E61)+COUNTIF(JANVIER!$D$268,$E61)+COUNTIF(JANVIER!$D$278,$E61)+COUNTIF(JANVIER!$D$288,$E61)+COUNTIF(JANVIER!$D$298,$E61)+COUNTIF(JANVIER!$D$308:F362,$E61)</f>
        <v>0</v>
      </c>
      <c r="P61" s="55">
        <f>COUNTIF(JANVIER!$E$7,$E61)+COUNTIF(JANVIER!$E$17,$E61)+COUNTIF(JANVIER!$E$27,$E61)+COUNTIF(JANVIER!$E$38,$E61)+COUNTIF(JANVIER!$E$48,$E61)+COUNTIF(JANVIER!$E$58,$E61)+COUNTIF(JANVIER!$E$68,$E61)+COUNTIF(JANVIER!$E$78,$E61)+COUNTIF(JANVIER!$E$88,$E61)+COUNTIF(JANVIER!$E$98,$E61)+COUNTIF(JANVIER!$E$108,$E61)+COUNTIF(JANVIER!$E$118,$E61)+COUNTIF(JANVIER!$E$128,$E61)+COUNTIF(JANVIER!$E$138,$E61)+COUNTIF(JANVIER!$E$148,$E61)+COUNTIF(JANVIER!$E$158,$E61)+COUNTIF(JANVIER!$E$168,$E61)+COUNTIF(JANVIER!$E$178,$E61)+COUNTIF(JANVIER!$E$188,$E61)+COUNTIF(JANVIER!$E$198,$E61)+COUNTIF(JANVIER!$E$208,$E61)+COUNTIF(JANVIER!$E$218,$E61)+COUNTIF(JANVIER!$E$228,$E61)+COUNTIF(JANVIER!$E$238,$E61)+COUNTIF(JANVIER!$E$248,$E61)+COUNTIF(JANVIER!$E$258,$E61)+COUNTIF(JANVIER!$E$268,$E61)+COUNTIF(JANVIER!$E$278,$E61)+COUNTIF(JANVIER!$E$288,$E61)+COUNTIF(JANVIER!$E$298,$E61)+COUNTIF(JANVIER!$E$308:G362,$E61)</f>
        <v>0</v>
      </c>
      <c r="Q61" s="48">
        <f>COUNTIF(JANVIER!$D$8,$E61)+COUNTIF(JANVIER!$D$18,$E61)+COUNTIF(JANVIER!$D$28,$E61)+COUNTIF(JANVIER!$D$39,$E61)+COUNTIF(JANVIER!$D$49,$E61)+COUNTIF(JANVIER!$D$59,$E61)+COUNTIF(JANVIER!$D$69,$E61)+COUNTIF(JANVIER!$D$79,$E61)+COUNTIF(JANVIER!$D$89,$E61)+COUNTIF(JANVIER!$D$99,$E61)+COUNTIF(JANVIER!$D$109,$E61)+COUNTIF(JANVIER!$D$119,$E61)+COUNTIF(JANVIER!$D$129,$E61)+COUNTIF(JANVIER!$D$139,$E61)+COUNTIF(JANVIER!$D$149,$E61)+COUNTIF(JANVIER!$D$159,$E61)+COUNTIF(JANVIER!$D$169,$E61)+COUNTIF(JANVIER!$D$179,$E61)+COUNTIF(JANVIER!$D$189,$E61)+COUNTIF(JANVIER!$D$199,$E61)+COUNTIF(JANVIER!$D$209,$E61)+COUNTIF(JANVIER!$D$219,$E61)+COUNTIF(JANVIER!$D$229,$E61)+COUNTIF(JANVIER!$D$239,$E61)+COUNTIF(JANVIER!$D$249,$E61)+COUNTIF(JANVIER!$D$259,$E61)+COUNTIF(JANVIER!$D$269,$E61)+COUNTIF(JANVIER!$D$279,$E61)+COUNTIF(JANVIER!$D$289,$E61)+COUNTIF(JANVIER!$D$299,$E61)+COUNTIF(JANVIER!$D$309:H362,$E61)</f>
        <v>0</v>
      </c>
      <c r="R61" s="99">
        <f>COUNTIF(JANVIER!$E$8,$E61)+COUNTIF(JANVIER!$E$18,$E61)+COUNTIF(JANVIER!$E$28,$E61)+COUNTIF(JANVIER!$E$39,$E61)+COUNTIF(JANVIER!$E$49,$E61)+COUNTIF(JANVIER!$E$59,$E61)+COUNTIF(JANVIER!$E$69,$E61)+COUNTIF(JANVIER!$E$79,$E61)+COUNTIF(JANVIER!$E$89,$E61)+COUNTIF(JANVIER!$E$99,$E61)+COUNTIF(JANVIER!$E$109,$E61)+COUNTIF(JANVIER!$E$119,$E61)+COUNTIF(JANVIER!$E$129,$E61)+COUNTIF(JANVIER!$E$139,$E61)+COUNTIF(JANVIER!$E$149,$E61)+COUNTIF(JANVIER!$E$159,$E61)+COUNTIF(JANVIER!$E$169,$E61)+COUNTIF(JANVIER!$E$179,$E61)+COUNTIF(JANVIER!$E$189,$E61)+COUNTIF(JANVIER!$E$199,$E61)+COUNTIF(JANVIER!$E$209,$E61)+COUNTIF(JANVIER!$E$219,$E61)+COUNTIF(JANVIER!$E$229,$E61)+COUNTIF(JANVIER!$E$239,$E61)+COUNTIF(JANVIER!$E$249,$E61)+COUNTIF(JANVIER!$E$259,$E61)+COUNTIF(JANVIER!$E$269,$E61)+COUNTIF(JANVIER!$E$279,$E61)+COUNTIF(JANVIER!$E$289,$E61)+COUNTIF(JANVIER!$E$299,$E61)+COUNTIF(JANVIER!$E$309,$E61)</f>
        <v>0</v>
      </c>
      <c r="S61" s="48">
        <f t="shared" si="8"/>
        <v>0</v>
      </c>
      <c r="T61" s="98">
        <f t="shared" si="8"/>
        <v>0</v>
      </c>
      <c r="U61" s="49">
        <f t="shared" si="9"/>
        <v>0</v>
      </c>
      <c r="V61" s="80"/>
      <c r="W61" s="55">
        <f>COUNTIF(JANVIER!$G$6,$E61)+COUNTIF(JANVIER!$G$16,$E61)+COUNTIF(JANVIER!$G$26,$E61)+COUNTIF(JANVIER!$G$37,$E61)+COUNTIF(JANVIER!$G$47,$E61)+COUNTIF(JANVIER!$G$57,$E61)+COUNTIF(JANVIER!$G$67,$E61)+COUNTIF(JANVIER!$G$77,$E61)+COUNTIF(JANVIER!$G$87,$E61)+COUNTIF(JANVIER!$G$97,$E61)+COUNTIF(JANVIER!$G$107,$E61)+COUNTIF(JANVIER!$G$117,$E61)+COUNTIF(JANVIER!$G$127,$E61)+COUNTIF(JANVIER!$G$137,$E61)+COUNTIF(JANVIER!$G$147,$E61)+COUNTIF(JANVIER!$G$157,$E61)+COUNTIF(JANVIER!$G$167,$E61)+COUNTIF(JANVIER!$G$177,$E61)+COUNTIF(JANVIER!$G$187,$E61)+COUNTIF(JANVIER!$G$197,$E61)+COUNTIF(JANVIER!$G$207,$E61)+COUNTIF(JANVIER!$G$217,$E61)+COUNTIF(JANVIER!$G$227,$E61)+COUNTIF(JANVIER!$G$237,$E61)+COUNTIF(JANVIER!$G$247,$E61)+COUNTIF(JANVIER!$G$257,$E61)+COUNTIF(JANVIER!$G$267,$E61)+COUNTIF(JANVIER!$G$277,$E61)+COUNTIF(JANVIER!$G$287,$E61)+COUNTIF(JANVIER!$G$297,$E61)+COUNTIF(JANVIER!$G$307:N362,$E61)</f>
        <v>0</v>
      </c>
      <c r="X61" s="55">
        <f>COUNTIF(JANVIER!$H$6,$E61)+COUNTIF(JANVIER!$H$16,$E61)+COUNTIF(JANVIER!$H$26,$E61)+COUNTIF(JANVIER!$H$37,$E61)+COUNTIF(JANVIER!$H$47,$E61)+COUNTIF(JANVIER!$H$57,$E61)+COUNTIF(JANVIER!$H$67,$E61)+COUNTIF(JANVIER!$H$77,$E61)+COUNTIF(JANVIER!$H$87,$E61)+COUNTIF(JANVIER!$H$97,$E61)+COUNTIF(JANVIER!$H$107,$E61)+COUNTIF(JANVIER!$H$117,$E61)+COUNTIF(JANVIER!$H$127,$E61)+COUNTIF(JANVIER!$H$137,$E61)+COUNTIF(JANVIER!$H$147,$E61)+COUNTIF(JANVIER!$H$157,$E61)+COUNTIF(JANVIER!$H$167,$E61)+COUNTIF(JANVIER!$H$177,$E61)+COUNTIF(JANVIER!$H$187,$E61)+COUNTIF(JANVIER!$H$197,$E61)+COUNTIF(JANVIER!$H$207,$E61)+COUNTIF(JANVIER!$H$217,$E61)+COUNTIF(JANVIER!$H$227,$E61)+COUNTIF(JANVIER!$H$237,$E61)+COUNTIF(JANVIER!$H$247,$E61)+COUNTIF(JANVIER!$H$257,$E61)+COUNTIF(JANVIER!$H$267,$E61)+COUNTIF(JANVIER!$H$277,$E61)+COUNTIF(JANVIER!$H$287,$E61)+COUNTIF(JANVIER!$H$297,$E61)+COUNTIF(JANVIER!$H$307:O362,$E61)</f>
        <v>0</v>
      </c>
      <c r="Y61" s="55">
        <f>COUNTIF(JANVIER!$G$7,$E61)+COUNTIF(JANVIER!$G$17,$E61)+COUNTIF(JANVIER!$G$27,$E61)+COUNTIF(JANVIER!$G$38,$E61)+COUNTIF(JANVIER!$G$48,$E61)+COUNTIF(JANVIER!$G$58,$E61)+COUNTIF(JANVIER!$G$68,$E61)+COUNTIF(JANVIER!$G$78,$E61)+COUNTIF(JANVIER!$G$88,$E61)+COUNTIF(JANVIER!$G$98,$E61)+COUNTIF(JANVIER!$G$108,$E61)+COUNTIF(JANVIER!$G$118,$E61)+COUNTIF(JANVIER!$G$128,$E61)+COUNTIF(JANVIER!$G$138,$E61)+COUNTIF(JANVIER!$G$148,$E61)+COUNTIF(JANVIER!$G$158,$E61)+COUNTIF(JANVIER!$G$168,$E61)+COUNTIF(JANVIER!$G$178,$E61)+COUNTIF(JANVIER!$G$188,$E61)+COUNTIF(JANVIER!$G$198,$E61)+COUNTIF(JANVIER!$G$208,$E61)+COUNTIF(JANVIER!$G$218,$E61)+COUNTIF(JANVIER!$G$228,$E61)+COUNTIF(JANVIER!$G$238,$E61)+COUNTIF(JANVIER!$G$248,$E61)+COUNTIF(JANVIER!$G$258,$E61)+COUNTIF(JANVIER!$G$268,$E61)+COUNTIF(JANVIER!$G$278,$E61)+COUNTIF(JANVIER!$G$288,$E61)+COUNTIF(JANVIER!$G$298,$E61)+COUNTIF(JANVIER!$G$308:P362,$E61)</f>
        <v>0</v>
      </c>
      <c r="Z61" s="55">
        <f>COUNTIF(JANVIER!$H$7,$E61)+COUNTIF(JANVIER!$H$17,$E61)+COUNTIF(JANVIER!$H$27,$E61)+COUNTIF(JANVIER!$H$38,$E61)+COUNTIF(JANVIER!$H$48,$E61)+COUNTIF(JANVIER!$H$58,$E61)+COUNTIF(JANVIER!$H$68,$E61)+COUNTIF(JANVIER!$H$78,$E61)+COUNTIF(JANVIER!$H$88,$E61)+COUNTIF(JANVIER!$H$98,$E61)+COUNTIF(JANVIER!$H$108,$E61)+COUNTIF(JANVIER!$H$118,$E61)+COUNTIF(JANVIER!$H$128,$E61)+COUNTIF(JANVIER!$H$138,$E61)+COUNTIF(JANVIER!$H$148,$E61)+COUNTIF(JANVIER!$H$158,$E61)+COUNTIF(JANVIER!$H$168,$E61)+COUNTIF(JANVIER!$H$178,$E61)+COUNTIF(JANVIER!$H$188,$E61)+COUNTIF(JANVIER!$H$198,$E61)+COUNTIF(JANVIER!$H$208,$E61)+COUNTIF(JANVIER!$H$218,$E61)+COUNTIF(JANVIER!$H$228,$E61)+COUNTIF(JANVIER!$H$238,$E61)+COUNTIF(JANVIER!$H$248,$E61)+COUNTIF(JANVIER!$H$258,$E61)+COUNTIF(JANVIER!$H$268,$E61)+COUNTIF(JANVIER!$H$278,$E61)+COUNTIF(JANVIER!$H$288,$E61)+COUNTIF(JANVIER!$H$298,$E61)+COUNTIF(JANVIER!$H$308:P362,$E61)</f>
        <v>0</v>
      </c>
      <c r="AA61" s="56">
        <f>COUNTIF(JANVIER!$G$8,$E61)+COUNTIF(JANVIER!$G$18,$E61)+COUNTIF(JANVIER!$G$28,$E61)+COUNTIF(JANVIER!$G$39,$E61)+COUNTIF(JANVIER!$G$49,$E61)+COUNTIF(JANVIER!$G$59,$E61)+COUNTIF(JANVIER!$G$69,$E61)+COUNTIF(JANVIER!$G$79,$E61)+COUNTIF(JANVIER!$G$89,$E61)+COUNTIF(JANVIER!$G$99,$E61)+COUNTIF(JANVIER!$G$109,$E61)+COUNTIF(JANVIER!$G$119,$E61)+COUNTIF(JANVIER!$G$129,$E61)+COUNTIF(JANVIER!$G$139,$E61)+COUNTIF(JANVIER!$G$149,$E61)+COUNTIF(JANVIER!$G$159,$E61)+COUNTIF(JANVIER!$G$169,$E61)+COUNTIF(JANVIER!$G$179,$E61)+COUNTIF(JANVIER!$G$189,$E61)+COUNTIF(JANVIER!$G$199,$E61)+COUNTIF(JANVIER!$G$209,$E61)+COUNTIF(JANVIER!$G$219,$E61)+COUNTIF(JANVIER!$G$229,$E61)+COUNTIF(JANVIER!$G$239,$E61)+COUNTIF(JANVIER!$G$249,$E61)+COUNTIF(JANVIER!$G$259,$E61)+COUNTIF(JANVIER!$G$269,$E61)+COUNTIF(JANVIER!$G$279,$E61)+COUNTIF(JANVIER!$G$289,$E61)+COUNTIF(JANVIER!$G$299,$E61)+COUNTIF(JANVIER!$G$309:R362,$E61)</f>
        <v>0</v>
      </c>
      <c r="AB61" s="56">
        <f>COUNTIF(JANVIER!$H$8,$E61)+COUNTIF(JANVIER!$H$18,$E61)+COUNTIF(JANVIER!$H$28,$E61)+COUNTIF(JANVIER!$H$39,$E61)+COUNTIF(JANVIER!$H$49,$E61)+COUNTIF(JANVIER!$H$59,$E61)+COUNTIF(JANVIER!$H$69,$E61)+COUNTIF(JANVIER!$H$79,$E61)+COUNTIF(JANVIER!$H$89,$E61)+COUNTIF(JANVIER!$H$99,$E61)+COUNTIF(JANVIER!$H$109,$E61)+COUNTIF(JANVIER!$H$119,$E61)+COUNTIF(JANVIER!$H$129,$E61)+COUNTIF(JANVIER!$H$139,$E61)+COUNTIF(JANVIER!$H$149,$E61)+COUNTIF(JANVIER!$H$159,$E61)+COUNTIF(JANVIER!$H$169,$E61)+COUNTIF(JANVIER!$H$179,$E61)+COUNTIF(JANVIER!$H$189,$E61)+COUNTIF(JANVIER!$H$199,$E61)+COUNTIF(JANVIER!$H$209,$E61)+COUNTIF(JANVIER!$H$219,$E61)+COUNTIF(JANVIER!$H$229,$E61)+COUNTIF(JANVIER!$H$239,$E61)+COUNTIF(JANVIER!$H$249,$E61)+COUNTIF(JANVIER!$H$259,$E61)+COUNTIF(JANVIER!$H$269,$E61)+COUNTIF(JANVIER!$H$279,$E61)+COUNTIF(JANVIER!$H$289,$E61)+COUNTIF(JANVIER!$H$299,$E61)+COUNTIF(JANVIER!$H$309,$E61)</f>
        <v>0</v>
      </c>
      <c r="AC61" s="80">
        <f t="shared" si="10"/>
        <v>0</v>
      </c>
      <c r="AD61" s="80">
        <f t="shared" si="11"/>
        <v>0</v>
      </c>
      <c r="AE61" s="80">
        <f t="shared" si="12"/>
        <v>0</v>
      </c>
      <c r="AF61" s="80"/>
      <c r="AG61" s="55">
        <f>COUNTIF(JANVIER!J$6,$E61)+COUNTIF(JANVIER!$J$16,$E61)+COUNTIF(JANVIER!$J$26,$E61)+COUNTIF(JANVIER!$J$37,$E61)+COUNTIF(JANVIER!$J$47,$E61)+COUNTIF(JANVIER!$J$57,$E61)+COUNTIF(JANVIER!$J$67,$E61)+COUNTIF(JANVIER!$J$77,$E61)+COUNTIF(JANVIER!$J$87,$E61)+COUNTIF(JANVIER!$J$97,$E61)+COUNTIF(JANVIER!$J$107,$E61)+COUNTIF(JANVIER!$J$117,$E61)+COUNTIF(JANVIER!$J$127,$E61)+COUNTIF(JANVIER!$J$137,$E61)+COUNTIF(JANVIER!$J$147,$E61)+COUNTIF(JANVIER!$J$157,$E61)+COUNTIF(JANVIER!$J$167,$E61)+COUNTIF(JANVIER!$J$177,$E61)+COUNTIF(JANVIER!$J$187,$E61)+COUNTIF(JANVIER!$J$197,$E61)+COUNTIF(JANVIER!$J$207,$E61)+COUNTIF(JANVIER!$J$217,$E61)+COUNTIF(JANVIER!$J$227,$E61)+COUNTIF(JANVIER!$J$237,$E61)+COUNTIF(JANVIER!$J$247,$E61)+COUNTIF(JANVIER!$J$257,$E61)+COUNTIF(JANVIER!$J$267,$E61)+COUNTIF(JANVIER!$J$277,$E61)+COUNTIF(JANVIER!$J$287,$E61)+COUNTIF(JANVIER!$J$297,$E61)+COUNTIF(JANVIER!$J$307,$E61)</f>
        <v>0</v>
      </c>
      <c r="AH61" s="55">
        <f>COUNTIF(JANVIER!K$6,$E61)+COUNTIF(JANVIER!$K$16,$E61)+COUNTIF(JANVIER!$K$26,$E61)+COUNTIF(JANVIER!$K$37,$E61)+COUNTIF(JANVIER!$K$47,$E61)+COUNTIF(JANVIER!$K$57,$E61)+COUNTIF(JANVIER!$K$67,$E61)+COUNTIF(JANVIER!$K$77,$E61)+COUNTIF(JANVIER!$K$87,$E61)+COUNTIF(JANVIER!$K$97,$E61)+COUNTIF(JANVIER!$K$107,$E61)+COUNTIF(JANVIER!$K$117,$E61)+COUNTIF(JANVIER!$K$127,$E61)+COUNTIF(JANVIER!$K$137,$E61)+COUNTIF(JANVIER!$K$147,$E61)+COUNTIF(JANVIER!$K$157,$E61)+COUNTIF(JANVIER!$K$167,$E61)+COUNTIF(JANVIER!$K$177,$E61)+COUNTIF(JANVIER!$K$187,$E61)+COUNTIF(JANVIER!$K$197,$E61)+COUNTIF(JANVIER!$K$207,$E61)+COUNTIF(JANVIER!$K$217,$E61)+COUNTIF(JANVIER!$K$227,$E61)+COUNTIF(JANVIER!$K$237,$E61)+COUNTIF(JANVIER!$K$247,$E61)+COUNTIF(JANVIER!$K$257,$E61)+COUNTIF(JANVIER!$K$267,$E61)+COUNTIF(JANVIER!$K$277,$E61)+COUNTIF(JANVIER!$K$287,$E61)+COUNTIF(JANVIER!$K$297,$E61)+COUNTIF(JANVIER!$K$307,$E61)</f>
        <v>0</v>
      </c>
      <c r="AI61" s="55">
        <f>COUNTIF(JANVIER!$J$7,$E61)+COUNTIF(JANVIER!$J$17,$E61)+COUNTIF(JANVIER!$J$27,$E61)+COUNTIF(JANVIER!$J$38,$E61)+COUNTIF(JANVIER!$J$48,$E61)+COUNTIF(JANVIER!$J$58,$E61)+COUNTIF(JANVIER!$J$68,$E61)+COUNTIF(JANVIER!$J$78,$E61)+COUNTIF(JANVIER!$J$88,$E61)+COUNTIF(JANVIER!$J$98,$E61)+COUNTIF(JANVIER!$J$108,$E61)+COUNTIF(JANVIER!$J$118,$E61)+COUNTIF(JANVIER!$J$128,$E61)+COUNTIF(JANVIER!$J$138,$E61)+COUNTIF(JANVIER!$J$148,$E61)+COUNTIF(JANVIER!$J$158,$E61)+COUNTIF(JANVIER!$J$168,$E61)+COUNTIF(JANVIER!$J$178,$E61)+COUNTIF(JANVIER!$J$188,$E61)+COUNTIF(JANVIER!$J$198,$E61)+COUNTIF(JANVIER!$J$208,$E61)+COUNTIF(JANVIER!$J$218,$E61)+COUNTIF(JANVIER!$J$228,$E61)+COUNTIF(JANVIER!$J$238,$E61)+COUNTIF(JANVIER!$J$248,$E61)+COUNTIF(JANVIER!$J$258,$E61)+COUNTIF(JANVIER!$J$268,$E61)+COUNTIF(JANVIER!$J$278,$E61)+COUNTIF(JANVIER!$J$288,$E61)+COUNTIF(JANVIER!$J$298,$E61)+COUNTIF(JANVIER!$J$308,$E61)</f>
        <v>0</v>
      </c>
      <c r="AJ61" s="55">
        <f>COUNTIF(JANVIER!$K$7,$E61)+COUNTIF(JANVIER!$K$17,$E61)+COUNTIF(JANVIER!$K$27,$E61)+COUNTIF(JANVIER!$K$38,$E61)+COUNTIF(JANVIER!$K$48,$E61)+COUNTIF(JANVIER!$K$58,$E61)+COUNTIF(JANVIER!$K$68,$E61)+COUNTIF(JANVIER!$K$78,$E61)+COUNTIF(JANVIER!$K$88,$E61)+COUNTIF(JANVIER!$K$98,$E61)+COUNTIF(JANVIER!$K$108,$E61)+COUNTIF(JANVIER!$K$118,$E61)+COUNTIF(JANVIER!$K$128,$E61)+COUNTIF(JANVIER!$K$138,$E61)+COUNTIF(JANVIER!$K$148,$E61)+COUNTIF(JANVIER!$K$158,$E61)+COUNTIF(JANVIER!$K$168,$E61)+COUNTIF(JANVIER!$K$178,$E61)+COUNTIF(JANVIER!$K$188,$E61)+COUNTIF(JANVIER!$K$198,$E61)+COUNTIF(JANVIER!$K$208,$E61)+COUNTIF(JANVIER!$K$218,$E61)+COUNTIF(JANVIER!$K$228,$E61)+COUNTIF(JANVIER!$K$238,$E61)+COUNTIF(JANVIER!$K$248,$E61)+COUNTIF(JANVIER!$K$258,$E61)+COUNTIF(JANVIER!$K$268,$E61)+COUNTIF(JANVIER!$K$278,$E61)+COUNTIF(JANVIER!$K$288,$E61)+COUNTIF(JANVIER!$K$298,$E61)+COUNTIF(JANVIER!$K$308,$E61)</f>
        <v>0</v>
      </c>
      <c r="AK61" s="55">
        <f>COUNTIF(JANVIER!J$8,$E61)+COUNTIF(JANVIER!$J$18,$E61)+COUNTIF(JANVIER!$J$28,$E61)+COUNTIF(JANVIER!$J$39,$E61)+COUNTIF(JANVIER!$J$49,$E61)+COUNTIF(JANVIER!$J$59,$E61)+COUNTIF(JANVIER!$J$69,$E61)+COUNTIF(JANVIER!$J$79,$E61)+COUNTIF(JANVIER!$J$89,$E61)+COUNTIF(JANVIER!$J$99,$E61)+COUNTIF(JANVIER!$J$109,$E61)+COUNTIF(JANVIER!$J$119,$E61)+COUNTIF(JANVIER!$J$129,$E61)+COUNTIF(JANVIER!$J$139,$E61)+COUNTIF(JANVIER!$J$149,$E61)+COUNTIF(JANVIER!$J$159,$E61)+COUNTIF(JANVIER!$J$169,$E61)+COUNTIF(JANVIER!$J$179,$E61)+COUNTIF(JANVIER!$J$189,$E61)+COUNTIF(JANVIER!$J$199,$E61)+COUNTIF(JANVIER!$J$209,$E61)+COUNTIF(JANVIER!$J$219,$E61)+COUNTIF(JANVIER!$J$229,$E61)+COUNTIF(JANVIER!$J$239,$E61)+COUNTIF(JANVIER!$J$249,$E61)+COUNTIF(JANVIER!$J$259,$E61)+COUNTIF(JANVIER!$J$269,$E61)+COUNTIF(JANVIER!$J$279,$E61)+COUNTIF(JANVIER!$J$289,$E61)+COUNTIF(JANVIER!$J$299,$E61)+COUNTIF(JANVIER!$J$309,$E61)</f>
        <v>0</v>
      </c>
      <c r="AL61" s="55">
        <f>COUNTIF(JANVIER!K$8,$E61)+COUNTIF(JANVIER!$K$18,$E61)+COUNTIF(JANVIER!$K$28,$E61)+COUNTIF(JANVIER!$K$39,$E61)+COUNTIF(JANVIER!$K$49,$E61)+COUNTIF(JANVIER!$K$59,$E61)+COUNTIF(JANVIER!$K$69,$E61)+COUNTIF(JANVIER!$K$79,$E61)+COUNTIF(JANVIER!$K$89,$E61)+COUNTIF(JANVIER!$K$99,$E61)+COUNTIF(JANVIER!$K$109,$E61)+COUNTIF(JANVIER!$K$119,$E61)+COUNTIF(JANVIER!$K$129,$E61)+COUNTIF(JANVIER!$K$139,$E61)+COUNTIF(JANVIER!$K$149,$E61)+COUNTIF(JANVIER!$K$159,$E61)+COUNTIF(JANVIER!$K$169,$E61)+COUNTIF(JANVIER!$K$179,$E61)+COUNTIF(JANVIER!$K$189,$E61)+COUNTIF(JANVIER!$K$199,$E61)+COUNTIF(JANVIER!$K$209,$E61)+COUNTIF(JANVIER!$K$219,$E61)+COUNTIF(JANVIER!$K$229,$E61)+COUNTIF(JANVIER!$K$239,$E61)+COUNTIF(JANVIER!$K$249,$E61)+COUNTIF(JANVIER!$K$259,$E61)+COUNTIF(JANVIER!$K$269,$E61)+COUNTIF(JANVIER!$K$279,$E61)+COUNTIF(JANVIER!$K$289,$E61)+COUNTIF(JANVIER!$K$299,$E61)+COUNTIF(JANVIER!$K$309,$E61)</f>
        <v>0</v>
      </c>
      <c r="AM61" s="55">
        <f>COUNTIF(JANVIER!J$9,$E61)+COUNTIF(JANVIER!$J$19,$E61)+COUNTIF(JANVIER!$J$29,$E61)+COUNTIF(JANVIER!$J$40,$E61)+COUNTIF(JANVIER!$J$50,$E61)+COUNTIF(JANVIER!$J$60,$E61)+COUNTIF(JANVIER!$J$70,$E61)+COUNTIF(JANVIER!$J$80,$E61)+COUNTIF(JANVIER!$J$90,$E61)+COUNTIF(JANVIER!$J$100,$E61)+COUNTIF(JANVIER!$J$110,$E61)+COUNTIF(JANVIER!$J$120,$E61)+COUNTIF(JANVIER!$J$130,$E61)+COUNTIF(JANVIER!$J$140,$E61)+COUNTIF(JANVIER!$J$150,$E61)+COUNTIF(JANVIER!$J$160,$E61)+COUNTIF(JANVIER!$J$170,$E61)+COUNTIF(JANVIER!$J$180,$E61)+COUNTIF(JANVIER!$J$190,$E61)+COUNTIF(JANVIER!$J$200,$E61)+COUNTIF(JANVIER!$J$210,$E61)+COUNTIF(JANVIER!$J$220,$E61)+COUNTIF(JANVIER!$J$230,$E61)+COUNTIF(JANVIER!$J$240,$E61)+COUNTIF(JANVIER!$J$250,$E61)+COUNTIF(JANVIER!$J$260,$E61)+COUNTIF(JANVIER!$J$270,$E61)+COUNTIF(JANVIER!$J$280,$E61)+COUNTIF(JANVIER!$J$290,$E61)+COUNTIF(JANVIER!$J$300,$E61)+COUNTIF(JANVIER!$J$310,$E61)</f>
        <v>0</v>
      </c>
      <c r="AN61" s="55">
        <f>COUNTIF(JANVIER!K$9,$E61)+COUNTIF(JANVIER!$K$19,$E61)+COUNTIF(JANVIER!$K$29,$E61)+COUNTIF(JANVIER!$K$40,$E61)+COUNTIF(JANVIER!$K$50,$E61)+COUNTIF(JANVIER!$K$60,$E61)+COUNTIF(JANVIER!$K$70,$E61)+COUNTIF(JANVIER!$K$80,$E61)+COUNTIF(JANVIER!$K$90,$E61)+COUNTIF(JANVIER!$K$100,$E61)+COUNTIF(JANVIER!$K$110,$E61)+COUNTIF(JANVIER!$K$120,$E61)+COUNTIF(JANVIER!$K$130,$E61)+COUNTIF(JANVIER!$K$140,$E61)+COUNTIF(JANVIER!$K$150,$E61)+COUNTIF(JANVIER!$K$160,$E61)+COUNTIF(JANVIER!$K$170,$E61)+COUNTIF(JANVIER!$K$180,$E61)+COUNTIF(JANVIER!$K$190,$E61)+COUNTIF(JANVIER!$K$200,$E61)+COUNTIF(JANVIER!$K$210,$E61)+COUNTIF(JANVIER!$K$220,$E61)+COUNTIF(JANVIER!$K$230,$E61)+COUNTIF(JANVIER!$K$240,$E61)+COUNTIF(JANVIER!$K$250,$E61)+COUNTIF(JANVIER!$K$260,$E61)+COUNTIF(JANVIER!$K$270,$E61)+COUNTIF(JANVIER!$K$280,$E61)+COUNTIF(JANVIER!$K$290,$E61)+COUNTIF(JANVIER!$K$300,$E61)+COUNTIF(JANVIER!$K$310,$E61)</f>
        <v>0</v>
      </c>
      <c r="AO61" s="55">
        <f>COUNTIF(JANVIER!J$10,$E61)+COUNTIF(JANVIER!$J$20,$E61)+COUNTIF(JANVIER!$J$30,$E61)+COUNTIF(JANVIER!$J$41,$E61)+COUNTIF(JANVIER!$J$51,$E61)+COUNTIF(JANVIER!$J$61,$E61)+COUNTIF(JANVIER!$J$71,$E61)+COUNTIF(JANVIER!$J$81,$E61)+COUNTIF(JANVIER!$J$91,$E61)+COUNTIF(JANVIER!$J$101,$E61)+COUNTIF(JANVIER!$J$111,$E61)+COUNTIF(JANVIER!$J$121,$E61)+COUNTIF(JANVIER!$J$131,$E61)+COUNTIF(JANVIER!$J$141,$E61)+COUNTIF(JANVIER!$J$151,$E61)+COUNTIF(JANVIER!$J$161,$E61)+COUNTIF(JANVIER!$J$171,$E61)+COUNTIF(JANVIER!$J$181,$E61)+COUNTIF(JANVIER!$J$191,$E61)+COUNTIF(JANVIER!$J$201,$E61)+COUNTIF(JANVIER!$J$211,$E61)+COUNTIF(JANVIER!$J$221,$E61)+COUNTIF(JANVIER!$J$231,$E61)+COUNTIF(JANVIER!$J$241,$E61)+COUNTIF(JANVIER!$J$251,$E61)+COUNTIF(JANVIER!$J$261,$E61)+COUNTIF(JANVIER!$J$271,$E61)+COUNTIF(JANVIER!$J$281,$E61)+COUNTIF(JANVIER!$J$291,$E61)+COUNTIF(JANVIER!$J$301,$E61)+COUNTIF(JANVIER!$J$311,$E61)</f>
        <v>0</v>
      </c>
      <c r="AP61" s="55">
        <f>COUNTIF(JANVIER!K$10,$E61)+COUNTIF(JANVIER!$K$20,$E61)+COUNTIF(JANVIER!$K$30,$E61)+COUNTIF(JANVIER!$K$40,$E61)+COUNTIF(JANVIER!$K$50,$E61)+COUNTIF(JANVIER!$K$60,$E61)+COUNTIF(JANVIER!$K$70,$E61)+COUNTIF(JANVIER!$K$80,$E61)+COUNTIF(JANVIER!$K$90,$E61)+COUNTIF(JANVIER!$K$100,$E61)+COUNTIF(JANVIER!$K$110,$E61)+COUNTIF(JANVIER!$K$120,$E61)+COUNTIF(JANVIER!$K$130,$E61)+COUNTIF(JANVIER!$K$140,$E61)+COUNTIF(JANVIER!$K$150,$E61)+COUNTIF(JANVIER!$K$160,$E61)+COUNTIF(JANVIER!$K$170,$E61)+COUNTIF(JANVIER!$K$180,$E61)+COUNTIF(JANVIER!$K$190,$E61)+COUNTIF(JANVIER!$K$200,$E61)+COUNTIF(JANVIER!$K$210,$E61)+COUNTIF(JANVIER!$K$220,$E61)+COUNTIF(JANVIER!$K$230,$E61)+COUNTIF(JANVIER!$K$240,$E61)+COUNTIF(JANVIER!$K$250,$E61)+COUNTIF(JANVIER!$K$260,$E61)+COUNTIF(JANVIER!$K$270,$E61)+COUNTIF(JANVIER!$K$280,$E61)+COUNTIF(JANVIER!$K$290,$E61)+COUNTIF(JANVIER!$K$300,$E61)+COUNTIF(JANVIER!$K$310,$E61)</f>
        <v>0</v>
      </c>
      <c r="AQ61" s="55">
        <f>COUNTIF(JANVIER!J$11,$E61)+COUNTIF(JANVIER!$J$21,$E61)+COUNTIF(JANVIER!$J$31,$E61)+COUNTIF(JANVIER!$J$42,$E61)+COUNTIF(JANVIER!$J$52,$E61)+COUNTIF(JANVIER!$J$62,$E61)+COUNTIF(JANVIER!$J$72,$E61)+COUNTIF(JANVIER!$J$82,$E61)+COUNTIF(JANVIER!$J$92,$E61)+COUNTIF(JANVIER!$J$102,$E61)+COUNTIF(JANVIER!$J$112,$E61)+COUNTIF(JANVIER!$J$122,$E61)+COUNTIF(JANVIER!$J$132,$E61)+COUNTIF(JANVIER!$J$142,$E61)+COUNTIF(JANVIER!$J$152,$E61)+COUNTIF(JANVIER!$J$162,$E61)+COUNTIF(JANVIER!$J$172,$E61)+COUNTIF(JANVIER!$J$182,$E61)+COUNTIF(JANVIER!$J$192,$E61)+COUNTIF(JANVIER!$J$202,$E61)+COUNTIF(JANVIER!$J$212,$E61)+COUNTIF(JANVIER!$J$222,$E61)+COUNTIF(JANVIER!$J$232,$E61)+COUNTIF(JANVIER!$J$242,$E61)+COUNTIF(JANVIER!$J$252,$E61)+COUNTIF(JANVIER!$J$262,$E61)+COUNTIF(JANVIER!$J$272,$E61)+COUNTIF(JANVIER!$J$282,$E61)+COUNTIF(JANVIER!$J$292,$E61)+COUNTIF(JANVIER!$J$302,$E61)+COUNTIF(JANVIER!$J$312,$E61)</f>
        <v>0</v>
      </c>
      <c r="AR61" s="55">
        <f>COUNTIF(JANVIER!K$11,$E61)+COUNTIF(JANVIER!$K$21,$E61)+COUNTIF(JANVIER!$K$32,$E61)+COUNTIF(JANVIER!$K$42,$E61)+COUNTIF(JANVIER!$K$52,$E61)+COUNTIF(JANVIER!$K$62,$E61)+COUNTIF(JANVIER!$K$72,$E61)+COUNTIF(JANVIER!$K$82,$E61)+COUNTIF(JANVIER!$K$92,$E61)+COUNTIF(JANVIER!$K$102,$E61)+COUNTIF(JANVIER!$K$112,$E61)+COUNTIF(JANVIER!$K$122,$E61)+COUNTIF(JANVIER!$K$132,$E61)+COUNTIF(JANVIER!$K$142,$E61)+COUNTIF(JANVIER!$K$152,$E61)+COUNTIF(JANVIER!$K$162,$E61)+COUNTIF(JANVIER!$K$172,$E61)+COUNTIF(JANVIER!$K$182,$E61)+COUNTIF(JANVIER!$K$192,$E61)+COUNTIF(JANVIER!$K$202,$E61)+COUNTIF(JANVIER!$K$212,$E61)+COUNTIF(JANVIER!$K$222,$E61)+COUNTIF(JANVIER!$K$232,$E61)+COUNTIF(JANVIER!$K$242,$E61)+COUNTIF(JANVIER!$K$252,$E61)+COUNTIF(JANVIER!$K$262,$E61)+COUNTIF(JANVIER!$K$272,$E61)+COUNTIF(JANVIER!$K$282,$E61)+COUNTIF(JANVIER!$K$292,$E61)+COUNTIF(JANVIER!$K$302,$E61)+COUNTIF(JANVIER!$K$312,$E61)</f>
        <v>0</v>
      </c>
      <c r="AS61" s="80"/>
      <c r="AT61" s="55">
        <f>COUNTIF(JANVIER!M$6,$E61)+COUNTIF(JANVIER!$M$16,$E61)+COUNTIF(JANVIER!$M$26,$E61)+COUNTIF(JANVIER!$M$37,$E61)+COUNTIF(JANVIER!$M$47,$E61)+COUNTIF(JANVIER!$M$57,$E61)+COUNTIF(JANVIER!$M$67,$E61)+COUNTIF(JANVIER!$M$77,$E61)+COUNTIF(JANVIER!$M$87,$E61)+COUNTIF(JANVIER!$M$97,$E61)+COUNTIF(JANVIER!$M$107,$E61)+COUNTIF(JANVIER!$M$117,$E61)+COUNTIF(JANVIER!$M$127,$E61)+COUNTIF(JANVIER!$M$137,$E61)+COUNTIF(JANVIER!$M$147,$E61)+COUNTIF(JANVIER!$M$157,$E61)+COUNTIF(JANVIER!$M$167,$E61)+COUNTIF(JANVIER!$M$177,$E61)+COUNTIF(JANVIER!$M$187,$E61)+COUNTIF(JANVIER!$M$197,$E61)+COUNTIF(JANVIER!$M$207,$E61)+COUNTIF(JANVIER!$M$217,$E61)+COUNTIF(JANVIER!$M$227,$E61)+COUNTIF(JANVIER!$M$237,$E61)+COUNTIF(JANVIER!$M$247,$E61)+COUNTIF(JANVIER!$M$257,$E61)+COUNTIF(JANVIER!$M$267,$E61)+COUNTIF(JANVIER!$M$277,$E61)+COUNTIF(JANVIER!$M$287,$E61)+COUNTIF(JANVIER!$M$297,$E61)+COUNTIF(JANVIER!$M$307,$E61)</f>
        <v>0</v>
      </c>
      <c r="AU61" s="55">
        <f>COUNTIF(JANVIER!N$6,$E61)+COUNTIF(JANVIER!$N$16,$E61)+COUNTIF(JANVIER!$N$26,$E61)+COUNTIF(JANVIER!$N$37,$E61)+COUNTIF(JANVIER!$N$47,$E61)+COUNTIF(JANVIER!$N$57,$E61)+COUNTIF(JANVIER!$N$67,$E61)+COUNTIF(JANVIER!$N$77,$E61)+COUNTIF(JANVIER!$N$87,$E61)+COUNTIF(JANVIER!$N$97,$E61)+COUNTIF(JANVIER!$N$107,$E61)+COUNTIF(JANVIER!$N$117,$E61)+COUNTIF(JANVIER!$N$127,$E61)+COUNTIF(JANVIER!$N$137,$E61)+COUNTIF(JANVIER!$N$147,$E61)+COUNTIF(JANVIER!$N$157,$E61)+COUNTIF(JANVIER!$N$167,$E61)+COUNTIF(JANVIER!$N$177,$E61)+COUNTIF(JANVIER!$N$187,$E61)+COUNTIF(JANVIER!$N$197,$E61)+COUNTIF(JANVIER!$N$207,$E61)+COUNTIF(JANVIER!$N$217,$E61)+COUNTIF(JANVIER!$N$227,$E61)+COUNTIF(JANVIER!$N$237,$E61)+COUNTIF(JANVIER!$N$247,$E61)+COUNTIF(JANVIER!$N$257,$E61)+COUNTIF(JANVIER!$N$267,$E61)+COUNTIF(JANVIER!$N$277,$E61)+COUNTIF(JANVIER!$N$287,$E61)+COUNTIF(JANVIER!$N$297,$E61)+COUNTIF(JANVIER!$N$307,$E61)</f>
        <v>0</v>
      </c>
      <c r="AV61" s="55">
        <f>COUNTIF(JANVIER!$M$7,$E61)+COUNTIF(JANVIER!$M$17,$E61)+COUNTIF(JANVIER!$M$27,$E61)+COUNTIF(JANVIER!$M$38,$E61)+COUNTIF(JANVIER!$M$48,$E61)+COUNTIF(JANVIER!$M$58,$E61)+COUNTIF(JANVIER!$M$68,$E61)+COUNTIF(JANVIER!$M$78,$E61)+COUNTIF(JANVIER!$M$88,$E61)+COUNTIF(JANVIER!$M$98,$E61)+COUNTIF(JANVIER!$M$108,$E61)+COUNTIF(JANVIER!$M$118,$E61)+COUNTIF(JANVIER!$M$128,$E61)+COUNTIF(JANVIER!$M$138,$E61)+COUNTIF(JANVIER!$M$148,$E61)+COUNTIF(JANVIER!$M$158,$E61)+COUNTIF(JANVIER!$M$168,$E61)+COUNTIF(JANVIER!$M$178,$E61)+COUNTIF(JANVIER!$M$188,$E61)+COUNTIF(JANVIER!$M$198,$E61)+COUNTIF(JANVIER!$M$208,$E61)+COUNTIF(JANVIER!$M$218,$E61)+COUNTIF(JANVIER!$M$228,$E61)+COUNTIF(JANVIER!$M$238,$E61)+COUNTIF(JANVIER!$M$248,$E61)+COUNTIF(JANVIER!$M$258,$E61)+COUNTIF(JANVIER!$M$268,$E61)+COUNTIF(JANVIER!$M$278,$E61)+COUNTIF(JANVIER!$M$288,$E61)+COUNTIF(JANVIER!$M$298,$E61)+COUNTIF(JANVIER!$M$308,$E61)</f>
        <v>0</v>
      </c>
      <c r="AW61" s="55">
        <f>COUNTIF(JANVIER!N$7,$E61)+COUNTIF(JANVIER!$N$17,$E61)+COUNTIF(JANVIER!$N$27,$E61)+COUNTIF(JANVIER!$N$38,$E61)+COUNTIF(JANVIER!$N$48,$E61)+COUNTIF(JANVIER!$N$58,$E61)+COUNTIF(JANVIER!$N$68,$E61)+COUNTIF(JANVIER!$N$78,$E61)+COUNTIF(JANVIER!$N$88,$E61)+COUNTIF(JANVIER!$N$98,$E61)+COUNTIF(JANVIER!$N$108,$E61)+COUNTIF(JANVIER!$N$118,$E61)+COUNTIF(JANVIER!$N$128,$E61)+COUNTIF(JANVIER!$N$138,$E61)+COUNTIF(JANVIER!$N$148,$E61)+COUNTIF(JANVIER!$N$158,$E61)+COUNTIF(JANVIER!$N$168,$E61)+COUNTIF(JANVIER!$N$178,$E61)+COUNTIF(JANVIER!$N$188,$E61)+COUNTIF(JANVIER!$N$198,$E61)+COUNTIF(JANVIER!$N$208,$E61)+COUNTIF(JANVIER!$N$218,$E61)+COUNTIF(JANVIER!$N$228,$E61)+COUNTIF(JANVIER!$N$238,$E61)+COUNTIF(JANVIER!$N$248,$E61)+COUNTIF(JANVIER!$N$258,$E61)+COUNTIF(JANVIER!$N$268,$E61)+COUNTIF(JANVIER!$N$278,$E61)+COUNTIF(JANVIER!$N$288,$E61)+COUNTIF(JANVIER!$N$298,$E61)+COUNTIF(JANVIER!$N$308,$E61)</f>
        <v>0</v>
      </c>
      <c r="AX61" s="48">
        <f>COUNTIF(JANVIER!M$8,$E61)+COUNTIF(JANVIER!$M$18,$E61)+COUNTIF(JANVIER!$M$28,$E61)+COUNTIF(JANVIER!$M$39,$E61)+COUNTIF(JANVIER!$M$49,$E61)+COUNTIF(JANVIER!$M$59,$E61)+COUNTIF(JANVIER!$M$69,$E61)+COUNTIF(JANVIER!$M$79,$E61)+COUNTIF(JANVIER!$M$89,$E61)+COUNTIF(JANVIER!$M$99,$E61)+COUNTIF(JANVIER!$M$109,$E61)+COUNTIF(JANVIER!$M$119,$E61)+COUNTIF(JANVIER!$M$129,$E61)+COUNTIF(JANVIER!$M$139,$E61)+COUNTIF(JANVIER!$M$149,$E61)+COUNTIF(JANVIER!$M$159,$E61)+COUNTIF(JANVIER!$M$169,$E61)+COUNTIF(JANVIER!$M$179,$E61)+COUNTIF(JANVIER!$M$189,$E61)+COUNTIF(JANVIER!$M$199,$E61)+COUNTIF(JANVIER!$M$209,$E61)+COUNTIF(JANVIER!$M$219,$E61)+COUNTIF(JANVIER!$M$229,$E61)+COUNTIF(JANVIER!$M$239,$E61)+COUNTIF(JANVIER!$M$249,$E61)+COUNTIF(JANVIER!$M$259,$E61)+COUNTIF(JANVIER!$M$269,$E61)+COUNTIF(JANVIER!$M$279,$E61)+COUNTIF(JANVIER!$M$289,$E61)+COUNTIF(JANVIER!$M$299,$E61)+COUNTIF(JANVIER!$M$309,$E61)</f>
        <v>0</v>
      </c>
      <c r="AY61" s="49">
        <f>COUNTIF(JANVIER!N$8,$E61)+COUNTIF(JANVIER!$N$18,$E61)+COUNTIF(JANVIER!$N$28,$E61)+COUNTIF(JANVIER!$N$39,$E61)+COUNTIF(JANVIER!$N$49,$E61)+COUNTIF(JANVIER!$N$59,$E61)+COUNTIF(JANVIER!$N$69,$E61)+COUNTIF(JANVIER!$N$79,$E61)+COUNTIF(JANVIER!$N$89,$E61)+COUNTIF(JANVIER!$N$99,$E61)+COUNTIF(JANVIER!$N$109,$E61)+COUNTIF(JANVIER!$N$119,$E61)+COUNTIF(JANVIER!$N$129,$E61)+COUNTIF(JANVIER!$N$139,$E61)+COUNTIF(JANVIER!$N$149,$E61)+COUNTIF(JANVIER!$N$159,$E61)+COUNTIF(JANVIER!$N$169,$E61)+COUNTIF(JANVIER!$N$179,$E61)+COUNTIF(JANVIER!$N$189,$E61)+COUNTIF(JANVIER!$N$199,$E61)+COUNTIF(JANVIER!$N$209,$E61)+COUNTIF(JANVIER!$N$219,$E61)+COUNTIF(JANVIER!$N$229,$E61)+COUNTIF(JANVIER!$N$239,$E61)+COUNTIF(JANVIER!$N$249,$E61)+COUNTIF(JANVIER!$N$259,$E61)+COUNTIF(JANVIER!$N$269,$E61)+COUNTIF(JANVIER!$N$279,$E61)+COUNTIF(JANVIER!$N$289,$E61)+COUNTIF(JANVIER!$N$299,$E61)+COUNTIF(JANVIER!$N$309,$E61)</f>
        <v>0</v>
      </c>
      <c r="AZ61" s="48">
        <f>COUNTIF(JANVIER!M$9,$E61)+COUNTIF(JANVIER!$M$19,$E61)+COUNTIF(JANVIER!$M$29,$E61)+COUNTIF(JANVIER!$M$40,$E61)+COUNTIF(JANVIER!$M$50,$E61)+COUNTIF(JANVIER!$M$60,$E61)+COUNTIF(JANVIER!$M$70,$E61)+COUNTIF(JANVIER!$M$80,$E61)+COUNTIF(JANVIER!$M$90,$E61)+COUNTIF(JANVIER!$M$100,$E61)+COUNTIF(JANVIER!$M$110,$E61)+COUNTIF(JANVIER!$M$120,$E61)+COUNTIF(JANVIER!$M$130,$E61)+COUNTIF(JANVIER!$M$140,$E61)+COUNTIF(JANVIER!$M$150,$E61)+COUNTIF(JANVIER!$M$160,$E61)+COUNTIF(JANVIER!$M$170,$E61)+COUNTIF(JANVIER!$M$180,$E61)+COUNTIF(JANVIER!$M$190,$E61)+COUNTIF(JANVIER!$M$200,$E61)+COUNTIF(JANVIER!$M$210,$E61)+COUNTIF(JANVIER!$M$220,$E61)+COUNTIF(JANVIER!$M$230,$E61)+COUNTIF(JANVIER!$M$240,$E61)+COUNTIF(JANVIER!$M$250,$E61)+COUNTIF(JANVIER!$M$260,$E61)+COUNTIF(JANVIER!$M$270,$E61)+COUNTIF(JANVIER!$M$280,$E61)+COUNTIF(JANVIER!$M$290,$E61)+COUNTIF(JANVIER!$M$300,$E61)+COUNTIF(JANVIER!$M$310,$E61)</f>
        <v>0</v>
      </c>
      <c r="BA61" s="49">
        <f>COUNTIF(JANVIER!N$9,$E61)+COUNTIF(JANVIER!$N$19,$E61)+COUNTIF(JANVIER!$N$29,$E61)+COUNTIF(JANVIER!$N$40,$E61)+COUNTIF(JANVIER!$N$50,$E61)+COUNTIF(JANVIER!$N$60,$E61)+COUNTIF(JANVIER!$N$70,$E61)+COUNTIF(JANVIER!$N$80,$E61)+COUNTIF(JANVIER!$N$90,$E61)+COUNTIF(JANVIER!$N$100,$E61)+COUNTIF(JANVIER!$N$110,$E61)+COUNTIF(JANVIER!$N$120,$E61)+COUNTIF(JANVIER!$N$130,$E61)+COUNTIF(JANVIER!$N$140,$E61)+COUNTIF(JANVIER!$N$150,$E61)+COUNTIF(JANVIER!$N$160,$E61)+COUNTIF(JANVIER!$N$170,$E61)+COUNTIF(JANVIER!$N$180,$E61)+COUNTIF(JANVIER!$N$190,$E61)+COUNTIF(JANVIER!$N$200,$E61)+COUNTIF(JANVIER!$N$210,$E61)+COUNTIF(JANVIER!$N$220,$E61)+COUNTIF(JANVIER!$N$230,$E61)+COUNTIF(JANVIER!$N$240,$E61)+COUNTIF(JANVIER!$N$250,$E61)+COUNTIF(JANVIER!$N$260,$E61)+COUNTIF(JANVIER!$N$270,$E61)+COUNTIF(JANVIER!$N$280,$E61)+COUNTIF(JANVIER!$N$290,$E61)+COUNTIF(JANVIER!$N$300,$E61)+COUNTIF(JANVIER!$N$310,$E61)</f>
        <v>0</v>
      </c>
      <c r="BB61" s="80"/>
      <c r="BC61" s="55">
        <f t="shared" si="0"/>
        <v>10</v>
      </c>
      <c r="BD61" s="56">
        <f t="shared" si="13"/>
        <v>10</v>
      </c>
      <c r="BE61" s="55">
        <f t="shared" si="1"/>
        <v>10</v>
      </c>
      <c r="BF61" s="56">
        <f t="shared" si="2"/>
        <v>9</v>
      </c>
      <c r="BG61" s="48">
        <f t="shared" si="17"/>
        <v>10</v>
      </c>
      <c r="BH61" s="49">
        <f t="shared" si="18"/>
        <v>9</v>
      </c>
      <c r="BI61" s="80"/>
      <c r="BJ61" s="55">
        <f t="shared" si="3"/>
        <v>8</v>
      </c>
      <c r="BK61" s="56">
        <f t="shared" si="16"/>
        <v>8</v>
      </c>
      <c r="BL61" s="55">
        <f t="shared" si="4"/>
        <v>9</v>
      </c>
      <c r="BM61" s="56">
        <f t="shared" si="5"/>
        <v>9</v>
      </c>
    </row>
    <row r="62" spans="5:65" x14ac:dyDescent="0.25">
      <c r="E62" s="46"/>
      <c r="F62" s="120"/>
      <c r="G62" s="55">
        <f>COUNTIF(JANVIER!$A$8,$E62)+COUNTIF(JANVIER!$A$18,$E62)+COUNTIF(JANVIER!$A$276,$E62)+COUNTIF(JANVIER!$A$39,$E62)+COUNTIF(JANVIER!$A$49,$E62)+COUNTIF(JANVIER!$A$59,$E62)+COUNTIF(JANVIER!$A$69,$E62)+COUNTIF(JANVIER!$A$79,$E62)+COUNTIF(JANVIER!$A$87,$E62)+COUNTIF(JANVIER!$A$99,$E62)+COUNTIF(JANVIER!$A$109,$E62)+COUNTIF(JANVIER!$A$119,$E62)+COUNTIF(JANVIER!$A$129,$E62)+COUNTIF(JANVIER!$A$139,$E62)+COUNTIF(JANVIER!$A$149,$E62)+COUNTIF(JANVIER!$A$159,$E62)+COUNTIF(JANVIER!$A$169,$E62)+COUNTIF(JANVIER!$A$179,$E62)+COUNTIF(JANVIER!$A$189,$E62)+COUNTIF(JANVIER!$A$199,$E62)+COUNTIF(JANVIER!$A$209,$E62)+COUNTIF(JANVIER!$A$219,$E62)+COUNTIF(JANVIER!$A$229,$E62)+COUNTIF(JANVIER!$A$239,$E62)+COUNTIF(JANVIER!$A$249,$E62)+COUNTIF(JANVIER!$A$259,$E62)+COUNTIF(JANVIER!$A$269,$E62)+COUNTIF(JANVIER!$A$279,$E62)+COUNTIF(JANVIER!$A$289,$E62)+COUNTIF(JANVIER!$A$299,$E62)+COUNTIF(JANVIER!$A$307:$D$309,$E62)</f>
        <v>0</v>
      </c>
      <c r="H62" s="55">
        <f>COUNTIF(JANVIER!$B$8,$E62)+COUNTIF(JANVIER!$B$18,$E62)+COUNTIF(JANVIER!$B$28,$E62)+COUNTIF(JANVIER!$B$39,$E62)+COUNTIF(JANVIER!$B$49,$E62)+COUNTIF(JANVIER!$B$59,$E62)+COUNTIF(JANVIER!$B$69,$E62)+COUNTIF(JANVIER!$B$79,$E62)+COUNTIF(JANVIER!$B$89,$E62)+COUNTIF(JANVIER!$B$99,$E62)+COUNTIF(JANVIER!$B$109,$E62)+COUNTIF(JANVIER!$B$119,$E62)+COUNTIF(JANVIER!$B$129,$E62)+COUNTIF(JANVIER!$B$139,$E62)+COUNTIF(JANVIER!$B$149,$E62)+COUNTIF(JANVIER!$B$159,$E62)+COUNTIF(JANVIER!$B$169,$E62)+COUNTIF(JANVIER!$B$179,$E62)+COUNTIF(JANVIER!$B$189,$E62)+COUNTIF(JANVIER!$B$199,$E62)+COUNTIF(JANVIER!$B$209,$E62)+COUNTIF(JANVIER!$B$219,$E62)+COUNTIF(JANVIER!$B$229,$E62)+COUNTIF(JANVIER!$B$239,$E62)+COUNTIF(JANVIER!$B$249,$E62)+COUNTIF(JANVIER!$B$259,$E62)+COUNTIF(JANVIER!$B$269,$E62)+COUNTIF(JANVIER!$B$279,$E62)+COUNTIF(JANVIER!$B$289,$E62)+COUNTIF(JANVIER!$B$299,$E62)+COUNTIF(JANVIER!$B$309,$E62)</f>
        <v>0</v>
      </c>
      <c r="I62" s="124">
        <f t="shared" si="6"/>
        <v>0</v>
      </c>
      <c r="J62" s="124">
        <f t="shared" si="6"/>
        <v>0</v>
      </c>
      <c r="K62" s="124">
        <f t="shared" si="7"/>
        <v>0</v>
      </c>
      <c r="L62" s="120"/>
      <c r="M62" s="55">
        <f>COUNTIF(FEV!$D$6,$E62)+COUNTIF(FEV!$D$16,$E62)+COUNTIF(FEV!$D$26,$E62)+COUNTIF(FEV!$D$37,$E62)+COUNTIF(FEV!$D$47,$E62)+COUNTIF(FEV!$D$57,$E62)+COUNTIF(FEV!$D$67,$E62)+COUNTIF(FEV!$D$77,$E62)+COUNTIF(FEV!$D$87,$E62)+COUNTIF(FEV!$D$97,$E62)+COUNTIF(FEV!$D$107,$E62)+COUNTIF(FEV!$D$117,$E62)+COUNTIF(FEV!$D$127,$E62)+COUNTIF(FEV!$D$137,$E62)+COUNTIF(FEV!$D$147,$E62)+COUNTIF(FEV!$D$157,$E62)+COUNTIF(FEV!$D$167,$E62)+COUNTIF(FEV!$D$177,$E62)+COUNTIF(FEV!$D$187,$E62)+COUNTIF(FEV!$D$197,$E62)+COUNTIF(FEV!$D$207,$E62)+COUNTIF(FEV!$D$217,$E62)+COUNTIF(FEV!$D$227,$E62)+COUNTIF(FEV!$D$237,$E62)+COUNTIF(FEV!$D$247,$E62)+COUNTIF(FEV!$D$257,$E62)+COUNTIF(FEV!$D$267,$E62)+COUNTIF(FEV!$D$277,$E62)+COUNTIF(FEV!$D$287,$E62)+COUNTIF(FEV!$D$297,$E62)+COUNTIF(FEV!$D$307:D363,$E62)</f>
        <v>0</v>
      </c>
      <c r="N62" s="55">
        <f>COUNTIF(JANVIER!$E$6,$E62)+COUNTIF(JANVIER!$E$16,$E62)+COUNTIF(JANVIER!$E$26,$E62)+COUNTIF(JANVIER!$E$37,$E62)+COUNTIF(JANVIER!$E$47,$E62)+COUNTIF(JANVIER!$E$57,$E62)+COUNTIF(JANVIER!$E$67,$E62)+COUNTIF(JANVIER!$E$77,$E62)+COUNTIF(JANVIER!$E$87,$E62)+COUNTIF(JANVIER!$E$97,$E62)+COUNTIF(JANVIER!$E$107,$E62)+COUNTIF(JANVIER!$E$117,$E62)+COUNTIF(JANVIER!$E$127,$E62)+COUNTIF(JANVIER!$E$137,$E62)+COUNTIF(JANVIER!$E$147,$E62)+COUNTIF(JANVIER!$E$157,$E62)+COUNTIF(JANVIER!$E$167,$E62)+COUNTIF(JANVIER!$E$177,$E62)+COUNTIF(JANVIER!$E$187,$E62)+COUNTIF(JANVIER!$E$197,$E62)+COUNTIF(JANVIER!$E$207,$E62)+COUNTIF(JANVIER!$E$217,$E62)+COUNTIF(JANVIER!$E$227,$E62)+COUNTIF(JANVIER!$E$237,$E62)+COUNTIF(JANVIER!$E$247,$E62)+COUNTIF(JANVIER!$E$257,$E62)+COUNTIF(JANVIER!$E$267,$E62)+COUNTIF(JANVIER!$E$277,$E62)+COUNTIF(JANVIER!$E$287,$E62)+COUNTIF(JANVIER!$E$297,$E62)+COUNTIF(JANVIER!$E$307:E363,$E62)</f>
        <v>0</v>
      </c>
      <c r="O62" s="55">
        <f>COUNTIF(JANVIER!$D$7,$E62)+COUNTIF(JANVIER!$D$17,$E62)+COUNTIF(JANVIER!$D$27,$E62)+COUNTIF(JANVIER!$D$38,$E62)+COUNTIF(JANVIER!$D$48,$E62)+COUNTIF(JANVIER!$D$58,$E62)+COUNTIF(JANVIER!$D$68,$E62)+COUNTIF(JANVIER!$D$78,$E62)+COUNTIF(JANVIER!$D$88,$E62)+COUNTIF(JANVIER!$D$98,$E62)+COUNTIF(JANVIER!$D$108,$E62)+COUNTIF(JANVIER!$D$118,$E62)+COUNTIF(JANVIER!$D$128,$E62)+COUNTIF(JANVIER!$D$138,$E62)+COUNTIF(JANVIER!$D$148,$E62)+COUNTIF(JANVIER!$D$158,$E62)+COUNTIF(JANVIER!$D$168,$E62)+COUNTIF(JANVIER!$D$178,$E62)+COUNTIF(JANVIER!$D$188,$E62)+COUNTIF(JANVIER!$D$198,$E62)+COUNTIF(JANVIER!$D$208,$E62)+COUNTIF(JANVIER!$D$218,$E62)+COUNTIF(JANVIER!$D$228,$E62)+COUNTIF(JANVIER!$D$238,$E62)+COUNTIF(JANVIER!$D$248,$E62)+COUNTIF(JANVIER!$D$258,$E62)+COUNTIF(JANVIER!$D$268,$E62)+COUNTIF(JANVIER!$D$278,$E62)+COUNTIF(JANVIER!$D$288,$E62)+COUNTIF(JANVIER!$D$298,$E62)+COUNTIF(JANVIER!$D$308:F363,$E62)</f>
        <v>0</v>
      </c>
      <c r="P62" s="55">
        <f>COUNTIF(JANVIER!$E$7,$E62)+COUNTIF(JANVIER!$E$17,$E62)+COUNTIF(JANVIER!$E$27,$E62)+COUNTIF(JANVIER!$E$38,$E62)+COUNTIF(JANVIER!$E$48,$E62)+COUNTIF(JANVIER!$E$58,$E62)+COUNTIF(JANVIER!$E$68,$E62)+COUNTIF(JANVIER!$E$78,$E62)+COUNTIF(JANVIER!$E$88,$E62)+COUNTIF(JANVIER!$E$98,$E62)+COUNTIF(JANVIER!$E$108,$E62)+COUNTIF(JANVIER!$E$118,$E62)+COUNTIF(JANVIER!$E$128,$E62)+COUNTIF(JANVIER!$E$138,$E62)+COUNTIF(JANVIER!$E$148,$E62)+COUNTIF(JANVIER!$E$158,$E62)+COUNTIF(JANVIER!$E$168,$E62)+COUNTIF(JANVIER!$E$178,$E62)+COUNTIF(JANVIER!$E$188,$E62)+COUNTIF(JANVIER!$E$198,$E62)+COUNTIF(JANVIER!$E$208,$E62)+COUNTIF(JANVIER!$E$218,$E62)+COUNTIF(JANVIER!$E$228,$E62)+COUNTIF(JANVIER!$E$238,$E62)+COUNTIF(JANVIER!$E$248,$E62)+COUNTIF(JANVIER!$E$258,$E62)+COUNTIF(JANVIER!$E$268,$E62)+COUNTIF(JANVIER!$E$278,$E62)+COUNTIF(JANVIER!$E$288,$E62)+COUNTIF(JANVIER!$E$298,$E62)+COUNTIF(JANVIER!$E$308:G363,$E62)</f>
        <v>0</v>
      </c>
      <c r="Q62" s="48">
        <f>COUNTIF(JANVIER!$D$8,$E62)+COUNTIF(JANVIER!$D$18,$E62)+COUNTIF(JANVIER!$D$28,$E62)+COUNTIF(JANVIER!$D$39,$E62)+COUNTIF(JANVIER!$D$49,$E62)+COUNTIF(JANVIER!$D$59,$E62)+COUNTIF(JANVIER!$D$69,$E62)+COUNTIF(JANVIER!$D$79,$E62)+COUNTIF(JANVIER!$D$89,$E62)+COUNTIF(JANVIER!$D$99,$E62)+COUNTIF(JANVIER!$D$109,$E62)+COUNTIF(JANVIER!$D$119,$E62)+COUNTIF(JANVIER!$D$129,$E62)+COUNTIF(JANVIER!$D$139,$E62)+COUNTIF(JANVIER!$D$149,$E62)+COUNTIF(JANVIER!$D$159,$E62)+COUNTIF(JANVIER!$D$169,$E62)+COUNTIF(JANVIER!$D$179,$E62)+COUNTIF(JANVIER!$D$189,$E62)+COUNTIF(JANVIER!$D$199,$E62)+COUNTIF(JANVIER!$D$209,$E62)+COUNTIF(JANVIER!$D$219,$E62)+COUNTIF(JANVIER!$D$229,$E62)+COUNTIF(JANVIER!$D$239,$E62)+COUNTIF(JANVIER!$D$249,$E62)+COUNTIF(JANVIER!$D$259,$E62)+COUNTIF(JANVIER!$D$269,$E62)+COUNTIF(JANVIER!$D$279,$E62)+COUNTIF(JANVIER!$D$289,$E62)+COUNTIF(JANVIER!$D$299,$E62)+COUNTIF(JANVIER!$D$309:H363,$E62)</f>
        <v>0</v>
      </c>
      <c r="R62" s="99">
        <f>COUNTIF(JANVIER!$E$8,$E62)+COUNTIF(JANVIER!$E$18,$E62)+COUNTIF(JANVIER!$E$28,$E62)+COUNTIF(JANVIER!$E$39,$E62)+COUNTIF(JANVIER!$E$49,$E62)+COUNTIF(JANVIER!$E$59,$E62)+COUNTIF(JANVIER!$E$69,$E62)+COUNTIF(JANVIER!$E$79,$E62)+COUNTIF(JANVIER!$E$89,$E62)+COUNTIF(JANVIER!$E$99,$E62)+COUNTIF(JANVIER!$E$109,$E62)+COUNTIF(JANVIER!$E$119,$E62)+COUNTIF(JANVIER!$E$129,$E62)+COUNTIF(JANVIER!$E$139,$E62)+COUNTIF(JANVIER!$E$149,$E62)+COUNTIF(JANVIER!$E$159,$E62)+COUNTIF(JANVIER!$E$169,$E62)+COUNTIF(JANVIER!$E$179,$E62)+COUNTIF(JANVIER!$E$189,$E62)+COUNTIF(JANVIER!$E$199,$E62)+COUNTIF(JANVIER!$E$209,$E62)+COUNTIF(JANVIER!$E$219,$E62)+COUNTIF(JANVIER!$E$229,$E62)+COUNTIF(JANVIER!$E$239,$E62)+COUNTIF(JANVIER!$E$249,$E62)+COUNTIF(JANVIER!$E$259,$E62)+COUNTIF(JANVIER!$E$269,$E62)+COUNTIF(JANVIER!$E$279,$E62)+COUNTIF(JANVIER!$E$289,$E62)+COUNTIF(JANVIER!$E$299,$E62)+COUNTIF(JANVIER!$E$309,$E62)</f>
        <v>0</v>
      </c>
      <c r="S62" s="48">
        <f t="shared" si="8"/>
        <v>0</v>
      </c>
      <c r="T62" s="98">
        <f t="shared" si="8"/>
        <v>0</v>
      </c>
      <c r="U62" s="49">
        <f t="shared" si="9"/>
        <v>0</v>
      </c>
      <c r="V62" s="80"/>
      <c r="W62" s="55">
        <f>COUNTIF(JANVIER!$G$6,$E62)+COUNTIF(JANVIER!$G$16,$E62)+COUNTIF(JANVIER!$G$26,$E62)+COUNTIF(JANVIER!$G$37,$E62)+COUNTIF(JANVIER!$G$47,$E62)+COUNTIF(JANVIER!$G$57,$E62)+COUNTIF(JANVIER!$G$67,$E62)+COUNTIF(JANVIER!$G$77,$E62)+COUNTIF(JANVIER!$G$87,$E62)+COUNTIF(JANVIER!$G$97,$E62)+COUNTIF(JANVIER!$G$107,$E62)+COUNTIF(JANVIER!$G$117,$E62)+COUNTIF(JANVIER!$G$127,$E62)+COUNTIF(JANVIER!$G$137,$E62)+COUNTIF(JANVIER!$G$147,$E62)+COUNTIF(JANVIER!$G$157,$E62)+COUNTIF(JANVIER!$G$167,$E62)+COUNTIF(JANVIER!$G$177,$E62)+COUNTIF(JANVIER!$G$187,$E62)+COUNTIF(JANVIER!$G$197,$E62)+COUNTIF(JANVIER!$G$207,$E62)+COUNTIF(JANVIER!$G$217,$E62)+COUNTIF(JANVIER!$G$227,$E62)+COUNTIF(JANVIER!$G$237,$E62)+COUNTIF(JANVIER!$G$247,$E62)+COUNTIF(JANVIER!$G$257,$E62)+COUNTIF(JANVIER!$G$267,$E62)+COUNTIF(JANVIER!$G$277,$E62)+COUNTIF(JANVIER!$G$287,$E62)+COUNTIF(JANVIER!$G$297,$E62)+COUNTIF(JANVIER!$G$307:N363,$E62)</f>
        <v>0</v>
      </c>
      <c r="X62" s="55">
        <f>COUNTIF(JANVIER!$H$6,$E62)+COUNTIF(JANVIER!$H$16,$E62)+COUNTIF(JANVIER!$H$26,$E62)+COUNTIF(JANVIER!$H$37,$E62)+COUNTIF(JANVIER!$H$47,$E62)+COUNTIF(JANVIER!$H$57,$E62)+COUNTIF(JANVIER!$H$67,$E62)+COUNTIF(JANVIER!$H$77,$E62)+COUNTIF(JANVIER!$H$87,$E62)+COUNTIF(JANVIER!$H$97,$E62)+COUNTIF(JANVIER!$H$107,$E62)+COUNTIF(JANVIER!$H$117,$E62)+COUNTIF(JANVIER!$H$127,$E62)+COUNTIF(JANVIER!$H$137,$E62)+COUNTIF(JANVIER!$H$147,$E62)+COUNTIF(JANVIER!$H$157,$E62)+COUNTIF(JANVIER!$H$167,$E62)+COUNTIF(JANVIER!$H$177,$E62)+COUNTIF(JANVIER!$H$187,$E62)+COUNTIF(JANVIER!$H$197,$E62)+COUNTIF(JANVIER!$H$207,$E62)+COUNTIF(JANVIER!$H$217,$E62)+COUNTIF(JANVIER!$H$227,$E62)+COUNTIF(JANVIER!$H$237,$E62)+COUNTIF(JANVIER!$H$247,$E62)+COUNTIF(JANVIER!$H$257,$E62)+COUNTIF(JANVIER!$H$267,$E62)+COUNTIF(JANVIER!$H$277,$E62)+COUNTIF(JANVIER!$H$287,$E62)+COUNTIF(JANVIER!$H$297,$E62)+COUNTIF(JANVIER!$H$307:O363,$E62)</f>
        <v>0</v>
      </c>
      <c r="Y62" s="55">
        <f>COUNTIF(JANVIER!$G$7,$E62)+COUNTIF(JANVIER!$G$17,$E62)+COUNTIF(JANVIER!$G$27,$E62)+COUNTIF(JANVIER!$G$38,$E62)+COUNTIF(JANVIER!$G$48,$E62)+COUNTIF(JANVIER!$G$58,$E62)+COUNTIF(JANVIER!$G$68,$E62)+COUNTIF(JANVIER!$G$78,$E62)+COUNTIF(JANVIER!$G$88,$E62)+COUNTIF(JANVIER!$G$98,$E62)+COUNTIF(JANVIER!$G$108,$E62)+COUNTIF(JANVIER!$G$118,$E62)+COUNTIF(JANVIER!$G$128,$E62)+COUNTIF(JANVIER!$G$138,$E62)+COUNTIF(JANVIER!$G$148,$E62)+COUNTIF(JANVIER!$G$158,$E62)+COUNTIF(JANVIER!$G$168,$E62)+COUNTIF(JANVIER!$G$178,$E62)+COUNTIF(JANVIER!$G$188,$E62)+COUNTIF(JANVIER!$G$198,$E62)+COUNTIF(JANVIER!$G$208,$E62)+COUNTIF(JANVIER!$G$218,$E62)+COUNTIF(JANVIER!$G$228,$E62)+COUNTIF(JANVIER!$G$238,$E62)+COUNTIF(JANVIER!$G$248,$E62)+COUNTIF(JANVIER!$G$258,$E62)+COUNTIF(JANVIER!$G$268,$E62)+COUNTIF(JANVIER!$G$278,$E62)+COUNTIF(JANVIER!$G$288,$E62)+COUNTIF(JANVIER!$G$298,$E62)+COUNTIF(JANVIER!$G$308:P363,$E62)</f>
        <v>0</v>
      </c>
      <c r="Z62" s="55">
        <f>COUNTIF(JANVIER!$H$7,$E62)+COUNTIF(JANVIER!$H$17,$E62)+COUNTIF(JANVIER!$H$27,$E62)+COUNTIF(JANVIER!$H$38,$E62)+COUNTIF(JANVIER!$H$48,$E62)+COUNTIF(JANVIER!$H$58,$E62)+COUNTIF(JANVIER!$H$68,$E62)+COUNTIF(JANVIER!$H$78,$E62)+COUNTIF(JANVIER!$H$88,$E62)+COUNTIF(JANVIER!$H$98,$E62)+COUNTIF(JANVIER!$H$108,$E62)+COUNTIF(JANVIER!$H$118,$E62)+COUNTIF(JANVIER!$H$128,$E62)+COUNTIF(JANVIER!$H$138,$E62)+COUNTIF(JANVIER!$H$148,$E62)+COUNTIF(JANVIER!$H$158,$E62)+COUNTIF(JANVIER!$H$168,$E62)+COUNTIF(JANVIER!$H$178,$E62)+COUNTIF(JANVIER!$H$188,$E62)+COUNTIF(JANVIER!$H$198,$E62)+COUNTIF(JANVIER!$H$208,$E62)+COUNTIF(JANVIER!$H$218,$E62)+COUNTIF(JANVIER!$H$228,$E62)+COUNTIF(JANVIER!$H$238,$E62)+COUNTIF(JANVIER!$H$248,$E62)+COUNTIF(JANVIER!$H$258,$E62)+COUNTIF(JANVIER!$H$268,$E62)+COUNTIF(JANVIER!$H$278,$E62)+COUNTIF(JANVIER!$H$288,$E62)+COUNTIF(JANVIER!$H$298,$E62)+COUNTIF(JANVIER!$H$308:P363,$E62)</f>
        <v>0</v>
      </c>
      <c r="AA62" s="56">
        <f>COUNTIF(JANVIER!$G$8,$E62)+COUNTIF(JANVIER!$G$18,$E62)+COUNTIF(JANVIER!$G$28,$E62)+COUNTIF(JANVIER!$G$39,$E62)+COUNTIF(JANVIER!$G$49,$E62)+COUNTIF(JANVIER!$G$59,$E62)+COUNTIF(JANVIER!$G$69,$E62)+COUNTIF(JANVIER!$G$79,$E62)+COUNTIF(JANVIER!$G$89,$E62)+COUNTIF(JANVIER!$G$99,$E62)+COUNTIF(JANVIER!$G$109,$E62)+COUNTIF(JANVIER!$G$119,$E62)+COUNTIF(JANVIER!$G$129,$E62)+COUNTIF(JANVIER!$G$139,$E62)+COUNTIF(JANVIER!$G$149,$E62)+COUNTIF(JANVIER!$G$159,$E62)+COUNTIF(JANVIER!$G$169,$E62)+COUNTIF(JANVIER!$G$179,$E62)+COUNTIF(JANVIER!$G$189,$E62)+COUNTIF(JANVIER!$G$199,$E62)+COUNTIF(JANVIER!$G$209,$E62)+COUNTIF(JANVIER!$G$219,$E62)+COUNTIF(JANVIER!$G$229,$E62)+COUNTIF(JANVIER!$G$239,$E62)+COUNTIF(JANVIER!$G$249,$E62)+COUNTIF(JANVIER!$G$259,$E62)+COUNTIF(JANVIER!$G$269,$E62)+COUNTIF(JANVIER!$G$279,$E62)+COUNTIF(JANVIER!$G$289,$E62)+COUNTIF(JANVIER!$G$299,$E62)+COUNTIF(JANVIER!$G$309:R363,$E62)</f>
        <v>0</v>
      </c>
      <c r="AB62" s="56">
        <f>COUNTIF(JANVIER!$H$8,$E62)+COUNTIF(JANVIER!$H$18,$E62)+COUNTIF(JANVIER!$H$28,$E62)+COUNTIF(JANVIER!$H$39,$E62)+COUNTIF(JANVIER!$H$49,$E62)+COUNTIF(JANVIER!$H$59,$E62)+COUNTIF(JANVIER!$H$69,$E62)+COUNTIF(JANVIER!$H$79,$E62)+COUNTIF(JANVIER!$H$89,$E62)+COUNTIF(JANVIER!$H$99,$E62)+COUNTIF(JANVIER!$H$109,$E62)+COUNTIF(JANVIER!$H$119,$E62)+COUNTIF(JANVIER!$H$129,$E62)+COUNTIF(JANVIER!$H$139,$E62)+COUNTIF(JANVIER!$H$149,$E62)+COUNTIF(JANVIER!$H$159,$E62)+COUNTIF(JANVIER!$H$169,$E62)+COUNTIF(JANVIER!$H$179,$E62)+COUNTIF(JANVIER!$H$189,$E62)+COUNTIF(JANVIER!$H$199,$E62)+COUNTIF(JANVIER!$H$209,$E62)+COUNTIF(JANVIER!$H$219,$E62)+COUNTIF(JANVIER!$H$229,$E62)+COUNTIF(JANVIER!$H$239,$E62)+COUNTIF(JANVIER!$H$249,$E62)+COUNTIF(JANVIER!$H$259,$E62)+COUNTIF(JANVIER!$H$269,$E62)+COUNTIF(JANVIER!$H$279,$E62)+COUNTIF(JANVIER!$H$289,$E62)+COUNTIF(JANVIER!$H$299,$E62)+COUNTIF(JANVIER!$H$309,$E62)</f>
        <v>0</v>
      </c>
      <c r="AC62" s="80">
        <f t="shared" si="10"/>
        <v>0</v>
      </c>
      <c r="AD62" s="80">
        <f t="shared" si="11"/>
        <v>0</v>
      </c>
      <c r="AE62" s="80">
        <f t="shared" si="12"/>
        <v>0</v>
      </c>
      <c r="AF62" s="80"/>
      <c r="AG62" s="55">
        <f>COUNTIF(JANVIER!J$6,$E62)+COUNTIF(JANVIER!$J$16,$E62)+COUNTIF(JANVIER!$J$26,$E62)+COUNTIF(JANVIER!$J$37,$E62)+COUNTIF(JANVIER!$J$47,$E62)+COUNTIF(JANVIER!$J$57,$E62)+COUNTIF(JANVIER!$J$67,$E62)+COUNTIF(JANVIER!$J$77,$E62)+COUNTIF(JANVIER!$J$87,$E62)+COUNTIF(JANVIER!$J$97,$E62)+COUNTIF(JANVIER!$J$107,$E62)+COUNTIF(JANVIER!$J$117,$E62)+COUNTIF(JANVIER!$J$127,$E62)+COUNTIF(JANVIER!$J$137,$E62)+COUNTIF(JANVIER!$J$147,$E62)+COUNTIF(JANVIER!$J$157,$E62)+COUNTIF(JANVIER!$J$167,$E62)+COUNTIF(JANVIER!$J$177,$E62)+COUNTIF(JANVIER!$J$187,$E62)+COUNTIF(JANVIER!$J$197,$E62)+COUNTIF(JANVIER!$J$207,$E62)+COUNTIF(JANVIER!$J$217,$E62)+COUNTIF(JANVIER!$J$227,$E62)+COUNTIF(JANVIER!$J$237,$E62)+COUNTIF(JANVIER!$J$247,$E62)+COUNTIF(JANVIER!$J$257,$E62)+COUNTIF(JANVIER!$J$267,$E62)+COUNTIF(JANVIER!$J$277,$E62)+COUNTIF(JANVIER!$J$287,$E62)+COUNTIF(JANVIER!$J$297,$E62)+COUNTIF(JANVIER!$J$307,$E62)</f>
        <v>0</v>
      </c>
      <c r="AH62" s="55">
        <f>COUNTIF(JANVIER!K$6,$E62)+COUNTIF(JANVIER!$K$16,$E62)+COUNTIF(JANVIER!$K$26,$E62)+COUNTIF(JANVIER!$K$37,$E62)+COUNTIF(JANVIER!$K$47,$E62)+COUNTIF(JANVIER!$K$57,$E62)+COUNTIF(JANVIER!$K$67,$E62)+COUNTIF(JANVIER!$K$77,$E62)+COUNTIF(JANVIER!$K$87,$E62)+COUNTIF(JANVIER!$K$97,$E62)+COUNTIF(JANVIER!$K$107,$E62)+COUNTIF(JANVIER!$K$117,$E62)+COUNTIF(JANVIER!$K$127,$E62)+COUNTIF(JANVIER!$K$137,$E62)+COUNTIF(JANVIER!$K$147,$E62)+COUNTIF(JANVIER!$K$157,$E62)+COUNTIF(JANVIER!$K$167,$E62)+COUNTIF(JANVIER!$K$177,$E62)+COUNTIF(JANVIER!$K$187,$E62)+COUNTIF(JANVIER!$K$197,$E62)+COUNTIF(JANVIER!$K$207,$E62)+COUNTIF(JANVIER!$K$217,$E62)+COUNTIF(JANVIER!$K$227,$E62)+COUNTIF(JANVIER!$K$237,$E62)+COUNTIF(JANVIER!$K$247,$E62)+COUNTIF(JANVIER!$K$257,$E62)+COUNTIF(JANVIER!$K$267,$E62)+COUNTIF(JANVIER!$K$277,$E62)+COUNTIF(JANVIER!$K$287,$E62)+COUNTIF(JANVIER!$K$297,$E62)+COUNTIF(JANVIER!$K$307,$E62)</f>
        <v>0</v>
      </c>
      <c r="AI62" s="55">
        <f>COUNTIF(JANVIER!$J$7,$E62)+COUNTIF(JANVIER!$J$17,$E62)+COUNTIF(JANVIER!$J$27,$E62)+COUNTIF(JANVIER!$J$38,$E62)+COUNTIF(JANVIER!$J$48,$E62)+COUNTIF(JANVIER!$J$58,$E62)+COUNTIF(JANVIER!$J$68,$E62)+COUNTIF(JANVIER!$J$78,$E62)+COUNTIF(JANVIER!$J$88,$E62)+COUNTIF(JANVIER!$J$98,$E62)+COUNTIF(JANVIER!$J$108,$E62)+COUNTIF(JANVIER!$J$118,$E62)+COUNTIF(JANVIER!$J$128,$E62)+COUNTIF(JANVIER!$J$138,$E62)+COUNTIF(JANVIER!$J$148,$E62)+COUNTIF(JANVIER!$J$158,$E62)+COUNTIF(JANVIER!$J$168,$E62)+COUNTIF(JANVIER!$J$178,$E62)+COUNTIF(JANVIER!$J$188,$E62)+COUNTIF(JANVIER!$J$198,$E62)+COUNTIF(JANVIER!$J$208,$E62)+COUNTIF(JANVIER!$J$218,$E62)+COUNTIF(JANVIER!$J$228,$E62)+COUNTIF(JANVIER!$J$238,$E62)+COUNTIF(JANVIER!$J$248,$E62)+COUNTIF(JANVIER!$J$258,$E62)+COUNTIF(JANVIER!$J$268,$E62)+COUNTIF(JANVIER!$J$278,$E62)+COUNTIF(JANVIER!$J$288,$E62)+COUNTIF(JANVIER!$J$298,$E62)+COUNTIF(JANVIER!$J$308,$E62)</f>
        <v>0</v>
      </c>
      <c r="AJ62" s="55">
        <f>COUNTIF(JANVIER!$K$7,$E62)+COUNTIF(JANVIER!$K$17,$E62)+COUNTIF(JANVIER!$K$27,$E62)+COUNTIF(JANVIER!$K$38,$E62)+COUNTIF(JANVIER!$K$48,$E62)+COUNTIF(JANVIER!$K$58,$E62)+COUNTIF(JANVIER!$K$68,$E62)+COUNTIF(JANVIER!$K$78,$E62)+COUNTIF(JANVIER!$K$88,$E62)+COUNTIF(JANVIER!$K$98,$E62)+COUNTIF(JANVIER!$K$108,$E62)+COUNTIF(JANVIER!$K$118,$E62)+COUNTIF(JANVIER!$K$128,$E62)+COUNTIF(JANVIER!$K$138,$E62)+COUNTIF(JANVIER!$K$148,$E62)+COUNTIF(JANVIER!$K$158,$E62)+COUNTIF(JANVIER!$K$168,$E62)+COUNTIF(JANVIER!$K$178,$E62)+COUNTIF(JANVIER!$K$188,$E62)+COUNTIF(JANVIER!$K$198,$E62)+COUNTIF(JANVIER!$K$208,$E62)+COUNTIF(JANVIER!$K$218,$E62)+COUNTIF(JANVIER!$K$228,$E62)+COUNTIF(JANVIER!$K$238,$E62)+COUNTIF(JANVIER!$K$248,$E62)+COUNTIF(JANVIER!$K$258,$E62)+COUNTIF(JANVIER!$K$268,$E62)+COUNTIF(JANVIER!$K$278,$E62)+COUNTIF(JANVIER!$K$288,$E62)+COUNTIF(JANVIER!$K$298,$E62)+COUNTIF(JANVIER!$K$308,$E62)</f>
        <v>0</v>
      </c>
      <c r="AK62" s="55">
        <f>COUNTIF(JANVIER!J$8,$E62)+COUNTIF(JANVIER!$J$18,$E62)+COUNTIF(JANVIER!$J$28,$E62)+COUNTIF(JANVIER!$J$39,$E62)+COUNTIF(JANVIER!$J$49,$E62)+COUNTIF(JANVIER!$J$59,$E62)+COUNTIF(JANVIER!$J$69,$E62)+COUNTIF(JANVIER!$J$79,$E62)+COUNTIF(JANVIER!$J$89,$E62)+COUNTIF(JANVIER!$J$99,$E62)+COUNTIF(JANVIER!$J$109,$E62)+COUNTIF(JANVIER!$J$119,$E62)+COUNTIF(JANVIER!$J$129,$E62)+COUNTIF(JANVIER!$J$139,$E62)+COUNTIF(JANVIER!$J$149,$E62)+COUNTIF(JANVIER!$J$159,$E62)+COUNTIF(JANVIER!$J$169,$E62)+COUNTIF(JANVIER!$J$179,$E62)+COUNTIF(JANVIER!$J$189,$E62)+COUNTIF(JANVIER!$J$199,$E62)+COUNTIF(JANVIER!$J$209,$E62)+COUNTIF(JANVIER!$J$219,$E62)+COUNTIF(JANVIER!$J$229,$E62)+COUNTIF(JANVIER!$J$239,$E62)+COUNTIF(JANVIER!$J$249,$E62)+COUNTIF(JANVIER!$J$259,$E62)+COUNTIF(JANVIER!$J$269,$E62)+COUNTIF(JANVIER!$J$279,$E62)+COUNTIF(JANVIER!$J$289,$E62)+COUNTIF(JANVIER!$J$299,$E62)+COUNTIF(JANVIER!$J$309,$E62)</f>
        <v>0</v>
      </c>
      <c r="AL62" s="55">
        <f>COUNTIF(JANVIER!K$8,$E62)+COUNTIF(JANVIER!$K$18,$E62)+COUNTIF(JANVIER!$K$28,$E62)+COUNTIF(JANVIER!$K$39,$E62)+COUNTIF(JANVIER!$K$49,$E62)+COUNTIF(JANVIER!$K$59,$E62)+COUNTIF(JANVIER!$K$69,$E62)+COUNTIF(JANVIER!$K$79,$E62)+COUNTIF(JANVIER!$K$89,$E62)+COUNTIF(JANVIER!$K$99,$E62)+COUNTIF(JANVIER!$K$109,$E62)+COUNTIF(JANVIER!$K$119,$E62)+COUNTIF(JANVIER!$K$129,$E62)+COUNTIF(JANVIER!$K$139,$E62)+COUNTIF(JANVIER!$K$149,$E62)+COUNTIF(JANVIER!$K$159,$E62)+COUNTIF(JANVIER!$K$169,$E62)+COUNTIF(JANVIER!$K$179,$E62)+COUNTIF(JANVIER!$K$189,$E62)+COUNTIF(JANVIER!$K$199,$E62)+COUNTIF(JANVIER!$K$209,$E62)+COUNTIF(JANVIER!$K$219,$E62)+COUNTIF(JANVIER!$K$229,$E62)+COUNTIF(JANVIER!$K$239,$E62)+COUNTIF(JANVIER!$K$249,$E62)+COUNTIF(JANVIER!$K$259,$E62)+COUNTIF(JANVIER!$K$269,$E62)+COUNTIF(JANVIER!$K$279,$E62)+COUNTIF(JANVIER!$K$289,$E62)+COUNTIF(JANVIER!$K$299,$E62)+COUNTIF(JANVIER!$K$309,$E62)</f>
        <v>0</v>
      </c>
      <c r="AM62" s="55">
        <f>COUNTIF(JANVIER!J$9,$E62)+COUNTIF(JANVIER!$J$19,$E62)+COUNTIF(JANVIER!$J$29,$E62)+COUNTIF(JANVIER!$J$40,$E62)+COUNTIF(JANVIER!$J$50,$E62)+COUNTIF(JANVIER!$J$60,$E62)+COUNTIF(JANVIER!$J$70,$E62)+COUNTIF(JANVIER!$J$80,$E62)+COUNTIF(JANVIER!$J$90,$E62)+COUNTIF(JANVIER!$J$100,$E62)+COUNTIF(JANVIER!$J$110,$E62)+COUNTIF(JANVIER!$J$120,$E62)+COUNTIF(JANVIER!$J$130,$E62)+COUNTIF(JANVIER!$J$140,$E62)+COUNTIF(JANVIER!$J$150,$E62)+COUNTIF(JANVIER!$J$160,$E62)+COUNTIF(JANVIER!$J$170,$E62)+COUNTIF(JANVIER!$J$180,$E62)+COUNTIF(JANVIER!$J$190,$E62)+COUNTIF(JANVIER!$J$200,$E62)+COUNTIF(JANVIER!$J$210,$E62)+COUNTIF(JANVIER!$J$220,$E62)+COUNTIF(JANVIER!$J$230,$E62)+COUNTIF(JANVIER!$J$240,$E62)+COUNTIF(JANVIER!$J$250,$E62)+COUNTIF(JANVIER!$J$260,$E62)+COUNTIF(JANVIER!$J$270,$E62)+COUNTIF(JANVIER!$J$280,$E62)+COUNTIF(JANVIER!$J$290,$E62)+COUNTIF(JANVIER!$J$300,$E62)+COUNTIF(JANVIER!$J$310,$E62)</f>
        <v>0</v>
      </c>
      <c r="AN62" s="55">
        <f>COUNTIF(JANVIER!K$9,$E62)+COUNTIF(JANVIER!$K$19,$E62)+COUNTIF(JANVIER!$K$29,$E62)+COUNTIF(JANVIER!$K$40,$E62)+COUNTIF(JANVIER!$K$50,$E62)+COUNTIF(JANVIER!$K$60,$E62)+COUNTIF(JANVIER!$K$70,$E62)+COUNTIF(JANVIER!$K$80,$E62)+COUNTIF(JANVIER!$K$90,$E62)+COUNTIF(JANVIER!$K$100,$E62)+COUNTIF(JANVIER!$K$110,$E62)+COUNTIF(JANVIER!$K$120,$E62)+COUNTIF(JANVIER!$K$130,$E62)+COUNTIF(JANVIER!$K$140,$E62)+COUNTIF(JANVIER!$K$150,$E62)+COUNTIF(JANVIER!$K$160,$E62)+COUNTIF(JANVIER!$K$170,$E62)+COUNTIF(JANVIER!$K$180,$E62)+COUNTIF(JANVIER!$K$190,$E62)+COUNTIF(JANVIER!$K$200,$E62)+COUNTIF(JANVIER!$K$210,$E62)+COUNTIF(JANVIER!$K$220,$E62)+COUNTIF(JANVIER!$K$230,$E62)+COUNTIF(JANVIER!$K$240,$E62)+COUNTIF(JANVIER!$K$250,$E62)+COUNTIF(JANVIER!$K$260,$E62)+COUNTIF(JANVIER!$K$270,$E62)+COUNTIF(JANVIER!$K$280,$E62)+COUNTIF(JANVIER!$K$290,$E62)+COUNTIF(JANVIER!$K$300,$E62)+COUNTIF(JANVIER!$K$310,$E62)</f>
        <v>0</v>
      </c>
      <c r="AO62" s="55">
        <f>COUNTIF(JANVIER!J$10,$E62)+COUNTIF(JANVIER!$J$20,$E62)+COUNTIF(JANVIER!$J$30,$E62)+COUNTIF(JANVIER!$J$41,$E62)+COUNTIF(JANVIER!$J$51,$E62)+COUNTIF(JANVIER!$J$61,$E62)+COUNTIF(JANVIER!$J$71,$E62)+COUNTIF(JANVIER!$J$81,$E62)+COUNTIF(JANVIER!$J$91,$E62)+COUNTIF(JANVIER!$J$101,$E62)+COUNTIF(JANVIER!$J$111,$E62)+COUNTIF(JANVIER!$J$121,$E62)+COUNTIF(JANVIER!$J$131,$E62)+COUNTIF(JANVIER!$J$141,$E62)+COUNTIF(JANVIER!$J$151,$E62)+COUNTIF(JANVIER!$J$161,$E62)+COUNTIF(JANVIER!$J$171,$E62)+COUNTIF(JANVIER!$J$181,$E62)+COUNTIF(JANVIER!$J$191,$E62)+COUNTIF(JANVIER!$J$201,$E62)+COUNTIF(JANVIER!$J$211,$E62)+COUNTIF(JANVIER!$J$221,$E62)+COUNTIF(JANVIER!$J$231,$E62)+COUNTIF(JANVIER!$J$241,$E62)+COUNTIF(JANVIER!$J$251,$E62)+COUNTIF(JANVIER!$J$261,$E62)+COUNTIF(JANVIER!$J$271,$E62)+COUNTIF(JANVIER!$J$281,$E62)+COUNTIF(JANVIER!$J$291,$E62)+COUNTIF(JANVIER!$J$301,$E62)+COUNTIF(JANVIER!$J$311,$E62)</f>
        <v>0</v>
      </c>
      <c r="AP62" s="55">
        <f>COUNTIF(JANVIER!K$10,$E62)+COUNTIF(JANVIER!$K$20,$E62)+COUNTIF(JANVIER!$K$30,$E62)+COUNTIF(JANVIER!$K$40,$E62)+COUNTIF(JANVIER!$K$50,$E62)+COUNTIF(JANVIER!$K$60,$E62)+COUNTIF(JANVIER!$K$70,$E62)+COUNTIF(JANVIER!$K$80,$E62)+COUNTIF(JANVIER!$K$90,$E62)+COUNTIF(JANVIER!$K$100,$E62)+COUNTIF(JANVIER!$K$110,$E62)+COUNTIF(JANVIER!$K$120,$E62)+COUNTIF(JANVIER!$K$130,$E62)+COUNTIF(JANVIER!$K$140,$E62)+COUNTIF(JANVIER!$K$150,$E62)+COUNTIF(JANVIER!$K$160,$E62)+COUNTIF(JANVIER!$K$170,$E62)+COUNTIF(JANVIER!$K$180,$E62)+COUNTIF(JANVIER!$K$190,$E62)+COUNTIF(JANVIER!$K$200,$E62)+COUNTIF(JANVIER!$K$210,$E62)+COUNTIF(JANVIER!$K$220,$E62)+COUNTIF(JANVIER!$K$230,$E62)+COUNTIF(JANVIER!$K$240,$E62)+COUNTIF(JANVIER!$K$250,$E62)+COUNTIF(JANVIER!$K$260,$E62)+COUNTIF(JANVIER!$K$270,$E62)+COUNTIF(JANVIER!$K$280,$E62)+COUNTIF(JANVIER!$K$290,$E62)+COUNTIF(JANVIER!$K$300,$E62)+COUNTIF(JANVIER!$K$310,$E62)</f>
        <v>0</v>
      </c>
      <c r="AQ62" s="55">
        <f>COUNTIF(JANVIER!J$11,$E62)+COUNTIF(JANVIER!$J$21,$E62)+COUNTIF(JANVIER!$J$31,$E62)+COUNTIF(JANVIER!$J$42,$E62)+COUNTIF(JANVIER!$J$52,$E62)+COUNTIF(JANVIER!$J$62,$E62)+COUNTIF(JANVIER!$J$72,$E62)+COUNTIF(JANVIER!$J$82,$E62)+COUNTIF(JANVIER!$J$92,$E62)+COUNTIF(JANVIER!$J$102,$E62)+COUNTIF(JANVIER!$J$112,$E62)+COUNTIF(JANVIER!$J$122,$E62)+COUNTIF(JANVIER!$J$132,$E62)+COUNTIF(JANVIER!$J$142,$E62)+COUNTIF(JANVIER!$J$152,$E62)+COUNTIF(JANVIER!$J$162,$E62)+COUNTIF(JANVIER!$J$172,$E62)+COUNTIF(JANVIER!$J$182,$E62)+COUNTIF(JANVIER!$J$192,$E62)+COUNTIF(JANVIER!$J$202,$E62)+COUNTIF(JANVIER!$J$212,$E62)+COUNTIF(JANVIER!$J$222,$E62)+COUNTIF(JANVIER!$J$232,$E62)+COUNTIF(JANVIER!$J$242,$E62)+COUNTIF(JANVIER!$J$252,$E62)+COUNTIF(JANVIER!$J$262,$E62)+COUNTIF(JANVIER!$J$272,$E62)+COUNTIF(JANVIER!$J$282,$E62)+COUNTIF(JANVIER!$J$292,$E62)+COUNTIF(JANVIER!$J$302,$E62)+COUNTIF(JANVIER!$J$312,$E62)</f>
        <v>0</v>
      </c>
      <c r="AR62" s="55">
        <f>COUNTIF(JANVIER!K$11,$E62)+COUNTIF(JANVIER!$K$21,$E62)+COUNTIF(JANVIER!$K$32,$E62)+COUNTIF(JANVIER!$K$42,$E62)+COUNTIF(JANVIER!$K$52,$E62)+COUNTIF(JANVIER!$K$62,$E62)+COUNTIF(JANVIER!$K$72,$E62)+COUNTIF(JANVIER!$K$82,$E62)+COUNTIF(JANVIER!$K$92,$E62)+COUNTIF(JANVIER!$K$102,$E62)+COUNTIF(JANVIER!$K$112,$E62)+COUNTIF(JANVIER!$K$122,$E62)+COUNTIF(JANVIER!$K$132,$E62)+COUNTIF(JANVIER!$K$142,$E62)+COUNTIF(JANVIER!$K$152,$E62)+COUNTIF(JANVIER!$K$162,$E62)+COUNTIF(JANVIER!$K$172,$E62)+COUNTIF(JANVIER!$K$182,$E62)+COUNTIF(JANVIER!$K$192,$E62)+COUNTIF(JANVIER!$K$202,$E62)+COUNTIF(JANVIER!$K$212,$E62)+COUNTIF(JANVIER!$K$222,$E62)+COUNTIF(JANVIER!$K$232,$E62)+COUNTIF(JANVIER!$K$242,$E62)+COUNTIF(JANVIER!$K$252,$E62)+COUNTIF(JANVIER!$K$262,$E62)+COUNTIF(JANVIER!$K$272,$E62)+COUNTIF(JANVIER!$K$282,$E62)+COUNTIF(JANVIER!$K$292,$E62)+COUNTIF(JANVIER!$K$302,$E62)+COUNTIF(JANVIER!$K$312,$E62)</f>
        <v>0</v>
      </c>
      <c r="AS62" s="80"/>
      <c r="AT62" s="55">
        <f>COUNTIF(JANVIER!M$6,$E62)+COUNTIF(JANVIER!$M$16,$E62)+COUNTIF(JANVIER!$M$26,$E62)+COUNTIF(JANVIER!$M$37,$E62)+COUNTIF(JANVIER!$M$47,$E62)+COUNTIF(JANVIER!$M$57,$E62)+COUNTIF(JANVIER!$M$67,$E62)+COUNTIF(JANVIER!$M$77,$E62)+COUNTIF(JANVIER!$M$87,$E62)+COUNTIF(JANVIER!$M$97,$E62)+COUNTIF(JANVIER!$M$107,$E62)+COUNTIF(JANVIER!$M$117,$E62)+COUNTIF(JANVIER!$M$127,$E62)+COUNTIF(JANVIER!$M$137,$E62)+COUNTIF(JANVIER!$M$147,$E62)+COUNTIF(JANVIER!$M$157,$E62)+COUNTIF(JANVIER!$M$167,$E62)+COUNTIF(JANVIER!$M$177,$E62)+COUNTIF(JANVIER!$M$187,$E62)+COUNTIF(JANVIER!$M$197,$E62)+COUNTIF(JANVIER!$M$207,$E62)+COUNTIF(JANVIER!$M$217,$E62)+COUNTIF(JANVIER!$M$227,$E62)+COUNTIF(JANVIER!$M$237,$E62)+COUNTIF(JANVIER!$M$247,$E62)+COUNTIF(JANVIER!$M$257,$E62)+COUNTIF(JANVIER!$M$267,$E62)+COUNTIF(JANVIER!$M$277,$E62)+COUNTIF(JANVIER!$M$287,$E62)+COUNTIF(JANVIER!$M$297,$E62)+COUNTIF(JANVIER!$M$307,$E62)</f>
        <v>0</v>
      </c>
      <c r="AU62" s="55">
        <f>COUNTIF(JANVIER!N$6,$E62)+COUNTIF(JANVIER!$N$16,$E62)+COUNTIF(JANVIER!$N$26,$E62)+COUNTIF(JANVIER!$N$37,$E62)+COUNTIF(JANVIER!$N$47,$E62)+COUNTIF(JANVIER!$N$57,$E62)+COUNTIF(JANVIER!$N$67,$E62)+COUNTIF(JANVIER!$N$77,$E62)+COUNTIF(JANVIER!$N$87,$E62)+COUNTIF(JANVIER!$N$97,$E62)+COUNTIF(JANVIER!$N$107,$E62)+COUNTIF(JANVIER!$N$117,$E62)+COUNTIF(JANVIER!$N$127,$E62)+COUNTIF(JANVIER!$N$137,$E62)+COUNTIF(JANVIER!$N$147,$E62)+COUNTIF(JANVIER!$N$157,$E62)+COUNTIF(JANVIER!$N$167,$E62)+COUNTIF(JANVIER!$N$177,$E62)+COUNTIF(JANVIER!$N$187,$E62)+COUNTIF(JANVIER!$N$197,$E62)+COUNTIF(JANVIER!$N$207,$E62)+COUNTIF(JANVIER!$N$217,$E62)+COUNTIF(JANVIER!$N$227,$E62)+COUNTIF(JANVIER!$N$237,$E62)+COUNTIF(JANVIER!$N$247,$E62)+COUNTIF(JANVIER!$N$257,$E62)+COUNTIF(JANVIER!$N$267,$E62)+COUNTIF(JANVIER!$N$277,$E62)+COUNTIF(JANVIER!$N$287,$E62)+COUNTIF(JANVIER!$N$297,$E62)+COUNTIF(JANVIER!$N$307,$E62)</f>
        <v>0</v>
      </c>
      <c r="AV62" s="55">
        <f>COUNTIF(JANVIER!$M$7,$E62)+COUNTIF(JANVIER!$M$17,$E62)+COUNTIF(JANVIER!$M$27,$E62)+COUNTIF(JANVIER!$M$38,$E62)+COUNTIF(JANVIER!$M$48,$E62)+COUNTIF(JANVIER!$M$58,$E62)+COUNTIF(JANVIER!$M$68,$E62)+COUNTIF(JANVIER!$M$78,$E62)+COUNTIF(JANVIER!$M$88,$E62)+COUNTIF(JANVIER!$M$98,$E62)+COUNTIF(JANVIER!$M$108,$E62)+COUNTIF(JANVIER!$M$118,$E62)+COUNTIF(JANVIER!$M$128,$E62)+COUNTIF(JANVIER!$M$138,$E62)+COUNTIF(JANVIER!$M$148,$E62)+COUNTIF(JANVIER!$M$158,$E62)+COUNTIF(JANVIER!$M$168,$E62)+COUNTIF(JANVIER!$M$178,$E62)+COUNTIF(JANVIER!$M$188,$E62)+COUNTIF(JANVIER!$M$198,$E62)+COUNTIF(JANVIER!$M$208,$E62)+COUNTIF(JANVIER!$M$218,$E62)+COUNTIF(JANVIER!$M$228,$E62)+COUNTIF(JANVIER!$M$238,$E62)+COUNTIF(JANVIER!$M$248,$E62)+COUNTIF(JANVIER!$M$258,$E62)+COUNTIF(JANVIER!$M$268,$E62)+COUNTIF(JANVIER!$M$278,$E62)+COUNTIF(JANVIER!$M$288,$E62)+COUNTIF(JANVIER!$M$298,$E62)+COUNTIF(JANVIER!$M$308,$E62)</f>
        <v>0</v>
      </c>
      <c r="AW62" s="55">
        <f>COUNTIF(JANVIER!N$7,$E62)+COUNTIF(JANVIER!$N$17,$E62)+COUNTIF(JANVIER!$N$27,$E62)+COUNTIF(JANVIER!$N$38,$E62)+COUNTIF(JANVIER!$N$48,$E62)+COUNTIF(JANVIER!$N$58,$E62)+COUNTIF(JANVIER!$N$68,$E62)+COUNTIF(JANVIER!$N$78,$E62)+COUNTIF(JANVIER!$N$88,$E62)+COUNTIF(JANVIER!$N$98,$E62)+COUNTIF(JANVIER!$N$108,$E62)+COUNTIF(JANVIER!$N$118,$E62)+COUNTIF(JANVIER!$N$128,$E62)+COUNTIF(JANVIER!$N$138,$E62)+COUNTIF(JANVIER!$N$148,$E62)+COUNTIF(JANVIER!$N$158,$E62)+COUNTIF(JANVIER!$N$168,$E62)+COUNTIF(JANVIER!$N$178,$E62)+COUNTIF(JANVIER!$N$188,$E62)+COUNTIF(JANVIER!$N$198,$E62)+COUNTIF(JANVIER!$N$208,$E62)+COUNTIF(JANVIER!$N$218,$E62)+COUNTIF(JANVIER!$N$228,$E62)+COUNTIF(JANVIER!$N$238,$E62)+COUNTIF(JANVIER!$N$248,$E62)+COUNTIF(JANVIER!$N$258,$E62)+COUNTIF(JANVIER!$N$268,$E62)+COUNTIF(JANVIER!$N$278,$E62)+COUNTIF(JANVIER!$N$288,$E62)+COUNTIF(JANVIER!$N$298,$E62)+COUNTIF(JANVIER!$N$308,$E62)</f>
        <v>0</v>
      </c>
      <c r="AX62" s="48">
        <f>COUNTIF(JANVIER!M$8,$E62)+COUNTIF(JANVIER!$M$18,$E62)+COUNTIF(JANVIER!$M$28,$E62)+COUNTIF(JANVIER!$M$39,$E62)+COUNTIF(JANVIER!$M$49,$E62)+COUNTIF(JANVIER!$M$59,$E62)+COUNTIF(JANVIER!$M$69,$E62)+COUNTIF(JANVIER!$M$79,$E62)+COUNTIF(JANVIER!$M$89,$E62)+COUNTIF(JANVIER!$M$99,$E62)+COUNTIF(JANVIER!$M$109,$E62)+COUNTIF(JANVIER!$M$119,$E62)+COUNTIF(JANVIER!$M$129,$E62)+COUNTIF(JANVIER!$M$139,$E62)+COUNTIF(JANVIER!$M$149,$E62)+COUNTIF(JANVIER!$M$159,$E62)+COUNTIF(JANVIER!$M$169,$E62)+COUNTIF(JANVIER!$M$179,$E62)+COUNTIF(JANVIER!$M$189,$E62)+COUNTIF(JANVIER!$M$199,$E62)+COUNTIF(JANVIER!$M$209,$E62)+COUNTIF(JANVIER!$M$219,$E62)+COUNTIF(JANVIER!$M$229,$E62)+COUNTIF(JANVIER!$M$239,$E62)+COUNTIF(JANVIER!$M$249,$E62)+COUNTIF(JANVIER!$M$259,$E62)+COUNTIF(JANVIER!$M$269,$E62)+COUNTIF(JANVIER!$M$279,$E62)+COUNTIF(JANVIER!$M$289,$E62)+COUNTIF(JANVIER!$M$299,$E62)+COUNTIF(JANVIER!$M$309,$E62)</f>
        <v>0</v>
      </c>
      <c r="AY62" s="49">
        <f>COUNTIF(JANVIER!N$8,$E62)+COUNTIF(JANVIER!$N$18,$E62)+COUNTIF(JANVIER!$N$28,$E62)+COUNTIF(JANVIER!$N$39,$E62)+COUNTIF(JANVIER!$N$49,$E62)+COUNTIF(JANVIER!$N$59,$E62)+COUNTIF(JANVIER!$N$69,$E62)+COUNTIF(JANVIER!$N$79,$E62)+COUNTIF(JANVIER!$N$89,$E62)+COUNTIF(JANVIER!$N$99,$E62)+COUNTIF(JANVIER!$N$109,$E62)+COUNTIF(JANVIER!$N$119,$E62)+COUNTIF(JANVIER!$N$129,$E62)+COUNTIF(JANVIER!$N$139,$E62)+COUNTIF(JANVIER!$N$149,$E62)+COUNTIF(JANVIER!$N$159,$E62)+COUNTIF(JANVIER!$N$169,$E62)+COUNTIF(JANVIER!$N$179,$E62)+COUNTIF(JANVIER!$N$189,$E62)+COUNTIF(JANVIER!$N$199,$E62)+COUNTIF(JANVIER!$N$209,$E62)+COUNTIF(JANVIER!$N$219,$E62)+COUNTIF(JANVIER!$N$229,$E62)+COUNTIF(JANVIER!$N$239,$E62)+COUNTIF(JANVIER!$N$249,$E62)+COUNTIF(JANVIER!$N$259,$E62)+COUNTIF(JANVIER!$N$269,$E62)+COUNTIF(JANVIER!$N$279,$E62)+COUNTIF(JANVIER!$N$289,$E62)+COUNTIF(JANVIER!$N$299,$E62)+COUNTIF(JANVIER!$N$309,$E62)</f>
        <v>0</v>
      </c>
      <c r="AZ62" s="48">
        <f>COUNTIF(JANVIER!M$9,$E62)+COUNTIF(JANVIER!$M$19,$E62)+COUNTIF(JANVIER!$M$29,$E62)+COUNTIF(JANVIER!$M$40,$E62)+COUNTIF(JANVIER!$M$50,$E62)+COUNTIF(JANVIER!$M$60,$E62)+COUNTIF(JANVIER!$M$70,$E62)+COUNTIF(JANVIER!$M$80,$E62)+COUNTIF(JANVIER!$M$90,$E62)+COUNTIF(JANVIER!$M$100,$E62)+COUNTIF(JANVIER!$M$110,$E62)+COUNTIF(JANVIER!$M$120,$E62)+COUNTIF(JANVIER!$M$130,$E62)+COUNTIF(JANVIER!$M$140,$E62)+COUNTIF(JANVIER!$M$150,$E62)+COUNTIF(JANVIER!$M$160,$E62)+COUNTIF(JANVIER!$M$170,$E62)+COUNTIF(JANVIER!$M$180,$E62)+COUNTIF(JANVIER!$M$190,$E62)+COUNTIF(JANVIER!$M$200,$E62)+COUNTIF(JANVIER!$M$210,$E62)+COUNTIF(JANVIER!$M$220,$E62)+COUNTIF(JANVIER!$M$230,$E62)+COUNTIF(JANVIER!$M$240,$E62)+COUNTIF(JANVIER!$M$250,$E62)+COUNTIF(JANVIER!$M$260,$E62)+COUNTIF(JANVIER!$M$270,$E62)+COUNTIF(JANVIER!$M$280,$E62)+COUNTIF(JANVIER!$M$290,$E62)+COUNTIF(JANVIER!$M$300,$E62)+COUNTIF(JANVIER!$M$310,$E62)</f>
        <v>0</v>
      </c>
      <c r="BA62" s="49">
        <f>COUNTIF(JANVIER!N$9,$E62)+COUNTIF(JANVIER!$N$19,$E62)+COUNTIF(JANVIER!$N$29,$E62)+COUNTIF(JANVIER!$N$40,$E62)+COUNTIF(JANVIER!$N$50,$E62)+COUNTIF(JANVIER!$N$60,$E62)+COUNTIF(JANVIER!$N$70,$E62)+COUNTIF(JANVIER!$N$80,$E62)+COUNTIF(JANVIER!$N$90,$E62)+COUNTIF(JANVIER!$N$100,$E62)+COUNTIF(JANVIER!$N$110,$E62)+COUNTIF(JANVIER!$N$120,$E62)+COUNTIF(JANVIER!$N$130,$E62)+COUNTIF(JANVIER!$N$140,$E62)+COUNTIF(JANVIER!$N$150,$E62)+COUNTIF(JANVIER!$N$160,$E62)+COUNTIF(JANVIER!$N$170,$E62)+COUNTIF(JANVIER!$N$180,$E62)+COUNTIF(JANVIER!$N$190,$E62)+COUNTIF(JANVIER!$N$200,$E62)+COUNTIF(JANVIER!$N$210,$E62)+COUNTIF(JANVIER!$N$220,$E62)+COUNTIF(JANVIER!$N$230,$E62)+COUNTIF(JANVIER!$N$240,$E62)+COUNTIF(JANVIER!$N$250,$E62)+COUNTIF(JANVIER!$N$260,$E62)+COUNTIF(JANVIER!$N$270,$E62)+COUNTIF(JANVIER!$N$280,$E62)+COUNTIF(JANVIER!$N$290,$E62)+COUNTIF(JANVIER!$N$300,$E62)+COUNTIF(JANVIER!$N$310,$E62)</f>
        <v>0</v>
      </c>
      <c r="BB62" s="80"/>
      <c r="BC62" s="55">
        <f t="shared" si="0"/>
        <v>10</v>
      </c>
      <c r="BD62" s="56">
        <f t="shared" si="13"/>
        <v>10</v>
      </c>
      <c r="BE62" s="55">
        <f t="shared" si="1"/>
        <v>10</v>
      </c>
      <c r="BF62" s="56">
        <f t="shared" si="2"/>
        <v>9</v>
      </c>
      <c r="BG62" s="48">
        <f t="shared" si="17"/>
        <v>10</v>
      </c>
      <c r="BH62" s="49">
        <f t="shared" si="18"/>
        <v>9</v>
      </c>
      <c r="BI62" s="80"/>
      <c r="BJ62" s="55">
        <f t="shared" si="3"/>
        <v>8</v>
      </c>
      <c r="BK62" s="56">
        <f t="shared" si="16"/>
        <v>8</v>
      </c>
      <c r="BL62" s="55">
        <f t="shared" si="4"/>
        <v>9</v>
      </c>
      <c r="BM62" s="56">
        <f t="shared" si="5"/>
        <v>9</v>
      </c>
    </row>
    <row r="63" spans="5:65" x14ac:dyDescent="0.25">
      <c r="E63" s="46"/>
      <c r="F63" s="120"/>
      <c r="G63" s="55">
        <f>COUNTIF(JANVIER!$A$8,$E63)+COUNTIF(JANVIER!$A$18,$E63)+COUNTIF(JANVIER!$A$276,$E63)+COUNTIF(JANVIER!$A$39,$E63)+COUNTIF(JANVIER!$A$49,$E63)+COUNTIF(JANVIER!$A$59,$E63)+COUNTIF(JANVIER!$A$69,$E63)+COUNTIF(JANVIER!$A$79,$E63)+COUNTIF(JANVIER!$A$87,$E63)+COUNTIF(JANVIER!$A$99,$E63)+COUNTIF(JANVIER!$A$109,$E63)+COUNTIF(JANVIER!$A$119,$E63)+COUNTIF(JANVIER!$A$129,$E63)+COUNTIF(JANVIER!$A$139,$E63)+COUNTIF(JANVIER!$A$149,$E63)+COUNTIF(JANVIER!$A$159,$E63)+COUNTIF(JANVIER!$A$169,$E63)+COUNTIF(JANVIER!$A$179,$E63)+COUNTIF(JANVIER!$A$189,$E63)+COUNTIF(JANVIER!$A$199,$E63)+COUNTIF(JANVIER!$A$209,$E63)+COUNTIF(JANVIER!$A$219,$E63)+COUNTIF(JANVIER!$A$229,$E63)+COUNTIF(JANVIER!$A$239,$E63)+COUNTIF(JANVIER!$A$249,$E63)+COUNTIF(JANVIER!$A$259,$E63)+COUNTIF(JANVIER!$A$269,$E63)+COUNTIF(JANVIER!$A$279,$E63)+COUNTIF(JANVIER!$A$289,$E63)+COUNTIF(JANVIER!$A$299,$E63)+COUNTIF(JANVIER!$A$307:$D$309,$E63)</f>
        <v>0</v>
      </c>
      <c r="H63" s="55">
        <f>COUNTIF(JANVIER!$B$8,$E63)+COUNTIF(JANVIER!$B$18,$E63)+COUNTIF(JANVIER!$B$28,$E63)+COUNTIF(JANVIER!$B$39,$E63)+COUNTIF(JANVIER!$B$49,$E63)+COUNTIF(JANVIER!$B$59,$E63)+COUNTIF(JANVIER!$B$69,$E63)+COUNTIF(JANVIER!$B$79,$E63)+COUNTIF(JANVIER!$B$89,$E63)+COUNTIF(JANVIER!$B$99,$E63)+COUNTIF(JANVIER!$B$109,$E63)+COUNTIF(JANVIER!$B$119,$E63)+COUNTIF(JANVIER!$B$129,$E63)+COUNTIF(JANVIER!$B$139,$E63)+COUNTIF(JANVIER!$B$149,$E63)+COUNTIF(JANVIER!$B$159,$E63)+COUNTIF(JANVIER!$B$169,$E63)+COUNTIF(JANVIER!$B$179,$E63)+COUNTIF(JANVIER!$B$189,$E63)+COUNTIF(JANVIER!$B$199,$E63)+COUNTIF(JANVIER!$B$209,$E63)+COUNTIF(JANVIER!$B$219,$E63)+COUNTIF(JANVIER!$B$229,$E63)+COUNTIF(JANVIER!$B$239,$E63)+COUNTIF(JANVIER!$B$249,$E63)+COUNTIF(JANVIER!$B$259,$E63)+COUNTIF(JANVIER!$B$269,$E63)+COUNTIF(JANVIER!$B$279,$E63)+COUNTIF(JANVIER!$B$289,$E63)+COUNTIF(JANVIER!$B$299,$E63)+COUNTIF(JANVIER!$B$309,$E63)</f>
        <v>0</v>
      </c>
      <c r="I63" s="124">
        <f t="shared" si="6"/>
        <v>0</v>
      </c>
      <c r="J63" s="124">
        <f t="shared" si="6"/>
        <v>0</v>
      </c>
      <c r="K63" s="124">
        <f t="shared" si="7"/>
        <v>0</v>
      </c>
      <c r="L63" s="120"/>
      <c r="M63" s="55">
        <f>COUNTIF(FEV!$D$6,$E63)+COUNTIF(FEV!$D$16,$E63)+COUNTIF(FEV!$D$26,$E63)+COUNTIF(FEV!$D$37,$E63)+COUNTIF(FEV!$D$47,$E63)+COUNTIF(FEV!$D$57,$E63)+COUNTIF(FEV!$D$67,$E63)+COUNTIF(FEV!$D$77,$E63)+COUNTIF(FEV!$D$87,$E63)+COUNTIF(FEV!$D$97,$E63)+COUNTIF(FEV!$D$107,$E63)+COUNTIF(FEV!$D$117,$E63)+COUNTIF(FEV!$D$127,$E63)+COUNTIF(FEV!$D$137,$E63)+COUNTIF(FEV!$D$147,$E63)+COUNTIF(FEV!$D$157,$E63)+COUNTIF(FEV!$D$167,$E63)+COUNTIF(FEV!$D$177,$E63)+COUNTIF(FEV!$D$187,$E63)+COUNTIF(FEV!$D$197,$E63)+COUNTIF(FEV!$D$207,$E63)+COUNTIF(FEV!$D$217,$E63)+COUNTIF(FEV!$D$227,$E63)+COUNTIF(FEV!$D$237,$E63)+COUNTIF(FEV!$D$247,$E63)+COUNTIF(FEV!$D$257,$E63)+COUNTIF(FEV!$D$267,$E63)+COUNTIF(FEV!$D$277,$E63)+COUNTIF(FEV!$D$287,$E63)+COUNTIF(FEV!$D$297,$E63)+COUNTIF(FEV!$D$307:D364,$E63)</f>
        <v>0</v>
      </c>
      <c r="N63" s="55">
        <f>COUNTIF(JANVIER!$E$6,$E63)+COUNTIF(JANVIER!$E$16,$E63)+COUNTIF(JANVIER!$E$26,$E63)+COUNTIF(JANVIER!$E$37,$E63)+COUNTIF(JANVIER!$E$47,$E63)+COUNTIF(JANVIER!$E$57,$E63)+COUNTIF(JANVIER!$E$67,$E63)+COUNTIF(JANVIER!$E$77,$E63)+COUNTIF(JANVIER!$E$87,$E63)+COUNTIF(JANVIER!$E$97,$E63)+COUNTIF(JANVIER!$E$107,$E63)+COUNTIF(JANVIER!$E$117,$E63)+COUNTIF(JANVIER!$E$127,$E63)+COUNTIF(JANVIER!$E$137,$E63)+COUNTIF(JANVIER!$E$147,$E63)+COUNTIF(JANVIER!$E$157,$E63)+COUNTIF(JANVIER!$E$167,$E63)+COUNTIF(JANVIER!$E$177,$E63)+COUNTIF(JANVIER!$E$187,$E63)+COUNTIF(JANVIER!$E$197,$E63)+COUNTIF(JANVIER!$E$207,$E63)+COUNTIF(JANVIER!$E$217,$E63)+COUNTIF(JANVIER!$E$227,$E63)+COUNTIF(JANVIER!$E$237,$E63)+COUNTIF(JANVIER!$E$247,$E63)+COUNTIF(JANVIER!$E$257,$E63)+COUNTIF(JANVIER!$E$267,$E63)+COUNTIF(JANVIER!$E$277,$E63)+COUNTIF(JANVIER!$E$287,$E63)+COUNTIF(JANVIER!$E$297,$E63)+COUNTIF(JANVIER!$E$307:E364,$E63)</f>
        <v>0</v>
      </c>
      <c r="O63" s="55">
        <f>COUNTIF(JANVIER!$D$7,$E63)+COUNTIF(JANVIER!$D$17,$E63)+COUNTIF(JANVIER!$D$27,$E63)+COUNTIF(JANVIER!$D$38,$E63)+COUNTIF(JANVIER!$D$48,$E63)+COUNTIF(JANVIER!$D$58,$E63)+COUNTIF(JANVIER!$D$68,$E63)+COUNTIF(JANVIER!$D$78,$E63)+COUNTIF(JANVIER!$D$88,$E63)+COUNTIF(JANVIER!$D$98,$E63)+COUNTIF(JANVIER!$D$108,$E63)+COUNTIF(JANVIER!$D$118,$E63)+COUNTIF(JANVIER!$D$128,$E63)+COUNTIF(JANVIER!$D$138,$E63)+COUNTIF(JANVIER!$D$148,$E63)+COUNTIF(JANVIER!$D$158,$E63)+COUNTIF(JANVIER!$D$168,$E63)+COUNTIF(JANVIER!$D$178,$E63)+COUNTIF(JANVIER!$D$188,$E63)+COUNTIF(JANVIER!$D$198,$E63)+COUNTIF(JANVIER!$D$208,$E63)+COUNTIF(JANVIER!$D$218,$E63)+COUNTIF(JANVIER!$D$228,$E63)+COUNTIF(JANVIER!$D$238,$E63)+COUNTIF(JANVIER!$D$248,$E63)+COUNTIF(JANVIER!$D$258,$E63)+COUNTIF(JANVIER!$D$268,$E63)+COUNTIF(JANVIER!$D$278,$E63)+COUNTIF(JANVIER!$D$288,$E63)+COUNTIF(JANVIER!$D$298,$E63)+COUNTIF(JANVIER!$D$308:F364,$E63)</f>
        <v>0</v>
      </c>
      <c r="P63" s="55">
        <f>COUNTIF(JANVIER!$E$7,$E63)+COUNTIF(JANVIER!$E$17,$E63)+COUNTIF(JANVIER!$E$27,$E63)+COUNTIF(JANVIER!$E$38,$E63)+COUNTIF(JANVIER!$E$48,$E63)+COUNTIF(JANVIER!$E$58,$E63)+COUNTIF(JANVIER!$E$68,$E63)+COUNTIF(JANVIER!$E$78,$E63)+COUNTIF(JANVIER!$E$88,$E63)+COUNTIF(JANVIER!$E$98,$E63)+COUNTIF(JANVIER!$E$108,$E63)+COUNTIF(JANVIER!$E$118,$E63)+COUNTIF(JANVIER!$E$128,$E63)+COUNTIF(JANVIER!$E$138,$E63)+COUNTIF(JANVIER!$E$148,$E63)+COUNTIF(JANVIER!$E$158,$E63)+COUNTIF(JANVIER!$E$168,$E63)+COUNTIF(JANVIER!$E$178,$E63)+COUNTIF(JANVIER!$E$188,$E63)+COUNTIF(JANVIER!$E$198,$E63)+COUNTIF(JANVIER!$E$208,$E63)+COUNTIF(JANVIER!$E$218,$E63)+COUNTIF(JANVIER!$E$228,$E63)+COUNTIF(JANVIER!$E$238,$E63)+COUNTIF(JANVIER!$E$248,$E63)+COUNTIF(JANVIER!$E$258,$E63)+COUNTIF(JANVIER!$E$268,$E63)+COUNTIF(JANVIER!$E$278,$E63)+COUNTIF(JANVIER!$E$288,$E63)+COUNTIF(JANVIER!$E$298,$E63)+COUNTIF(JANVIER!$E$308:G364,$E63)</f>
        <v>0</v>
      </c>
      <c r="Q63" s="48">
        <f>COUNTIF(JANVIER!$D$8,$E63)+COUNTIF(JANVIER!$D$18,$E63)+COUNTIF(JANVIER!$D$28,$E63)+COUNTIF(JANVIER!$D$39,$E63)+COUNTIF(JANVIER!$D$49,$E63)+COUNTIF(JANVIER!$D$59,$E63)+COUNTIF(JANVIER!$D$69,$E63)+COUNTIF(JANVIER!$D$79,$E63)+COUNTIF(JANVIER!$D$89,$E63)+COUNTIF(JANVIER!$D$99,$E63)+COUNTIF(JANVIER!$D$109,$E63)+COUNTIF(JANVIER!$D$119,$E63)+COUNTIF(JANVIER!$D$129,$E63)+COUNTIF(JANVIER!$D$139,$E63)+COUNTIF(JANVIER!$D$149,$E63)+COUNTIF(JANVIER!$D$159,$E63)+COUNTIF(JANVIER!$D$169,$E63)+COUNTIF(JANVIER!$D$179,$E63)+COUNTIF(JANVIER!$D$189,$E63)+COUNTIF(JANVIER!$D$199,$E63)+COUNTIF(JANVIER!$D$209,$E63)+COUNTIF(JANVIER!$D$219,$E63)+COUNTIF(JANVIER!$D$229,$E63)+COUNTIF(JANVIER!$D$239,$E63)+COUNTIF(JANVIER!$D$249,$E63)+COUNTIF(JANVIER!$D$259,$E63)+COUNTIF(JANVIER!$D$269,$E63)+COUNTIF(JANVIER!$D$279,$E63)+COUNTIF(JANVIER!$D$289,$E63)+COUNTIF(JANVIER!$D$299,$E63)+COUNTIF(JANVIER!$D$309:H364,$E63)</f>
        <v>0</v>
      </c>
      <c r="R63" s="99">
        <f>COUNTIF(JANVIER!$E$8,$E63)+COUNTIF(JANVIER!$E$18,$E63)+COUNTIF(JANVIER!$E$28,$E63)+COUNTIF(JANVIER!$E$39,$E63)+COUNTIF(JANVIER!$E$49,$E63)+COUNTIF(JANVIER!$E$59,$E63)+COUNTIF(JANVIER!$E$69,$E63)+COUNTIF(JANVIER!$E$79,$E63)+COUNTIF(JANVIER!$E$89,$E63)+COUNTIF(JANVIER!$E$99,$E63)+COUNTIF(JANVIER!$E$109,$E63)+COUNTIF(JANVIER!$E$119,$E63)+COUNTIF(JANVIER!$E$129,$E63)+COUNTIF(JANVIER!$E$139,$E63)+COUNTIF(JANVIER!$E$149,$E63)+COUNTIF(JANVIER!$E$159,$E63)+COUNTIF(JANVIER!$E$169,$E63)+COUNTIF(JANVIER!$E$179,$E63)+COUNTIF(JANVIER!$E$189,$E63)+COUNTIF(JANVIER!$E$199,$E63)+COUNTIF(JANVIER!$E$209,$E63)+COUNTIF(JANVIER!$E$219,$E63)+COUNTIF(JANVIER!$E$229,$E63)+COUNTIF(JANVIER!$E$239,$E63)+COUNTIF(JANVIER!$E$249,$E63)+COUNTIF(JANVIER!$E$259,$E63)+COUNTIF(JANVIER!$E$269,$E63)+COUNTIF(JANVIER!$E$279,$E63)+COUNTIF(JANVIER!$E$289,$E63)+COUNTIF(JANVIER!$E$299,$E63)+COUNTIF(JANVIER!$E$309,$E63)</f>
        <v>0</v>
      </c>
      <c r="S63" s="48">
        <f t="shared" si="8"/>
        <v>0</v>
      </c>
      <c r="T63" s="98">
        <f t="shared" si="8"/>
        <v>0</v>
      </c>
      <c r="U63" s="49">
        <f t="shared" si="9"/>
        <v>0</v>
      </c>
      <c r="V63" s="80"/>
      <c r="W63" s="55">
        <f>COUNTIF(JANVIER!$G$6,$E63)+COUNTIF(JANVIER!$G$16,$E63)+COUNTIF(JANVIER!$G$26,$E63)+COUNTIF(JANVIER!$G$37,$E63)+COUNTIF(JANVIER!$G$47,$E63)+COUNTIF(JANVIER!$G$57,$E63)+COUNTIF(JANVIER!$G$67,$E63)+COUNTIF(JANVIER!$G$77,$E63)+COUNTIF(JANVIER!$G$87,$E63)+COUNTIF(JANVIER!$G$97,$E63)+COUNTIF(JANVIER!$G$107,$E63)+COUNTIF(JANVIER!$G$117,$E63)+COUNTIF(JANVIER!$G$127,$E63)+COUNTIF(JANVIER!$G$137,$E63)+COUNTIF(JANVIER!$G$147,$E63)+COUNTIF(JANVIER!$G$157,$E63)+COUNTIF(JANVIER!$G$167,$E63)+COUNTIF(JANVIER!$G$177,$E63)+COUNTIF(JANVIER!$G$187,$E63)+COUNTIF(JANVIER!$G$197,$E63)+COUNTIF(JANVIER!$G$207,$E63)+COUNTIF(JANVIER!$G$217,$E63)+COUNTIF(JANVIER!$G$227,$E63)+COUNTIF(JANVIER!$G$237,$E63)+COUNTIF(JANVIER!$G$247,$E63)+COUNTIF(JANVIER!$G$257,$E63)+COUNTIF(JANVIER!$G$267,$E63)+COUNTIF(JANVIER!$G$277,$E63)+COUNTIF(JANVIER!$G$287,$E63)+COUNTIF(JANVIER!$G$297,$E63)+COUNTIF(JANVIER!$G$307:N364,$E63)</f>
        <v>0</v>
      </c>
      <c r="X63" s="55">
        <f>COUNTIF(JANVIER!$H$6,$E63)+COUNTIF(JANVIER!$H$16,$E63)+COUNTIF(JANVIER!$H$26,$E63)+COUNTIF(JANVIER!$H$37,$E63)+COUNTIF(JANVIER!$H$47,$E63)+COUNTIF(JANVIER!$H$57,$E63)+COUNTIF(JANVIER!$H$67,$E63)+COUNTIF(JANVIER!$H$77,$E63)+COUNTIF(JANVIER!$H$87,$E63)+COUNTIF(JANVIER!$H$97,$E63)+COUNTIF(JANVIER!$H$107,$E63)+COUNTIF(JANVIER!$H$117,$E63)+COUNTIF(JANVIER!$H$127,$E63)+COUNTIF(JANVIER!$H$137,$E63)+COUNTIF(JANVIER!$H$147,$E63)+COUNTIF(JANVIER!$H$157,$E63)+COUNTIF(JANVIER!$H$167,$E63)+COUNTIF(JANVIER!$H$177,$E63)+COUNTIF(JANVIER!$H$187,$E63)+COUNTIF(JANVIER!$H$197,$E63)+COUNTIF(JANVIER!$H$207,$E63)+COUNTIF(JANVIER!$H$217,$E63)+COUNTIF(JANVIER!$H$227,$E63)+COUNTIF(JANVIER!$H$237,$E63)+COUNTIF(JANVIER!$H$247,$E63)+COUNTIF(JANVIER!$H$257,$E63)+COUNTIF(JANVIER!$H$267,$E63)+COUNTIF(JANVIER!$H$277,$E63)+COUNTIF(JANVIER!$H$287,$E63)+COUNTIF(JANVIER!$H$297,$E63)+COUNTIF(JANVIER!$H$307:O364,$E63)</f>
        <v>0</v>
      </c>
      <c r="Y63" s="55">
        <f>COUNTIF(JANVIER!$G$7,$E63)+COUNTIF(JANVIER!$G$17,$E63)+COUNTIF(JANVIER!$G$27,$E63)+COUNTIF(JANVIER!$G$38,$E63)+COUNTIF(JANVIER!$G$48,$E63)+COUNTIF(JANVIER!$G$58,$E63)+COUNTIF(JANVIER!$G$68,$E63)+COUNTIF(JANVIER!$G$78,$E63)+COUNTIF(JANVIER!$G$88,$E63)+COUNTIF(JANVIER!$G$98,$E63)+COUNTIF(JANVIER!$G$108,$E63)+COUNTIF(JANVIER!$G$118,$E63)+COUNTIF(JANVIER!$G$128,$E63)+COUNTIF(JANVIER!$G$138,$E63)+COUNTIF(JANVIER!$G$148,$E63)+COUNTIF(JANVIER!$G$158,$E63)+COUNTIF(JANVIER!$G$168,$E63)+COUNTIF(JANVIER!$G$178,$E63)+COUNTIF(JANVIER!$G$188,$E63)+COUNTIF(JANVIER!$G$198,$E63)+COUNTIF(JANVIER!$G$208,$E63)+COUNTIF(JANVIER!$G$218,$E63)+COUNTIF(JANVIER!$G$228,$E63)+COUNTIF(JANVIER!$G$238,$E63)+COUNTIF(JANVIER!$G$248,$E63)+COUNTIF(JANVIER!$G$258,$E63)+COUNTIF(JANVIER!$G$268,$E63)+COUNTIF(JANVIER!$G$278,$E63)+COUNTIF(JANVIER!$G$288,$E63)+COUNTIF(JANVIER!$G$298,$E63)+COUNTIF(JANVIER!$G$308:P364,$E63)</f>
        <v>0</v>
      </c>
      <c r="Z63" s="55">
        <f>COUNTIF(JANVIER!$H$7,$E63)+COUNTIF(JANVIER!$H$17,$E63)+COUNTIF(JANVIER!$H$27,$E63)+COUNTIF(JANVIER!$H$38,$E63)+COUNTIF(JANVIER!$H$48,$E63)+COUNTIF(JANVIER!$H$58,$E63)+COUNTIF(JANVIER!$H$68,$E63)+COUNTIF(JANVIER!$H$78,$E63)+COUNTIF(JANVIER!$H$88,$E63)+COUNTIF(JANVIER!$H$98,$E63)+COUNTIF(JANVIER!$H$108,$E63)+COUNTIF(JANVIER!$H$118,$E63)+COUNTIF(JANVIER!$H$128,$E63)+COUNTIF(JANVIER!$H$138,$E63)+COUNTIF(JANVIER!$H$148,$E63)+COUNTIF(JANVIER!$H$158,$E63)+COUNTIF(JANVIER!$H$168,$E63)+COUNTIF(JANVIER!$H$178,$E63)+COUNTIF(JANVIER!$H$188,$E63)+COUNTIF(JANVIER!$H$198,$E63)+COUNTIF(JANVIER!$H$208,$E63)+COUNTIF(JANVIER!$H$218,$E63)+COUNTIF(JANVIER!$H$228,$E63)+COUNTIF(JANVIER!$H$238,$E63)+COUNTIF(JANVIER!$H$248,$E63)+COUNTIF(JANVIER!$H$258,$E63)+COUNTIF(JANVIER!$H$268,$E63)+COUNTIF(JANVIER!$H$278,$E63)+COUNTIF(JANVIER!$H$288,$E63)+COUNTIF(JANVIER!$H$298,$E63)+COUNTIF(JANVIER!$H$308:P364,$E63)</f>
        <v>0</v>
      </c>
      <c r="AA63" s="56">
        <f>COUNTIF(JANVIER!$G$8,$E63)+COUNTIF(JANVIER!$G$18,$E63)+COUNTIF(JANVIER!$G$28,$E63)+COUNTIF(JANVIER!$G$39,$E63)+COUNTIF(JANVIER!$G$49,$E63)+COUNTIF(JANVIER!$G$59,$E63)+COUNTIF(JANVIER!$G$69,$E63)+COUNTIF(JANVIER!$G$79,$E63)+COUNTIF(JANVIER!$G$89,$E63)+COUNTIF(JANVIER!$G$99,$E63)+COUNTIF(JANVIER!$G$109,$E63)+COUNTIF(JANVIER!$G$119,$E63)+COUNTIF(JANVIER!$G$129,$E63)+COUNTIF(JANVIER!$G$139,$E63)+COUNTIF(JANVIER!$G$149,$E63)+COUNTIF(JANVIER!$G$159,$E63)+COUNTIF(JANVIER!$G$169,$E63)+COUNTIF(JANVIER!$G$179,$E63)+COUNTIF(JANVIER!$G$189,$E63)+COUNTIF(JANVIER!$G$199,$E63)+COUNTIF(JANVIER!$G$209,$E63)+COUNTIF(JANVIER!$G$219,$E63)+COUNTIF(JANVIER!$G$229,$E63)+COUNTIF(JANVIER!$G$239,$E63)+COUNTIF(JANVIER!$G$249,$E63)+COUNTIF(JANVIER!$G$259,$E63)+COUNTIF(JANVIER!$G$269,$E63)+COUNTIF(JANVIER!$G$279,$E63)+COUNTIF(JANVIER!$G$289,$E63)+COUNTIF(JANVIER!$G$299,$E63)+COUNTIF(JANVIER!$G$309:R364,$E63)</f>
        <v>0</v>
      </c>
      <c r="AB63" s="56">
        <f>COUNTIF(JANVIER!$H$8,$E63)+COUNTIF(JANVIER!$H$18,$E63)+COUNTIF(JANVIER!$H$28,$E63)+COUNTIF(JANVIER!$H$39,$E63)+COUNTIF(JANVIER!$H$49,$E63)+COUNTIF(JANVIER!$H$59,$E63)+COUNTIF(JANVIER!$H$69,$E63)+COUNTIF(JANVIER!$H$79,$E63)+COUNTIF(JANVIER!$H$89,$E63)+COUNTIF(JANVIER!$H$99,$E63)+COUNTIF(JANVIER!$H$109,$E63)+COUNTIF(JANVIER!$H$119,$E63)+COUNTIF(JANVIER!$H$129,$E63)+COUNTIF(JANVIER!$H$139,$E63)+COUNTIF(JANVIER!$H$149,$E63)+COUNTIF(JANVIER!$H$159,$E63)+COUNTIF(JANVIER!$H$169,$E63)+COUNTIF(JANVIER!$H$179,$E63)+COUNTIF(JANVIER!$H$189,$E63)+COUNTIF(JANVIER!$H$199,$E63)+COUNTIF(JANVIER!$H$209,$E63)+COUNTIF(JANVIER!$H$219,$E63)+COUNTIF(JANVIER!$H$229,$E63)+COUNTIF(JANVIER!$H$239,$E63)+COUNTIF(JANVIER!$H$249,$E63)+COUNTIF(JANVIER!$H$259,$E63)+COUNTIF(JANVIER!$H$269,$E63)+COUNTIF(JANVIER!$H$279,$E63)+COUNTIF(JANVIER!$H$289,$E63)+COUNTIF(JANVIER!$H$299,$E63)+COUNTIF(JANVIER!$H$309,$E63)</f>
        <v>0</v>
      </c>
      <c r="AC63" s="80">
        <f t="shared" si="10"/>
        <v>0</v>
      </c>
      <c r="AD63" s="80">
        <f t="shared" si="11"/>
        <v>0</v>
      </c>
      <c r="AE63" s="80">
        <f t="shared" si="12"/>
        <v>0</v>
      </c>
      <c r="AF63" s="80"/>
      <c r="AG63" s="55">
        <f>COUNTIF(JANVIER!J$6,$E63)+COUNTIF(JANVIER!$J$16,$E63)+COUNTIF(JANVIER!$J$26,$E63)+COUNTIF(JANVIER!$J$37,$E63)+COUNTIF(JANVIER!$J$47,$E63)+COUNTIF(JANVIER!$J$57,$E63)+COUNTIF(JANVIER!$J$67,$E63)+COUNTIF(JANVIER!$J$77,$E63)+COUNTIF(JANVIER!$J$87,$E63)+COUNTIF(JANVIER!$J$97,$E63)+COUNTIF(JANVIER!$J$107,$E63)+COUNTIF(JANVIER!$J$117,$E63)+COUNTIF(JANVIER!$J$127,$E63)+COUNTIF(JANVIER!$J$137,$E63)+COUNTIF(JANVIER!$J$147,$E63)+COUNTIF(JANVIER!$J$157,$E63)+COUNTIF(JANVIER!$J$167,$E63)+COUNTIF(JANVIER!$J$177,$E63)+COUNTIF(JANVIER!$J$187,$E63)+COUNTIF(JANVIER!$J$197,$E63)+COUNTIF(JANVIER!$J$207,$E63)+COUNTIF(JANVIER!$J$217,$E63)+COUNTIF(JANVIER!$J$227,$E63)+COUNTIF(JANVIER!$J$237,$E63)+COUNTIF(JANVIER!$J$247,$E63)+COUNTIF(JANVIER!$J$257,$E63)+COUNTIF(JANVIER!$J$267,$E63)+COUNTIF(JANVIER!$J$277,$E63)+COUNTIF(JANVIER!$J$287,$E63)+COUNTIF(JANVIER!$J$297,$E63)+COUNTIF(JANVIER!$J$307,$E63)</f>
        <v>0</v>
      </c>
      <c r="AH63" s="55">
        <f>COUNTIF(JANVIER!K$6,$E63)+COUNTIF(JANVIER!$K$16,$E63)+COUNTIF(JANVIER!$K$26,$E63)+COUNTIF(JANVIER!$K$37,$E63)+COUNTIF(JANVIER!$K$47,$E63)+COUNTIF(JANVIER!$K$57,$E63)+COUNTIF(JANVIER!$K$67,$E63)+COUNTIF(JANVIER!$K$77,$E63)+COUNTIF(JANVIER!$K$87,$E63)+COUNTIF(JANVIER!$K$97,$E63)+COUNTIF(JANVIER!$K$107,$E63)+COUNTIF(JANVIER!$K$117,$E63)+COUNTIF(JANVIER!$K$127,$E63)+COUNTIF(JANVIER!$K$137,$E63)+COUNTIF(JANVIER!$K$147,$E63)+COUNTIF(JANVIER!$K$157,$E63)+COUNTIF(JANVIER!$K$167,$E63)+COUNTIF(JANVIER!$K$177,$E63)+COUNTIF(JANVIER!$K$187,$E63)+COUNTIF(JANVIER!$K$197,$E63)+COUNTIF(JANVIER!$K$207,$E63)+COUNTIF(JANVIER!$K$217,$E63)+COUNTIF(JANVIER!$K$227,$E63)+COUNTIF(JANVIER!$K$237,$E63)+COUNTIF(JANVIER!$K$247,$E63)+COUNTIF(JANVIER!$K$257,$E63)+COUNTIF(JANVIER!$K$267,$E63)+COUNTIF(JANVIER!$K$277,$E63)+COUNTIF(JANVIER!$K$287,$E63)+COUNTIF(JANVIER!$K$297,$E63)+COUNTIF(JANVIER!$K$307,$E63)</f>
        <v>0</v>
      </c>
      <c r="AI63" s="55">
        <f>COUNTIF(JANVIER!$J$7,$E63)+COUNTIF(JANVIER!$J$17,$E63)+COUNTIF(JANVIER!$J$27,$E63)+COUNTIF(JANVIER!$J$38,$E63)+COUNTIF(JANVIER!$J$48,$E63)+COUNTIF(JANVIER!$J$58,$E63)+COUNTIF(JANVIER!$J$68,$E63)+COUNTIF(JANVIER!$J$78,$E63)+COUNTIF(JANVIER!$J$88,$E63)+COUNTIF(JANVIER!$J$98,$E63)+COUNTIF(JANVIER!$J$108,$E63)+COUNTIF(JANVIER!$J$118,$E63)+COUNTIF(JANVIER!$J$128,$E63)+COUNTIF(JANVIER!$J$138,$E63)+COUNTIF(JANVIER!$J$148,$E63)+COUNTIF(JANVIER!$J$158,$E63)+COUNTIF(JANVIER!$J$168,$E63)+COUNTIF(JANVIER!$J$178,$E63)+COUNTIF(JANVIER!$J$188,$E63)+COUNTIF(JANVIER!$J$198,$E63)+COUNTIF(JANVIER!$J$208,$E63)+COUNTIF(JANVIER!$J$218,$E63)+COUNTIF(JANVIER!$J$228,$E63)+COUNTIF(JANVIER!$J$238,$E63)+COUNTIF(JANVIER!$J$248,$E63)+COUNTIF(JANVIER!$J$258,$E63)+COUNTIF(JANVIER!$J$268,$E63)+COUNTIF(JANVIER!$J$278,$E63)+COUNTIF(JANVIER!$J$288,$E63)+COUNTIF(JANVIER!$J$298,$E63)+COUNTIF(JANVIER!$J$308,$E63)</f>
        <v>0</v>
      </c>
      <c r="AJ63" s="55">
        <f>COUNTIF(JANVIER!$K$7,$E63)+COUNTIF(JANVIER!$K$17,$E63)+COUNTIF(JANVIER!$K$27,$E63)+COUNTIF(JANVIER!$K$38,$E63)+COUNTIF(JANVIER!$K$48,$E63)+COUNTIF(JANVIER!$K$58,$E63)+COUNTIF(JANVIER!$K$68,$E63)+COUNTIF(JANVIER!$K$78,$E63)+COUNTIF(JANVIER!$K$88,$E63)+COUNTIF(JANVIER!$K$98,$E63)+COUNTIF(JANVIER!$K$108,$E63)+COUNTIF(JANVIER!$K$118,$E63)+COUNTIF(JANVIER!$K$128,$E63)+COUNTIF(JANVIER!$K$138,$E63)+COUNTIF(JANVIER!$K$148,$E63)+COUNTIF(JANVIER!$K$158,$E63)+COUNTIF(JANVIER!$K$168,$E63)+COUNTIF(JANVIER!$K$178,$E63)+COUNTIF(JANVIER!$K$188,$E63)+COUNTIF(JANVIER!$K$198,$E63)+COUNTIF(JANVIER!$K$208,$E63)+COUNTIF(JANVIER!$K$218,$E63)+COUNTIF(JANVIER!$K$228,$E63)+COUNTIF(JANVIER!$K$238,$E63)+COUNTIF(JANVIER!$K$248,$E63)+COUNTIF(JANVIER!$K$258,$E63)+COUNTIF(JANVIER!$K$268,$E63)+COUNTIF(JANVIER!$K$278,$E63)+COUNTIF(JANVIER!$K$288,$E63)+COUNTIF(JANVIER!$K$298,$E63)+COUNTIF(JANVIER!$K$308,$E63)</f>
        <v>0</v>
      </c>
      <c r="AK63" s="55">
        <f>COUNTIF(JANVIER!J$8,$E63)+COUNTIF(JANVIER!$J$18,$E63)+COUNTIF(JANVIER!$J$28,$E63)+COUNTIF(JANVIER!$J$39,$E63)+COUNTIF(JANVIER!$J$49,$E63)+COUNTIF(JANVIER!$J$59,$E63)+COUNTIF(JANVIER!$J$69,$E63)+COUNTIF(JANVIER!$J$79,$E63)+COUNTIF(JANVIER!$J$89,$E63)+COUNTIF(JANVIER!$J$99,$E63)+COUNTIF(JANVIER!$J$109,$E63)+COUNTIF(JANVIER!$J$119,$E63)+COUNTIF(JANVIER!$J$129,$E63)+COUNTIF(JANVIER!$J$139,$E63)+COUNTIF(JANVIER!$J$149,$E63)+COUNTIF(JANVIER!$J$159,$E63)+COUNTIF(JANVIER!$J$169,$E63)+COUNTIF(JANVIER!$J$179,$E63)+COUNTIF(JANVIER!$J$189,$E63)+COUNTIF(JANVIER!$J$199,$E63)+COUNTIF(JANVIER!$J$209,$E63)+COUNTIF(JANVIER!$J$219,$E63)+COUNTIF(JANVIER!$J$229,$E63)+COUNTIF(JANVIER!$J$239,$E63)+COUNTIF(JANVIER!$J$249,$E63)+COUNTIF(JANVIER!$J$259,$E63)+COUNTIF(JANVIER!$J$269,$E63)+COUNTIF(JANVIER!$J$279,$E63)+COUNTIF(JANVIER!$J$289,$E63)+COUNTIF(JANVIER!$J$299,$E63)+COUNTIF(JANVIER!$J$309,$E63)</f>
        <v>0</v>
      </c>
      <c r="AL63" s="55">
        <f>COUNTIF(JANVIER!K$8,$E63)+COUNTIF(JANVIER!$K$18,$E63)+COUNTIF(JANVIER!$K$28,$E63)+COUNTIF(JANVIER!$K$39,$E63)+COUNTIF(JANVIER!$K$49,$E63)+COUNTIF(JANVIER!$K$59,$E63)+COUNTIF(JANVIER!$K$69,$E63)+COUNTIF(JANVIER!$K$79,$E63)+COUNTIF(JANVIER!$K$89,$E63)+COUNTIF(JANVIER!$K$99,$E63)+COUNTIF(JANVIER!$K$109,$E63)+COUNTIF(JANVIER!$K$119,$E63)+COUNTIF(JANVIER!$K$129,$E63)+COUNTIF(JANVIER!$K$139,$E63)+COUNTIF(JANVIER!$K$149,$E63)+COUNTIF(JANVIER!$K$159,$E63)+COUNTIF(JANVIER!$K$169,$E63)+COUNTIF(JANVIER!$K$179,$E63)+COUNTIF(JANVIER!$K$189,$E63)+COUNTIF(JANVIER!$K$199,$E63)+COUNTIF(JANVIER!$K$209,$E63)+COUNTIF(JANVIER!$K$219,$E63)+COUNTIF(JANVIER!$K$229,$E63)+COUNTIF(JANVIER!$K$239,$E63)+COUNTIF(JANVIER!$K$249,$E63)+COUNTIF(JANVIER!$K$259,$E63)+COUNTIF(JANVIER!$K$269,$E63)+COUNTIF(JANVIER!$K$279,$E63)+COUNTIF(JANVIER!$K$289,$E63)+COUNTIF(JANVIER!$K$299,$E63)+COUNTIF(JANVIER!$K$309,$E63)</f>
        <v>0</v>
      </c>
      <c r="AM63" s="55">
        <f>COUNTIF(JANVIER!J$9,$E63)+COUNTIF(JANVIER!$J$19,$E63)+COUNTIF(JANVIER!$J$29,$E63)+COUNTIF(JANVIER!$J$40,$E63)+COUNTIF(JANVIER!$J$50,$E63)+COUNTIF(JANVIER!$J$60,$E63)+COUNTIF(JANVIER!$J$70,$E63)+COUNTIF(JANVIER!$J$80,$E63)+COUNTIF(JANVIER!$J$90,$E63)+COUNTIF(JANVIER!$J$100,$E63)+COUNTIF(JANVIER!$J$110,$E63)+COUNTIF(JANVIER!$J$120,$E63)+COUNTIF(JANVIER!$J$130,$E63)+COUNTIF(JANVIER!$J$140,$E63)+COUNTIF(JANVIER!$J$150,$E63)+COUNTIF(JANVIER!$J$160,$E63)+COUNTIF(JANVIER!$J$170,$E63)+COUNTIF(JANVIER!$J$180,$E63)+COUNTIF(JANVIER!$J$190,$E63)+COUNTIF(JANVIER!$J$200,$E63)+COUNTIF(JANVIER!$J$210,$E63)+COUNTIF(JANVIER!$J$220,$E63)+COUNTIF(JANVIER!$J$230,$E63)+COUNTIF(JANVIER!$J$240,$E63)+COUNTIF(JANVIER!$J$250,$E63)+COUNTIF(JANVIER!$J$260,$E63)+COUNTIF(JANVIER!$J$270,$E63)+COUNTIF(JANVIER!$J$280,$E63)+COUNTIF(JANVIER!$J$290,$E63)+COUNTIF(JANVIER!$J$300,$E63)+COUNTIF(JANVIER!$J$310,$E63)</f>
        <v>0</v>
      </c>
      <c r="AN63" s="55">
        <f>COUNTIF(JANVIER!K$9,$E63)+COUNTIF(JANVIER!$K$19,$E63)+COUNTIF(JANVIER!$K$29,$E63)+COUNTIF(JANVIER!$K$40,$E63)+COUNTIF(JANVIER!$K$50,$E63)+COUNTIF(JANVIER!$K$60,$E63)+COUNTIF(JANVIER!$K$70,$E63)+COUNTIF(JANVIER!$K$80,$E63)+COUNTIF(JANVIER!$K$90,$E63)+COUNTIF(JANVIER!$K$100,$E63)+COUNTIF(JANVIER!$K$110,$E63)+COUNTIF(JANVIER!$K$120,$E63)+COUNTIF(JANVIER!$K$130,$E63)+COUNTIF(JANVIER!$K$140,$E63)+COUNTIF(JANVIER!$K$150,$E63)+COUNTIF(JANVIER!$K$160,$E63)+COUNTIF(JANVIER!$K$170,$E63)+COUNTIF(JANVIER!$K$180,$E63)+COUNTIF(JANVIER!$K$190,$E63)+COUNTIF(JANVIER!$K$200,$E63)+COUNTIF(JANVIER!$K$210,$E63)+COUNTIF(JANVIER!$K$220,$E63)+COUNTIF(JANVIER!$K$230,$E63)+COUNTIF(JANVIER!$K$240,$E63)+COUNTIF(JANVIER!$K$250,$E63)+COUNTIF(JANVIER!$K$260,$E63)+COUNTIF(JANVIER!$K$270,$E63)+COUNTIF(JANVIER!$K$280,$E63)+COUNTIF(JANVIER!$K$290,$E63)+COUNTIF(JANVIER!$K$300,$E63)+COUNTIF(JANVIER!$K$310,$E63)</f>
        <v>0</v>
      </c>
      <c r="AO63" s="55">
        <f>COUNTIF(JANVIER!J$10,$E63)+COUNTIF(JANVIER!$J$20,$E63)+COUNTIF(JANVIER!$J$30,$E63)+COUNTIF(JANVIER!$J$41,$E63)+COUNTIF(JANVIER!$J$51,$E63)+COUNTIF(JANVIER!$J$61,$E63)+COUNTIF(JANVIER!$J$71,$E63)+COUNTIF(JANVIER!$J$81,$E63)+COUNTIF(JANVIER!$J$91,$E63)+COUNTIF(JANVIER!$J$101,$E63)+COUNTIF(JANVIER!$J$111,$E63)+COUNTIF(JANVIER!$J$121,$E63)+COUNTIF(JANVIER!$J$131,$E63)+COUNTIF(JANVIER!$J$141,$E63)+COUNTIF(JANVIER!$J$151,$E63)+COUNTIF(JANVIER!$J$161,$E63)+COUNTIF(JANVIER!$J$171,$E63)+COUNTIF(JANVIER!$J$181,$E63)+COUNTIF(JANVIER!$J$191,$E63)+COUNTIF(JANVIER!$J$201,$E63)+COUNTIF(JANVIER!$J$211,$E63)+COUNTIF(JANVIER!$J$221,$E63)+COUNTIF(JANVIER!$J$231,$E63)+COUNTIF(JANVIER!$J$241,$E63)+COUNTIF(JANVIER!$J$251,$E63)+COUNTIF(JANVIER!$J$261,$E63)+COUNTIF(JANVIER!$J$271,$E63)+COUNTIF(JANVIER!$J$281,$E63)+COUNTIF(JANVIER!$J$291,$E63)+COUNTIF(JANVIER!$J$301,$E63)+COUNTIF(JANVIER!$J$311,$E63)</f>
        <v>0</v>
      </c>
      <c r="AP63" s="55">
        <f>COUNTIF(JANVIER!K$10,$E63)+COUNTIF(JANVIER!$K$20,$E63)+COUNTIF(JANVIER!$K$30,$E63)+COUNTIF(JANVIER!$K$40,$E63)+COUNTIF(JANVIER!$K$50,$E63)+COUNTIF(JANVIER!$K$60,$E63)+COUNTIF(JANVIER!$K$70,$E63)+COUNTIF(JANVIER!$K$80,$E63)+COUNTIF(JANVIER!$K$90,$E63)+COUNTIF(JANVIER!$K$100,$E63)+COUNTIF(JANVIER!$K$110,$E63)+COUNTIF(JANVIER!$K$120,$E63)+COUNTIF(JANVIER!$K$130,$E63)+COUNTIF(JANVIER!$K$140,$E63)+COUNTIF(JANVIER!$K$150,$E63)+COUNTIF(JANVIER!$K$160,$E63)+COUNTIF(JANVIER!$K$170,$E63)+COUNTIF(JANVIER!$K$180,$E63)+COUNTIF(JANVIER!$K$190,$E63)+COUNTIF(JANVIER!$K$200,$E63)+COUNTIF(JANVIER!$K$210,$E63)+COUNTIF(JANVIER!$K$220,$E63)+COUNTIF(JANVIER!$K$230,$E63)+COUNTIF(JANVIER!$K$240,$E63)+COUNTIF(JANVIER!$K$250,$E63)+COUNTIF(JANVIER!$K$260,$E63)+COUNTIF(JANVIER!$K$270,$E63)+COUNTIF(JANVIER!$K$280,$E63)+COUNTIF(JANVIER!$K$290,$E63)+COUNTIF(JANVIER!$K$300,$E63)+COUNTIF(JANVIER!$K$310,$E63)</f>
        <v>0</v>
      </c>
      <c r="AQ63" s="55">
        <f>COUNTIF(JANVIER!J$11,$E63)+COUNTIF(JANVIER!$J$21,$E63)+COUNTIF(JANVIER!$J$31,$E63)+COUNTIF(JANVIER!$J$42,$E63)+COUNTIF(JANVIER!$J$52,$E63)+COUNTIF(JANVIER!$J$62,$E63)+COUNTIF(JANVIER!$J$72,$E63)+COUNTIF(JANVIER!$J$82,$E63)+COUNTIF(JANVIER!$J$92,$E63)+COUNTIF(JANVIER!$J$102,$E63)+COUNTIF(JANVIER!$J$112,$E63)+COUNTIF(JANVIER!$J$122,$E63)+COUNTIF(JANVIER!$J$132,$E63)+COUNTIF(JANVIER!$J$142,$E63)+COUNTIF(JANVIER!$J$152,$E63)+COUNTIF(JANVIER!$J$162,$E63)+COUNTIF(JANVIER!$J$172,$E63)+COUNTIF(JANVIER!$J$182,$E63)+COUNTIF(JANVIER!$J$192,$E63)+COUNTIF(JANVIER!$J$202,$E63)+COUNTIF(JANVIER!$J$212,$E63)+COUNTIF(JANVIER!$J$222,$E63)+COUNTIF(JANVIER!$J$232,$E63)+COUNTIF(JANVIER!$J$242,$E63)+COUNTIF(JANVIER!$J$252,$E63)+COUNTIF(JANVIER!$J$262,$E63)+COUNTIF(JANVIER!$J$272,$E63)+COUNTIF(JANVIER!$J$282,$E63)+COUNTIF(JANVIER!$J$292,$E63)+COUNTIF(JANVIER!$J$302,$E63)+COUNTIF(JANVIER!$J$312,$E63)</f>
        <v>0</v>
      </c>
      <c r="AR63" s="55">
        <f>COUNTIF(JANVIER!K$11,$E63)+COUNTIF(JANVIER!$K$21,$E63)+COUNTIF(JANVIER!$K$32,$E63)+COUNTIF(JANVIER!$K$42,$E63)+COUNTIF(JANVIER!$K$52,$E63)+COUNTIF(JANVIER!$K$62,$E63)+COUNTIF(JANVIER!$K$72,$E63)+COUNTIF(JANVIER!$K$82,$E63)+COUNTIF(JANVIER!$K$92,$E63)+COUNTIF(JANVIER!$K$102,$E63)+COUNTIF(JANVIER!$K$112,$E63)+COUNTIF(JANVIER!$K$122,$E63)+COUNTIF(JANVIER!$K$132,$E63)+COUNTIF(JANVIER!$K$142,$E63)+COUNTIF(JANVIER!$K$152,$E63)+COUNTIF(JANVIER!$K$162,$E63)+COUNTIF(JANVIER!$K$172,$E63)+COUNTIF(JANVIER!$K$182,$E63)+COUNTIF(JANVIER!$K$192,$E63)+COUNTIF(JANVIER!$K$202,$E63)+COUNTIF(JANVIER!$K$212,$E63)+COUNTIF(JANVIER!$K$222,$E63)+COUNTIF(JANVIER!$K$232,$E63)+COUNTIF(JANVIER!$K$242,$E63)+COUNTIF(JANVIER!$K$252,$E63)+COUNTIF(JANVIER!$K$262,$E63)+COUNTIF(JANVIER!$K$272,$E63)+COUNTIF(JANVIER!$K$282,$E63)+COUNTIF(JANVIER!$K$292,$E63)+COUNTIF(JANVIER!$K$302,$E63)+COUNTIF(JANVIER!$K$312,$E63)</f>
        <v>0</v>
      </c>
      <c r="AS63" s="80"/>
      <c r="AT63" s="55">
        <f>COUNTIF(JANVIER!M$6,$E63)+COUNTIF(JANVIER!$M$16,$E63)+COUNTIF(JANVIER!$M$26,$E63)+COUNTIF(JANVIER!$M$37,$E63)+COUNTIF(JANVIER!$M$47,$E63)+COUNTIF(JANVIER!$M$57,$E63)+COUNTIF(JANVIER!$M$67,$E63)+COUNTIF(JANVIER!$M$77,$E63)+COUNTIF(JANVIER!$M$87,$E63)+COUNTIF(JANVIER!$M$97,$E63)+COUNTIF(JANVIER!$M$107,$E63)+COUNTIF(JANVIER!$M$117,$E63)+COUNTIF(JANVIER!$M$127,$E63)+COUNTIF(JANVIER!$M$137,$E63)+COUNTIF(JANVIER!$M$147,$E63)+COUNTIF(JANVIER!$M$157,$E63)+COUNTIF(JANVIER!$M$167,$E63)+COUNTIF(JANVIER!$M$177,$E63)+COUNTIF(JANVIER!$M$187,$E63)+COUNTIF(JANVIER!$M$197,$E63)+COUNTIF(JANVIER!$M$207,$E63)+COUNTIF(JANVIER!$M$217,$E63)+COUNTIF(JANVIER!$M$227,$E63)+COUNTIF(JANVIER!$M$237,$E63)+COUNTIF(JANVIER!$M$247,$E63)+COUNTIF(JANVIER!$M$257,$E63)+COUNTIF(JANVIER!$M$267,$E63)+COUNTIF(JANVIER!$M$277,$E63)+COUNTIF(JANVIER!$M$287,$E63)+COUNTIF(JANVIER!$M$297,$E63)+COUNTIF(JANVIER!$M$307,$E63)</f>
        <v>0</v>
      </c>
      <c r="AU63" s="55">
        <f>COUNTIF(JANVIER!N$6,$E63)+COUNTIF(JANVIER!$N$16,$E63)+COUNTIF(JANVIER!$N$26,$E63)+COUNTIF(JANVIER!$N$37,$E63)+COUNTIF(JANVIER!$N$47,$E63)+COUNTIF(JANVIER!$N$57,$E63)+COUNTIF(JANVIER!$N$67,$E63)+COUNTIF(JANVIER!$N$77,$E63)+COUNTIF(JANVIER!$N$87,$E63)+COUNTIF(JANVIER!$N$97,$E63)+COUNTIF(JANVIER!$N$107,$E63)+COUNTIF(JANVIER!$N$117,$E63)+COUNTIF(JANVIER!$N$127,$E63)+COUNTIF(JANVIER!$N$137,$E63)+COUNTIF(JANVIER!$N$147,$E63)+COUNTIF(JANVIER!$N$157,$E63)+COUNTIF(JANVIER!$N$167,$E63)+COUNTIF(JANVIER!$N$177,$E63)+COUNTIF(JANVIER!$N$187,$E63)+COUNTIF(JANVIER!$N$197,$E63)+COUNTIF(JANVIER!$N$207,$E63)+COUNTIF(JANVIER!$N$217,$E63)+COUNTIF(JANVIER!$N$227,$E63)+COUNTIF(JANVIER!$N$237,$E63)+COUNTIF(JANVIER!$N$247,$E63)+COUNTIF(JANVIER!$N$257,$E63)+COUNTIF(JANVIER!$N$267,$E63)+COUNTIF(JANVIER!$N$277,$E63)+COUNTIF(JANVIER!$N$287,$E63)+COUNTIF(JANVIER!$N$297,$E63)+COUNTIF(JANVIER!$N$307,$E63)</f>
        <v>0</v>
      </c>
      <c r="AV63" s="55">
        <f>COUNTIF(JANVIER!$M$7,$E63)+COUNTIF(JANVIER!$M$17,$E63)+COUNTIF(JANVIER!$M$27,$E63)+COUNTIF(JANVIER!$M$38,$E63)+COUNTIF(JANVIER!$M$48,$E63)+COUNTIF(JANVIER!$M$58,$E63)+COUNTIF(JANVIER!$M$68,$E63)+COUNTIF(JANVIER!$M$78,$E63)+COUNTIF(JANVIER!$M$88,$E63)+COUNTIF(JANVIER!$M$98,$E63)+COUNTIF(JANVIER!$M$108,$E63)+COUNTIF(JANVIER!$M$118,$E63)+COUNTIF(JANVIER!$M$128,$E63)+COUNTIF(JANVIER!$M$138,$E63)+COUNTIF(JANVIER!$M$148,$E63)+COUNTIF(JANVIER!$M$158,$E63)+COUNTIF(JANVIER!$M$168,$E63)+COUNTIF(JANVIER!$M$178,$E63)+COUNTIF(JANVIER!$M$188,$E63)+COUNTIF(JANVIER!$M$198,$E63)+COUNTIF(JANVIER!$M$208,$E63)+COUNTIF(JANVIER!$M$218,$E63)+COUNTIF(JANVIER!$M$228,$E63)+COUNTIF(JANVIER!$M$238,$E63)+COUNTIF(JANVIER!$M$248,$E63)+COUNTIF(JANVIER!$M$258,$E63)+COUNTIF(JANVIER!$M$268,$E63)+COUNTIF(JANVIER!$M$278,$E63)+COUNTIF(JANVIER!$M$288,$E63)+COUNTIF(JANVIER!$M$298,$E63)+COUNTIF(JANVIER!$M$308,$E63)</f>
        <v>0</v>
      </c>
      <c r="AW63" s="55">
        <f>COUNTIF(JANVIER!N$7,$E63)+COUNTIF(JANVIER!$N$17,$E63)+COUNTIF(JANVIER!$N$27,$E63)+COUNTIF(JANVIER!$N$38,$E63)+COUNTIF(JANVIER!$N$48,$E63)+COUNTIF(JANVIER!$N$58,$E63)+COUNTIF(JANVIER!$N$68,$E63)+COUNTIF(JANVIER!$N$78,$E63)+COUNTIF(JANVIER!$N$88,$E63)+COUNTIF(JANVIER!$N$98,$E63)+COUNTIF(JANVIER!$N$108,$E63)+COUNTIF(JANVIER!$N$118,$E63)+COUNTIF(JANVIER!$N$128,$E63)+COUNTIF(JANVIER!$N$138,$E63)+COUNTIF(JANVIER!$N$148,$E63)+COUNTIF(JANVIER!$N$158,$E63)+COUNTIF(JANVIER!$N$168,$E63)+COUNTIF(JANVIER!$N$178,$E63)+COUNTIF(JANVIER!$N$188,$E63)+COUNTIF(JANVIER!$N$198,$E63)+COUNTIF(JANVIER!$N$208,$E63)+COUNTIF(JANVIER!$N$218,$E63)+COUNTIF(JANVIER!$N$228,$E63)+COUNTIF(JANVIER!$N$238,$E63)+COUNTIF(JANVIER!$N$248,$E63)+COUNTIF(JANVIER!$N$258,$E63)+COUNTIF(JANVIER!$N$268,$E63)+COUNTIF(JANVIER!$N$278,$E63)+COUNTIF(JANVIER!$N$288,$E63)+COUNTIF(JANVIER!$N$298,$E63)+COUNTIF(JANVIER!$N$308,$E63)</f>
        <v>0</v>
      </c>
      <c r="AX63" s="48">
        <f>COUNTIF(JANVIER!M$8,$E63)+COUNTIF(JANVIER!$M$18,$E63)+COUNTIF(JANVIER!$M$28,$E63)+COUNTIF(JANVIER!$M$39,$E63)+COUNTIF(JANVIER!$M$49,$E63)+COUNTIF(JANVIER!$M$59,$E63)+COUNTIF(JANVIER!$M$69,$E63)+COUNTIF(JANVIER!$M$79,$E63)+COUNTIF(JANVIER!$M$89,$E63)+COUNTIF(JANVIER!$M$99,$E63)+COUNTIF(JANVIER!$M$109,$E63)+COUNTIF(JANVIER!$M$119,$E63)+COUNTIF(JANVIER!$M$129,$E63)+COUNTIF(JANVIER!$M$139,$E63)+COUNTIF(JANVIER!$M$149,$E63)+COUNTIF(JANVIER!$M$159,$E63)+COUNTIF(JANVIER!$M$169,$E63)+COUNTIF(JANVIER!$M$179,$E63)+COUNTIF(JANVIER!$M$189,$E63)+COUNTIF(JANVIER!$M$199,$E63)+COUNTIF(JANVIER!$M$209,$E63)+COUNTIF(JANVIER!$M$219,$E63)+COUNTIF(JANVIER!$M$229,$E63)+COUNTIF(JANVIER!$M$239,$E63)+COUNTIF(JANVIER!$M$249,$E63)+COUNTIF(JANVIER!$M$259,$E63)+COUNTIF(JANVIER!$M$269,$E63)+COUNTIF(JANVIER!$M$279,$E63)+COUNTIF(JANVIER!$M$289,$E63)+COUNTIF(JANVIER!$M$299,$E63)+COUNTIF(JANVIER!$M$309,$E63)</f>
        <v>0</v>
      </c>
      <c r="AY63" s="49">
        <f>COUNTIF(JANVIER!N$8,$E63)+COUNTIF(JANVIER!$N$18,$E63)+COUNTIF(JANVIER!$N$28,$E63)+COUNTIF(JANVIER!$N$39,$E63)+COUNTIF(JANVIER!$N$49,$E63)+COUNTIF(JANVIER!$N$59,$E63)+COUNTIF(JANVIER!$N$69,$E63)+COUNTIF(JANVIER!$N$79,$E63)+COUNTIF(JANVIER!$N$89,$E63)+COUNTIF(JANVIER!$N$99,$E63)+COUNTIF(JANVIER!$N$109,$E63)+COUNTIF(JANVIER!$N$119,$E63)+COUNTIF(JANVIER!$N$129,$E63)+COUNTIF(JANVIER!$N$139,$E63)+COUNTIF(JANVIER!$N$149,$E63)+COUNTIF(JANVIER!$N$159,$E63)+COUNTIF(JANVIER!$N$169,$E63)+COUNTIF(JANVIER!$N$179,$E63)+COUNTIF(JANVIER!$N$189,$E63)+COUNTIF(JANVIER!$N$199,$E63)+COUNTIF(JANVIER!$N$209,$E63)+COUNTIF(JANVIER!$N$219,$E63)+COUNTIF(JANVIER!$N$229,$E63)+COUNTIF(JANVIER!$N$239,$E63)+COUNTIF(JANVIER!$N$249,$E63)+COUNTIF(JANVIER!$N$259,$E63)+COUNTIF(JANVIER!$N$269,$E63)+COUNTIF(JANVIER!$N$279,$E63)+COUNTIF(JANVIER!$N$289,$E63)+COUNTIF(JANVIER!$N$299,$E63)+COUNTIF(JANVIER!$N$309,$E63)</f>
        <v>0</v>
      </c>
      <c r="AZ63" s="48">
        <f>COUNTIF(JANVIER!M$9,$E63)+COUNTIF(JANVIER!$M$19,$E63)+COUNTIF(JANVIER!$M$29,$E63)+COUNTIF(JANVIER!$M$40,$E63)+COUNTIF(JANVIER!$M$50,$E63)+COUNTIF(JANVIER!$M$60,$E63)+COUNTIF(JANVIER!$M$70,$E63)+COUNTIF(JANVIER!$M$80,$E63)+COUNTIF(JANVIER!$M$90,$E63)+COUNTIF(JANVIER!$M$100,$E63)+COUNTIF(JANVIER!$M$110,$E63)+COUNTIF(JANVIER!$M$120,$E63)+COUNTIF(JANVIER!$M$130,$E63)+COUNTIF(JANVIER!$M$140,$E63)+COUNTIF(JANVIER!$M$150,$E63)+COUNTIF(JANVIER!$M$160,$E63)+COUNTIF(JANVIER!$M$170,$E63)+COUNTIF(JANVIER!$M$180,$E63)+COUNTIF(JANVIER!$M$190,$E63)+COUNTIF(JANVIER!$M$200,$E63)+COUNTIF(JANVIER!$M$210,$E63)+COUNTIF(JANVIER!$M$220,$E63)+COUNTIF(JANVIER!$M$230,$E63)+COUNTIF(JANVIER!$M$240,$E63)+COUNTIF(JANVIER!$M$250,$E63)+COUNTIF(JANVIER!$M$260,$E63)+COUNTIF(JANVIER!$M$270,$E63)+COUNTIF(JANVIER!$M$280,$E63)+COUNTIF(JANVIER!$M$290,$E63)+COUNTIF(JANVIER!$M$300,$E63)+COUNTIF(JANVIER!$M$310,$E63)</f>
        <v>0</v>
      </c>
      <c r="BA63" s="49">
        <f>COUNTIF(JANVIER!N$9,$E63)+COUNTIF(JANVIER!$N$19,$E63)+COUNTIF(JANVIER!$N$29,$E63)+COUNTIF(JANVIER!$N$40,$E63)+COUNTIF(JANVIER!$N$50,$E63)+COUNTIF(JANVIER!$N$60,$E63)+COUNTIF(JANVIER!$N$70,$E63)+COUNTIF(JANVIER!$N$80,$E63)+COUNTIF(JANVIER!$N$90,$E63)+COUNTIF(JANVIER!$N$100,$E63)+COUNTIF(JANVIER!$N$110,$E63)+COUNTIF(JANVIER!$N$120,$E63)+COUNTIF(JANVIER!$N$130,$E63)+COUNTIF(JANVIER!$N$140,$E63)+COUNTIF(JANVIER!$N$150,$E63)+COUNTIF(JANVIER!$N$160,$E63)+COUNTIF(JANVIER!$N$170,$E63)+COUNTIF(JANVIER!$N$180,$E63)+COUNTIF(JANVIER!$N$190,$E63)+COUNTIF(JANVIER!$N$200,$E63)+COUNTIF(JANVIER!$N$210,$E63)+COUNTIF(JANVIER!$N$220,$E63)+COUNTIF(JANVIER!$N$230,$E63)+COUNTIF(JANVIER!$N$240,$E63)+COUNTIF(JANVIER!$N$250,$E63)+COUNTIF(JANVIER!$N$260,$E63)+COUNTIF(JANVIER!$N$270,$E63)+COUNTIF(JANVIER!$N$280,$E63)+COUNTIF(JANVIER!$N$290,$E63)+COUNTIF(JANVIER!$N$300,$E63)+COUNTIF(JANVIER!$N$310,$E63)</f>
        <v>0</v>
      </c>
      <c r="BB63" s="80"/>
      <c r="BC63" s="55">
        <f t="shared" si="0"/>
        <v>10</v>
      </c>
      <c r="BD63" s="56">
        <f t="shared" si="13"/>
        <v>10</v>
      </c>
      <c r="BE63" s="55">
        <f t="shared" si="1"/>
        <v>10</v>
      </c>
      <c r="BF63" s="56">
        <f t="shared" si="2"/>
        <v>9</v>
      </c>
      <c r="BG63" s="48">
        <f t="shared" si="17"/>
        <v>10</v>
      </c>
      <c r="BH63" s="49">
        <f t="shared" si="18"/>
        <v>9</v>
      </c>
      <c r="BI63" s="80"/>
      <c r="BJ63" s="55">
        <f t="shared" si="3"/>
        <v>8</v>
      </c>
      <c r="BK63" s="56">
        <f t="shared" si="16"/>
        <v>8</v>
      </c>
      <c r="BL63" s="55">
        <f t="shared" si="4"/>
        <v>9</v>
      </c>
      <c r="BM63" s="56">
        <f t="shared" si="5"/>
        <v>9</v>
      </c>
    </row>
    <row r="64" spans="5:65" x14ac:dyDescent="0.25">
      <c r="E64" s="46"/>
      <c r="F64" s="120"/>
      <c r="G64" s="55">
        <f>COUNTIF(JANVIER!$A$8,$E64)+COUNTIF(JANVIER!$A$18,$E64)+COUNTIF(JANVIER!$A$276,$E64)+COUNTIF(JANVIER!$A$39,$E64)+COUNTIF(JANVIER!$A$49,$E64)+COUNTIF(JANVIER!$A$59,$E64)+COUNTIF(JANVIER!$A$69,$E64)+COUNTIF(JANVIER!$A$79,$E64)+COUNTIF(JANVIER!$A$87,$E64)+COUNTIF(JANVIER!$A$99,$E64)+COUNTIF(JANVIER!$A$109,$E64)+COUNTIF(JANVIER!$A$119,$E64)+COUNTIF(JANVIER!$A$129,$E64)+COUNTIF(JANVIER!$A$139,$E64)+COUNTIF(JANVIER!$A$149,$E64)+COUNTIF(JANVIER!$A$159,$E64)+COUNTIF(JANVIER!$A$169,$E64)+COUNTIF(JANVIER!$A$179,$E64)+COUNTIF(JANVIER!$A$189,$E64)+COUNTIF(JANVIER!$A$199,$E64)+COUNTIF(JANVIER!$A$209,$E64)+COUNTIF(JANVIER!$A$219,$E64)+COUNTIF(JANVIER!$A$229,$E64)+COUNTIF(JANVIER!$A$239,$E64)+COUNTIF(JANVIER!$A$249,$E64)+COUNTIF(JANVIER!$A$259,$E64)+COUNTIF(JANVIER!$A$269,$E64)+COUNTIF(JANVIER!$A$279,$E64)+COUNTIF(JANVIER!$A$289,$E64)+COUNTIF(JANVIER!$A$299,$E64)+COUNTIF(JANVIER!$A$307:$D$309,$E64)</f>
        <v>0</v>
      </c>
      <c r="H64" s="55">
        <f>COUNTIF(JANVIER!$B$8,$E64)+COUNTIF(JANVIER!$B$18,$E64)+COUNTIF(JANVIER!$B$28,$E64)+COUNTIF(JANVIER!$B$39,$E64)+COUNTIF(JANVIER!$B$49,$E64)+COUNTIF(JANVIER!$B$59,$E64)+COUNTIF(JANVIER!$B$69,$E64)+COUNTIF(JANVIER!$B$79,$E64)+COUNTIF(JANVIER!$B$89,$E64)+COUNTIF(JANVIER!$B$99,$E64)+COUNTIF(JANVIER!$B$109,$E64)+COUNTIF(JANVIER!$B$119,$E64)+COUNTIF(JANVIER!$B$129,$E64)+COUNTIF(JANVIER!$B$139,$E64)+COUNTIF(JANVIER!$B$149,$E64)+COUNTIF(JANVIER!$B$159,$E64)+COUNTIF(JANVIER!$B$169,$E64)+COUNTIF(JANVIER!$B$179,$E64)+COUNTIF(JANVIER!$B$189,$E64)+COUNTIF(JANVIER!$B$199,$E64)+COUNTIF(JANVIER!$B$209,$E64)+COUNTIF(JANVIER!$B$219,$E64)+COUNTIF(JANVIER!$B$229,$E64)+COUNTIF(JANVIER!$B$239,$E64)+COUNTIF(JANVIER!$B$249,$E64)+COUNTIF(JANVIER!$B$259,$E64)+COUNTIF(JANVIER!$B$269,$E64)+COUNTIF(JANVIER!$B$279,$E64)+COUNTIF(JANVIER!$B$289,$E64)+COUNTIF(JANVIER!$B$299,$E64)+COUNTIF(JANVIER!$B$309,$E64)</f>
        <v>0</v>
      </c>
      <c r="I64" s="124">
        <f t="shared" si="6"/>
        <v>0</v>
      </c>
      <c r="J64" s="124">
        <f t="shared" si="6"/>
        <v>0</v>
      </c>
      <c r="K64" s="124">
        <f t="shared" si="7"/>
        <v>0</v>
      </c>
      <c r="L64" s="120"/>
      <c r="M64" s="55">
        <f>COUNTIF(FEV!$D$6,$E64)+COUNTIF(FEV!$D$16,$E64)+COUNTIF(FEV!$D$26,$E64)+COUNTIF(FEV!$D$37,$E64)+COUNTIF(FEV!$D$47,$E64)+COUNTIF(FEV!$D$57,$E64)+COUNTIF(FEV!$D$67,$E64)+COUNTIF(FEV!$D$77,$E64)+COUNTIF(FEV!$D$87,$E64)+COUNTIF(FEV!$D$97,$E64)+COUNTIF(FEV!$D$107,$E64)+COUNTIF(FEV!$D$117,$E64)+COUNTIF(FEV!$D$127,$E64)+COUNTIF(FEV!$D$137,$E64)+COUNTIF(FEV!$D$147,$E64)+COUNTIF(FEV!$D$157,$E64)+COUNTIF(FEV!$D$167,$E64)+COUNTIF(FEV!$D$177,$E64)+COUNTIF(FEV!$D$187,$E64)+COUNTIF(FEV!$D$197,$E64)+COUNTIF(FEV!$D$207,$E64)+COUNTIF(FEV!$D$217,$E64)+COUNTIF(FEV!$D$227,$E64)+COUNTIF(FEV!$D$237,$E64)+COUNTIF(FEV!$D$247,$E64)+COUNTIF(FEV!$D$257,$E64)+COUNTIF(FEV!$D$267,$E64)+COUNTIF(FEV!$D$277,$E64)+COUNTIF(FEV!$D$287,$E64)+COUNTIF(FEV!$D$297,$E64)+COUNTIF(FEV!$D$307:D365,$E64)</f>
        <v>0</v>
      </c>
      <c r="N64" s="55">
        <f>COUNTIF(JANVIER!$E$6,$E64)+COUNTIF(JANVIER!$E$16,$E64)+COUNTIF(JANVIER!$E$26,$E64)+COUNTIF(JANVIER!$E$37,$E64)+COUNTIF(JANVIER!$E$47,$E64)+COUNTIF(JANVIER!$E$57,$E64)+COUNTIF(JANVIER!$E$67,$E64)+COUNTIF(JANVIER!$E$77,$E64)+COUNTIF(JANVIER!$E$87,$E64)+COUNTIF(JANVIER!$E$97,$E64)+COUNTIF(JANVIER!$E$107,$E64)+COUNTIF(JANVIER!$E$117,$E64)+COUNTIF(JANVIER!$E$127,$E64)+COUNTIF(JANVIER!$E$137,$E64)+COUNTIF(JANVIER!$E$147,$E64)+COUNTIF(JANVIER!$E$157,$E64)+COUNTIF(JANVIER!$E$167,$E64)+COUNTIF(JANVIER!$E$177,$E64)+COUNTIF(JANVIER!$E$187,$E64)+COUNTIF(JANVIER!$E$197,$E64)+COUNTIF(JANVIER!$E$207,$E64)+COUNTIF(JANVIER!$E$217,$E64)+COUNTIF(JANVIER!$E$227,$E64)+COUNTIF(JANVIER!$E$237,$E64)+COUNTIF(JANVIER!$E$247,$E64)+COUNTIF(JANVIER!$E$257,$E64)+COUNTIF(JANVIER!$E$267,$E64)+COUNTIF(JANVIER!$E$277,$E64)+COUNTIF(JANVIER!$E$287,$E64)+COUNTIF(JANVIER!$E$297,$E64)+COUNTIF(JANVIER!$E$307:E365,$E64)</f>
        <v>0</v>
      </c>
      <c r="O64" s="55">
        <f>COUNTIF(JANVIER!$D$7,$E64)+COUNTIF(JANVIER!$D$17,$E64)+COUNTIF(JANVIER!$D$27,$E64)+COUNTIF(JANVIER!$D$38,$E64)+COUNTIF(JANVIER!$D$48,$E64)+COUNTIF(JANVIER!$D$58,$E64)+COUNTIF(JANVIER!$D$68,$E64)+COUNTIF(JANVIER!$D$78,$E64)+COUNTIF(JANVIER!$D$88,$E64)+COUNTIF(JANVIER!$D$98,$E64)+COUNTIF(JANVIER!$D$108,$E64)+COUNTIF(JANVIER!$D$118,$E64)+COUNTIF(JANVIER!$D$128,$E64)+COUNTIF(JANVIER!$D$138,$E64)+COUNTIF(JANVIER!$D$148,$E64)+COUNTIF(JANVIER!$D$158,$E64)+COUNTIF(JANVIER!$D$168,$E64)+COUNTIF(JANVIER!$D$178,$E64)+COUNTIF(JANVIER!$D$188,$E64)+COUNTIF(JANVIER!$D$198,$E64)+COUNTIF(JANVIER!$D$208,$E64)+COUNTIF(JANVIER!$D$218,$E64)+COUNTIF(JANVIER!$D$228,$E64)+COUNTIF(JANVIER!$D$238,$E64)+COUNTIF(JANVIER!$D$248,$E64)+COUNTIF(JANVIER!$D$258,$E64)+COUNTIF(JANVIER!$D$268,$E64)+COUNTIF(JANVIER!$D$278,$E64)+COUNTIF(JANVIER!$D$288,$E64)+COUNTIF(JANVIER!$D$298,$E64)+COUNTIF(JANVIER!$D$308:F365,$E64)</f>
        <v>0</v>
      </c>
      <c r="P64" s="55">
        <f>COUNTIF(JANVIER!$E$7,$E64)+COUNTIF(JANVIER!$E$17,$E64)+COUNTIF(JANVIER!$E$27,$E64)+COUNTIF(JANVIER!$E$38,$E64)+COUNTIF(JANVIER!$E$48,$E64)+COUNTIF(JANVIER!$E$58,$E64)+COUNTIF(JANVIER!$E$68,$E64)+COUNTIF(JANVIER!$E$78,$E64)+COUNTIF(JANVIER!$E$88,$E64)+COUNTIF(JANVIER!$E$98,$E64)+COUNTIF(JANVIER!$E$108,$E64)+COUNTIF(JANVIER!$E$118,$E64)+COUNTIF(JANVIER!$E$128,$E64)+COUNTIF(JANVIER!$E$138,$E64)+COUNTIF(JANVIER!$E$148,$E64)+COUNTIF(JANVIER!$E$158,$E64)+COUNTIF(JANVIER!$E$168,$E64)+COUNTIF(JANVIER!$E$178,$E64)+COUNTIF(JANVIER!$E$188,$E64)+COUNTIF(JANVIER!$E$198,$E64)+COUNTIF(JANVIER!$E$208,$E64)+COUNTIF(JANVIER!$E$218,$E64)+COUNTIF(JANVIER!$E$228,$E64)+COUNTIF(JANVIER!$E$238,$E64)+COUNTIF(JANVIER!$E$248,$E64)+COUNTIF(JANVIER!$E$258,$E64)+COUNTIF(JANVIER!$E$268,$E64)+COUNTIF(JANVIER!$E$278,$E64)+COUNTIF(JANVIER!$E$288,$E64)+COUNTIF(JANVIER!$E$298,$E64)+COUNTIF(JANVIER!$E$308:G365,$E64)</f>
        <v>0</v>
      </c>
      <c r="Q64" s="48">
        <f>COUNTIF(JANVIER!$D$8,$E64)+COUNTIF(JANVIER!$D$18,$E64)+COUNTIF(JANVIER!$D$28,$E64)+COUNTIF(JANVIER!$D$39,$E64)+COUNTIF(JANVIER!$D$49,$E64)+COUNTIF(JANVIER!$D$59,$E64)+COUNTIF(JANVIER!$D$69,$E64)+COUNTIF(JANVIER!$D$79,$E64)+COUNTIF(JANVIER!$D$89,$E64)+COUNTIF(JANVIER!$D$99,$E64)+COUNTIF(JANVIER!$D$109,$E64)+COUNTIF(JANVIER!$D$119,$E64)+COUNTIF(JANVIER!$D$129,$E64)+COUNTIF(JANVIER!$D$139,$E64)+COUNTIF(JANVIER!$D$149,$E64)+COUNTIF(JANVIER!$D$159,$E64)+COUNTIF(JANVIER!$D$169,$E64)+COUNTIF(JANVIER!$D$179,$E64)+COUNTIF(JANVIER!$D$189,$E64)+COUNTIF(JANVIER!$D$199,$E64)+COUNTIF(JANVIER!$D$209,$E64)+COUNTIF(JANVIER!$D$219,$E64)+COUNTIF(JANVIER!$D$229,$E64)+COUNTIF(JANVIER!$D$239,$E64)+COUNTIF(JANVIER!$D$249,$E64)+COUNTIF(JANVIER!$D$259,$E64)+COUNTIF(JANVIER!$D$269,$E64)+COUNTIF(JANVIER!$D$279,$E64)+COUNTIF(JANVIER!$D$289,$E64)+COUNTIF(JANVIER!$D$299,$E64)+COUNTIF(JANVIER!$D$309:H365,$E64)</f>
        <v>0</v>
      </c>
      <c r="R64" s="99">
        <f>COUNTIF(JANVIER!$E$8,$E64)+COUNTIF(JANVIER!$E$18,$E64)+COUNTIF(JANVIER!$E$28,$E64)+COUNTIF(JANVIER!$E$39,$E64)+COUNTIF(JANVIER!$E$49,$E64)+COUNTIF(JANVIER!$E$59,$E64)+COUNTIF(JANVIER!$E$69,$E64)+COUNTIF(JANVIER!$E$79,$E64)+COUNTIF(JANVIER!$E$89,$E64)+COUNTIF(JANVIER!$E$99,$E64)+COUNTIF(JANVIER!$E$109,$E64)+COUNTIF(JANVIER!$E$119,$E64)+COUNTIF(JANVIER!$E$129,$E64)+COUNTIF(JANVIER!$E$139,$E64)+COUNTIF(JANVIER!$E$149,$E64)+COUNTIF(JANVIER!$E$159,$E64)+COUNTIF(JANVIER!$E$169,$E64)+COUNTIF(JANVIER!$E$179,$E64)+COUNTIF(JANVIER!$E$189,$E64)+COUNTIF(JANVIER!$E$199,$E64)+COUNTIF(JANVIER!$E$209,$E64)+COUNTIF(JANVIER!$E$219,$E64)+COUNTIF(JANVIER!$E$229,$E64)+COUNTIF(JANVIER!$E$239,$E64)+COUNTIF(JANVIER!$E$249,$E64)+COUNTIF(JANVIER!$E$259,$E64)+COUNTIF(JANVIER!$E$269,$E64)+COUNTIF(JANVIER!$E$279,$E64)+COUNTIF(JANVIER!$E$289,$E64)+COUNTIF(JANVIER!$E$299,$E64)+COUNTIF(JANVIER!$E$309,$E64)</f>
        <v>0</v>
      </c>
      <c r="S64" s="48">
        <f t="shared" si="8"/>
        <v>0</v>
      </c>
      <c r="T64" s="98">
        <f t="shared" si="8"/>
        <v>0</v>
      </c>
      <c r="U64" s="49">
        <f t="shared" si="9"/>
        <v>0</v>
      </c>
      <c r="V64" s="80"/>
      <c r="W64" s="55">
        <f>COUNTIF(JANVIER!$G$6,$E64)+COUNTIF(JANVIER!$G$16,$E64)+COUNTIF(JANVIER!$G$26,$E64)+COUNTIF(JANVIER!$G$37,$E64)+COUNTIF(JANVIER!$G$47,$E64)+COUNTIF(JANVIER!$G$57,$E64)+COUNTIF(JANVIER!$G$67,$E64)+COUNTIF(JANVIER!$G$77,$E64)+COUNTIF(JANVIER!$G$87,$E64)+COUNTIF(JANVIER!$G$97,$E64)+COUNTIF(JANVIER!$G$107,$E64)+COUNTIF(JANVIER!$G$117,$E64)+COUNTIF(JANVIER!$G$127,$E64)+COUNTIF(JANVIER!$G$137,$E64)+COUNTIF(JANVIER!$G$147,$E64)+COUNTIF(JANVIER!$G$157,$E64)+COUNTIF(JANVIER!$G$167,$E64)+COUNTIF(JANVIER!$G$177,$E64)+COUNTIF(JANVIER!$G$187,$E64)+COUNTIF(JANVIER!$G$197,$E64)+COUNTIF(JANVIER!$G$207,$E64)+COUNTIF(JANVIER!$G$217,$E64)+COUNTIF(JANVIER!$G$227,$E64)+COUNTIF(JANVIER!$G$237,$E64)+COUNTIF(JANVIER!$G$247,$E64)+COUNTIF(JANVIER!$G$257,$E64)+COUNTIF(JANVIER!$G$267,$E64)+COUNTIF(JANVIER!$G$277,$E64)+COUNTIF(JANVIER!$G$287,$E64)+COUNTIF(JANVIER!$G$297,$E64)+COUNTIF(JANVIER!$G$307:N365,$E64)</f>
        <v>0</v>
      </c>
      <c r="X64" s="55">
        <f>COUNTIF(JANVIER!$H$6,$E64)+COUNTIF(JANVIER!$H$16,$E64)+COUNTIF(JANVIER!$H$26,$E64)+COUNTIF(JANVIER!$H$37,$E64)+COUNTIF(JANVIER!$H$47,$E64)+COUNTIF(JANVIER!$H$57,$E64)+COUNTIF(JANVIER!$H$67,$E64)+COUNTIF(JANVIER!$H$77,$E64)+COUNTIF(JANVIER!$H$87,$E64)+COUNTIF(JANVIER!$H$97,$E64)+COUNTIF(JANVIER!$H$107,$E64)+COUNTIF(JANVIER!$H$117,$E64)+COUNTIF(JANVIER!$H$127,$E64)+COUNTIF(JANVIER!$H$137,$E64)+COUNTIF(JANVIER!$H$147,$E64)+COUNTIF(JANVIER!$H$157,$E64)+COUNTIF(JANVIER!$H$167,$E64)+COUNTIF(JANVIER!$H$177,$E64)+COUNTIF(JANVIER!$H$187,$E64)+COUNTIF(JANVIER!$H$197,$E64)+COUNTIF(JANVIER!$H$207,$E64)+COUNTIF(JANVIER!$H$217,$E64)+COUNTIF(JANVIER!$H$227,$E64)+COUNTIF(JANVIER!$H$237,$E64)+COUNTIF(JANVIER!$H$247,$E64)+COUNTIF(JANVIER!$H$257,$E64)+COUNTIF(JANVIER!$H$267,$E64)+COUNTIF(JANVIER!$H$277,$E64)+COUNTIF(JANVIER!$H$287,$E64)+COUNTIF(JANVIER!$H$297,$E64)+COUNTIF(JANVIER!$H$307:O365,$E64)</f>
        <v>0</v>
      </c>
      <c r="Y64" s="55">
        <f>COUNTIF(JANVIER!$G$7,$E64)+COUNTIF(JANVIER!$G$17,$E64)+COUNTIF(JANVIER!$G$27,$E64)+COUNTIF(JANVIER!$G$38,$E64)+COUNTIF(JANVIER!$G$48,$E64)+COUNTIF(JANVIER!$G$58,$E64)+COUNTIF(JANVIER!$G$68,$E64)+COUNTIF(JANVIER!$G$78,$E64)+COUNTIF(JANVIER!$G$88,$E64)+COUNTIF(JANVIER!$G$98,$E64)+COUNTIF(JANVIER!$G$108,$E64)+COUNTIF(JANVIER!$G$118,$E64)+COUNTIF(JANVIER!$G$128,$E64)+COUNTIF(JANVIER!$G$138,$E64)+COUNTIF(JANVIER!$G$148,$E64)+COUNTIF(JANVIER!$G$158,$E64)+COUNTIF(JANVIER!$G$168,$E64)+COUNTIF(JANVIER!$G$178,$E64)+COUNTIF(JANVIER!$G$188,$E64)+COUNTIF(JANVIER!$G$198,$E64)+COUNTIF(JANVIER!$G$208,$E64)+COUNTIF(JANVIER!$G$218,$E64)+COUNTIF(JANVIER!$G$228,$E64)+COUNTIF(JANVIER!$G$238,$E64)+COUNTIF(JANVIER!$G$248,$E64)+COUNTIF(JANVIER!$G$258,$E64)+COUNTIF(JANVIER!$G$268,$E64)+COUNTIF(JANVIER!$G$278,$E64)+COUNTIF(JANVIER!$G$288,$E64)+COUNTIF(JANVIER!$G$298,$E64)+COUNTIF(JANVIER!$G$308:P365,$E64)</f>
        <v>0</v>
      </c>
      <c r="Z64" s="55">
        <f>COUNTIF(JANVIER!$H$7,$E64)+COUNTIF(JANVIER!$H$17,$E64)+COUNTIF(JANVIER!$H$27,$E64)+COUNTIF(JANVIER!$H$38,$E64)+COUNTIF(JANVIER!$H$48,$E64)+COUNTIF(JANVIER!$H$58,$E64)+COUNTIF(JANVIER!$H$68,$E64)+COUNTIF(JANVIER!$H$78,$E64)+COUNTIF(JANVIER!$H$88,$E64)+COUNTIF(JANVIER!$H$98,$E64)+COUNTIF(JANVIER!$H$108,$E64)+COUNTIF(JANVIER!$H$118,$E64)+COUNTIF(JANVIER!$H$128,$E64)+COUNTIF(JANVIER!$H$138,$E64)+COUNTIF(JANVIER!$H$148,$E64)+COUNTIF(JANVIER!$H$158,$E64)+COUNTIF(JANVIER!$H$168,$E64)+COUNTIF(JANVIER!$H$178,$E64)+COUNTIF(JANVIER!$H$188,$E64)+COUNTIF(JANVIER!$H$198,$E64)+COUNTIF(JANVIER!$H$208,$E64)+COUNTIF(JANVIER!$H$218,$E64)+COUNTIF(JANVIER!$H$228,$E64)+COUNTIF(JANVIER!$H$238,$E64)+COUNTIF(JANVIER!$H$248,$E64)+COUNTIF(JANVIER!$H$258,$E64)+COUNTIF(JANVIER!$H$268,$E64)+COUNTIF(JANVIER!$H$278,$E64)+COUNTIF(JANVIER!$H$288,$E64)+COUNTIF(JANVIER!$H$298,$E64)+COUNTIF(JANVIER!$H$308:P365,$E64)</f>
        <v>0</v>
      </c>
      <c r="AA64" s="56">
        <f>COUNTIF(JANVIER!$G$8,$E64)+COUNTIF(JANVIER!$G$18,$E64)+COUNTIF(JANVIER!$G$28,$E64)+COUNTIF(JANVIER!$G$39,$E64)+COUNTIF(JANVIER!$G$49,$E64)+COUNTIF(JANVIER!$G$59,$E64)+COUNTIF(JANVIER!$G$69,$E64)+COUNTIF(JANVIER!$G$79,$E64)+COUNTIF(JANVIER!$G$89,$E64)+COUNTIF(JANVIER!$G$99,$E64)+COUNTIF(JANVIER!$G$109,$E64)+COUNTIF(JANVIER!$G$119,$E64)+COUNTIF(JANVIER!$G$129,$E64)+COUNTIF(JANVIER!$G$139,$E64)+COUNTIF(JANVIER!$G$149,$E64)+COUNTIF(JANVIER!$G$159,$E64)+COUNTIF(JANVIER!$G$169,$E64)+COUNTIF(JANVIER!$G$179,$E64)+COUNTIF(JANVIER!$G$189,$E64)+COUNTIF(JANVIER!$G$199,$E64)+COUNTIF(JANVIER!$G$209,$E64)+COUNTIF(JANVIER!$G$219,$E64)+COUNTIF(JANVIER!$G$229,$E64)+COUNTIF(JANVIER!$G$239,$E64)+COUNTIF(JANVIER!$G$249,$E64)+COUNTIF(JANVIER!$G$259,$E64)+COUNTIF(JANVIER!$G$269,$E64)+COUNTIF(JANVIER!$G$279,$E64)+COUNTIF(JANVIER!$G$289,$E64)+COUNTIF(JANVIER!$G$299,$E64)+COUNTIF(JANVIER!$G$309:R365,$E64)</f>
        <v>0</v>
      </c>
      <c r="AB64" s="56">
        <f>COUNTIF(JANVIER!$H$8,$E64)+COUNTIF(JANVIER!$H$18,$E64)+COUNTIF(JANVIER!$H$28,$E64)+COUNTIF(JANVIER!$H$39,$E64)+COUNTIF(JANVIER!$H$49,$E64)+COUNTIF(JANVIER!$H$59,$E64)+COUNTIF(JANVIER!$H$69,$E64)+COUNTIF(JANVIER!$H$79,$E64)+COUNTIF(JANVIER!$H$89,$E64)+COUNTIF(JANVIER!$H$99,$E64)+COUNTIF(JANVIER!$H$109,$E64)+COUNTIF(JANVIER!$H$119,$E64)+COUNTIF(JANVIER!$H$129,$E64)+COUNTIF(JANVIER!$H$139,$E64)+COUNTIF(JANVIER!$H$149,$E64)+COUNTIF(JANVIER!$H$159,$E64)+COUNTIF(JANVIER!$H$169,$E64)+COUNTIF(JANVIER!$H$179,$E64)+COUNTIF(JANVIER!$H$189,$E64)+COUNTIF(JANVIER!$H$199,$E64)+COUNTIF(JANVIER!$H$209,$E64)+COUNTIF(JANVIER!$H$219,$E64)+COUNTIF(JANVIER!$H$229,$E64)+COUNTIF(JANVIER!$H$239,$E64)+COUNTIF(JANVIER!$H$249,$E64)+COUNTIF(JANVIER!$H$259,$E64)+COUNTIF(JANVIER!$H$269,$E64)+COUNTIF(JANVIER!$H$279,$E64)+COUNTIF(JANVIER!$H$289,$E64)+COUNTIF(JANVIER!$H$299,$E64)+COUNTIF(JANVIER!$H$309,$E64)</f>
        <v>0</v>
      </c>
      <c r="AC64" s="80">
        <f t="shared" si="10"/>
        <v>0</v>
      </c>
      <c r="AD64" s="80">
        <f t="shared" si="11"/>
        <v>0</v>
      </c>
      <c r="AE64" s="80">
        <f t="shared" si="12"/>
        <v>0</v>
      </c>
      <c r="AF64" s="80"/>
      <c r="AG64" s="55">
        <f>COUNTIF(JANVIER!J$6,$E64)+COUNTIF(JANVIER!$J$16,$E64)+COUNTIF(JANVIER!$J$26,$E64)+COUNTIF(JANVIER!$J$37,$E64)+COUNTIF(JANVIER!$J$47,$E64)+COUNTIF(JANVIER!$J$57,$E64)+COUNTIF(JANVIER!$J$67,$E64)+COUNTIF(JANVIER!$J$77,$E64)+COUNTIF(JANVIER!$J$87,$E64)+COUNTIF(JANVIER!$J$97,$E64)+COUNTIF(JANVIER!$J$107,$E64)+COUNTIF(JANVIER!$J$117,$E64)+COUNTIF(JANVIER!$J$127,$E64)+COUNTIF(JANVIER!$J$137,$E64)+COUNTIF(JANVIER!$J$147,$E64)+COUNTIF(JANVIER!$J$157,$E64)+COUNTIF(JANVIER!$J$167,$E64)+COUNTIF(JANVIER!$J$177,$E64)+COUNTIF(JANVIER!$J$187,$E64)+COUNTIF(JANVIER!$J$197,$E64)+COUNTIF(JANVIER!$J$207,$E64)+COUNTIF(JANVIER!$J$217,$E64)+COUNTIF(JANVIER!$J$227,$E64)+COUNTIF(JANVIER!$J$237,$E64)+COUNTIF(JANVIER!$J$247,$E64)+COUNTIF(JANVIER!$J$257,$E64)+COUNTIF(JANVIER!$J$267,$E64)+COUNTIF(JANVIER!$J$277,$E64)+COUNTIF(JANVIER!$J$287,$E64)+COUNTIF(JANVIER!$J$297,$E64)+COUNTIF(JANVIER!$J$307,$E64)</f>
        <v>0</v>
      </c>
      <c r="AH64" s="55">
        <f>COUNTIF(JANVIER!K$6,$E64)+COUNTIF(JANVIER!$K$16,$E64)+COUNTIF(JANVIER!$K$26,$E64)+COUNTIF(JANVIER!$K$37,$E64)+COUNTIF(JANVIER!$K$47,$E64)+COUNTIF(JANVIER!$K$57,$E64)+COUNTIF(JANVIER!$K$67,$E64)+COUNTIF(JANVIER!$K$77,$E64)+COUNTIF(JANVIER!$K$87,$E64)+COUNTIF(JANVIER!$K$97,$E64)+COUNTIF(JANVIER!$K$107,$E64)+COUNTIF(JANVIER!$K$117,$E64)+COUNTIF(JANVIER!$K$127,$E64)+COUNTIF(JANVIER!$K$137,$E64)+COUNTIF(JANVIER!$K$147,$E64)+COUNTIF(JANVIER!$K$157,$E64)+COUNTIF(JANVIER!$K$167,$E64)+COUNTIF(JANVIER!$K$177,$E64)+COUNTIF(JANVIER!$K$187,$E64)+COUNTIF(JANVIER!$K$197,$E64)+COUNTIF(JANVIER!$K$207,$E64)+COUNTIF(JANVIER!$K$217,$E64)+COUNTIF(JANVIER!$K$227,$E64)+COUNTIF(JANVIER!$K$237,$E64)+COUNTIF(JANVIER!$K$247,$E64)+COUNTIF(JANVIER!$K$257,$E64)+COUNTIF(JANVIER!$K$267,$E64)+COUNTIF(JANVIER!$K$277,$E64)+COUNTIF(JANVIER!$K$287,$E64)+COUNTIF(JANVIER!$K$297,$E64)+COUNTIF(JANVIER!$K$307,$E64)</f>
        <v>0</v>
      </c>
      <c r="AI64" s="55">
        <f>COUNTIF(JANVIER!$J$7,$E64)+COUNTIF(JANVIER!$J$17,$E64)+COUNTIF(JANVIER!$J$27,$E64)+COUNTIF(JANVIER!$J$38,$E64)+COUNTIF(JANVIER!$J$48,$E64)+COUNTIF(JANVIER!$J$58,$E64)+COUNTIF(JANVIER!$J$68,$E64)+COUNTIF(JANVIER!$J$78,$E64)+COUNTIF(JANVIER!$J$88,$E64)+COUNTIF(JANVIER!$J$98,$E64)+COUNTIF(JANVIER!$J$108,$E64)+COUNTIF(JANVIER!$J$118,$E64)+COUNTIF(JANVIER!$J$128,$E64)+COUNTIF(JANVIER!$J$138,$E64)+COUNTIF(JANVIER!$J$148,$E64)+COUNTIF(JANVIER!$J$158,$E64)+COUNTIF(JANVIER!$J$168,$E64)+COUNTIF(JANVIER!$J$178,$E64)+COUNTIF(JANVIER!$J$188,$E64)+COUNTIF(JANVIER!$J$198,$E64)+COUNTIF(JANVIER!$J$208,$E64)+COUNTIF(JANVIER!$J$218,$E64)+COUNTIF(JANVIER!$J$228,$E64)+COUNTIF(JANVIER!$J$238,$E64)+COUNTIF(JANVIER!$J$248,$E64)+COUNTIF(JANVIER!$J$258,$E64)+COUNTIF(JANVIER!$J$268,$E64)+COUNTIF(JANVIER!$J$278,$E64)+COUNTIF(JANVIER!$J$288,$E64)+COUNTIF(JANVIER!$J$298,$E64)+COUNTIF(JANVIER!$J$308,$E64)</f>
        <v>0</v>
      </c>
      <c r="AJ64" s="55">
        <f>COUNTIF(JANVIER!$K$7,$E64)+COUNTIF(JANVIER!$K$17,$E64)+COUNTIF(JANVIER!$K$27,$E64)+COUNTIF(JANVIER!$K$38,$E64)+COUNTIF(JANVIER!$K$48,$E64)+COUNTIF(JANVIER!$K$58,$E64)+COUNTIF(JANVIER!$K$68,$E64)+COUNTIF(JANVIER!$K$78,$E64)+COUNTIF(JANVIER!$K$88,$E64)+COUNTIF(JANVIER!$K$98,$E64)+COUNTIF(JANVIER!$K$108,$E64)+COUNTIF(JANVIER!$K$118,$E64)+COUNTIF(JANVIER!$K$128,$E64)+COUNTIF(JANVIER!$K$138,$E64)+COUNTIF(JANVIER!$K$148,$E64)+COUNTIF(JANVIER!$K$158,$E64)+COUNTIF(JANVIER!$K$168,$E64)+COUNTIF(JANVIER!$K$178,$E64)+COUNTIF(JANVIER!$K$188,$E64)+COUNTIF(JANVIER!$K$198,$E64)+COUNTIF(JANVIER!$K$208,$E64)+COUNTIF(JANVIER!$K$218,$E64)+COUNTIF(JANVIER!$K$228,$E64)+COUNTIF(JANVIER!$K$238,$E64)+COUNTIF(JANVIER!$K$248,$E64)+COUNTIF(JANVIER!$K$258,$E64)+COUNTIF(JANVIER!$K$268,$E64)+COUNTIF(JANVIER!$K$278,$E64)+COUNTIF(JANVIER!$K$288,$E64)+COUNTIF(JANVIER!$K$298,$E64)+COUNTIF(JANVIER!$K$308,$E64)</f>
        <v>0</v>
      </c>
      <c r="AK64" s="55">
        <f>COUNTIF(JANVIER!J$8,$E64)+COUNTIF(JANVIER!$J$18,$E64)+COUNTIF(JANVIER!$J$28,$E64)+COUNTIF(JANVIER!$J$39,$E64)+COUNTIF(JANVIER!$J$49,$E64)+COUNTIF(JANVIER!$J$59,$E64)+COUNTIF(JANVIER!$J$69,$E64)+COUNTIF(JANVIER!$J$79,$E64)+COUNTIF(JANVIER!$J$89,$E64)+COUNTIF(JANVIER!$J$99,$E64)+COUNTIF(JANVIER!$J$109,$E64)+COUNTIF(JANVIER!$J$119,$E64)+COUNTIF(JANVIER!$J$129,$E64)+COUNTIF(JANVIER!$J$139,$E64)+COUNTIF(JANVIER!$J$149,$E64)+COUNTIF(JANVIER!$J$159,$E64)+COUNTIF(JANVIER!$J$169,$E64)+COUNTIF(JANVIER!$J$179,$E64)+COUNTIF(JANVIER!$J$189,$E64)+COUNTIF(JANVIER!$J$199,$E64)+COUNTIF(JANVIER!$J$209,$E64)+COUNTIF(JANVIER!$J$219,$E64)+COUNTIF(JANVIER!$J$229,$E64)+COUNTIF(JANVIER!$J$239,$E64)+COUNTIF(JANVIER!$J$249,$E64)+COUNTIF(JANVIER!$J$259,$E64)+COUNTIF(JANVIER!$J$269,$E64)+COUNTIF(JANVIER!$J$279,$E64)+COUNTIF(JANVIER!$J$289,$E64)+COUNTIF(JANVIER!$J$299,$E64)+COUNTIF(JANVIER!$J$309,$E64)</f>
        <v>0</v>
      </c>
      <c r="AL64" s="55">
        <f>COUNTIF(JANVIER!K$8,$E64)+COUNTIF(JANVIER!$K$18,$E64)+COUNTIF(JANVIER!$K$28,$E64)+COUNTIF(JANVIER!$K$39,$E64)+COUNTIF(JANVIER!$K$49,$E64)+COUNTIF(JANVIER!$K$59,$E64)+COUNTIF(JANVIER!$K$69,$E64)+COUNTIF(JANVIER!$K$79,$E64)+COUNTIF(JANVIER!$K$89,$E64)+COUNTIF(JANVIER!$K$99,$E64)+COUNTIF(JANVIER!$K$109,$E64)+COUNTIF(JANVIER!$K$119,$E64)+COUNTIF(JANVIER!$K$129,$E64)+COUNTIF(JANVIER!$K$139,$E64)+COUNTIF(JANVIER!$K$149,$E64)+COUNTIF(JANVIER!$K$159,$E64)+COUNTIF(JANVIER!$K$169,$E64)+COUNTIF(JANVIER!$K$179,$E64)+COUNTIF(JANVIER!$K$189,$E64)+COUNTIF(JANVIER!$K$199,$E64)+COUNTIF(JANVIER!$K$209,$E64)+COUNTIF(JANVIER!$K$219,$E64)+COUNTIF(JANVIER!$K$229,$E64)+COUNTIF(JANVIER!$K$239,$E64)+COUNTIF(JANVIER!$K$249,$E64)+COUNTIF(JANVIER!$K$259,$E64)+COUNTIF(JANVIER!$K$269,$E64)+COUNTIF(JANVIER!$K$279,$E64)+COUNTIF(JANVIER!$K$289,$E64)+COUNTIF(JANVIER!$K$299,$E64)+COUNTIF(JANVIER!$K$309,$E64)</f>
        <v>0</v>
      </c>
      <c r="AM64" s="55">
        <f>COUNTIF(JANVIER!J$9,$E64)+COUNTIF(JANVIER!$J$19,$E64)+COUNTIF(JANVIER!$J$29,$E64)+COUNTIF(JANVIER!$J$40,$E64)+COUNTIF(JANVIER!$J$50,$E64)+COUNTIF(JANVIER!$J$60,$E64)+COUNTIF(JANVIER!$J$70,$E64)+COUNTIF(JANVIER!$J$80,$E64)+COUNTIF(JANVIER!$J$90,$E64)+COUNTIF(JANVIER!$J$100,$E64)+COUNTIF(JANVIER!$J$110,$E64)+COUNTIF(JANVIER!$J$120,$E64)+COUNTIF(JANVIER!$J$130,$E64)+COUNTIF(JANVIER!$J$140,$E64)+COUNTIF(JANVIER!$J$150,$E64)+COUNTIF(JANVIER!$J$160,$E64)+COUNTIF(JANVIER!$J$170,$E64)+COUNTIF(JANVIER!$J$180,$E64)+COUNTIF(JANVIER!$J$190,$E64)+COUNTIF(JANVIER!$J$200,$E64)+COUNTIF(JANVIER!$J$210,$E64)+COUNTIF(JANVIER!$J$220,$E64)+COUNTIF(JANVIER!$J$230,$E64)+COUNTIF(JANVIER!$J$240,$E64)+COUNTIF(JANVIER!$J$250,$E64)+COUNTIF(JANVIER!$J$260,$E64)+COUNTIF(JANVIER!$J$270,$E64)+COUNTIF(JANVIER!$J$280,$E64)+COUNTIF(JANVIER!$J$290,$E64)+COUNTIF(JANVIER!$J$300,$E64)+COUNTIF(JANVIER!$J$310,$E64)</f>
        <v>0</v>
      </c>
      <c r="AN64" s="55">
        <f>COUNTIF(JANVIER!K$9,$E64)+COUNTIF(JANVIER!$K$19,$E64)+COUNTIF(JANVIER!$K$29,$E64)+COUNTIF(JANVIER!$K$40,$E64)+COUNTIF(JANVIER!$K$50,$E64)+COUNTIF(JANVIER!$K$60,$E64)+COUNTIF(JANVIER!$K$70,$E64)+COUNTIF(JANVIER!$K$80,$E64)+COUNTIF(JANVIER!$K$90,$E64)+COUNTIF(JANVIER!$K$100,$E64)+COUNTIF(JANVIER!$K$110,$E64)+COUNTIF(JANVIER!$K$120,$E64)+COUNTIF(JANVIER!$K$130,$E64)+COUNTIF(JANVIER!$K$140,$E64)+COUNTIF(JANVIER!$K$150,$E64)+COUNTIF(JANVIER!$K$160,$E64)+COUNTIF(JANVIER!$K$170,$E64)+COUNTIF(JANVIER!$K$180,$E64)+COUNTIF(JANVIER!$K$190,$E64)+COUNTIF(JANVIER!$K$200,$E64)+COUNTIF(JANVIER!$K$210,$E64)+COUNTIF(JANVIER!$K$220,$E64)+COUNTIF(JANVIER!$K$230,$E64)+COUNTIF(JANVIER!$K$240,$E64)+COUNTIF(JANVIER!$K$250,$E64)+COUNTIF(JANVIER!$K$260,$E64)+COUNTIF(JANVIER!$K$270,$E64)+COUNTIF(JANVIER!$K$280,$E64)+COUNTIF(JANVIER!$K$290,$E64)+COUNTIF(JANVIER!$K$300,$E64)+COUNTIF(JANVIER!$K$310,$E64)</f>
        <v>0</v>
      </c>
      <c r="AO64" s="55">
        <f>COUNTIF(JANVIER!J$10,$E64)+COUNTIF(JANVIER!$J$20,$E64)+COUNTIF(JANVIER!$J$30,$E64)+COUNTIF(JANVIER!$J$41,$E64)+COUNTIF(JANVIER!$J$51,$E64)+COUNTIF(JANVIER!$J$61,$E64)+COUNTIF(JANVIER!$J$71,$E64)+COUNTIF(JANVIER!$J$81,$E64)+COUNTIF(JANVIER!$J$91,$E64)+COUNTIF(JANVIER!$J$101,$E64)+COUNTIF(JANVIER!$J$111,$E64)+COUNTIF(JANVIER!$J$121,$E64)+COUNTIF(JANVIER!$J$131,$E64)+COUNTIF(JANVIER!$J$141,$E64)+COUNTIF(JANVIER!$J$151,$E64)+COUNTIF(JANVIER!$J$161,$E64)+COUNTIF(JANVIER!$J$171,$E64)+COUNTIF(JANVIER!$J$181,$E64)+COUNTIF(JANVIER!$J$191,$E64)+COUNTIF(JANVIER!$J$201,$E64)+COUNTIF(JANVIER!$J$211,$E64)+COUNTIF(JANVIER!$J$221,$E64)+COUNTIF(JANVIER!$J$231,$E64)+COUNTIF(JANVIER!$J$241,$E64)+COUNTIF(JANVIER!$J$251,$E64)+COUNTIF(JANVIER!$J$261,$E64)+COUNTIF(JANVIER!$J$271,$E64)+COUNTIF(JANVIER!$J$281,$E64)+COUNTIF(JANVIER!$J$291,$E64)+COUNTIF(JANVIER!$J$301,$E64)+COUNTIF(JANVIER!$J$311,$E64)</f>
        <v>0</v>
      </c>
      <c r="AP64" s="55">
        <f>COUNTIF(JANVIER!K$10,$E64)+COUNTIF(JANVIER!$K$20,$E64)+COUNTIF(JANVIER!$K$30,$E64)+COUNTIF(JANVIER!$K$40,$E64)+COUNTIF(JANVIER!$K$50,$E64)+COUNTIF(JANVIER!$K$60,$E64)+COUNTIF(JANVIER!$K$70,$E64)+COUNTIF(JANVIER!$K$80,$E64)+COUNTIF(JANVIER!$K$90,$E64)+COUNTIF(JANVIER!$K$100,$E64)+COUNTIF(JANVIER!$K$110,$E64)+COUNTIF(JANVIER!$K$120,$E64)+COUNTIF(JANVIER!$K$130,$E64)+COUNTIF(JANVIER!$K$140,$E64)+COUNTIF(JANVIER!$K$150,$E64)+COUNTIF(JANVIER!$K$160,$E64)+COUNTIF(JANVIER!$K$170,$E64)+COUNTIF(JANVIER!$K$180,$E64)+COUNTIF(JANVIER!$K$190,$E64)+COUNTIF(JANVIER!$K$200,$E64)+COUNTIF(JANVIER!$K$210,$E64)+COUNTIF(JANVIER!$K$220,$E64)+COUNTIF(JANVIER!$K$230,$E64)+COUNTIF(JANVIER!$K$240,$E64)+COUNTIF(JANVIER!$K$250,$E64)+COUNTIF(JANVIER!$K$260,$E64)+COUNTIF(JANVIER!$K$270,$E64)+COUNTIF(JANVIER!$K$280,$E64)+COUNTIF(JANVIER!$K$290,$E64)+COUNTIF(JANVIER!$K$300,$E64)+COUNTIF(JANVIER!$K$310,$E64)</f>
        <v>0</v>
      </c>
      <c r="AQ64" s="55">
        <f>COUNTIF(JANVIER!J$11,$E64)+COUNTIF(JANVIER!$J$21,$E64)+COUNTIF(JANVIER!$J$31,$E64)+COUNTIF(JANVIER!$J$42,$E64)+COUNTIF(JANVIER!$J$52,$E64)+COUNTIF(JANVIER!$J$62,$E64)+COUNTIF(JANVIER!$J$72,$E64)+COUNTIF(JANVIER!$J$82,$E64)+COUNTIF(JANVIER!$J$92,$E64)+COUNTIF(JANVIER!$J$102,$E64)+COUNTIF(JANVIER!$J$112,$E64)+COUNTIF(JANVIER!$J$122,$E64)+COUNTIF(JANVIER!$J$132,$E64)+COUNTIF(JANVIER!$J$142,$E64)+COUNTIF(JANVIER!$J$152,$E64)+COUNTIF(JANVIER!$J$162,$E64)+COUNTIF(JANVIER!$J$172,$E64)+COUNTIF(JANVIER!$J$182,$E64)+COUNTIF(JANVIER!$J$192,$E64)+COUNTIF(JANVIER!$J$202,$E64)+COUNTIF(JANVIER!$J$212,$E64)+COUNTIF(JANVIER!$J$222,$E64)+COUNTIF(JANVIER!$J$232,$E64)+COUNTIF(JANVIER!$J$242,$E64)+COUNTIF(JANVIER!$J$252,$E64)+COUNTIF(JANVIER!$J$262,$E64)+COUNTIF(JANVIER!$J$272,$E64)+COUNTIF(JANVIER!$J$282,$E64)+COUNTIF(JANVIER!$J$292,$E64)+COUNTIF(JANVIER!$J$302,$E64)+COUNTIF(JANVIER!$J$312,$E64)</f>
        <v>0</v>
      </c>
      <c r="AR64" s="55">
        <f>COUNTIF(JANVIER!K$11,$E64)+COUNTIF(JANVIER!$K$21,$E64)+COUNTIF(JANVIER!$K$32,$E64)+COUNTIF(JANVIER!$K$42,$E64)+COUNTIF(JANVIER!$K$52,$E64)+COUNTIF(JANVIER!$K$62,$E64)+COUNTIF(JANVIER!$K$72,$E64)+COUNTIF(JANVIER!$K$82,$E64)+COUNTIF(JANVIER!$K$92,$E64)+COUNTIF(JANVIER!$K$102,$E64)+COUNTIF(JANVIER!$K$112,$E64)+COUNTIF(JANVIER!$K$122,$E64)+COUNTIF(JANVIER!$K$132,$E64)+COUNTIF(JANVIER!$K$142,$E64)+COUNTIF(JANVIER!$K$152,$E64)+COUNTIF(JANVIER!$K$162,$E64)+COUNTIF(JANVIER!$K$172,$E64)+COUNTIF(JANVIER!$K$182,$E64)+COUNTIF(JANVIER!$K$192,$E64)+COUNTIF(JANVIER!$K$202,$E64)+COUNTIF(JANVIER!$K$212,$E64)+COUNTIF(JANVIER!$K$222,$E64)+COUNTIF(JANVIER!$K$232,$E64)+COUNTIF(JANVIER!$K$242,$E64)+COUNTIF(JANVIER!$K$252,$E64)+COUNTIF(JANVIER!$K$262,$E64)+COUNTIF(JANVIER!$K$272,$E64)+COUNTIF(JANVIER!$K$282,$E64)+COUNTIF(JANVIER!$K$292,$E64)+COUNTIF(JANVIER!$K$302,$E64)+COUNTIF(JANVIER!$K$312,$E64)</f>
        <v>0</v>
      </c>
      <c r="AS64" s="80"/>
      <c r="AT64" s="55">
        <f>COUNTIF(JANVIER!M$6,$E64)+COUNTIF(JANVIER!$M$16,$E64)+COUNTIF(JANVIER!$M$26,$E64)+COUNTIF(JANVIER!$M$37,$E64)+COUNTIF(JANVIER!$M$47,$E64)+COUNTIF(JANVIER!$M$57,$E64)+COUNTIF(JANVIER!$M$67,$E64)+COUNTIF(JANVIER!$M$77,$E64)+COUNTIF(JANVIER!$M$87,$E64)+COUNTIF(JANVIER!$M$97,$E64)+COUNTIF(JANVIER!$M$107,$E64)+COUNTIF(JANVIER!$M$117,$E64)+COUNTIF(JANVIER!$M$127,$E64)+COUNTIF(JANVIER!$M$137,$E64)+COUNTIF(JANVIER!$M$147,$E64)+COUNTIF(JANVIER!$M$157,$E64)+COUNTIF(JANVIER!$M$167,$E64)+COUNTIF(JANVIER!$M$177,$E64)+COUNTIF(JANVIER!$M$187,$E64)+COUNTIF(JANVIER!$M$197,$E64)+COUNTIF(JANVIER!$M$207,$E64)+COUNTIF(JANVIER!$M$217,$E64)+COUNTIF(JANVIER!$M$227,$E64)+COUNTIF(JANVIER!$M$237,$E64)+COUNTIF(JANVIER!$M$247,$E64)+COUNTIF(JANVIER!$M$257,$E64)+COUNTIF(JANVIER!$M$267,$E64)+COUNTIF(JANVIER!$M$277,$E64)+COUNTIF(JANVIER!$M$287,$E64)+COUNTIF(JANVIER!$M$297,$E64)+COUNTIF(JANVIER!$M$307,$E64)</f>
        <v>0</v>
      </c>
      <c r="AU64" s="55">
        <f>COUNTIF(JANVIER!N$6,$E64)+COUNTIF(JANVIER!$N$16,$E64)+COUNTIF(JANVIER!$N$26,$E64)+COUNTIF(JANVIER!$N$37,$E64)+COUNTIF(JANVIER!$N$47,$E64)+COUNTIF(JANVIER!$N$57,$E64)+COUNTIF(JANVIER!$N$67,$E64)+COUNTIF(JANVIER!$N$77,$E64)+COUNTIF(JANVIER!$N$87,$E64)+COUNTIF(JANVIER!$N$97,$E64)+COUNTIF(JANVIER!$N$107,$E64)+COUNTIF(JANVIER!$N$117,$E64)+COUNTIF(JANVIER!$N$127,$E64)+COUNTIF(JANVIER!$N$137,$E64)+COUNTIF(JANVIER!$N$147,$E64)+COUNTIF(JANVIER!$N$157,$E64)+COUNTIF(JANVIER!$N$167,$E64)+COUNTIF(JANVIER!$N$177,$E64)+COUNTIF(JANVIER!$N$187,$E64)+COUNTIF(JANVIER!$N$197,$E64)+COUNTIF(JANVIER!$N$207,$E64)+COUNTIF(JANVIER!$N$217,$E64)+COUNTIF(JANVIER!$N$227,$E64)+COUNTIF(JANVIER!$N$237,$E64)+COUNTIF(JANVIER!$N$247,$E64)+COUNTIF(JANVIER!$N$257,$E64)+COUNTIF(JANVIER!$N$267,$E64)+COUNTIF(JANVIER!$N$277,$E64)+COUNTIF(JANVIER!$N$287,$E64)+COUNTIF(JANVIER!$N$297,$E64)+COUNTIF(JANVIER!$N$307,$E64)</f>
        <v>0</v>
      </c>
      <c r="AV64" s="55">
        <f>COUNTIF(JANVIER!$M$7,$E64)+COUNTIF(JANVIER!$M$17,$E64)+COUNTIF(JANVIER!$M$27,$E64)+COUNTIF(JANVIER!$M$38,$E64)+COUNTIF(JANVIER!$M$48,$E64)+COUNTIF(JANVIER!$M$58,$E64)+COUNTIF(JANVIER!$M$68,$E64)+COUNTIF(JANVIER!$M$78,$E64)+COUNTIF(JANVIER!$M$88,$E64)+COUNTIF(JANVIER!$M$98,$E64)+COUNTIF(JANVIER!$M$108,$E64)+COUNTIF(JANVIER!$M$118,$E64)+COUNTIF(JANVIER!$M$128,$E64)+COUNTIF(JANVIER!$M$138,$E64)+COUNTIF(JANVIER!$M$148,$E64)+COUNTIF(JANVIER!$M$158,$E64)+COUNTIF(JANVIER!$M$168,$E64)+COUNTIF(JANVIER!$M$178,$E64)+COUNTIF(JANVIER!$M$188,$E64)+COUNTIF(JANVIER!$M$198,$E64)+COUNTIF(JANVIER!$M$208,$E64)+COUNTIF(JANVIER!$M$218,$E64)+COUNTIF(JANVIER!$M$228,$E64)+COUNTIF(JANVIER!$M$238,$E64)+COUNTIF(JANVIER!$M$248,$E64)+COUNTIF(JANVIER!$M$258,$E64)+COUNTIF(JANVIER!$M$268,$E64)+COUNTIF(JANVIER!$M$278,$E64)+COUNTIF(JANVIER!$M$288,$E64)+COUNTIF(JANVIER!$M$298,$E64)+COUNTIF(JANVIER!$M$308,$E64)</f>
        <v>0</v>
      </c>
      <c r="AW64" s="55">
        <f>COUNTIF(JANVIER!N$7,$E64)+COUNTIF(JANVIER!$N$17,$E64)+COUNTIF(JANVIER!$N$27,$E64)+COUNTIF(JANVIER!$N$38,$E64)+COUNTIF(JANVIER!$N$48,$E64)+COUNTIF(JANVIER!$N$58,$E64)+COUNTIF(JANVIER!$N$68,$E64)+COUNTIF(JANVIER!$N$78,$E64)+COUNTIF(JANVIER!$N$88,$E64)+COUNTIF(JANVIER!$N$98,$E64)+COUNTIF(JANVIER!$N$108,$E64)+COUNTIF(JANVIER!$N$118,$E64)+COUNTIF(JANVIER!$N$128,$E64)+COUNTIF(JANVIER!$N$138,$E64)+COUNTIF(JANVIER!$N$148,$E64)+COUNTIF(JANVIER!$N$158,$E64)+COUNTIF(JANVIER!$N$168,$E64)+COUNTIF(JANVIER!$N$178,$E64)+COUNTIF(JANVIER!$N$188,$E64)+COUNTIF(JANVIER!$N$198,$E64)+COUNTIF(JANVIER!$N$208,$E64)+COUNTIF(JANVIER!$N$218,$E64)+COUNTIF(JANVIER!$N$228,$E64)+COUNTIF(JANVIER!$N$238,$E64)+COUNTIF(JANVIER!$N$248,$E64)+COUNTIF(JANVIER!$N$258,$E64)+COUNTIF(JANVIER!$N$268,$E64)+COUNTIF(JANVIER!$N$278,$E64)+COUNTIF(JANVIER!$N$288,$E64)+COUNTIF(JANVIER!$N$298,$E64)+COUNTIF(JANVIER!$N$308,$E64)</f>
        <v>0</v>
      </c>
      <c r="AX64" s="48">
        <f>COUNTIF(JANVIER!M$8,$E64)+COUNTIF(JANVIER!$M$18,$E64)+COUNTIF(JANVIER!$M$28,$E64)+COUNTIF(JANVIER!$M$39,$E64)+COUNTIF(JANVIER!$M$49,$E64)+COUNTIF(JANVIER!$M$59,$E64)+COUNTIF(JANVIER!$M$69,$E64)+COUNTIF(JANVIER!$M$79,$E64)+COUNTIF(JANVIER!$M$89,$E64)+COUNTIF(JANVIER!$M$99,$E64)+COUNTIF(JANVIER!$M$109,$E64)+COUNTIF(JANVIER!$M$119,$E64)+COUNTIF(JANVIER!$M$129,$E64)+COUNTIF(JANVIER!$M$139,$E64)+COUNTIF(JANVIER!$M$149,$E64)+COUNTIF(JANVIER!$M$159,$E64)+COUNTIF(JANVIER!$M$169,$E64)+COUNTIF(JANVIER!$M$179,$E64)+COUNTIF(JANVIER!$M$189,$E64)+COUNTIF(JANVIER!$M$199,$E64)+COUNTIF(JANVIER!$M$209,$E64)+COUNTIF(JANVIER!$M$219,$E64)+COUNTIF(JANVIER!$M$229,$E64)+COUNTIF(JANVIER!$M$239,$E64)+COUNTIF(JANVIER!$M$249,$E64)+COUNTIF(JANVIER!$M$259,$E64)+COUNTIF(JANVIER!$M$269,$E64)+COUNTIF(JANVIER!$M$279,$E64)+COUNTIF(JANVIER!$M$289,$E64)+COUNTIF(JANVIER!$M$299,$E64)+COUNTIF(JANVIER!$M$309,$E64)</f>
        <v>0</v>
      </c>
      <c r="AY64" s="49">
        <f>COUNTIF(JANVIER!N$8,$E64)+COUNTIF(JANVIER!$N$18,$E64)+COUNTIF(JANVIER!$N$28,$E64)+COUNTIF(JANVIER!$N$39,$E64)+COUNTIF(JANVIER!$N$49,$E64)+COUNTIF(JANVIER!$N$59,$E64)+COUNTIF(JANVIER!$N$69,$E64)+COUNTIF(JANVIER!$N$79,$E64)+COUNTIF(JANVIER!$N$89,$E64)+COUNTIF(JANVIER!$N$99,$E64)+COUNTIF(JANVIER!$N$109,$E64)+COUNTIF(JANVIER!$N$119,$E64)+COUNTIF(JANVIER!$N$129,$E64)+COUNTIF(JANVIER!$N$139,$E64)+COUNTIF(JANVIER!$N$149,$E64)+COUNTIF(JANVIER!$N$159,$E64)+COUNTIF(JANVIER!$N$169,$E64)+COUNTIF(JANVIER!$N$179,$E64)+COUNTIF(JANVIER!$N$189,$E64)+COUNTIF(JANVIER!$N$199,$E64)+COUNTIF(JANVIER!$N$209,$E64)+COUNTIF(JANVIER!$N$219,$E64)+COUNTIF(JANVIER!$N$229,$E64)+COUNTIF(JANVIER!$N$239,$E64)+COUNTIF(JANVIER!$N$249,$E64)+COUNTIF(JANVIER!$N$259,$E64)+COUNTIF(JANVIER!$N$269,$E64)+COUNTIF(JANVIER!$N$279,$E64)+COUNTIF(JANVIER!$N$289,$E64)+COUNTIF(JANVIER!$N$299,$E64)+COUNTIF(JANVIER!$N$309,$E64)</f>
        <v>0</v>
      </c>
      <c r="AZ64" s="48">
        <f>COUNTIF(JANVIER!M$9,$E64)+COUNTIF(JANVIER!$M$19,$E64)+COUNTIF(JANVIER!$M$29,$E64)+COUNTIF(JANVIER!$M$40,$E64)+COUNTIF(JANVIER!$M$50,$E64)+COUNTIF(JANVIER!$M$60,$E64)+COUNTIF(JANVIER!$M$70,$E64)+COUNTIF(JANVIER!$M$80,$E64)+COUNTIF(JANVIER!$M$90,$E64)+COUNTIF(JANVIER!$M$100,$E64)+COUNTIF(JANVIER!$M$110,$E64)+COUNTIF(JANVIER!$M$120,$E64)+COUNTIF(JANVIER!$M$130,$E64)+COUNTIF(JANVIER!$M$140,$E64)+COUNTIF(JANVIER!$M$150,$E64)+COUNTIF(JANVIER!$M$160,$E64)+COUNTIF(JANVIER!$M$170,$E64)+COUNTIF(JANVIER!$M$180,$E64)+COUNTIF(JANVIER!$M$190,$E64)+COUNTIF(JANVIER!$M$200,$E64)+COUNTIF(JANVIER!$M$210,$E64)+COUNTIF(JANVIER!$M$220,$E64)+COUNTIF(JANVIER!$M$230,$E64)+COUNTIF(JANVIER!$M$240,$E64)+COUNTIF(JANVIER!$M$250,$E64)+COUNTIF(JANVIER!$M$260,$E64)+COUNTIF(JANVIER!$M$270,$E64)+COUNTIF(JANVIER!$M$280,$E64)+COUNTIF(JANVIER!$M$290,$E64)+COUNTIF(JANVIER!$M$300,$E64)+COUNTIF(JANVIER!$M$310,$E64)</f>
        <v>0</v>
      </c>
      <c r="BA64" s="49">
        <f>COUNTIF(JANVIER!N$9,$E64)+COUNTIF(JANVIER!$N$19,$E64)+COUNTIF(JANVIER!$N$29,$E64)+COUNTIF(JANVIER!$N$40,$E64)+COUNTIF(JANVIER!$N$50,$E64)+COUNTIF(JANVIER!$N$60,$E64)+COUNTIF(JANVIER!$N$70,$E64)+COUNTIF(JANVIER!$N$80,$E64)+COUNTIF(JANVIER!$N$90,$E64)+COUNTIF(JANVIER!$N$100,$E64)+COUNTIF(JANVIER!$N$110,$E64)+COUNTIF(JANVIER!$N$120,$E64)+COUNTIF(JANVIER!$N$130,$E64)+COUNTIF(JANVIER!$N$140,$E64)+COUNTIF(JANVIER!$N$150,$E64)+COUNTIF(JANVIER!$N$160,$E64)+COUNTIF(JANVIER!$N$170,$E64)+COUNTIF(JANVIER!$N$180,$E64)+COUNTIF(JANVIER!$N$190,$E64)+COUNTIF(JANVIER!$N$200,$E64)+COUNTIF(JANVIER!$N$210,$E64)+COUNTIF(JANVIER!$N$220,$E64)+COUNTIF(JANVIER!$N$230,$E64)+COUNTIF(JANVIER!$N$240,$E64)+COUNTIF(JANVIER!$N$250,$E64)+COUNTIF(JANVIER!$N$260,$E64)+COUNTIF(JANVIER!$N$270,$E64)+COUNTIF(JANVIER!$N$280,$E64)+COUNTIF(JANVIER!$N$290,$E64)+COUNTIF(JANVIER!$N$300,$E64)+COUNTIF(JANVIER!$N$310,$E64)</f>
        <v>0</v>
      </c>
      <c r="BB64" s="80"/>
      <c r="BC64" s="55">
        <f t="shared" si="0"/>
        <v>10</v>
      </c>
      <c r="BD64" s="56">
        <f t="shared" si="13"/>
        <v>10</v>
      </c>
      <c r="BE64" s="55">
        <f t="shared" si="1"/>
        <v>10</v>
      </c>
      <c r="BF64" s="56">
        <f t="shared" si="2"/>
        <v>9</v>
      </c>
      <c r="BG64" s="48">
        <f t="shared" si="17"/>
        <v>10</v>
      </c>
      <c r="BH64" s="49">
        <f t="shared" si="18"/>
        <v>9</v>
      </c>
      <c r="BI64" s="80"/>
      <c r="BJ64" s="55">
        <f t="shared" si="3"/>
        <v>8</v>
      </c>
      <c r="BK64" s="56">
        <f t="shared" si="16"/>
        <v>8</v>
      </c>
      <c r="BL64" s="55">
        <f t="shared" si="4"/>
        <v>9</v>
      </c>
      <c r="BM64" s="56">
        <f t="shared" si="5"/>
        <v>9</v>
      </c>
    </row>
    <row r="65" spans="5:65" x14ac:dyDescent="0.25">
      <c r="E65" s="46"/>
      <c r="F65" s="120"/>
      <c r="G65" s="55">
        <f>COUNTIF(JANVIER!$A$8,$E65)+COUNTIF(JANVIER!$A$18,$E65)+COUNTIF(JANVIER!$A$276,$E65)+COUNTIF(JANVIER!$A$39,$E65)+COUNTIF(JANVIER!$A$49,$E65)+COUNTIF(JANVIER!$A$59,$E65)+COUNTIF(JANVIER!$A$69,$E65)+COUNTIF(JANVIER!$A$79,$E65)+COUNTIF(JANVIER!$A$87,$E65)+COUNTIF(JANVIER!$A$99,$E65)+COUNTIF(JANVIER!$A$109,$E65)+COUNTIF(JANVIER!$A$119,$E65)+COUNTIF(JANVIER!$A$129,$E65)+COUNTIF(JANVIER!$A$139,$E65)+COUNTIF(JANVIER!$A$149,$E65)+COUNTIF(JANVIER!$A$159,$E65)+COUNTIF(JANVIER!$A$169,$E65)+COUNTIF(JANVIER!$A$179,$E65)+COUNTIF(JANVIER!$A$189,$E65)+COUNTIF(JANVIER!$A$199,$E65)+COUNTIF(JANVIER!$A$209,$E65)+COUNTIF(JANVIER!$A$219,$E65)+COUNTIF(JANVIER!$A$229,$E65)+COUNTIF(JANVIER!$A$239,$E65)+COUNTIF(JANVIER!$A$249,$E65)+COUNTIF(JANVIER!$A$259,$E65)+COUNTIF(JANVIER!$A$269,$E65)+COUNTIF(JANVIER!$A$279,$E65)+COUNTIF(JANVIER!$A$289,$E65)+COUNTIF(JANVIER!$A$299,$E65)+COUNTIF(JANVIER!$A$307:$D$309,$E65)</f>
        <v>0</v>
      </c>
      <c r="H65" s="55">
        <f>COUNTIF(JANVIER!$B$8,$E65)+COUNTIF(JANVIER!$B$18,$E65)+COUNTIF(JANVIER!$B$28,$E65)+COUNTIF(JANVIER!$B$39,$E65)+COUNTIF(JANVIER!$B$49,$E65)+COUNTIF(JANVIER!$B$59,$E65)+COUNTIF(JANVIER!$B$69,$E65)+COUNTIF(JANVIER!$B$79,$E65)+COUNTIF(JANVIER!$B$89,$E65)+COUNTIF(JANVIER!$B$99,$E65)+COUNTIF(JANVIER!$B$109,$E65)+COUNTIF(JANVIER!$B$119,$E65)+COUNTIF(JANVIER!$B$129,$E65)+COUNTIF(JANVIER!$B$139,$E65)+COUNTIF(JANVIER!$B$149,$E65)+COUNTIF(JANVIER!$B$159,$E65)+COUNTIF(JANVIER!$B$169,$E65)+COUNTIF(JANVIER!$B$179,$E65)+COUNTIF(JANVIER!$B$189,$E65)+COUNTIF(JANVIER!$B$199,$E65)+COUNTIF(JANVIER!$B$209,$E65)+COUNTIF(JANVIER!$B$219,$E65)+COUNTIF(JANVIER!$B$229,$E65)+COUNTIF(JANVIER!$B$239,$E65)+COUNTIF(JANVIER!$B$249,$E65)+COUNTIF(JANVIER!$B$259,$E65)+COUNTIF(JANVIER!$B$269,$E65)+COUNTIF(JANVIER!$B$279,$E65)+COUNTIF(JANVIER!$B$289,$E65)+COUNTIF(JANVIER!$B$299,$E65)+COUNTIF(JANVIER!$B$309,$E65)</f>
        <v>0</v>
      </c>
      <c r="I65" s="124">
        <f t="shared" si="6"/>
        <v>0</v>
      </c>
      <c r="J65" s="124">
        <f t="shared" si="6"/>
        <v>0</v>
      </c>
      <c r="K65" s="124">
        <f t="shared" si="7"/>
        <v>0</v>
      </c>
      <c r="L65" s="120"/>
      <c r="M65" s="55">
        <f>COUNTIF(FEV!$D$6,$E65)+COUNTIF(FEV!$D$16,$E65)+COUNTIF(FEV!$D$26,$E65)+COUNTIF(FEV!$D$37,$E65)+COUNTIF(FEV!$D$47,$E65)+COUNTIF(FEV!$D$57,$E65)+COUNTIF(FEV!$D$67,$E65)+COUNTIF(FEV!$D$77,$E65)+COUNTIF(FEV!$D$87,$E65)+COUNTIF(FEV!$D$97,$E65)+COUNTIF(FEV!$D$107,$E65)+COUNTIF(FEV!$D$117,$E65)+COUNTIF(FEV!$D$127,$E65)+COUNTIF(FEV!$D$137,$E65)+COUNTIF(FEV!$D$147,$E65)+COUNTIF(FEV!$D$157,$E65)+COUNTIF(FEV!$D$167,$E65)+COUNTIF(FEV!$D$177,$E65)+COUNTIF(FEV!$D$187,$E65)+COUNTIF(FEV!$D$197,$E65)+COUNTIF(FEV!$D$207,$E65)+COUNTIF(FEV!$D$217,$E65)+COUNTIF(FEV!$D$227,$E65)+COUNTIF(FEV!$D$237,$E65)+COUNTIF(FEV!$D$247,$E65)+COUNTIF(FEV!$D$257,$E65)+COUNTIF(FEV!$D$267,$E65)+COUNTIF(FEV!$D$277,$E65)+COUNTIF(FEV!$D$287,$E65)+COUNTIF(FEV!$D$297,$E65)+COUNTIF(FEV!$D$307:D366,$E65)</f>
        <v>0</v>
      </c>
      <c r="N65" s="55">
        <f>COUNTIF(JANVIER!$E$6,$E65)+COUNTIF(JANVIER!$E$16,$E65)+COUNTIF(JANVIER!$E$26,$E65)+COUNTIF(JANVIER!$E$37,$E65)+COUNTIF(JANVIER!$E$47,$E65)+COUNTIF(JANVIER!$E$57,$E65)+COUNTIF(JANVIER!$E$67,$E65)+COUNTIF(JANVIER!$E$77,$E65)+COUNTIF(JANVIER!$E$87,$E65)+COUNTIF(JANVIER!$E$97,$E65)+COUNTIF(JANVIER!$E$107,$E65)+COUNTIF(JANVIER!$E$117,$E65)+COUNTIF(JANVIER!$E$127,$E65)+COUNTIF(JANVIER!$E$137,$E65)+COUNTIF(JANVIER!$E$147,$E65)+COUNTIF(JANVIER!$E$157,$E65)+COUNTIF(JANVIER!$E$167,$E65)+COUNTIF(JANVIER!$E$177,$E65)+COUNTIF(JANVIER!$E$187,$E65)+COUNTIF(JANVIER!$E$197,$E65)+COUNTIF(JANVIER!$E$207,$E65)+COUNTIF(JANVIER!$E$217,$E65)+COUNTIF(JANVIER!$E$227,$E65)+COUNTIF(JANVIER!$E$237,$E65)+COUNTIF(JANVIER!$E$247,$E65)+COUNTIF(JANVIER!$E$257,$E65)+COUNTIF(JANVIER!$E$267,$E65)+COUNTIF(JANVIER!$E$277,$E65)+COUNTIF(JANVIER!$E$287,$E65)+COUNTIF(JANVIER!$E$297,$E65)+COUNTIF(JANVIER!$E$307:E366,$E65)</f>
        <v>0</v>
      </c>
      <c r="O65" s="55">
        <f>COUNTIF(JANVIER!$D$7,$E65)+COUNTIF(JANVIER!$D$17,$E65)+COUNTIF(JANVIER!$D$27,$E65)+COUNTIF(JANVIER!$D$38,$E65)+COUNTIF(JANVIER!$D$48,$E65)+COUNTIF(JANVIER!$D$58,$E65)+COUNTIF(JANVIER!$D$68,$E65)+COUNTIF(JANVIER!$D$78,$E65)+COUNTIF(JANVIER!$D$88,$E65)+COUNTIF(JANVIER!$D$98,$E65)+COUNTIF(JANVIER!$D$108,$E65)+COUNTIF(JANVIER!$D$118,$E65)+COUNTIF(JANVIER!$D$128,$E65)+COUNTIF(JANVIER!$D$138,$E65)+COUNTIF(JANVIER!$D$148,$E65)+COUNTIF(JANVIER!$D$158,$E65)+COUNTIF(JANVIER!$D$168,$E65)+COUNTIF(JANVIER!$D$178,$E65)+COUNTIF(JANVIER!$D$188,$E65)+COUNTIF(JANVIER!$D$198,$E65)+COUNTIF(JANVIER!$D$208,$E65)+COUNTIF(JANVIER!$D$218,$E65)+COUNTIF(JANVIER!$D$228,$E65)+COUNTIF(JANVIER!$D$238,$E65)+COUNTIF(JANVIER!$D$248,$E65)+COUNTIF(JANVIER!$D$258,$E65)+COUNTIF(JANVIER!$D$268,$E65)+COUNTIF(JANVIER!$D$278,$E65)+COUNTIF(JANVIER!$D$288,$E65)+COUNTIF(JANVIER!$D$298,$E65)+COUNTIF(JANVIER!$D$308:F366,$E65)</f>
        <v>0</v>
      </c>
      <c r="P65" s="55">
        <f>COUNTIF(JANVIER!$E$7,$E65)+COUNTIF(JANVIER!$E$17,$E65)+COUNTIF(JANVIER!$E$27,$E65)+COUNTIF(JANVIER!$E$38,$E65)+COUNTIF(JANVIER!$E$48,$E65)+COUNTIF(JANVIER!$E$58,$E65)+COUNTIF(JANVIER!$E$68,$E65)+COUNTIF(JANVIER!$E$78,$E65)+COUNTIF(JANVIER!$E$88,$E65)+COUNTIF(JANVIER!$E$98,$E65)+COUNTIF(JANVIER!$E$108,$E65)+COUNTIF(JANVIER!$E$118,$E65)+COUNTIF(JANVIER!$E$128,$E65)+COUNTIF(JANVIER!$E$138,$E65)+COUNTIF(JANVIER!$E$148,$E65)+COUNTIF(JANVIER!$E$158,$E65)+COUNTIF(JANVIER!$E$168,$E65)+COUNTIF(JANVIER!$E$178,$E65)+COUNTIF(JANVIER!$E$188,$E65)+COUNTIF(JANVIER!$E$198,$E65)+COUNTIF(JANVIER!$E$208,$E65)+COUNTIF(JANVIER!$E$218,$E65)+COUNTIF(JANVIER!$E$228,$E65)+COUNTIF(JANVIER!$E$238,$E65)+COUNTIF(JANVIER!$E$248,$E65)+COUNTIF(JANVIER!$E$258,$E65)+COUNTIF(JANVIER!$E$268,$E65)+COUNTIF(JANVIER!$E$278,$E65)+COUNTIF(JANVIER!$E$288,$E65)+COUNTIF(JANVIER!$E$298,$E65)+COUNTIF(JANVIER!$E$308:G366,$E65)</f>
        <v>0</v>
      </c>
      <c r="Q65" s="48">
        <f>COUNTIF(JANVIER!$D$8,$E65)+COUNTIF(JANVIER!$D$18,$E65)+COUNTIF(JANVIER!$D$28,$E65)+COUNTIF(JANVIER!$D$39,$E65)+COUNTIF(JANVIER!$D$49,$E65)+COUNTIF(JANVIER!$D$59,$E65)+COUNTIF(JANVIER!$D$69,$E65)+COUNTIF(JANVIER!$D$79,$E65)+COUNTIF(JANVIER!$D$89,$E65)+COUNTIF(JANVIER!$D$99,$E65)+COUNTIF(JANVIER!$D$109,$E65)+COUNTIF(JANVIER!$D$119,$E65)+COUNTIF(JANVIER!$D$129,$E65)+COUNTIF(JANVIER!$D$139,$E65)+COUNTIF(JANVIER!$D$149,$E65)+COUNTIF(JANVIER!$D$159,$E65)+COUNTIF(JANVIER!$D$169,$E65)+COUNTIF(JANVIER!$D$179,$E65)+COUNTIF(JANVIER!$D$189,$E65)+COUNTIF(JANVIER!$D$199,$E65)+COUNTIF(JANVIER!$D$209,$E65)+COUNTIF(JANVIER!$D$219,$E65)+COUNTIF(JANVIER!$D$229,$E65)+COUNTIF(JANVIER!$D$239,$E65)+COUNTIF(JANVIER!$D$249,$E65)+COUNTIF(JANVIER!$D$259,$E65)+COUNTIF(JANVIER!$D$269,$E65)+COUNTIF(JANVIER!$D$279,$E65)+COUNTIF(JANVIER!$D$289,$E65)+COUNTIF(JANVIER!$D$299,$E65)+COUNTIF(JANVIER!$D$309:H366,$E65)</f>
        <v>0</v>
      </c>
      <c r="R65" s="99">
        <f>COUNTIF(JANVIER!$E$8,$E65)+COUNTIF(JANVIER!$E$18,$E65)+COUNTIF(JANVIER!$E$28,$E65)+COUNTIF(JANVIER!$E$39,$E65)+COUNTIF(JANVIER!$E$49,$E65)+COUNTIF(JANVIER!$E$59,$E65)+COUNTIF(JANVIER!$E$69,$E65)+COUNTIF(JANVIER!$E$79,$E65)+COUNTIF(JANVIER!$E$89,$E65)+COUNTIF(JANVIER!$E$99,$E65)+COUNTIF(JANVIER!$E$109,$E65)+COUNTIF(JANVIER!$E$119,$E65)+COUNTIF(JANVIER!$E$129,$E65)+COUNTIF(JANVIER!$E$139,$E65)+COUNTIF(JANVIER!$E$149,$E65)+COUNTIF(JANVIER!$E$159,$E65)+COUNTIF(JANVIER!$E$169,$E65)+COUNTIF(JANVIER!$E$179,$E65)+COUNTIF(JANVIER!$E$189,$E65)+COUNTIF(JANVIER!$E$199,$E65)+COUNTIF(JANVIER!$E$209,$E65)+COUNTIF(JANVIER!$E$219,$E65)+COUNTIF(JANVIER!$E$229,$E65)+COUNTIF(JANVIER!$E$239,$E65)+COUNTIF(JANVIER!$E$249,$E65)+COUNTIF(JANVIER!$E$259,$E65)+COUNTIF(JANVIER!$E$269,$E65)+COUNTIF(JANVIER!$E$279,$E65)+COUNTIF(JANVIER!$E$289,$E65)+COUNTIF(JANVIER!$E$299,$E65)+COUNTIF(JANVIER!$E$309,$E65)</f>
        <v>0</v>
      </c>
      <c r="S65" s="48">
        <f t="shared" si="8"/>
        <v>0</v>
      </c>
      <c r="T65" s="98">
        <f t="shared" si="8"/>
        <v>0</v>
      </c>
      <c r="U65" s="49">
        <f t="shared" si="9"/>
        <v>0</v>
      </c>
      <c r="V65" s="80"/>
      <c r="W65" s="55">
        <f>COUNTIF(JANVIER!$G$6,$E65)+COUNTIF(JANVIER!$G$16,$E65)+COUNTIF(JANVIER!$G$26,$E65)+COUNTIF(JANVIER!$G$37,$E65)+COUNTIF(JANVIER!$G$47,$E65)+COUNTIF(JANVIER!$G$57,$E65)+COUNTIF(JANVIER!$G$67,$E65)+COUNTIF(JANVIER!$G$77,$E65)+COUNTIF(JANVIER!$G$87,$E65)+COUNTIF(JANVIER!$G$97,$E65)+COUNTIF(JANVIER!$G$107,$E65)+COUNTIF(JANVIER!$G$117,$E65)+COUNTIF(JANVIER!$G$127,$E65)+COUNTIF(JANVIER!$G$137,$E65)+COUNTIF(JANVIER!$G$147,$E65)+COUNTIF(JANVIER!$G$157,$E65)+COUNTIF(JANVIER!$G$167,$E65)+COUNTIF(JANVIER!$G$177,$E65)+COUNTIF(JANVIER!$G$187,$E65)+COUNTIF(JANVIER!$G$197,$E65)+COUNTIF(JANVIER!$G$207,$E65)+COUNTIF(JANVIER!$G$217,$E65)+COUNTIF(JANVIER!$G$227,$E65)+COUNTIF(JANVIER!$G$237,$E65)+COUNTIF(JANVIER!$G$247,$E65)+COUNTIF(JANVIER!$G$257,$E65)+COUNTIF(JANVIER!$G$267,$E65)+COUNTIF(JANVIER!$G$277,$E65)+COUNTIF(JANVIER!$G$287,$E65)+COUNTIF(JANVIER!$G$297,$E65)+COUNTIF(JANVIER!$G$307:N366,$E65)</f>
        <v>0</v>
      </c>
      <c r="X65" s="55">
        <f>COUNTIF(JANVIER!$H$6,$E65)+COUNTIF(JANVIER!$H$16,$E65)+COUNTIF(JANVIER!$H$26,$E65)+COUNTIF(JANVIER!$H$37,$E65)+COUNTIF(JANVIER!$H$47,$E65)+COUNTIF(JANVIER!$H$57,$E65)+COUNTIF(JANVIER!$H$67,$E65)+COUNTIF(JANVIER!$H$77,$E65)+COUNTIF(JANVIER!$H$87,$E65)+COUNTIF(JANVIER!$H$97,$E65)+COUNTIF(JANVIER!$H$107,$E65)+COUNTIF(JANVIER!$H$117,$E65)+COUNTIF(JANVIER!$H$127,$E65)+COUNTIF(JANVIER!$H$137,$E65)+COUNTIF(JANVIER!$H$147,$E65)+COUNTIF(JANVIER!$H$157,$E65)+COUNTIF(JANVIER!$H$167,$E65)+COUNTIF(JANVIER!$H$177,$E65)+COUNTIF(JANVIER!$H$187,$E65)+COUNTIF(JANVIER!$H$197,$E65)+COUNTIF(JANVIER!$H$207,$E65)+COUNTIF(JANVIER!$H$217,$E65)+COUNTIF(JANVIER!$H$227,$E65)+COUNTIF(JANVIER!$H$237,$E65)+COUNTIF(JANVIER!$H$247,$E65)+COUNTIF(JANVIER!$H$257,$E65)+COUNTIF(JANVIER!$H$267,$E65)+COUNTIF(JANVIER!$H$277,$E65)+COUNTIF(JANVIER!$H$287,$E65)+COUNTIF(JANVIER!$H$297,$E65)+COUNTIF(JANVIER!$H$307:O366,$E65)</f>
        <v>0</v>
      </c>
      <c r="Y65" s="55">
        <f>COUNTIF(JANVIER!$G$7,$E65)+COUNTIF(JANVIER!$G$17,$E65)+COUNTIF(JANVIER!$G$27,$E65)+COUNTIF(JANVIER!$G$38,$E65)+COUNTIF(JANVIER!$G$48,$E65)+COUNTIF(JANVIER!$G$58,$E65)+COUNTIF(JANVIER!$G$68,$E65)+COUNTIF(JANVIER!$G$78,$E65)+COUNTIF(JANVIER!$G$88,$E65)+COUNTIF(JANVIER!$G$98,$E65)+COUNTIF(JANVIER!$G$108,$E65)+COUNTIF(JANVIER!$G$118,$E65)+COUNTIF(JANVIER!$G$128,$E65)+COUNTIF(JANVIER!$G$138,$E65)+COUNTIF(JANVIER!$G$148,$E65)+COUNTIF(JANVIER!$G$158,$E65)+COUNTIF(JANVIER!$G$168,$E65)+COUNTIF(JANVIER!$G$178,$E65)+COUNTIF(JANVIER!$G$188,$E65)+COUNTIF(JANVIER!$G$198,$E65)+COUNTIF(JANVIER!$G$208,$E65)+COUNTIF(JANVIER!$G$218,$E65)+COUNTIF(JANVIER!$G$228,$E65)+COUNTIF(JANVIER!$G$238,$E65)+COUNTIF(JANVIER!$G$248,$E65)+COUNTIF(JANVIER!$G$258,$E65)+COUNTIF(JANVIER!$G$268,$E65)+COUNTIF(JANVIER!$G$278,$E65)+COUNTIF(JANVIER!$G$288,$E65)+COUNTIF(JANVIER!$G$298,$E65)+COUNTIF(JANVIER!$G$308:P366,$E65)</f>
        <v>0</v>
      </c>
      <c r="Z65" s="55">
        <f>COUNTIF(JANVIER!$H$7,$E65)+COUNTIF(JANVIER!$H$17,$E65)+COUNTIF(JANVIER!$H$27,$E65)+COUNTIF(JANVIER!$H$38,$E65)+COUNTIF(JANVIER!$H$48,$E65)+COUNTIF(JANVIER!$H$58,$E65)+COUNTIF(JANVIER!$H$68,$E65)+COUNTIF(JANVIER!$H$78,$E65)+COUNTIF(JANVIER!$H$88,$E65)+COUNTIF(JANVIER!$H$98,$E65)+COUNTIF(JANVIER!$H$108,$E65)+COUNTIF(JANVIER!$H$118,$E65)+COUNTIF(JANVIER!$H$128,$E65)+COUNTIF(JANVIER!$H$138,$E65)+COUNTIF(JANVIER!$H$148,$E65)+COUNTIF(JANVIER!$H$158,$E65)+COUNTIF(JANVIER!$H$168,$E65)+COUNTIF(JANVIER!$H$178,$E65)+COUNTIF(JANVIER!$H$188,$E65)+COUNTIF(JANVIER!$H$198,$E65)+COUNTIF(JANVIER!$H$208,$E65)+COUNTIF(JANVIER!$H$218,$E65)+COUNTIF(JANVIER!$H$228,$E65)+COUNTIF(JANVIER!$H$238,$E65)+COUNTIF(JANVIER!$H$248,$E65)+COUNTIF(JANVIER!$H$258,$E65)+COUNTIF(JANVIER!$H$268,$E65)+COUNTIF(JANVIER!$H$278,$E65)+COUNTIF(JANVIER!$H$288,$E65)+COUNTIF(JANVIER!$H$298,$E65)+COUNTIF(JANVIER!$H$308:P366,$E65)</f>
        <v>0</v>
      </c>
      <c r="AA65" s="56">
        <f>COUNTIF(JANVIER!$G$8,$E65)+COUNTIF(JANVIER!$G$18,$E65)+COUNTIF(JANVIER!$G$28,$E65)+COUNTIF(JANVIER!$G$39,$E65)+COUNTIF(JANVIER!$G$49,$E65)+COUNTIF(JANVIER!$G$59,$E65)+COUNTIF(JANVIER!$G$69,$E65)+COUNTIF(JANVIER!$G$79,$E65)+COUNTIF(JANVIER!$G$89,$E65)+COUNTIF(JANVIER!$G$99,$E65)+COUNTIF(JANVIER!$G$109,$E65)+COUNTIF(JANVIER!$G$119,$E65)+COUNTIF(JANVIER!$G$129,$E65)+COUNTIF(JANVIER!$G$139,$E65)+COUNTIF(JANVIER!$G$149,$E65)+COUNTIF(JANVIER!$G$159,$E65)+COUNTIF(JANVIER!$G$169,$E65)+COUNTIF(JANVIER!$G$179,$E65)+COUNTIF(JANVIER!$G$189,$E65)+COUNTIF(JANVIER!$G$199,$E65)+COUNTIF(JANVIER!$G$209,$E65)+COUNTIF(JANVIER!$G$219,$E65)+COUNTIF(JANVIER!$G$229,$E65)+COUNTIF(JANVIER!$G$239,$E65)+COUNTIF(JANVIER!$G$249,$E65)+COUNTIF(JANVIER!$G$259,$E65)+COUNTIF(JANVIER!$G$269,$E65)+COUNTIF(JANVIER!$G$279,$E65)+COUNTIF(JANVIER!$G$289,$E65)+COUNTIF(JANVIER!$G$299,$E65)+COUNTIF(JANVIER!$G$309:R366,$E65)</f>
        <v>0</v>
      </c>
      <c r="AB65" s="56">
        <f>COUNTIF(JANVIER!$H$8,$E65)+COUNTIF(JANVIER!$H$18,$E65)+COUNTIF(JANVIER!$H$28,$E65)+COUNTIF(JANVIER!$H$39,$E65)+COUNTIF(JANVIER!$H$49,$E65)+COUNTIF(JANVIER!$H$59,$E65)+COUNTIF(JANVIER!$H$69,$E65)+COUNTIF(JANVIER!$H$79,$E65)+COUNTIF(JANVIER!$H$89,$E65)+COUNTIF(JANVIER!$H$99,$E65)+COUNTIF(JANVIER!$H$109,$E65)+COUNTIF(JANVIER!$H$119,$E65)+COUNTIF(JANVIER!$H$129,$E65)+COUNTIF(JANVIER!$H$139,$E65)+COUNTIF(JANVIER!$H$149,$E65)+COUNTIF(JANVIER!$H$159,$E65)+COUNTIF(JANVIER!$H$169,$E65)+COUNTIF(JANVIER!$H$179,$E65)+COUNTIF(JANVIER!$H$189,$E65)+COUNTIF(JANVIER!$H$199,$E65)+COUNTIF(JANVIER!$H$209,$E65)+COUNTIF(JANVIER!$H$219,$E65)+COUNTIF(JANVIER!$H$229,$E65)+COUNTIF(JANVIER!$H$239,$E65)+COUNTIF(JANVIER!$H$249,$E65)+COUNTIF(JANVIER!$H$259,$E65)+COUNTIF(JANVIER!$H$269,$E65)+COUNTIF(JANVIER!$H$279,$E65)+COUNTIF(JANVIER!$H$289,$E65)+COUNTIF(JANVIER!$H$299,$E65)+COUNTIF(JANVIER!$H$309,$E65)</f>
        <v>0</v>
      </c>
      <c r="AC65" s="80">
        <f t="shared" si="10"/>
        <v>0</v>
      </c>
      <c r="AD65" s="80">
        <f t="shared" si="11"/>
        <v>0</v>
      </c>
      <c r="AE65" s="80">
        <f t="shared" si="12"/>
        <v>0</v>
      </c>
      <c r="AF65" s="80"/>
      <c r="AG65" s="55">
        <f>COUNTIF(JANVIER!J$6,$E65)+COUNTIF(JANVIER!$J$16,$E65)+COUNTIF(JANVIER!$J$26,$E65)+COUNTIF(JANVIER!$J$37,$E65)+COUNTIF(JANVIER!$J$47,$E65)+COUNTIF(JANVIER!$J$57,$E65)+COUNTIF(JANVIER!$J$67,$E65)+COUNTIF(JANVIER!$J$77,$E65)+COUNTIF(JANVIER!$J$87,$E65)+COUNTIF(JANVIER!$J$97,$E65)+COUNTIF(JANVIER!$J$107,$E65)+COUNTIF(JANVIER!$J$117,$E65)+COUNTIF(JANVIER!$J$127,$E65)+COUNTIF(JANVIER!$J$137,$E65)+COUNTIF(JANVIER!$J$147,$E65)+COUNTIF(JANVIER!$J$157,$E65)+COUNTIF(JANVIER!$J$167,$E65)+COUNTIF(JANVIER!$J$177,$E65)+COUNTIF(JANVIER!$J$187,$E65)+COUNTIF(JANVIER!$J$197,$E65)+COUNTIF(JANVIER!$J$207,$E65)+COUNTIF(JANVIER!$J$217,$E65)+COUNTIF(JANVIER!$J$227,$E65)+COUNTIF(JANVIER!$J$237,$E65)+COUNTIF(JANVIER!$J$247,$E65)+COUNTIF(JANVIER!$J$257,$E65)+COUNTIF(JANVIER!$J$267,$E65)+COUNTIF(JANVIER!$J$277,$E65)+COUNTIF(JANVIER!$J$287,$E65)+COUNTIF(JANVIER!$J$297,$E65)+COUNTIF(JANVIER!$J$307,$E65)</f>
        <v>0</v>
      </c>
      <c r="AH65" s="55">
        <f>COUNTIF(JANVIER!K$6,$E65)+COUNTIF(JANVIER!$K$16,$E65)+COUNTIF(JANVIER!$K$26,$E65)+COUNTIF(JANVIER!$K$37,$E65)+COUNTIF(JANVIER!$K$47,$E65)+COUNTIF(JANVIER!$K$57,$E65)+COUNTIF(JANVIER!$K$67,$E65)+COUNTIF(JANVIER!$K$77,$E65)+COUNTIF(JANVIER!$K$87,$E65)+COUNTIF(JANVIER!$K$97,$E65)+COUNTIF(JANVIER!$K$107,$E65)+COUNTIF(JANVIER!$K$117,$E65)+COUNTIF(JANVIER!$K$127,$E65)+COUNTIF(JANVIER!$K$137,$E65)+COUNTIF(JANVIER!$K$147,$E65)+COUNTIF(JANVIER!$K$157,$E65)+COUNTIF(JANVIER!$K$167,$E65)+COUNTIF(JANVIER!$K$177,$E65)+COUNTIF(JANVIER!$K$187,$E65)+COUNTIF(JANVIER!$K$197,$E65)+COUNTIF(JANVIER!$K$207,$E65)+COUNTIF(JANVIER!$K$217,$E65)+COUNTIF(JANVIER!$K$227,$E65)+COUNTIF(JANVIER!$K$237,$E65)+COUNTIF(JANVIER!$K$247,$E65)+COUNTIF(JANVIER!$K$257,$E65)+COUNTIF(JANVIER!$K$267,$E65)+COUNTIF(JANVIER!$K$277,$E65)+COUNTIF(JANVIER!$K$287,$E65)+COUNTIF(JANVIER!$K$297,$E65)+COUNTIF(JANVIER!$K$307,$E65)</f>
        <v>0</v>
      </c>
      <c r="AI65" s="55">
        <f>COUNTIF(JANVIER!$J$7,$E65)+COUNTIF(JANVIER!$J$17,$E65)+COUNTIF(JANVIER!$J$27,$E65)+COUNTIF(JANVIER!$J$38,$E65)+COUNTIF(JANVIER!$J$48,$E65)+COUNTIF(JANVIER!$J$58,$E65)+COUNTIF(JANVIER!$J$68,$E65)+COUNTIF(JANVIER!$J$78,$E65)+COUNTIF(JANVIER!$J$88,$E65)+COUNTIF(JANVIER!$J$98,$E65)+COUNTIF(JANVIER!$J$108,$E65)+COUNTIF(JANVIER!$J$118,$E65)+COUNTIF(JANVIER!$J$128,$E65)+COUNTIF(JANVIER!$J$138,$E65)+COUNTIF(JANVIER!$J$148,$E65)+COUNTIF(JANVIER!$J$158,$E65)+COUNTIF(JANVIER!$J$168,$E65)+COUNTIF(JANVIER!$J$178,$E65)+COUNTIF(JANVIER!$J$188,$E65)+COUNTIF(JANVIER!$J$198,$E65)+COUNTIF(JANVIER!$J$208,$E65)+COUNTIF(JANVIER!$J$218,$E65)+COUNTIF(JANVIER!$J$228,$E65)+COUNTIF(JANVIER!$J$238,$E65)+COUNTIF(JANVIER!$J$248,$E65)+COUNTIF(JANVIER!$J$258,$E65)+COUNTIF(JANVIER!$J$268,$E65)+COUNTIF(JANVIER!$J$278,$E65)+COUNTIF(JANVIER!$J$288,$E65)+COUNTIF(JANVIER!$J$298,$E65)+COUNTIF(JANVIER!$J$308,$E65)</f>
        <v>0</v>
      </c>
      <c r="AJ65" s="55">
        <f>COUNTIF(JANVIER!$K$7,$E65)+COUNTIF(JANVIER!$K$17,$E65)+COUNTIF(JANVIER!$K$27,$E65)+COUNTIF(JANVIER!$K$38,$E65)+COUNTIF(JANVIER!$K$48,$E65)+COUNTIF(JANVIER!$K$58,$E65)+COUNTIF(JANVIER!$K$68,$E65)+COUNTIF(JANVIER!$K$78,$E65)+COUNTIF(JANVIER!$K$88,$E65)+COUNTIF(JANVIER!$K$98,$E65)+COUNTIF(JANVIER!$K$108,$E65)+COUNTIF(JANVIER!$K$118,$E65)+COUNTIF(JANVIER!$K$128,$E65)+COUNTIF(JANVIER!$K$138,$E65)+COUNTIF(JANVIER!$K$148,$E65)+COUNTIF(JANVIER!$K$158,$E65)+COUNTIF(JANVIER!$K$168,$E65)+COUNTIF(JANVIER!$K$178,$E65)+COUNTIF(JANVIER!$K$188,$E65)+COUNTIF(JANVIER!$K$198,$E65)+COUNTIF(JANVIER!$K$208,$E65)+COUNTIF(JANVIER!$K$218,$E65)+COUNTIF(JANVIER!$K$228,$E65)+COUNTIF(JANVIER!$K$238,$E65)+COUNTIF(JANVIER!$K$248,$E65)+COUNTIF(JANVIER!$K$258,$E65)+COUNTIF(JANVIER!$K$268,$E65)+COUNTIF(JANVIER!$K$278,$E65)+COUNTIF(JANVIER!$K$288,$E65)+COUNTIF(JANVIER!$K$298,$E65)+COUNTIF(JANVIER!$K$308,$E65)</f>
        <v>0</v>
      </c>
      <c r="AK65" s="55">
        <f>COUNTIF(JANVIER!J$8,$E65)+COUNTIF(JANVIER!$J$18,$E65)+COUNTIF(JANVIER!$J$28,$E65)+COUNTIF(JANVIER!$J$39,$E65)+COUNTIF(JANVIER!$J$49,$E65)+COUNTIF(JANVIER!$J$59,$E65)+COUNTIF(JANVIER!$J$69,$E65)+COUNTIF(JANVIER!$J$79,$E65)+COUNTIF(JANVIER!$J$89,$E65)+COUNTIF(JANVIER!$J$99,$E65)+COUNTIF(JANVIER!$J$109,$E65)+COUNTIF(JANVIER!$J$119,$E65)+COUNTIF(JANVIER!$J$129,$E65)+COUNTIF(JANVIER!$J$139,$E65)+COUNTIF(JANVIER!$J$149,$E65)+COUNTIF(JANVIER!$J$159,$E65)+COUNTIF(JANVIER!$J$169,$E65)+COUNTIF(JANVIER!$J$179,$E65)+COUNTIF(JANVIER!$J$189,$E65)+COUNTIF(JANVIER!$J$199,$E65)+COUNTIF(JANVIER!$J$209,$E65)+COUNTIF(JANVIER!$J$219,$E65)+COUNTIF(JANVIER!$J$229,$E65)+COUNTIF(JANVIER!$J$239,$E65)+COUNTIF(JANVIER!$J$249,$E65)+COUNTIF(JANVIER!$J$259,$E65)+COUNTIF(JANVIER!$J$269,$E65)+COUNTIF(JANVIER!$J$279,$E65)+COUNTIF(JANVIER!$J$289,$E65)+COUNTIF(JANVIER!$J$299,$E65)+COUNTIF(JANVIER!$J$309,$E65)</f>
        <v>0</v>
      </c>
      <c r="AL65" s="55">
        <f>COUNTIF(JANVIER!K$8,$E65)+COUNTIF(JANVIER!$K$18,$E65)+COUNTIF(JANVIER!$K$28,$E65)+COUNTIF(JANVIER!$K$39,$E65)+COUNTIF(JANVIER!$K$49,$E65)+COUNTIF(JANVIER!$K$59,$E65)+COUNTIF(JANVIER!$K$69,$E65)+COUNTIF(JANVIER!$K$79,$E65)+COUNTIF(JANVIER!$K$89,$E65)+COUNTIF(JANVIER!$K$99,$E65)+COUNTIF(JANVIER!$K$109,$E65)+COUNTIF(JANVIER!$K$119,$E65)+COUNTIF(JANVIER!$K$129,$E65)+COUNTIF(JANVIER!$K$139,$E65)+COUNTIF(JANVIER!$K$149,$E65)+COUNTIF(JANVIER!$K$159,$E65)+COUNTIF(JANVIER!$K$169,$E65)+COUNTIF(JANVIER!$K$179,$E65)+COUNTIF(JANVIER!$K$189,$E65)+COUNTIF(JANVIER!$K$199,$E65)+COUNTIF(JANVIER!$K$209,$E65)+COUNTIF(JANVIER!$K$219,$E65)+COUNTIF(JANVIER!$K$229,$E65)+COUNTIF(JANVIER!$K$239,$E65)+COUNTIF(JANVIER!$K$249,$E65)+COUNTIF(JANVIER!$K$259,$E65)+COUNTIF(JANVIER!$K$269,$E65)+COUNTIF(JANVIER!$K$279,$E65)+COUNTIF(JANVIER!$K$289,$E65)+COUNTIF(JANVIER!$K$299,$E65)+COUNTIF(JANVIER!$K$309,$E65)</f>
        <v>0</v>
      </c>
      <c r="AM65" s="55">
        <f>COUNTIF(JANVIER!J$9,$E65)+COUNTIF(JANVIER!$J$19,$E65)+COUNTIF(JANVIER!$J$29,$E65)+COUNTIF(JANVIER!$J$40,$E65)+COUNTIF(JANVIER!$J$50,$E65)+COUNTIF(JANVIER!$J$60,$E65)+COUNTIF(JANVIER!$J$70,$E65)+COUNTIF(JANVIER!$J$80,$E65)+COUNTIF(JANVIER!$J$90,$E65)+COUNTIF(JANVIER!$J$100,$E65)+COUNTIF(JANVIER!$J$110,$E65)+COUNTIF(JANVIER!$J$120,$E65)+COUNTIF(JANVIER!$J$130,$E65)+COUNTIF(JANVIER!$J$140,$E65)+COUNTIF(JANVIER!$J$150,$E65)+COUNTIF(JANVIER!$J$160,$E65)+COUNTIF(JANVIER!$J$170,$E65)+COUNTIF(JANVIER!$J$180,$E65)+COUNTIF(JANVIER!$J$190,$E65)+COUNTIF(JANVIER!$J$200,$E65)+COUNTIF(JANVIER!$J$210,$E65)+COUNTIF(JANVIER!$J$220,$E65)+COUNTIF(JANVIER!$J$230,$E65)+COUNTIF(JANVIER!$J$240,$E65)+COUNTIF(JANVIER!$J$250,$E65)+COUNTIF(JANVIER!$J$260,$E65)+COUNTIF(JANVIER!$J$270,$E65)+COUNTIF(JANVIER!$J$280,$E65)+COUNTIF(JANVIER!$J$290,$E65)+COUNTIF(JANVIER!$J$300,$E65)+COUNTIF(JANVIER!$J$310,$E65)</f>
        <v>0</v>
      </c>
      <c r="AN65" s="55">
        <f>COUNTIF(JANVIER!K$9,$E65)+COUNTIF(JANVIER!$K$19,$E65)+COUNTIF(JANVIER!$K$29,$E65)+COUNTIF(JANVIER!$K$40,$E65)+COUNTIF(JANVIER!$K$50,$E65)+COUNTIF(JANVIER!$K$60,$E65)+COUNTIF(JANVIER!$K$70,$E65)+COUNTIF(JANVIER!$K$80,$E65)+COUNTIF(JANVIER!$K$90,$E65)+COUNTIF(JANVIER!$K$100,$E65)+COUNTIF(JANVIER!$K$110,$E65)+COUNTIF(JANVIER!$K$120,$E65)+COUNTIF(JANVIER!$K$130,$E65)+COUNTIF(JANVIER!$K$140,$E65)+COUNTIF(JANVIER!$K$150,$E65)+COUNTIF(JANVIER!$K$160,$E65)+COUNTIF(JANVIER!$K$170,$E65)+COUNTIF(JANVIER!$K$180,$E65)+COUNTIF(JANVIER!$K$190,$E65)+COUNTIF(JANVIER!$K$200,$E65)+COUNTIF(JANVIER!$K$210,$E65)+COUNTIF(JANVIER!$K$220,$E65)+COUNTIF(JANVIER!$K$230,$E65)+COUNTIF(JANVIER!$K$240,$E65)+COUNTIF(JANVIER!$K$250,$E65)+COUNTIF(JANVIER!$K$260,$E65)+COUNTIF(JANVIER!$K$270,$E65)+COUNTIF(JANVIER!$K$280,$E65)+COUNTIF(JANVIER!$K$290,$E65)+COUNTIF(JANVIER!$K$300,$E65)+COUNTIF(JANVIER!$K$310,$E65)</f>
        <v>0</v>
      </c>
      <c r="AO65" s="55">
        <f>COUNTIF(JANVIER!J$10,$E65)+COUNTIF(JANVIER!$J$20,$E65)+COUNTIF(JANVIER!$J$30,$E65)+COUNTIF(JANVIER!$J$41,$E65)+COUNTIF(JANVIER!$J$51,$E65)+COUNTIF(JANVIER!$J$61,$E65)+COUNTIF(JANVIER!$J$71,$E65)+COUNTIF(JANVIER!$J$81,$E65)+COUNTIF(JANVIER!$J$91,$E65)+COUNTIF(JANVIER!$J$101,$E65)+COUNTIF(JANVIER!$J$111,$E65)+COUNTIF(JANVIER!$J$121,$E65)+COUNTIF(JANVIER!$J$131,$E65)+COUNTIF(JANVIER!$J$141,$E65)+COUNTIF(JANVIER!$J$151,$E65)+COUNTIF(JANVIER!$J$161,$E65)+COUNTIF(JANVIER!$J$171,$E65)+COUNTIF(JANVIER!$J$181,$E65)+COUNTIF(JANVIER!$J$191,$E65)+COUNTIF(JANVIER!$J$201,$E65)+COUNTIF(JANVIER!$J$211,$E65)+COUNTIF(JANVIER!$J$221,$E65)+COUNTIF(JANVIER!$J$231,$E65)+COUNTIF(JANVIER!$J$241,$E65)+COUNTIF(JANVIER!$J$251,$E65)+COUNTIF(JANVIER!$J$261,$E65)+COUNTIF(JANVIER!$J$271,$E65)+COUNTIF(JANVIER!$J$281,$E65)+COUNTIF(JANVIER!$J$291,$E65)+COUNTIF(JANVIER!$J$301,$E65)+COUNTIF(JANVIER!$J$311,$E65)</f>
        <v>0</v>
      </c>
      <c r="AP65" s="55">
        <f>COUNTIF(JANVIER!K$10,$E65)+COUNTIF(JANVIER!$K$20,$E65)+COUNTIF(JANVIER!$K$30,$E65)+COUNTIF(JANVIER!$K$40,$E65)+COUNTIF(JANVIER!$K$50,$E65)+COUNTIF(JANVIER!$K$60,$E65)+COUNTIF(JANVIER!$K$70,$E65)+COUNTIF(JANVIER!$K$80,$E65)+COUNTIF(JANVIER!$K$90,$E65)+COUNTIF(JANVIER!$K$100,$E65)+COUNTIF(JANVIER!$K$110,$E65)+COUNTIF(JANVIER!$K$120,$E65)+COUNTIF(JANVIER!$K$130,$E65)+COUNTIF(JANVIER!$K$140,$E65)+COUNTIF(JANVIER!$K$150,$E65)+COUNTIF(JANVIER!$K$160,$E65)+COUNTIF(JANVIER!$K$170,$E65)+COUNTIF(JANVIER!$K$180,$E65)+COUNTIF(JANVIER!$K$190,$E65)+COUNTIF(JANVIER!$K$200,$E65)+COUNTIF(JANVIER!$K$210,$E65)+COUNTIF(JANVIER!$K$220,$E65)+COUNTIF(JANVIER!$K$230,$E65)+COUNTIF(JANVIER!$K$240,$E65)+COUNTIF(JANVIER!$K$250,$E65)+COUNTIF(JANVIER!$K$260,$E65)+COUNTIF(JANVIER!$K$270,$E65)+COUNTIF(JANVIER!$K$280,$E65)+COUNTIF(JANVIER!$K$290,$E65)+COUNTIF(JANVIER!$K$300,$E65)+COUNTIF(JANVIER!$K$310,$E65)</f>
        <v>0</v>
      </c>
      <c r="AQ65" s="55">
        <f>COUNTIF(JANVIER!J$11,$E65)+COUNTIF(JANVIER!$J$21,$E65)+COUNTIF(JANVIER!$J$31,$E65)+COUNTIF(JANVIER!$J$42,$E65)+COUNTIF(JANVIER!$J$52,$E65)+COUNTIF(JANVIER!$J$62,$E65)+COUNTIF(JANVIER!$J$72,$E65)+COUNTIF(JANVIER!$J$82,$E65)+COUNTIF(JANVIER!$J$92,$E65)+COUNTIF(JANVIER!$J$102,$E65)+COUNTIF(JANVIER!$J$112,$E65)+COUNTIF(JANVIER!$J$122,$E65)+COUNTIF(JANVIER!$J$132,$E65)+COUNTIF(JANVIER!$J$142,$E65)+COUNTIF(JANVIER!$J$152,$E65)+COUNTIF(JANVIER!$J$162,$E65)+COUNTIF(JANVIER!$J$172,$E65)+COUNTIF(JANVIER!$J$182,$E65)+COUNTIF(JANVIER!$J$192,$E65)+COUNTIF(JANVIER!$J$202,$E65)+COUNTIF(JANVIER!$J$212,$E65)+COUNTIF(JANVIER!$J$222,$E65)+COUNTIF(JANVIER!$J$232,$E65)+COUNTIF(JANVIER!$J$242,$E65)+COUNTIF(JANVIER!$J$252,$E65)+COUNTIF(JANVIER!$J$262,$E65)+COUNTIF(JANVIER!$J$272,$E65)+COUNTIF(JANVIER!$J$282,$E65)+COUNTIF(JANVIER!$J$292,$E65)+COUNTIF(JANVIER!$J$302,$E65)+COUNTIF(JANVIER!$J$312,$E65)</f>
        <v>0</v>
      </c>
      <c r="AR65" s="55">
        <f>COUNTIF(JANVIER!K$11,$E65)+COUNTIF(JANVIER!$K$21,$E65)+COUNTIF(JANVIER!$K$32,$E65)+COUNTIF(JANVIER!$K$42,$E65)+COUNTIF(JANVIER!$K$52,$E65)+COUNTIF(JANVIER!$K$62,$E65)+COUNTIF(JANVIER!$K$72,$E65)+COUNTIF(JANVIER!$K$82,$E65)+COUNTIF(JANVIER!$K$92,$E65)+COUNTIF(JANVIER!$K$102,$E65)+COUNTIF(JANVIER!$K$112,$E65)+COUNTIF(JANVIER!$K$122,$E65)+COUNTIF(JANVIER!$K$132,$E65)+COUNTIF(JANVIER!$K$142,$E65)+COUNTIF(JANVIER!$K$152,$E65)+COUNTIF(JANVIER!$K$162,$E65)+COUNTIF(JANVIER!$K$172,$E65)+COUNTIF(JANVIER!$K$182,$E65)+COUNTIF(JANVIER!$K$192,$E65)+COUNTIF(JANVIER!$K$202,$E65)+COUNTIF(JANVIER!$K$212,$E65)+COUNTIF(JANVIER!$K$222,$E65)+COUNTIF(JANVIER!$K$232,$E65)+COUNTIF(JANVIER!$K$242,$E65)+COUNTIF(JANVIER!$K$252,$E65)+COUNTIF(JANVIER!$K$262,$E65)+COUNTIF(JANVIER!$K$272,$E65)+COUNTIF(JANVIER!$K$282,$E65)+COUNTIF(JANVIER!$K$292,$E65)+COUNTIF(JANVIER!$K$302,$E65)+COUNTIF(JANVIER!$K$312,$E65)</f>
        <v>0</v>
      </c>
      <c r="AS65" s="80"/>
      <c r="AT65" s="55">
        <f>COUNTIF(JANVIER!M$6,$E65)+COUNTIF(JANVIER!$M$16,$E65)+COUNTIF(JANVIER!$M$26,$E65)+COUNTIF(JANVIER!$M$37,$E65)+COUNTIF(JANVIER!$M$47,$E65)+COUNTIF(JANVIER!$M$57,$E65)+COUNTIF(JANVIER!$M$67,$E65)+COUNTIF(JANVIER!$M$77,$E65)+COUNTIF(JANVIER!$M$87,$E65)+COUNTIF(JANVIER!$M$97,$E65)+COUNTIF(JANVIER!$M$107,$E65)+COUNTIF(JANVIER!$M$117,$E65)+COUNTIF(JANVIER!$M$127,$E65)+COUNTIF(JANVIER!$M$137,$E65)+COUNTIF(JANVIER!$M$147,$E65)+COUNTIF(JANVIER!$M$157,$E65)+COUNTIF(JANVIER!$M$167,$E65)+COUNTIF(JANVIER!$M$177,$E65)+COUNTIF(JANVIER!$M$187,$E65)+COUNTIF(JANVIER!$M$197,$E65)+COUNTIF(JANVIER!$M$207,$E65)+COUNTIF(JANVIER!$M$217,$E65)+COUNTIF(JANVIER!$M$227,$E65)+COUNTIF(JANVIER!$M$237,$E65)+COUNTIF(JANVIER!$M$247,$E65)+COUNTIF(JANVIER!$M$257,$E65)+COUNTIF(JANVIER!$M$267,$E65)+COUNTIF(JANVIER!$M$277,$E65)+COUNTIF(JANVIER!$M$287,$E65)+COUNTIF(JANVIER!$M$297,$E65)+COUNTIF(JANVIER!$M$307,$E65)</f>
        <v>0</v>
      </c>
      <c r="AU65" s="55">
        <f>COUNTIF(JANVIER!N$6,$E65)+COUNTIF(JANVIER!$N$16,$E65)+COUNTIF(JANVIER!$N$26,$E65)+COUNTIF(JANVIER!$N$37,$E65)+COUNTIF(JANVIER!$N$47,$E65)+COUNTIF(JANVIER!$N$57,$E65)+COUNTIF(JANVIER!$N$67,$E65)+COUNTIF(JANVIER!$N$77,$E65)+COUNTIF(JANVIER!$N$87,$E65)+COUNTIF(JANVIER!$N$97,$E65)+COUNTIF(JANVIER!$N$107,$E65)+COUNTIF(JANVIER!$N$117,$E65)+COUNTIF(JANVIER!$N$127,$E65)+COUNTIF(JANVIER!$N$137,$E65)+COUNTIF(JANVIER!$N$147,$E65)+COUNTIF(JANVIER!$N$157,$E65)+COUNTIF(JANVIER!$N$167,$E65)+COUNTIF(JANVIER!$N$177,$E65)+COUNTIF(JANVIER!$N$187,$E65)+COUNTIF(JANVIER!$N$197,$E65)+COUNTIF(JANVIER!$N$207,$E65)+COUNTIF(JANVIER!$N$217,$E65)+COUNTIF(JANVIER!$N$227,$E65)+COUNTIF(JANVIER!$N$237,$E65)+COUNTIF(JANVIER!$N$247,$E65)+COUNTIF(JANVIER!$N$257,$E65)+COUNTIF(JANVIER!$N$267,$E65)+COUNTIF(JANVIER!$N$277,$E65)+COUNTIF(JANVIER!$N$287,$E65)+COUNTIF(JANVIER!$N$297,$E65)+COUNTIF(JANVIER!$N$307,$E65)</f>
        <v>0</v>
      </c>
      <c r="AV65" s="55">
        <f>COUNTIF(JANVIER!$M$7,$E65)+COUNTIF(JANVIER!$M$17,$E65)+COUNTIF(JANVIER!$M$27,$E65)+COUNTIF(JANVIER!$M$38,$E65)+COUNTIF(JANVIER!$M$48,$E65)+COUNTIF(JANVIER!$M$58,$E65)+COUNTIF(JANVIER!$M$68,$E65)+COUNTIF(JANVIER!$M$78,$E65)+COUNTIF(JANVIER!$M$88,$E65)+COUNTIF(JANVIER!$M$98,$E65)+COUNTIF(JANVIER!$M$108,$E65)+COUNTIF(JANVIER!$M$118,$E65)+COUNTIF(JANVIER!$M$128,$E65)+COUNTIF(JANVIER!$M$138,$E65)+COUNTIF(JANVIER!$M$148,$E65)+COUNTIF(JANVIER!$M$158,$E65)+COUNTIF(JANVIER!$M$168,$E65)+COUNTIF(JANVIER!$M$178,$E65)+COUNTIF(JANVIER!$M$188,$E65)+COUNTIF(JANVIER!$M$198,$E65)+COUNTIF(JANVIER!$M$208,$E65)+COUNTIF(JANVIER!$M$218,$E65)+COUNTIF(JANVIER!$M$228,$E65)+COUNTIF(JANVIER!$M$238,$E65)+COUNTIF(JANVIER!$M$248,$E65)+COUNTIF(JANVIER!$M$258,$E65)+COUNTIF(JANVIER!$M$268,$E65)+COUNTIF(JANVIER!$M$278,$E65)+COUNTIF(JANVIER!$M$288,$E65)+COUNTIF(JANVIER!$M$298,$E65)+COUNTIF(JANVIER!$M$308,$E65)</f>
        <v>0</v>
      </c>
      <c r="AW65" s="55">
        <f>COUNTIF(JANVIER!N$7,$E65)+COUNTIF(JANVIER!$N$17,$E65)+COUNTIF(JANVIER!$N$27,$E65)+COUNTIF(JANVIER!$N$38,$E65)+COUNTIF(JANVIER!$N$48,$E65)+COUNTIF(JANVIER!$N$58,$E65)+COUNTIF(JANVIER!$N$68,$E65)+COUNTIF(JANVIER!$N$78,$E65)+COUNTIF(JANVIER!$N$88,$E65)+COUNTIF(JANVIER!$N$98,$E65)+COUNTIF(JANVIER!$N$108,$E65)+COUNTIF(JANVIER!$N$118,$E65)+COUNTIF(JANVIER!$N$128,$E65)+COUNTIF(JANVIER!$N$138,$E65)+COUNTIF(JANVIER!$N$148,$E65)+COUNTIF(JANVIER!$N$158,$E65)+COUNTIF(JANVIER!$N$168,$E65)+COUNTIF(JANVIER!$N$178,$E65)+COUNTIF(JANVIER!$N$188,$E65)+COUNTIF(JANVIER!$N$198,$E65)+COUNTIF(JANVIER!$N$208,$E65)+COUNTIF(JANVIER!$N$218,$E65)+COUNTIF(JANVIER!$N$228,$E65)+COUNTIF(JANVIER!$N$238,$E65)+COUNTIF(JANVIER!$N$248,$E65)+COUNTIF(JANVIER!$N$258,$E65)+COUNTIF(JANVIER!$N$268,$E65)+COUNTIF(JANVIER!$N$278,$E65)+COUNTIF(JANVIER!$N$288,$E65)+COUNTIF(JANVIER!$N$298,$E65)+COUNTIF(JANVIER!$N$308,$E65)</f>
        <v>0</v>
      </c>
      <c r="AX65" s="48">
        <f>COUNTIF(JANVIER!M$8,$E65)+COUNTIF(JANVIER!$M$18,$E65)+COUNTIF(JANVIER!$M$28,$E65)+COUNTIF(JANVIER!$M$39,$E65)+COUNTIF(JANVIER!$M$49,$E65)+COUNTIF(JANVIER!$M$59,$E65)+COUNTIF(JANVIER!$M$69,$E65)+COUNTIF(JANVIER!$M$79,$E65)+COUNTIF(JANVIER!$M$89,$E65)+COUNTIF(JANVIER!$M$99,$E65)+COUNTIF(JANVIER!$M$109,$E65)+COUNTIF(JANVIER!$M$119,$E65)+COUNTIF(JANVIER!$M$129,$E65)+COUNTIF(JANVIER!$M$139,$E65)+COUNTIF(JANVIER!$M$149,$E65)+COUNTIF(JANVIER!$M$159,$E65)+COUNTIF(JANVIER!$M$169,$E65)+COUNTIF(JANVIER!$M$179,$E65)+COUNTIF(JANVIER!$M$189,$E65)+COUNTIF(JANVIER!$M$199,$E65)+COUNTIF(JANVIER!$M$209,$E65)+COUNTIF(JANVIER!$M$219,$E65)+COUNTIF(JANVIER!$M$229,$E65)+COUNTIF(JANVIER!$M$239,$E65)+COUNTIF(JANVIER!$M$249,$E65)+COUNTIF(JANVIER!$M$259,$E65)+COUNTIF(JANVIER!$M$269,$E65)+COUNTIF(JANVIER!$M$279,$E65)+COUNTIF(JANVIER!$M$289,$E65)+COUNTIF(JANVIER!$M$299,$E65)+COUNTIF(JANVIER!$M$309,$E65)</f>
        <v>0</v>
      </c>
      <c r="AY65" s="49">
        <f>COUNTIF(JANVIER!N$8,$E65)+COUNTIF(JANVIER!$N$18,$E65)+COUNTIF(JANVIER!$N$28,$E65)+COUNTIF(JANVIER!$N$39,$E65)+COUNTIF(JANVIER!$N$49,$E65)+COUNTIF(JANVIER!$N$59,$E65)+COUNTIF(JANVIER!$N$69,$E65)+COUNTIF(JANVIER!$N$79,$E65)+COUNTIF(JANVIER!$N$89,$E65)+COUNTIF(JANVIER!$N$99,$E65)+COUNTIF(JANVIER!$N$109,$E65)+COUNTIF(JANVIER!$N$119,$E65)+COUNTIF(JANVIER!$N$129,$E65)+COUNTIF(JANVIER!$N$139,$E65)+COUNTIF(JANVIER!$N$149,$E65)+COUNTIF(JANVIER!$N$159,$E65)+COUNTIF(JANVIER!$N$169,$E65)+COUNTIF(JANVIER!$N$179,$E65)+COUNTIF(JANVIER!$N$189,$E65)+COUNTIF(JANVIER!$N$199,$E65)+COUNTIF(JANVIER!$N$209,$E65)+COUNTIF(JANVIER!$N$219,$E65)+COUNTIF(JANVIER!$N$229,$E65)+COUNTIF(JANVIER!$N$239,$E65)+COUNTIF(JANVIER!$N$249,$E65)+COUNTIF(JANVIER!$N$259,$E65)+COUNTIF(JANVIER!$N$269,$E65)+COUNTIF(JANVIER!$N$279,$E65)+COUNTIF(JANVIER!$N$289,$E65)+COUNTIF(JANVIER!$N$299,$E65)+COUNTIF(JANVIER!$N$309,$E65)</f>
        <v>0</v>
      </c>
      <c r="AZ65" s="48">
        <f>COUNTIF(JANVIER!M$9,$E65)+COUNTIF(JANVIER!$M$19,$E65)+COUNTIF(JANVIER!$M$29,$E65)+COUNTIF(JANVIER!$M$40,$E65)+COUNTIF(JANVIER!$M$50,$E65)+COUNTIF(JANVIER!$M$60,$E65)+COUNTIF(JANVIER!$M$70,$E65)+COUNTIF(JANVIER!$M$80,$E65)+COUNTIF(JANVIER!$M$90,$E65)+COUNTIF(JANVIER!$M$100,$E65)+COUNTIF(JANVIER!$M$110,$E65)+COUNTIF(JANVIER!$M$120,$E65)+COUNTIF(JANVIER!$M$130,$E65)+COUNTIF(JANVIER!$M$140,$E65)+COUNTIF(JANVIER!$M$150,$E65)+COUNTIF(JANVIER!$M$160,$E65)+COUNTIF(JANVIER!$M$170,$E65)+COUNTIF(JANVIER!$M$180,$E65)+COUNTIF(JANVIER!$M$190,$E65)+COUNTIF(JANVIER!$M$200,$E65)+COUNTIF(JANVIER!$M$210,$E65)+COUNTIF(JANVIER!$M$220,$E65)+COUNTIF(JANVIER!$M$230,$E65)+COUNTIF(JANVIER!$M$240,$E65)+COUNTIF(JANVIER!$M$250,$E65)+COUNTIF(JANVIER!$M$260,$E65)+COUNTIF(JANVIER!$M$270,$E65)+COUNTIF(JANVIER!$M$280,$E65)+COUNTIF(JANVIER!$M$290,$E65)+COUNTIF(JANVIER!$M$300,$E65)+COUNTIF(JANVIER!$M$310,$E65)</f>
        <v>0</v>
      </c>
      <c r="BA65" s="49">
        <f>COUNTIF(JANVIER!N$9,$E65)+COUNTIF(JANVIER!$N$19,$E65)+COUNTIF(JANVIER!$N$29,$E65)+COUNTIF(JANVIER!$N$40,$E65)+COUNTIF(JANVIER!$N$50,$E65)+COUNTIF(JANVIER!$N$60,$E65)+COUNTIF(JANVIER!$N$70,$E65)+COUNTIF(JANVIER!$N$80,$E65)+COUNTIF(JANVIER!$N$90,$E65)+COUNTIF(JANVIER!$N$100,$E65)+COUNTIF(JANVIER!$N$110,$E65)+COUNTIF(JANVIER!$N$120,$E65)+COUNTIF(JANVIER!$N$130,$E65)+COUNTIF(JANVIER!$N$140,$E65)+COUNTIF(JANVIER!$N$150,$E65)+COUNTIF(JANVIER!$N$160,$E65)+COUNTIF(JANVIER!$N$170,$E65)+COUNTIF(JANVIER!$N$180,$E65)+COUNTIF(JANVIER!$N$190,$E65)+COUNTIF(JANVIER!$N$200,$E65)+COUNTIF(JANVIER!$N$210,$E65)+COUNTIF(JANVIER!$N$220,$E65)+COUNTIF(JANVIER!$N$230,$E65)+COUNTIF(JANVIER!$N$240,$E65)+COUNTIF(JANVIER!$N$250,$E65)+COUNTIF(JANVIER!$N$260,$E65)+COUNTIF(JANVIER!$N$270,$E65)+COUNTIF(JANVIER!$N$280,$E65)+COUNTIF(JANVIER!$N$290,$E65)+COUNTIF(JANVIER!$N$300,$E65)+COUNTIF(JANVIER!$N$310,$E65)</f>
        <v>0</v>
      </c>
      <c r="BB65" s="80"/>
      <c r="BC65" s="55">
        <f t="shared" si="0"/>
        <v>10</v>
      </c>
      <c r="BD65" s="56">
        <f t="shared" si="13"/>
        <v>10</v>
      </c>
      <c r="BE65" s="55">
        <f t="shared" si="1"/>
        <v>10</v>
      </c>
      <c r="BF65" s="56">
        <f t="shared" si="2"/>
        <v>9</v>
      </c>
      <c r="BG65" s="48">
        <f t="shared" si="17"/>
        <v>10</v>
      </c>
      <c r="BH65" s="49">
        <f t="shared" si="18"/>
        <v>9</v>
      </c>
      <c r="BI65" s="80"/>
      <c r="BJ65" s="55">
        <f t="shared" si="3"/>
        <v>8</v>
      </c>
      <c r="BK65" s="56">
        <f t="shared" si="16"/>
        <v>8</v>
      </c>
      <c r="BL65" s="55">
        <f t="shared" si="4"/>
        <v>9</v>
      </c>
      <c r="BM65" s="56">
        <f t="shared" si="5"/>
        <v>9</v>
      </c>
    </row>
    <row r="66" spans="5:65" x14ac:dyDescent="0.25">
      <c r="E66" s="46"/>
      <c r="F66" s="120"/>
      <c r="G66" s="55">
        <f>COUNTIF(JANVIER!$A$8,$E66)+COUNTIF(JANVIER!$A$18,$E66)+COUNTIF(JANVIER!$A$276,$E66)+COUNTIF(JANVIER!$A$39,$E66)+COUNTIF(JANVIER!$A$49,$E66)+COUNTIF(JANVIER!$A$59,$E66)+COUNTIF(JANVIER!$A$69,$E66)+COUNTIF(JANVIER!$A$79,$E66)+COUNTIF(JANVIER!$A$87,$E66)+COUNTIF(JANVIER!$A$99,$E66)+COUNTIF(JANVIER!$A$109,$E66)+COUNTIF(JANVIER!$A$119,$E66)+COUNTIF(JANVIER!$A$129,$E66)+COUNTIF(JANVIER!$A$139,$E66)+COUNTIF(JANVIER!$A$149,$E66)+COUNTIF(JANVIER!$A$159,$E66)+COUNTIF(JANVIER!$A$169,$E66)+COUNTIF(JANVIER!$A$179,$E66)+COUNTIF(JANVIER!$A$189,$E66)+COUNTIF(JANVIER!$A$199,$E66)+COUNTIF(JANVIER!$A$209,$E66)+COUNTIF(JANVIER!$A$219,$E66)+COUNTIF(JANVIER!$A$229,$E66)+COUNTIF(JANVIER!$A$239,$E66)+COUNTIF(JANVIER!$A$249,$E66)+COUNTIF(JANVIER!$A$259,$E66)+COUNTIF(JANVIER!$A$269,$E66)+COUNTIF(JANVIER!$A$279,$E66)+COUNTIF(JANVIER!$A$289,$E66)+COUNTIF(JANVIER!$A$299,$E66)+COUNTIF(JANVIER!$A$307:$D$309,$E66)</f>
        <v>0</v>
      </c>
      <c r="H66" s="55">
        <f>COUNTIF(JANVIER!$B$8,$E66)+COUNTIF(JANVIER!$B$18,$E66)+COUNTIF(JANVIER!$B$28,$E66)+COUNTIF(JANVIER!$B$39,$E66)+COUNTIF(JANVIER!$B$49,$E66)+COUNTIF(JANVIER!$B$59,$E66)+COUNTIF(JANVIER!$B$69,$E66)+COUNTIF(JANVIER!$B$79,$E66)+COUNTIF(JANVIER!$B$89,$E66)+COUNTIF(JANVIER!$B$99,$E66)+COUNTIF(JANVIER!$B$109,$E66)+COUNTIF(JANVIER!$B$119,$E66)+COUNTIF(JANVIER!$B$129,$E66)+COUNTIF(JANVIER!$B$139,$E66)+COUNTIF(JANVIER!$B$149,$E66)+COUNTIF(JANVIER!$B$159,$E66)+COUNTIF(JANVIER!$B$169,$E66)+COUNTIF(JANVIER!$B$179,$E66)+COUNTIF(JANVIER!$B$189,$E66)+COUNTIF(JANVIER!$B$199,$E66)+COUNTIF(JANVIER!$B$209,$E66)+COUNTIF(JANVIER!$B$219,$E66)+COUNTIF(JANVIER!$B$229,$E66)+COUNTIF(JANVIER!$B$239,$E66)+COUNTIF(JANVIER!$B$249,$E66)+COUNTIF(JANVIER!$B$259,$E66)+COUNTIF(JANVIER!$B$269,$E66)+COUNTIF(JANVIER!$B$279,$E66)+COUNTIF(JANVIER!$B$289,$E66)+COUNTIF(JANVIER!$B$299,$E66)+COUNTIF(JANVIER!$B$309,$E66)</f>
        <v>0</v>
      </c>
      <c r="I66" s="124">
        <f t="shared" si="6"/>
        <v>0</v>
      </c>
      <c r="J66" s="124">
        <f t="shared" si="6"/>
        <v>0</v>
      </c>
      <c r="K66" s="124">
        <f t="shared" si="7"/>
        <v>0</v>
      </c>
      <c r="L66" s="120"/>
      <c r="M66" s="55">
        <f>COUNTIF(FEV!$D$6,$E66)+COUNTIF(FEV!$D$16,$E66)+COUNTIF(FEV!$D$26,$E66)+COUNTIF(FEV!$D$37,$E66)+COUNTIF(FEV!$D$47,$E66)+COUNTIF(FEV!$D$57,$E66)+COUNTIF(FEV!$D$67,$E66)+COUNTIF(FEV!$D$77,$E66)+COUNTIF(FEV!$D$87,$E66)+COUNTIF(FEV!$D$97,$E66)+COUNTIF(FEV!$D$107,$E66)+COUNTIF(FEV!$D$117,$E66)+COUNTIF(FEV!$D$127,$E66)+COUNTIF(FEV!$D$137,$E66)+COUNTIF(FEV!$D$147,$E66)+COUNTIF(FEV!$D$157,$E66)+COUNTIF(FEV!$D$167,$E66)+COUNTIF(FEV!$D$177,$E66)+COUNTIF(FEV!$D$187,$E66)+COUNTIF(FEV!$D$197,$E66)+COUNTIF(FEV!$D$207,$E66)+COUNTIF(FEV!$D$217,$E66)+COUNTIF(FEV!$D$227,$E66)+COUNTIF(FEV!$D$237,$E66)+COUNTIF(FEV!$D$247,$E66)+COUNTIF(FEV!$D$257,$E66)+COUNTIF(FEV!$D$267,$E66)+COUNTIF(FEV!$D$277,$E66)+COUNTIF(FEV!$D$287,$E66)+COUNTIF(FEV!$D$297,$E66)+COUNTIF(FEV!$D$307:D367,$E66)</f>
        <v>0</v>
      </c>
      <c r="N66" s="55">
        <f>COUNTIF(JANVIER!$E$6,$E66)+COUNTIF(JANVIER!$E$16,$E66)+COUNTIF(JANVIER!$E$26,$E66)+COUNTIF(JANVIER!$E$37,$E66)+COUNTIF(JANVIER!$E$47,$E66)+COUNTIF(JANVIER!$E$57,$E66)+COUNTIF(JANVIER!$E$67,$E66)+COUNTIF(JANVIER!$E$77,$E66)+COUNTIF(JANVIER!$E$87,$E66)+COUNTIF(JANVIER!$E$97,$E66)+COUNTIF(JANVIER!$E$107,$E66)+COUNTIF(JANVIER!$E$117,$E66)+COUNTIF(JANVIER!$E$127,$E66)+COUNTIF(JANVIER!$E$137,$E66)+COUNTIF(JANVIER!$E$147,$E66)+COUNTIF(JANVIER!$E$157,$E66)+COUNTIF(JANVIER!$E$167,$E66)+COUNTIF(JANVIER!$E$177,$E66)+COUNTIF(JANVIER!$E$187,$E66)+COUNTIF(JANVIER!$E$197,$E66)+COUNTIF(JANVIER!$E$207,$E66)+COUNTIF(JANVIER!$E$217,$E66)+COUNTIF(JANVIER!$E$227,$E66)+COUNTIF(JANVIER!$E$237,$E66)+COUNTIF(JANVIER!$E$247,$E66)+COUNTIF(JANVIER!$E$257,$E66)+COUNTIF(JANVIER!$E$267,$E66)+COUNTIF(JANVIER!$E$277,$E66)+COUNTIF(JANVIER!$E$287,$E66)+COUNTIF(JANVIER!$E$297,$E66)+COUNTIF(JANVIER!$E$307:E367,$E66)</f>
        <v>0</v>
      </c>
      <c r="O66" s="55">
        <f>COUNTIF(JANVIER!$D$7,$E66)+COUNTIF(JANVIER!$D$17,$E66)+COUNTIF(JANVIER!$D$27,$E66)+COUNTIF(JANVIER!$D$38,$E66)+COUNTIF(JANVIER!$D$48,$E66)+COUNTIF(JANVIER!$D$58,$E66)+COUNTIF(JANVIER!$D$68,$E66)+COUNTIF(JANVIER!$D$78,$E66)+COUNTIF(JANVIER!$D$88,$E66)+COUNTIF(JANVIER!$D$98,$E66)+COUNTIF(JANVIER!$D$108,$E66)+COUNTIF(JANVIER!$D$118,$E66)+COUNTIF(JANVIER!$D$128,$E66)+COUNTIF(JANVIER!$D$138,$E66)+COUNTIF(JANVIER!$D$148,$E66)+COUNTIF(JANVIER!$D$158,$E66)+COUNTIF(JANVIER!$D$168,$E66)+COUNTIF(JANVIER!$D$178,$E66)+COUNTIF(JANVIER!$D$188,$E66)+COUNTIF(JANVIER!$D$198,$E66)+COUNTIF(JANVIER!$D$208,$E66)+COUNTIF(JANVIER!$D$218,$E66)+COUNTIF(JANVIER!$D$228,$E66)+COUNTIF(JANVIER!$D$238,$E66)+COUNTIF(JANVIER!$D$248,$E66)+COUNTIF(JANVIER!$D$258,$E66)+COUNTIF(JANVIER!$D$268,$E66)+COUNTIF(JANVIER!$D$278,$E66)+COUNTIF(JANVIER!$D$288,$E66)+COUNTIF(JANVIER!$D$298,$E66)+COUNTIF(JANVIER!$D$308:F367,$E66)</f>
        <v>0</v>
      </c>
      <c r="P66" s="55">
        <f>COUNTIF(JANVIER!$E$7,$E66)+COUNTIF(JANVIER!$E$17,$E66)+COUNTIF(JANVIER!$E$27,$E66)+COUNTIF(JANVIER!$E$38,$E66)+COUNTIF(JANVIER!$E$48,$E66)+COUNTIF(JANVIER!$E$58,$E66)+COUNTIF(JANVIER!$E$68,$E66)+COUNTIF(JANVIER!$E$78,$E66)+COUNTIF(JANVIER!$E$88,$E66)+COUNTIF(JANVIER!$E$98,$E66)+COUNTIF(JANVIER!$E$108,$E66)+COUNTIF(JANVIER!$E$118,$E66)+COUNTIF(JANVIER!$E$128,$E66)+COUNTIF(JANVIER!$E$138,$E66)+COUNTIF(JANVIER!$E$148,$E66)+COUNTIF(JANVIER!$E$158,$E66)+COUNTIF(JANVIER!$E$168,$E66)+COUNTIF(JANVIER!$E$178,$E66)+COUNTIF(JANVIER!$E$188,$E66)+COUNTIF(JANVIER!$E$198,$E66)+COUNTIF(JANVIER!$E$208,$E66)+COUNTIF(JANVIER!$E$218,$E66)+COUNTIF(JANVIER!$E$228,$E66)+COUNTIF(JANVIER!$E$238,$E66)+COUNTIF(JANVIER!$E$248,$E66)+COUNTIF(JANVIER!$E$258,$E66)+COUNTIF(JANVIER!$E$268,$E66)+COUNTIF(JANVIER!$E$278,$E66)+COUNTIF(JANVIER!$E$288,$E66)+COUNTIF(JANVIER!$E$298,$E66)+COUNTIF(JANVIER!$E$308:G367,$E66)</f>
        <v>0</v>
      </c>
      <c r="Q66" s="48">
        <f>COUNTIF(JANVIER!$D$8,$E66)+COUNTIF(JANVIER!$D$18,$E66)+COUNTIF(JANVIER!$D$28,$E66)+COUNTIF(JANVIER!$D$39,$E66)+COUNTIF(JANVIER!$D$49,$E66)+COUNTIF(JANVIER!$D$59,$E66)+COUNTIF(JANVIER!$D$69,$E66)+COUNTIF(JANVIER!$D$79,$E66)+COUNTIF(JANVIER!$D$89,$E66)+COUNTIF(JANVIER!$D$99,$E66)+COUNTIF(JANVIER!$D$109,$E66)+COUNTIF(JANVIER!$D$119,$E66)+COUNTIF(JANVIER!$D$129,$E66)+COUNTIF(JANVIER!$D$139,$E66)+COUNTIF(JANVIER!$D$149,$E66)+COUNTIF(JANVIER!$D$159,$E66)+COUNTIF(JANVIER!$D$169,$E66)+COUNTIF(JANVIER!$D$179,$E66)+COUNTIF(JANVIER!$D$189,$E66)+COUNTIF(JANVIER!$D$199,$E66)+COUNTIF(JANVIER!$D$209,$E66)+COUNTIF(JANVIER!$D$219,$E66)+COUNTIF(JANVIER!$D$229,$E66)+COUNTIF(JANVIER!$D$239,$E66)+COUNTIF(JANVIER!$D$249,$E66)+COUNTIF(JANVIER!$D$259,$E66)+COUNTIF(JANVIER!$D$269,$E66)+COUNTIF(JANVIER!$D$279,$E66)+COUNTIF(JANVIER!$D$289,$E66)+COUNTIF(JANVIER!$D$299,$E66)+COUNTIF(JANVIER!$D$309:H367,$E66)</f>
        <v>0</v>
      </c>
      <c r="R66" s="99">
        <f>COUNTIF(JANVIER!$E$8,$E66)+COUNTIF(JANVIER!$E$18,$E66)+COUNTIF(JANVIER!$E$28,$E66)+COUNTIF(JANVIER!$E$39,$E66)+COUNTIF(JANVIER!$E$49,$E66)+COUNTIF(JANVIER!$E$59,$E66)+COUNTIF(JANVIER!$E$69,$E66)+COUNTIF(JANVIER!$E$79,$E66)+COUNTIF(JANVIER!$E$89,$E66)+COUNTIF(JANVIER!$E$99,$E66)+COUNTIF(JANVIER!$E$109,$E66)+COUNTIF(JANVIER!$E$119,$E66)+COUNTIF(JANVIER!$E$129,$E66)+COUNTIF(JANVIER!$E$139,$E66)+COUNTIF(JANVIER!$E$149,$E66)+COUNTIF(JANVIER!$E$159,$E66)+COUNTIF(JANVIER!$E$169,$E66)+COUNTIF(JANVIER!$E$179,$E66)+COUNTIF(JANVIER!$E$189,$E66)+COUNTIF(JANVIER!$E$199,$E66)+COUNTIF(JANVIER!$E$209,$E66)+COUNTIF(JANVIER!$E$219,$E66)+COUNTIF(JANVIER!$E$229,$E66)+COUNTIF(JANVIER!$E$239,$E66)+COUNTIF(JANVIER!$E$249,$E66)+COUNTIF(JANVIER!$E$259,$E66)+COUNTIF(JANVIER!$E$269,$E66)+COUNTIF(JANVIER!$E$279,$E66)+COUNTIF(JANVIER!$E$289,$E66)+COUNTIF(JANVIER!$E$299,$E66)+COUNTIF(JANVIER!$E$309,$E66)</f>
        <v>0</v>
      </c>
      <c r="S66" s="48">
        <f t="shared" si="8"/>
        <v>0</v>
      </c>
      <c r="T66" s="98">
        <f t="shared" si="8"/>
        <v>0</v>
      </c>
      <c r="U66" s="49">
        <f t="shared" si="9"/>
        <v>0</v>
      </c>
      <c r="V66" s="80"/>
      <c r="W66" s="55">
        <f>COUNTIF(JANVIER!$G$6,$E66)+COUNTIF(JANVIER!$G$16,$E66)+COUNTIF(JANVIER!$G$26,$E66)+COUNTIF(JANVIER!$G$37,$E66)+COUNTIF(JANVIER!$G$47,$E66)+COUNTIF(JANVIER!$G$57,$E66)+COUNTIF(JANVIER!$G$67,$E66)+COUNTIF(JANVIER!$G$77,$E66)+COUNTIF(JANVIER!$G$87,$E66)+COUNTIF(JANVIER!$G$97,$E66)+COUNTIF(JANVIER!$G$107,$E66)+COUNTIF(JANVIER!$G$117,$E66)+COUNTIF(JANVIER!$G$127,$E66)+COUNTIF(JANVIER!$G$137,$E66)+COUNTIF(JANVIER!$G$147,$E66)+COUNTIF(JANVIER!$G$157,$E66)+COUNTIF(JANVIER!$G$167,$E66)+COUNTIF(JANVIER!$G$177,$E66)+COUNTIF(JANVIER!$G$187,$E66)+COUNTIF(JANVIER!$G$197,$E66)+COUNTIF(JANVIER!$G$207,$E66)+COUNTIF(JANVIER!$G$217,$E66)+COUNTIF(JANVIER!$G$227,$E66)+COUNTIF(JANVIER!$G$237,$E66)+COUNTIF(JANVIER!$G$247,$E66)+COUNTIF(JANVIER!$G$257,$E66)+COUNTIF(JANVIER!$G$267,$E66)+COUNTIF(JANVIER!$G$277,$E66)+COUNTIF(JANVIER!$G$287,$E66)+COUNTIF(JANVIER!$G$297,$E66)+COUNTIF(JANVIER!$G$307:N367,$E66)</f>
        <v>0</v>
      </c>
      <c r="X66" s="55">
        <f>COUNTIF(JANVIER!$H$6,$E66)+COUNTIF(JANVIER!$H$16,$E66)+COUNTIF(JANVIER!$H$26,$E66)+COUNTIF(JANVIER!$H$37,$E66)+COUNTIF(JANVIER!$H$47,$E66)+COUNTIF(JANVIER!$H$57,$E66)+COUNTIF(JANVIER!$H$67,$E66)+COUNTIF(JANVIER!$H$77,$E66)+COUNTIF(JANVIER!$H$87,$E66)+COUNTIF(JANVIER!$H$97,$E66)+COUNTIF(JANVIER!$H$107,$E66)+COUNTIF(JANVIER!$H$117,$E66)+COUNTIF(JANVIER!$H$127,$E66)+COUNTIF(JANVIER!$H$137,$E66)+COUNTIF(JANVIER!$H$147,$E66)+COUNTIF(JANVIER!$H$157,$E66)+COUNTIF(JANVIER!$H$167,$E66)+COUNTIF(JANVIER!$H$177,$E66)+COUNTIF(JANVIER!$H$187,$E66)+COUNTIF(JANVIER!$H$197,$E66)+COUNTIF(JANVIER!$H$207,$E66)+COUNTIF(JANVIER!$H$217,$E66)+COUNTIF(JANVIER!$H$227,$E66)+COUNTIF(JANVIER!$H$237,$E66)+COUNTIF(JANVIER!$H$247,$E66)+COUNTIF(JANVIER!$H$257,$E66)+COUNTIF(JANVIER!$H$267,$E66)+COUNTIF(JANVIER!$H$277,$E66)+COUNTIF(JANVIER!$H$287,$E66)+COUNTIF(JANVIER!$H$297,$E66)+COUNTIF(JANVIER!$H$307:O367,$E66)</f>
        <v>0</v>
      </c>
      <c r="Y66" s="55">
        <f>COUNTIF(JANVIER!$G$7,$E66)+COUNTIF(JANVIER!$G$17,$E66)+COUNTIF(JANVIER!$G$27,$E66)+COUNTIF(JANVIER!$G$38,$E66)+COUNTIF(JANVIER!$G$48,$E66)+COUNTIF(JANVIER!$G$58,$E66)+COUNTIF(JANVIER!$G$68,$E66)+COUNTIF(JANVIER!$G$78,$E66)+COUNTIF(JANVIER!$G$88,$E66)+COUNTIF(JANVIER!$G$98,$E66)+COUNTIF(JANVIER!$G$108,$E66)+COUNTIF(JANVIER!$G$118,$E66)+COUNTIF(JANVIER!$G$128,$E66)+COUNTIF(JANVIER!$G$138,$E66)+COUNTIF(JANVIER!$G$148,$E66)+COUNTIF(JANVIER!$G$158,$E66)+COUNTIF(JANVIER!$G$168,$E66)+COUNTIF(JANVIER!$G$178,$E66)+COUNTIF(JANVIER!$G$188,$E66)+COUNTIF(JANVIER!$G$198,$E66)+COUNTIF(JANVIER!$G$208,$E66)+COUNTIF(JANVIER!$G$218,$E66)+COUNTIF(JANVIER!$G$228,$E66)+COUNTIF(JANVIER!$G$238,$E66)+COUNTIF(JANVIER!$G$248,$E66)+COUNTIF(JANVIER!$G$258,$E66)+COUNTIF(JANVIER!$G$268,$E66)+COUNTIF(JANVIER!$G$278,$E66)+COUNTIF(JANVIER!$G$288,$E66)+COUNTIF(JANVIER!$G$298,$E66)+COUNTIF(JANVIER!$G$308:P367,$E66)</f>
        <v>0</v>
      </c>
      <c r="Z66" s="55">
        <f>COUNTIF(JANVIER!$H$7,$E66)+COUNTIF(JANVIER!$H$17,$E66)+COUNTIF(JANVIER!$H$27,$E66)+COUNTIF(JANVIER!$H$38,$E66)+COUNTIF(JANVIER!$H$48,$E66)+COUNTIF(JANVIER!$H$58,$E66)+COUNTIF(JANVIER!$H$68,$E66)+COUNTIF(JANVIER!$H$78,$E66)+COUNTIF(JANVIER!$H$88,$E66)+COUNTIF(JANVIER!$H$98,$E66)+COUNTIF(JANVIER!$H$108,$E66)+COUNTIF(JANVIER!$H$118,$E66)+COUNTIF(JANVIER!$H$128,$E66)+COUNTIF(JANVIER!$H$138,$E66)+COUNTIF(JANVIER!$H$148,$E66)+COUNTIF(JANVIER!$H$158,$E66)+COUNTIF(JANVIER!$H$168,$E66)+COUNTIF(JANVIER!$H$178,$E66)+COUNTIF(JANVIER!$H$188,$E66)+COUNTIF(JANVIER!$H$198,$E66)+COUNTIF(JANVIER!$H$208,$E66)+COUNTIF(JANVIER!$H$218,$E66)+COUNTIF(JANVIER!$H$228,$E66)+COUNTIF(JANVIER!$H$238,$E66)+COUNTIF(JANVIER!$H$248,$E66)+COUNTIF(JANVIER!$H$258,$E66)+COUNTIF(JANVIER!$H$268,$E66)+COUNTIF(JANVIER!$H$278,$E66)+COUNTIF(JANVIER!$H$288,$E66)+COUNTIF(JANVIER!$H$298,$E66)+COUNTIF(JANVIER!$H$308:P367,$E66)</f>
        <v>0</v>
      </c>
      <c r="AA66" s="56">
        <f>COUNTIF(JANVIER!$G$8,$E66)+COUNTIF(JANVIER!$G$18,$E66)+COUNTIF(JANVIER!$G$28,$E66)+COUNTIF(JANVIER!$G$39,$E66)+COUNTIF(JANVIER!$G$49,$E66)+COUNTIF(JANVIER!$G$59,$E66)+COUNTIF(JANVIER!$G$69,$E66)+COUNTIF(JANVIER!$G$79,$E66)+COUNTIF(JANVIER!$G$89,$E66)+COUNTIF(JANVIER!$G$99,$E66)+COUNTIF(JANVIER!$G$109,$E66)+COUNTIF(JANVIER!$G$119,$E66)+COUNTIF(JANVIER!$G$129,$E66)+COUNTIF(JANVIER!$G$139,$E66)+COUNTIF(JANVIER!$G$149,$E66)+COUNTIF(JANVIER!$G$159,$E66)+COUNTIF(JANVIER!$G$169,$E66)+COUNTIF(JANVIER!$G$179,$E66)+COUNTIF(JANVIER!$G$189,$E66)+COUNTIF(JANVIER!$G$199,$E66)+COUNTIF(JANVIER!$G$209,$E66)+COUNTIF(JANVIER!$G$219,$E66)+COUNTIF(JANVIER!$G$229,$E66)+COUNTIF(JANVIER!$G$239,$E66)+COUNTIF(JANVIER!$G$249,$E66)+COUNTIF(JANVIER!$G$259,$E66)+COUNTIF(JANVIER!$G$269,$E66)+COUNTIF(JANVIER!$G$279,$E66)+COUNTIF(JANVIER!$G$289,$E66)+COUNTIF(JANVIER!$G$299,$E66)+COUNTIF(JANVIER!$G$309:R367,$E66)</f>
        <v>0</v>
      </c>
      <c r="AB66" s="56">
        <f>COUNTIF(JANVIER!$H$8,$E66)+COUNTIF(JANVIER!$H$18,$E66)+COUNTIF(JANVIER!$H$28,$E66)+COUNTIF(JANVIER!$H$39,$E66)+COUNTIF(JANVIER!$H$49,$E66)+COUNTIF(JANVIER!$H$59,$E66)+COUNTIF(JANVIER!$H$69,$E66)+COUNTIF(JANVIER!$H$79,$E66)+COUNTIF(JANVIER!$H$89,$E66)+COUNTIF(JANVIER!$H$99,$E66)+COUNTIF(JANVIER!$H$109,$E66)+COUNTIF(JANVIER!$H$119,$E66)+COUNTIF(JANVIER!$H$129,$E66)+COUNTIF(JANVIER!$H$139,$E66)+COUNTIF(JANVIER!$H$149,$E66)+COUNTIF(JANVIER!$H$159,$E66)+COUNTIF(JANVIER!$H$169,$E66)+COUNTIF(JANVIER!$H$179,$E66)+COUNTIF(JANVIER!$H$189,$E66)+COUNTIF(JANVIER!$H$199,$E66)+COUNTIF(JANVIER!$H$209,$E66)+COUNTIF(JANVIER!$H$219,$E66)+COUNTIF(JANVIER!$H$229,$E66)+COUNTIF(JANVIER!$H$239,$E66)+COUNTIF(JANVIER!$H$249,$E66)+COUNTIF(JANVIER!$H$259,$E66)+COUNTIF(JANVIER!$H$269,$E66)+COUNTIF(JANVIER!$H$279,$E66)+COUNTIF(JANVIER!$H$289,$E66)+COUNTIF(JANVIER!$H$299,$E66)+COUNTIF(JANVIER!$H$309,$E66)</f>
        <v>0</v>
      </c>
      <c r="AC66" s="80">
        <f t="shared" si="10"/>
        <v>0</v>
      </c>
      <c r="AD66" s="80">
        <f t="shared" si="11"/>
        <v>0</v>
      </c>
      <c r="AE66" s="80">
        <f t="shared" si="12"/>
        <v>0</v>
      </c>
      <c r="AF66" s="80"/>
      <c r="AG66" s="55">
        <f>COUNTIF(JANVIER!J$6,$E66)+COUNTIF(JANVIER!$J$16,$E66)+COUNTIF(JANVIER!$J$26,$E66)+COUNTIF(JANVIER!$J$37,$E66)+COUNTIF(JANVIER!$J$47,$E66)+COUNTIF(JANVIER!$J$57,$E66)+COUNTIF(JANVIER!$J$67,$E66)+COUNTIF(JANVIER!$J$77,$E66)+COUNTIF(JANVIER!$J$87,$E66)+COUNTIF(JANVIER!$J$97,$E66)+COUNTIF(JANVIER!$J$107,$E66)+COUNTIF(JANVIER!$J$117,$E66)+COUNTIF(JANVIER!$J$127,$E66)+COUNTIF(JANVIER!$J$137,$E66)+COUNTIF(JANVIER!$J$147,$E66)+COUNTIF(JANVIER!$J$157,$E66)+COUNTIF(JANVIER!$J$167,$E66)+COUNTIF(JANVIER!$J$177,$E66)+COUNTIF(JANVIER!$J$187,$E66)+COUNTIF(JANVIER!$J$197,$E66)+COUNTIF(JANVIER!$J$207,$E66)+COUNTIF(JANVIER!$J$217,$E66)+COUNTIF(JANVIER!$J$227,$E66)+COUNTIF(JANVIER!$J$237,$E66)+COUNTIF(JANVIER!$J$247,$E66)+COUNTIF(JANVIER!$J$257,$E66)+COUNTIF(JANVIER!$J$267,$E66)+COUNTIF(JANVIER!$J$277,$E66)+COUNTIF(JANVIER!$J$287,$E66)+COUNTIF(JANVIER!$J$297,$E66)+COUNTIF(JANVIER!$J$307,$E66)</f>
        <v>0</v>
      </c>
      <c r="AH66" s="55">
        <f>COUNTIF(JANVIER!K$6,$E66)+COUNTIF(JANVIER!$K$16,$E66)+COUNTIF(JANVIER!$K$26,$E66)+COUNTIF(JANVIER!$K$37,$E66)+COUNTIF(JANVIER!$K$47,$E66)+COUNTIF(JANVIER!$K$57,$E66)+COUNTIF(JANVIER!$K$67,$E66)+COUNTIF(JANVIER!$K$77,$E66)+COUNTIF(JANVIER!$K$87,$E66)+COUNTIF(JANVIER!$K$97,$E66)+COUNTIF(JANVIER!$K$107,$E66)+COUNTIF(JANVIER!$K$117,$E66)+COUNTIF(JANVIER!$K$127,$E66)+COUNTIF(JANVIER!$K$137,$E66)+COUNTIF(JANVIER!$K$147,$E66)+COUNTIF(JANVIER!$K$157,$E66)+COUNTIF(JANVIER!$K$167,$E66)+COUNTIF(JANVIER!$K$177,$E66)+COUNTIF(JANVIER!$K$187,$E66)+COUNTIF(JANVIER!$K$197,$E66)+COUNTIF(JANVIER!$K$207,$E66)+COUNTIF(JANVIER!$K$217,$E66)+COUNTIF(JANVIER!$K$227,$E66)+COUNTIF(JANVIER!$K$237,$E66)+COUNTIF(JANVIER!$K$247,$E66)+COUNTIF(JANVIER!$K$257,$E66)+COUNTIF(JANVIER!$K$267,$E66)+COUNTIF(JANVIER!$K$277,$E66)+COUNTIF(JANVIER!$K$287,$E66)+COUNTIF(JANVIER!$K$297,$E66)+COUNTIF(JANVIER!$K$307,$E66)</f>
        <v>0</v>
      </c>
      <c r="AI66" s="55">
        <f>COUNTIF(JANVIER!$J$7,$E66)+COUNTIF(JANVIER!$J$17,$E66)+COUNTIF(JANVIER!$J$27,$E66)+COUNTIF(JANVIER!$J$38,$E66)+COUNTIF(JANVIER!$J$48,$E66)+COUNTIF(JANVIER!$J$58,$E66)+COUNTIF(JANVIER!$J$68,$E66)+COUNTIF(JANVIER!$J$78,$E66)+COUNTIF(JANVIER!$J$88,$E66)+COUNTIF(JANVIER!$J$98,$E66)+COUNTIF(JANVIER!$J$108,$E66)+COUNTIF(JANVIER!$J$118,$E66)+COUNTIF(JANVIER!$J$128,$E66)+COUNTIF(JANVIER!$J$138,$E66)+COUNTIF(JANVIER!$J$148,$E66)+COUNTIF(JANVIER!$J$158,$E66)+COUNTIF(JANVIER!$J$168,$E66)+COUNTIF(JANVIER!$J$178,$E66)+COUNTIF(JANVIER!$J$188,$E66)+COUNTIF(JANVIER!$J$198,$E66)+COUNTIF(JANVIER!$J$208,$E66)+COUNTIF(JANVIER!$J$218,$E66)+COUNTIF(JANVIER!$J$228,$E66)+COUNTIF(JANVIER!$J$238,$E66)+COUNTIF(JANVIER!$J$248,$E66)+COUNTIF(JANVIER!$J$258,$E66)+COUNTIF(JANVIER!$J$268,$E66)+COUNTIF(JANVIER!$J$278,$E66)+COUNTIF(JANVIER!$J$288,$E66)+COUNTIF(JANVIER!$J$298,$E66)+COUNTIF(JANVIER!$J$308,$E66)</f>
        <v>0</v>
      </c>
      <c r="AJ66" s="55">
        <f>COUNTIF(JANVIER!$K$7,$E66)+COUNTIF(JANVIER!$K$17,$E66)+COUNTIF(JANVIER!$K$27,$E66)+COUNTIF(JANVIER!$K$38,$E66)+COUNTIF(JANVIER!$K$48,$E66)+COUNTIF(JANVIER!$K$58,$E66)+COUNTIF(JANVIER!$K$68,$E66)+COUNTIF(JANVIER!$K$78,$E66)+COUNTIF(JANVIER!$K$88,$E66)+COUNTIF(JANVIER!$K$98,$E66)+COUNTIF(JANVIER!$K$108,$E66)+COUNTIF(JANVIER!$K$118,$E66)+COUNTIF(JANVIER!$K$128,$E66)+COUNTIF(JANVIER!$K$138,$E66)+COUNTIF(JANVIER!$K$148,$E66)+COUNTIF(JANVIER!$K$158,$E66)+COUNTIF(JANVIER!$K$168,$E66)+COUNTIF(JANVIER!$K$178,$E66)+COUNTIF(JANVIER!$K$188,$E66)+COUNTIF(JANVIER!$K$198,$E66)+COUNTIF(JANVIER!$K$208,$E66)+COUNTIF(JANVIER!$K$218,$E66)+COUNTIF(JANVIER!$K$228,$E66)+COUNTIF(JANVIER!$K$238,$E66)+COUNTIF(JANVIER!$K$248,$E66)+COUNTIF(JANVIER!$K$258,$E66)+COUNTIF(JANVIER!$K$268,$E66)+COUNTIF(JANVIER!$K$278,$E66)+COUNTIF(JANVIER!$K$288,$E66)+COUNTIF(JANVIER!$K$298,$E66)+COUNTIF(JANVIER!$K$308,$E66)</f>
        <v>0</v>
      </c>
      <c r="AK66" s="55">
        <f>COUNTIF(JANVIER!J$8,$E66)+COUNTIF(JANVIER!$J$18,$E66)+COUNTIF(JANVIER!$J$28,$E66)+COUNTIF(JANVIER!$J$39,$E66)+COUNTIF(JANVIER!$J$49,$E66)+COUNTIF(JANVIER!$J$59,$E66)+COUNTIF(JANVIER!$J$69,$E66)+COUNTIF(JANVIER!$J$79,$E66)+COUNTIF(JANVIER!$J$89,$E66)+COUNTIF(JANVIER!$J$99,$E66)+COUNTIF(JANVIER!$J$109,$E66)+COUNTIF(JANVIER!$J$119,$E66)+COUNTIF(JANVIER!$J$129,$E66)+COUNTIF(JANVIER!$J$139,$E66)+COUNTIF(JANVIER!$J$149,$E66)+COUNTIF(JANVIER!$J$159,$E66)+COUNTIF(JANVIER!$J$169,$E66)+COUNTIF(JANVIER!$J$179,$E66)+COUNTIF(JANVIER!$J$189,$E66)+COUNTIF(JANVIER!$J$199,$E66)+COUNTIF(JANVIER!$J$209,$E66)+COUNTIF(JANVIER!$J$219,$E66)+COUNTIF(JANVIER!$J$229,$E66)+COUNTIF(JANVIER!$J$239,$E66)+COUNTIF(JANVIER!$J$249,$E66)+COUNTIF(JANVIER!$J$259,$E66)+COUNTIF(JANVIER!$J$269,$E66)+COUNTIF(JANVIER!$J$279,$E66)+COUNTIF(JANVIER!$J$289,$E66)+COUNTIF(JANVIER!$J$299,$E66)+COUNTIF(JANVIER!$J$309,$E66)</f>
        <v>0</v>
      </c>
      <c r="AL66" s="55">
        <f>COUNTIF(JANVIER!K$8,$E66)+COUNTIF(JANVIER!$K$18,$E66)+COUNTIF(JANVIER!$K$28,$E66)+COUNTIF(JANVIER!$K$39,$E66)+COUNTIF(JANVIER!$K$49,$E66)+COUNTIF(JANVIER!$K$59,$E66)+COUNTIF(JANVIER!$K$69,$E66)+COUNTIF(JANVIER!$K$79,$E66)+COUNTIF(JANVIER!$K$89,$E66)+COUNTIF(JANVIER!$K$99,$E66)+COUNTIF(JANVIER!$K$109,$E66)+COUNTIF(JANVIER!$K$119,$E66)+COUNTIF(JANVIER!$K$129,$E66)+COUNTIF(JANVIER!$K$139,$E66)+COUNTIF(JANVIER!$K$149,$E66)+COUNTIF(JANVIER!$K$159,$E66)+COUNTIF(JANVIER!$K$169,$E66)+COUNTIF(JANVIER!$K$179,$E66)+COUNTIF(JANVIER!$K$189,$E66)+COUNTIF(JANVIER!$K$199,$E66)+COUNTIF(JANVIER!$K$209,$E66)+COUNTIF(JANVIER!$K$219,$E66)+COUNTIF(JANVIER!$K$229,$E66)+COUNTIF(JANVIER!$K$239,$E66)+COUNTIF(JANVIER!$K$249,$E66)+COUNTIF(JANVIER!$K$259,$E66)+COUNTIF(JANVIER!$K$269,$E66)+COUNTIF(JANVIER!$K$279,$E66)+COUNTIF(JANVIER!$K$289,$E66)+COUNTIF(JANVIER!$K$299,$E66)+COUNTIF(JANVIER!$K$309,$E66)</f>
        <v>0</v>
      </c>
      <c r="AM66" s="55">
        <f>COUNTIF(JANVIER!J$9,$E66)+COUNTIF(JANVIER!$J$19,$E66)+COUNTIF(JANVIER!$J$29,$E66)+COUNTIF(JANVIER!$J$40,$E66)+COUNTIF(JANVIER!$J$50,$E66)+COUNTIF(JANVIER!$J$60,$E66)+COUNTIF(JANVIER!$J$70,$E66)+COUNTIF(JANVIER!$J$80,$E66)+COUNTIF(JANVIER!$J$90,$E66)+COUNTIF(JANVIER!$J$100,$E66)+COUNTIF(JANVIER!$J$110,$E66)+COUNTIF(JANVIER!$J$120,$E66)+COUNTIF(JANVIER!$J$130,$E66)+COUNTIF(JANVIER!$J$140,$E66)+COUNTIF(JANVIER!$J$150,$E66)+COUNTIF(JANVIER!$J$160,$E66)+COUNTIF(JANVIER!$J$170,$E66)+COUNTIF(JANVIER!$J$180,$E66)+COUNTIF(JANVIER!$J$190,$E66)+COUNTIF(JANVIER!$J$200,$E66)+COUNTIF(JANVIER!$J$210,$E66)+COUNTIF(JANVIER!$J$220,$E66)+COUNTIF(JANVIER!$J$230,$E66)+COUNTIF(JANVIER!$J$240,$E66)+COUNTIF(JANVIER!$J$250,$E66)+COUNTIF(JANVIER!$J$260,$E66)+COUNTIF(JANVIER!$J$270,$E66)+COUNTIF(JANVIER!$J$280,$E66)+COUNTIF(JANVIER!$J$290,$E66)+COUNTIF(JANVIER!$J$300,$E66)+COUNTIF(JANVIER!$J$310,$E66)</f>
        <v>0</v>
      </c>
      <c r="AN66" s="55">
        <f>COUNTIF(JANVIER!K$9,$E66)+COUNTIF(JANVIER!$K$19,$E66)+COUNTIF(JANVIER!$K$29,$E66)+COUNTIF(JANVIER!$K$40,$E66)+COUNTIF(JANVIER!$K$50,$E66)+COUNTIF(JANVIER!$K$60,$E66)+COUNTIF(JANVIER!$K$70,$E66)+COUNTIF(JANVIER!$K$80,$E66)+COUNTIF(JANVIER!$K$90,$E66)+COUNTIF(JANVIER!$K$100,$E66)+COUNTIF(JANVIER!$K$110,$E66)+COUNTIF(JANVIER!$K$120,$E66)+COUNTIF(JANVIER!$K$130,$E66)+COUNTIF(JANVIER!$K$140,$E66)+COUNTIF(JANVIER!$K$150,$E66)+COUNTIF(JANVIER!$K$160,$E66)+COUNTIF(JANVIER!$K$170,$E66)+COUNTIF(JANVIER!$K$180,$E66)+COUNTIF(JANVIER!$K$190,$E66)+COUNTIF(JANVIER!$K$200,$E66)+COUNTIF(JANVIER!$K$210,$E66)+COUNTIF(JANVIER!$K$220,$E66)+COUNTIF(JANVIER!$K$230,$E66)+COUNTIF(JANVIER!$K$240,$E66)+COUNTIF(JANVIER!$K$250,$E66)+COUNTIF(JANVIER!$K$260,$E66)+COUNTIF(JANVIER!$K$270,$E66)+COUNTIF(JANVIER!$K$280,$E66)+COUNTIF(JANVIER!$K$290,$E66)+COUNTIF(JANVIER!$K$300,$E66)+COUNTIF(JANVIER!$K$310,$E66)</f>
        <v>0</v>
      </c>
      <c r="AO66" s="55">
        <f>COUNTIF(JANVIER!J$10,$E66)+COUNTIF(JANVIER!$J$20,$E66)+COUNTIF(JANVIER!$J$30,$E66)+COUNTIF(JANVIER!$J$41,$E66)+COUNTIF(JANVIER!$J$51,$E66)+COUNTIF(JANVIER!$J$61,$E66)+COUNTIF(JANVIER!$J$71,$E66)+COUNTIF(JANVIER!$J$81,$E66)+COUNTIF(JANVIER!$J$91,$E66)+COUNTIF(JANVIER!$J$101,$E66)+COUNTIF(JANVIER!$J$111,$E66)+COUNTIF(JANVIER!$J$121,$E66)+COUNTIF(JANVIER!$J$131,$E66)+COUNTIF(JANVIER!$J$141,$E66)+COUNTIF(JANVIER!$J$151,$E66)+COUNTIF(JANVIER!$J$161,$E66)+COUNTIF(JANVIER!$J$171,$E66)+COUNTIF(JANVIER!$J$181,$E66)+COUNTIF(JANVIER!$J$191,$E66)+COUNTIF(JANVIER!$J$201,$E66)+COUNTIF(JANVIER!$J$211,$E66)+COUNTIF(JANVIER!$J$221,$E66)+COUNTIF(JANVIER!$J$231,$E66)+COUNTIF(JANVIER!$J$241,$E66)+COUNTIF(JANVIER!$J$251,$E66)+COUNTIF(JANVIER!$J$261,$E66)+COUNTIF(JANVIER!$J$271,$E66)+COUNTIF(JANVIER!$J$281,$E66)+COUNTIF(JANVIER!$J$291,$E66)+COUNTIF(JANVIER!$J$301,$E66)+COUNTIF(JANVIER!$J$311,$E66)</f>
        <v>0</v>
      </c>
      <c r="AP66" s="55">
        <f>COUNTIF(JANVIER!K$10,$E66)+COUNTIF(JANVIER!$K$20,$E66)+COUNTIF(JANVIER!$K$30,$E66)+COUNTIF(JANVIER!$K$40,$E66)+COUNTIF(JANVIER!$K$50,$E66)+COUNTIF(JANVIER!$K$60,$E66)+COUNTIF(JANVIER!$K$70,$E66)+COUNTIF(JANVIER!$K$80,$E66)+COUNTIF(JANVIER!$K$90,$E66)+COUNTIF(JANVIER!$K$100,$E66)+COUNTIF(JANVIER!$K$110,$E66)+COUNTIF(JANVIER!$K$120,$E66)+COUNTIF(JANVIER!$K$130,$E66)+COUNTIF(JANVIER!$K$140,$E66)+COUNTIF(JANVIER!$K$150,$E66)+COUNTIF(JANVIER!$K$160,$E66)+COUNTIF(JANVIER!$K$170,$E66)+COUNTIF(JANVIER!$K$180,$E66)+COUNTIF(JANVIER!$K$190,$E66)+COUNTIF(JANVIER!$K$200,$E66)+COUNTIF(JANVIER!$K$210,$E66)+COUNTIF(JANVIER!$K$220,$E66)+COUNTIF(JANVIER!$K$230,$E66)+COUNTIF(JANVIER!$K$240,$E66)+COUNTIF(JANVIER!$K$250,$E66)+COUNTIF(JANVIER!$K$260,$E66)+COUNTIF(JANVIER!$K$270,$E66)+COUNTIF(JANVIER!$K$280,$E66)+COUNTIF(JANVIER!$K$290,$E66)+COUNTIF(JANVIER!$K$300,$E66)+COUNTIF(JANVIER!$K$310,$E66)</f>
        <v>0</v>
      </c>
      <c r="AQ66" s="55">
        <f>COUNTIF(JANVIER!J$11,$E66)+COUNTIF(JANVIER!$J$21,$E66)+COUNTIF(JANVIER!$J$31,$E66)+COUNTIF(JANVIER!$J$42,$E66)+COUNTIF(JANVIER!$J$52,$E66)+COUNTIF(JANVIER!$J$62,$E66)+COUNTIF(JANVIER!$J$72,$E66)+COUNTIF(JANVIER!$J$82,$E66)+COUNTIF(JANVIER!$J$92,$E66)+COUNTIF(JANVIER!$J$102,$E66)+COUNTIF(JANVIER!$J$112,$E66)+COUNTIF(JANVIER!$J$122,$E66)+COUNTIF(JANVIER!$J$132,$E66)+COUNTIF(JANVIER!$J$142,$E66)+COUNTIF(JANVIER!$J$152,$E66)+COUNTIF(JANVIER!$J$162,$E66)+COUNTIF(JANVIER!$J$172,$E66)+COUNTIF(JANVIER!$J$182,$E66)+COUNTIF(JANVIER!$J$192,$E66)+COUNTIF(JANVIER!$J$202,$E66)+COUNTIF(JANVIER!$J$212,$E66)+COUNTIF(JANVIER!$J$222,$E66)+COUNTIF(JANVIER!$J$232,$E66)+COUNTIF(JANVIER!$J$242,$E66)+COUNTIF(JANVIER!$J$252,$E66)+COUNTIF(JANVIER!$J$262,$E66)+COUNTIF(JANVIER!$J$272,$E66)+COUNTIF(JANVIER!$J$282,$E66)+COUNTIF(JANVIER!$J$292,$E66)+COUNTIF(JANVIER!$J$302,$E66)+COUNTIF(JANVIER!$J$312,$E66)</f>
        <v>0</v>
      </c>
      <c r="AR66" s="55">
        <f>COUNTIF(JANVIER!K$11,$E66)+COUNTIF(JANVIER!$K$21,$E66)+COUNTIF(JANVIER!$K$32,$E66)+COUNTIF(JANVIER!$K$42,$E66)+COUNTIF(JANVIER!$K$52,$E66)+COUNTIF(JANVIER!$K$62,$E66)+COUNTIF(JANVIER!$K$72,$E66)+COUNTIF(JANVIER!$K$82,$E66)+COUNTIF(JANVIER!$K$92,$E66)+COUNTIF(JANVIER!$K$102,$E66)+COUNTIF(JANVIER!$K$112,$E66)+COUNTIF(JANVIER!$K$122,$E66)+COUNTIF(JANVIER!$K$132,$E66)+COUNTIF(JANVIER!$K$142,$E66)+COUNTIF(JANVIER!$K$152,$E66)+COUNTIF(JANVIER!$K$162,$E66)+COUNTIF(JANVIER!$K$172,$E66)+COUNTIF(JANVIER!$K$182,$E66)+COUNTIF(JANVIER!$K$192,$E66)+COUNTIF(JANVIER!$K$202,$E66)+COUNTIF(JANVIER!$K$212,$E66)+COUNTIF(JANVIER!$K$222,$E66)+COUNTIF(JANVIER!$K$232,$E66)+COUNTIF(JANVIER!$K$242,$E66)+COUNTIF(JANVIER!$K$252,$E66)+COUNTIF(JANVIER!$K$262,$E66)+COUNTIF(JANVIER!$K$272,$E66)+COUNTIF(JANVIER!$K$282,$E66)+COUNTIF(JANVIER!$K$292,$E66)+COUNTIF(JANVIER!$K$302,$E66)+COUNTIF(JANVIER!$K$312,$E66)</f>
        <v>0</v>
      </c>
      <c r="AS66" s="80"/>
      <c r="AT66" s="55">
        <f>COUNTIF(JANVIER!M$6,$E66)+COUNTIF(JANVIER!$M$16,$E66)+COUNTIF(JANVIER!$M$26,$E66)+COUNTIF(JANVIER!$M$37,$E66)+COUNTIF(JANVIER!$M$47,$E66)+COUNTIF(JANVIER!$M$57,$E66)+COUNTIF(JANVIER!$M$67,$E66)+COUNTIF(JANVIER!$M$77,$E66)+COUNTIF(JANVIER!$M$87,$E66)+COUNTIF(JANVIER!$M$97,$E66)+COUNTIF(JANVIER!$M$107,$E66)+COUNTIF(JANVIER!$M$117,$E66)+COUNTIF(JANVIER!$M$127,$E66)+COUNTIF(JANVIER!$M$137,$E66)+COUNTIF(JANVIER!$M$147,$E66)+COUNTIF(JANVIER!$M$157,$E66)+COUNTIF(JANVIER!$M$167,$E66)+COUNTIF(JANVIER!$M$177,$E66)+COUNTIF(JANVIER!$M$187,$E66)+COUNTIF(JANVIER!$M$197,$E66)+COUNTIF(JANVIER!$M$207,$E66)+COUNTIF(JANVIER!$M$217,$E66)+COUNTIF(JANVIER!$M$227,$E66)+COUNTIF(JANVIER!$M$237,$E66)+COUNTIF(JANVIER!$M$247,$E66)+COUNTIF(JANVIER!$M$257,$E66)+COUNTIF(JANVIER!$M$267,$E66)+COUNTIF(JANVIER!$M$277,$E66)+COUNTIF(JANVIER!$M$287,$E66)+COUNTIF(JANVIER!$M$297,$E66)+COUNTIF(JANVIER!$M$307,$E66)</f>
        <v>0</v>
      </c>
      <c r="AU66" s="55">
        <f>COUNTIF(JANVIER!N$6,$E66)+COUNTIF(JANVIER!$N$16,$E66)+COUNTIF(JANVIER!$N$26,$E66)+COUNTIF(JANVIER!$N$37,$E66)+COUNTIF(JANVIER!$N$47,$E66)+COUNTIF(JANVIER!$N$57,$E66)+COUNTIF(JANVIER!$N$67,$E66)+COUNTIF(JANVIER!$N$77,$E66)+COUNTIF(JANVIER!$N$87,$E66)+COUNTIF(JANVIER!$N$97,$E66)+COUNTIF(JANVIER!$N$107,$E66)+COUNTIF(JANVIER!$N$117,$E66)+COUNTIF(JANVIER!$N$127,$E66)+COUNTIF(JANVIER!$N$137,$E66)+COUNTIF(JANVIER!$N$147,$E66)+COUNTIF(JANVIER!$N$157,$E66)+COUNTIF(JANVIER!$N$167,$E66)+COUNTIF(JANVIER!$N$177,$E66)+COUNTIF(JANVIER!$N$187,$E66)+COUNTIF(JANVIER!$N$197,$E66)+COUNTIF(JANVIER!$N$207,$E66)+COUNTIF(JANVIER!$N$217,$E66)+COUNTIF(JANVIER!$N$227,$E66)+COUNTIF(JANVIER!$N$237,$E66)+COUNTIF(JANVIER!$N$247,$E66)+COUNTIF(JANVIER!$N$257,$E66)+COUNTIF(JANVIER!$N$267,$E66)+COUNTIF(JANVIER!$N$277,$E66)+COUNTIF(JANVIER!$N$287,$E66)+COUNTIF(JANVIER!$N$297,$E66)+COUNTIF(JANVIER!$N$307,$E66)</f>
        <v>0</v>
      </c>
      <c r="AV66" s="55">
        <f>COUNTIF(JANVIER!$M$7,$E66)+COUNTIF(JANVIER!$M$17,$E66)+COUNTIF(JANVIER!$M$27,$E66)+COUNTIF(JANVIER!$M$38,$E66)+COUNTIF(JANVIER!$M$48,$E66)+COUNTIF(JANVIER!$M$58,$E66)+COUNTIF(JANVIER!$M$68,$E66)+COUNTIF(JANVIER!$M$78,$E66)+COUNTIF(JANVIER!$M$88,$E66)+COUNTIF(JANVIER!$M$98,$E66)+COUNTIF(JANVIER!$M$108,$E66)+COUNTIF(JANVIER!$M$118,$E66)+COUNTIF(JANVIER!$M$128,$E66)+COUNTIF(JANVIER!$M$138,$E66)+COUNTIF(JANVIER!$M$148,$E66)+COUNTIF(JANVIER!$M$158,$E66)+COUNTIF(JANVIER!$M$168,$E66)+COUNTIF(JANVIER!$M$178,$E66)+COUNTIF(JANVIER!$M$188,$E66)+COUNTIF(JANVIER!$M$198,$E66)+COUNTIF(JANVIER!$M$208,$E66)+COUNTIF(JANVIER!$M$218,$E66)+COUNTIF(JANVIER!$M$228,$E66)+COUNTIF(JANVIER!$M$238,$E66)+COUNTIF(JANVIER!$M$248,$E66)+COUNTIF(JANVIER!$M$258,$E66)+COUNTIF(JANVIER!$M$268,$E66)+COUNTIF(JANVIER!$M$278,$E66)+COUNTIF(JANVIER!$M$288,$E66)+COUNTIF(JANVIER!$M$298,$E66)+COUNTIF(JANVIER!$M$308,$E66)</f>
        <v>0</v>
      </c>
      <c r="AW66" s="55">
        <f>COUNTIF(JANVIER!N$7,$E66)+COUNTIF(JANVIER!$N$17,$E66)+COUNTIF(JANVIER!$N$27,$E66)+COUNTIF(JANVIER!$N$38,$E66)+COUNTIF(JANVIER!$N$48,$E66)+COUNTIF(JANVIER!$N$58,$E66)+COUNTIF(JANVIER!$N$68,$E66)+COUNTIF(JANVIER!$N$78,$E66)+COUNTIF(JANVIER!$N$88,$E66)+COUNTIF(JANVIER!$N$98,$E66)+COUNTIF(JANVIER!$N$108,$E66)+COUNTIF(JANVIER!$N$118,$E66)+COUNTIF(JANVIER!$N$128,$E66)+COUNTIF(JANVIER!$N$138,$E66)+COUNTIF(JANVIER!$N$148,$E66)+COUNTIF(JANVIER!$N$158,$E66)+COUNTIF(JANVIER!$N$168,$E66)+COUNTIF(JANVIER!$N$178,$E66)+COUNTIF(JANVIER!$N$188,$E66)+COUNTIF(JANVIER!$N$198,$E66)+COUNTIF(JANVIER!$N$208,$E66)+COUNTIF(JANVIER!$N$218,$E66)+COUNTIF(JANVIER!$N$228,$E66)+COUNTIF(JANVIER!$N$238,$E66)+COUNTIF(JANVIER!$N$248,$E66)+COUNTIF(JANVIER!$N$258,$E66)+COUNTIF(JANVIER!$N$268,$E66)+COUNTIF(JANVIER!$N$278,$E66)+COUNTIF(JANVIER!$N$288,$E66)+COUNTIF(JANVIER!$N$298,$E66)+COUNTIF(JANVIER!$N$308,$E66)</f>
        <v>0</v>
      </c>
      <c r="AX66" s="48">
        <f>COUNTIF(JANVIER!M$8,$E66)+COUNTIF(JANVIER!$M$18,$E66)+COUNTIF(JANVIER!$M$28,$E66)+COUNTIF(JANVIER!$M$39,$E66)+COUNTIF(JANVIER!$M$49,$E66)+COUNTIF(JANVIER!$M$59,$E66)+COUNTIF(JANVIER!$M$69,$E66)+COUNTIF(JANVIER!$M$79,$E66)+COUNTIF(JANVIER!$M$89,$E66)+COUNTIF(JANVIER!$M$99,$E66)+COUNTIF(JANVIER!$M$109,$E66)+COUNTIF(JANVIER!$M$119,$E66)+COUNTIF(JANVIER!$M$129,$E66)+COUNTIF(JANVIER!$M$139,$E66)+COUNTIF(JANVIER!$M$149,$E66)+COUNTIF(JANVIER!$M$159,$E66)+COUNTIF(JANVIER!$M$169,$E66)+COUNTIF(JANVIER!$M$179,$E66)+COUNTIF(JANVIER!$M$189,$E66)+COUNTIF(JANVIER!$M$199,$E66)+COUNTIF(JANVIER!$M$209,$E66)+COUNTIF(JANVIER!$M$219,$E66)+COUNTIF(JANVIER!$M$229,$E66)+COUNTIF(JANVIER!$M$239,$E66)+COUNTIF(JANVIER!$M$249,$E66)+COUNTIF(JANVIER!$M$259,$E66)+COUNTIF(JANVIER!$M$269,$E66)+COUNTIF(JANVIER!$M$279,$E66)+COUNTIF(JANVIER!$M$289,$E66)+COUNTIF(JANVIER!$M$299,$E66)+COUNTIF(JANVIER!$M$309,$E66)</f>
        <v>0</v>
      </c>
      <c r="AY66" s="49">
        <f>COUNTIF(JANVIER!N$8,$E66)+COUNTIF(JANVIER!$N$18,$E66)+COUNTIF(JANVIER!$N$28,$E66)+COUNTIF(JANVIER!$N$39,$E66)+COUNTIF(JANVIER!$N$49,$E66)+COUNTIF(JANVIER!$N$59,$E66)+COUNTIF(JANVIER!$N$69,$E66)+COUNTIF(JANVIER!$N$79,$E66)+COUNTIF(JANVIER!$N$89,$E66)+COUNTIF(JANVIER!$N$99,$E66)+COUNTIF(JANVIER!$N$109,$E66)+COUNTIF(JANVIER!$N$119,$E66)+COUNTIF(JANVIER!$N$129,$E66)+COUNTIF(JANVIER!$N$139,$E66)+COUNTIF(JANVIER!$N$149,$E66)+COUNTIF(JANVIER!$N$159,$E66)+COUNTIF(JANVIER!$N$169,$E66)+COUNTIF(JANVIER!$N$179,$E66)+COUNTIF(JANVIER!$N$189,$E66)+COUNTIF(JANVIER!$N$199,$E66)+COUNTIF(JANVIER!$N$209,$E66)+COUNTIF(JANVIER!$N$219,$E66)+COUNTIF(JANVIER!$N$229,$E66)+COUNTIF(JANVIER!$N$239,$E66)+COUNTIF(JANVIER!$N$249,$E66)+COUNTIF(JANVIER!$N$259,$E66)+COUNTIF(JANVIER!$N$269,$E66)+COUNTIF(JANVIER!$N$279,$E66)+COUNTIF(JANVIER!$N$289,$E66)+COUNTIF(JANVIER!$N$299,$E66)+COUNTIF(JANVIER!$N$309,$E66)</f>
        <v>0</v>
      </c>
      <c r="AZ66" s="48">
        <f>COUNTIF(JANVIER!M$9,$E66)+COUNTIF(JANVIER!$M$19,$E66)+COUNTIF(JANVIER!$M$29,$E66)+COUNTIF(JANVIER!$M$40,$E66)+COUNTIF(JANVIER!$M$50,$E66)+COUNTIF(JANVIER!$M$60,$E66)+COUNTIF(JANVIER!$M$70,$E66)+COUNTIF(JANVIER!$M$80,$E66)+COUNTIF(JANVIER!$M$90,$E66)+COUNTIF(JANVIER!$M$100,$E66)+COUNTIF(JANVIER!$M$110,$E66)+COUNTIF(JANVIER!$M$120,$E66)+COUNTIF(JANVIER!$M$130,$E66)+COUNTIF(JANVIER!$M$140,$E66)+COUNTIF(JANVIER!$M$150,$E66)+COUNTIF(JANVIER!$M$160,$E66)+COUNTIF(JANVIER!$M$170,$E66)+COUNTIF(JANVIER!$M$180,$E66)+COUNTIF(JANVIER!$M$190,$E66)+COUNTIF(JANVIER!$M$200,$E66)+COUNTIF(JANVIER!$M$210,$E66)+COUNTIF(JANVIER!$M$220,$E66)+COUNTIF(JANVIER!$M$230,$E66)+COUNTIF(JANVIER!$M$240,$E66)+COUNTIF(JANVIER!$M$250,$E66)+COUNTIF(JANVIER!$M$260,$E66)+COUNTIF(JANVIER!$M$270,$E66)+COUNTIF(JANVIER!$M$280,$E66)+COUNTIF(JANVIER!$M$290,$E66)+COUNTIF(JANVIER!$M$300,$E66)+COUNTIF(JANVIER!$M$310,$E66)</f>
        <v>0</v>
      </c>
      <c r="BA66" s="49">
        <f>COUNTIF(JANVIER!N$9,$E66)+COUNTIF(JANVIER!$N$19,$E66)+COUNTIF(JANVIER!$N$29,$E66)+COUNTIF(JANVIER!$N$40,$E66)+COUNTIF(JANVIER!$N$50,$E66)+COUNTIF(JANVIER!$N$60,$E66)+COUNTIF(JANVIER!$N$70,$E66)+COUNTIF(JANVIER!$N$80,$E66)+COUNTIF(JANVIER!$N$90,$E66)+COUNTIF(JANVIER!$N$100,$E66)+COUNTIF(JANVIER!$N$110,$E66)+COUNTIF(JANVIER!$N$120,$E66)+COUNTIF(JANVIER!$N$130,$E66)+COUNTIF(JANVIER!$N$140,$E66)+COUNTIF(JANVIER!$N$150,$E66)+COUNTIF(JANVIER!$N$160,$E66)+COUNTIF(JANVIER!$N$170,$E66)+COUNTIF(JANVIER!$N$180,$E66)+COUNTIF(JANVIER!$N$190,$E66)+COUNTIF(JANVIER!$N$200,$E66)+COUNTIF(JANVIER!$N$210,$E66)+COUNTIF(JANVIER!$N$220,$E66)+COUNTIF(JANVIER!$N$230,$E66)+COUNTIF(JANVIER!$N$240,$E66)+COUNTIF(JANVIER!$N$250,$E66)+COUNTIF(JANVIER!$N$260,$E66)+COUNTIF(JANVIER!$N$270,$E66)+COUNTIF(JANVIER!$N$280,$E66)+COUNTIF(JANVIER!$N$290,$E66)+COUNTIF(JANVIER!$N$300,$E66)+COUNTIF(JANVIER!$N$310,$E66)</f>
        <v>0</v>
      </c>
      <c r="BB66" s="80"/>
      <c r="BC66" s="55">
        <f t="shared" si="0"/>
        <v>10</v>
      </c>
      <c r="BD66" s="56">
        <f t="shared" si="13"/>
        <v>10</v>
      </c>
      <c r="BE66" s="55">
        <f t="shared" si="1"/>
        <v>10</v>
      </c>
      <c r="BF66" s="56">
        <f t="shared" si="2"/>
        <v>9</v>
      </c>
      <c r="BG66" s="48">
        <f t="shared" si="17"/>
        <v>10</v>
      </c>
      <c r="BH66" s="49">
        <f t="shared" si="18"/>
        <v>9</v>
      </c>
      <c r="BI66" s="80"/>
      <c r="BJ66" s="55">
        <f t="shared" si="3"/>
        <v>8</v>
      </c>
      <c r="BK66" s="56">
        <f t="shared" si="16"/>
        <v>8</v>
      </c>
      <c r="BL66" s="55">
        <f t="shared" si="4"/>
        <v>9</v>
      </c>
      <c r="BM66" s="56">
        <f t="shared" si="5"/>
        <v>9</v>
      </c>
    </row>
    <row r="67" spans="5:65" x14ac:dyDescent="0.25">
      <c r="E67" s="46"/>
      <c r="F67" s="120"/>
      <c r="G67" s="55">
        <f>COUNTIF(JANVIER!$A$8,$E67)+COUNTIF(JANVIER!$A$18,$E67)+COUNTIF(JANVIER!$A$276,$E67)+COUNTIF(JANVIER!$A$39,$E67)+COUNTIF(JANVIER!$A$49,$E67)+COUNTIF(JANVIER!$A$59,$E67)+COUNTIF(JANVIER!$A$69,$E67)+COUNTIF(JANVIER!$A$79,$E67)+COUNTIF(JANVIER!$A$87,$E67)+COUNTIF(JANVIER!$A$99,$E67)+COUNTIF(JANVIER!$A$109,$E67)+COUNTIF(JANVIER!$A$119,$E67)+COUNTIF(JANVIER!$A$129,$E67)+COUNTIF(JANVIER!$A$139,$E67)+COUNTIF(JANVIER!$A$149,$E67)+COUNTIF(JANVIER!$A$159,$E67)+COUNTIF(JANVIER!$A$169,$E67)+COUNTIF(JANVIER!$A$179,$E67)+COUNTIF(JANVIER!$A$189,$E67)+COUNTIF(JANVIER!$A$199,$E67)+COUNTIF(JANVIER!$A$209,$E67)+COUNTIF(JANVIER!$A$219,$E67)+COUNTIF(JANVIER!$A$229,$E67)+COUNTIF(JANVIER!$A$239,$E67)+COUNTIF(JANVIER!$A$249,$E67)+COUNTIF(JANVIER!$A$259,$E67)+COUNTIF(JANVIER!$A$269,$E67)+COUNTIF(JANVIER!$A$279,$E67)+COUNTIF(JANVIER!$A$289,$E67)+COUNTIF(JANVIER!$A$299,$E67)+COUNTIF(JANVIER!$A$307:$D$309,$E67)</f>
        <v>0</v>
      </c>
      <c r="H67" s="55">
        <f>COUNTIF(JANVIER!$B$8,$E67)+COUNTIF(JANVIER!$B$18,$E67)+COUNTIF(JANVIER!$B$28,$E67)+COUNTIF(JANVIER!$B$39,$E67)+COUNTIF(JANVIER!$B$49,$E67)+COUNTIF(JANVIER!$B$59,$E67)+COUNTIF(JANVIER!$B$69,$E67)+COUNTIF(JANVIER!$B$79,$E67)+COUNTIF(JANVIER!$B$89,$E67)+COUNTIF(JANVIER!$B$99,$E67)+COUNTIF(JANVIER!$B$109,$E67)+COUNTIF(JANVIER!$B$119,$E67)+COUNTIF(JANVIER!$B$129,$E67)+COUNTIF(JANVIER!$B$139,$E67)+COUNTIF(JANVIER!$B$149,$E67)+COUNTIF(JANVIER!$B$159,$E67)+COUNTIF(JANVIER!$B$169,$E67)+COUNTIF(JANVIER!$B$179,$E67)+COUNTIF(JANVIER!$B$189,$E67)+COUNTIF(JANVIER!$B$199,$E67)+COUNTIF(JANVIER!$B$209,$E67)+COUNTIF(JANVIER!$B$219,$E67)+COUNTIF(JANVIER!$B$229,$E67)+COUNTIF(JANVIER!$B$239,$E67)+COUNTIF(JANVIER!$B$249,$E67)+COUNTIF(JANVIER!$B$259,$E67)+COUNTIF(JANVIER!$B$269,$E67)+COUNTIF(JANVIER!$B$279,$E67)+COUNTIF(JANVIER!$B$289,$E67)+COUNTIF(JANVIER!$B$299,$E67)+COUNTIF(JANVIER!$B$309,$E67)</f>
        <v>0</v>
      </c>
      <c r="I67" s="124">
        <f t="shared" si="6"/>
        <v>0</v>
      </c>
      <c r="J67" s="124">
        <f t="shared" si="6"/>
        <v>0</v>
      </c>
      <c r="K67" s="124">
        <f t="shared" si="7"/>
        <v>0</v>
      </c>
      <c r="L67" s="120"/>
      <c r="M67" s="55">
        <f>COUNTIF(FEV!$D$6,$E67)+COUNTIF(FEV!$D$16,$E67)+COUNTIF(FEV!$D$26,$E67)+COUNTIF(FEV!$D$37,$E67)+COUNTIF(FEV!$D$47,$E67)+COUNTIF(FEV!$D$57,$E67)+COUNTIF(FEV!$D$67,$E67)+COUNTIF(FEV!$D$77,$E67)+COUNTIF(FEV!$D$87,$E67)+COUNTIF(FEV!$D$97,$E67)+COUNTIF(FEV!$D$107,$E67)+COUNTIF(FEV!$D$117,$E67)+COUNTIF(FEV!$D$127,$E67)+COUNTIF(FEV!$D$137,$E67)+COUNTIF(FEV!$D$147,$E67)+COUNTIF(FEV!$D$157,$E67)+COUNTIF(FEV!$D$167,$E67)+COUNTIF(FEV!$D$177,$E67)+COUNTIF(FEV!$D$187,$E67)+COUNTIF(FEV!$D$197,$E67)+COUNTIF(FEV!$D$207,$E67)+COUNTIF(FEV!$D$217,$E67)+COUNTIF(FEV!$D$227,$E67)+COUNTIF(FEV!$D$237,$E67)+COUNTIF(FEV!$D$247,$E67)+COUNTIF(FEV!$D$257,$E67)+COUNTIF(FEV!$D$267,$E67)+COUNTIF(FEV!$D$277,$E67)+COUNTIF(FEV!$D$287,$E67)+COUNTIF(FEV!$D$297,$E67)+COUNTIF(FEV!$D$307:D368,$E67)</f>
        <v>0</v>
      </c>
      <c r="N67" s="55">
        <f>COUNTIF(JANVIER!$E$6,$E67)+COUNTIF(JANVIER!$E$16,$E67)+COUNTIF(JANVIER!$E$26,$E67)+COUNTIF(JANVIER!$E$37,$E67)+COUNTIF(JANVIER!$E$47,$E67)+COUNTIF(JANVIER!$E$57,$E67)+COUNTIF(JANVIER!$E$67,$E67)+COUNTIF(JANVIER!$E$77,$E67)+COUNTIF(JANVIER!$E$87,$E67)+COUNTIF(JANVIER!$E$97,$E67)+COUNTIF(JANVIER!$E$107,$E67)+COUNTIF(JANVIER!$E$117,$E67)+COUNTIF(JANVIER!$E$127,$E67)+COUNTIF(JANVIER!$E$137,$E67)+COUNTIF(JANVIER!$E$147,$E67)+COUNTIF(JANVIER!$E$157,$E67)+COUNTIF(JANVIER!$E$167,$E67)+COUNTIF(JANVIER!$E$177,$E67)+COUNTIF(JANVIER!$E$187,$E67)+COUNTIF(JANVIER!$E$197,$E67)+COUNTIF(JANVIER!$E$207,$E67)+COUNTIF(JANVIER!$E$217,$E67)+COUNTIF(JANVIER!$E$227,$E67)+COUNTIF(JANVIER!$E$237,$E67)+COUNTIF(JANVIER!$E$247,$E67)+COUNTIF(JANVIER!$E$257,$E67)+COUNTIF(JANVIER!$E$267,$E67)+COUNTIF(JANVIER!$E$277,$E67)+COUNTIF(JANVIER!$E$287,$E67)+COUNTIF(JANVIER!$E$297,$E67)+COUNTIF(JANVIER!$E$307:E368,$E67)</f>
        <v>0</v>
      </c>
      <c r="O67" s="55">
        <f>COUNTIF(JANVIER!$D$7,$E67)+COUNTIF(JANVIER!$D$17,$E67)+COUNTIF(JANVIER!$D$27,$E67)+COUNTIF(JANVIER!$D$38,$E67)+COUNTIF(JANVIER!$D$48,$E67)+COUNTIF(JANVIER!$D$58,$E67)+COUNTIF(JANVIER!$D$68,$E67)+COUNTIF(JANVIER!$D$78,$E67)+COUNTIF(JANVIER!$D$88,$E67)+COUNTIF(JANVIER!$D$98,$E67)+COUNTIF(JANVIER!$D$108,$E67)+COUNTIF(JANVIER!$D$118,$E67)+COUNTIF(JANVIER!$D$128,$E67)+COUNTIF(JANVIER!$D$138,$E67)+COUNTIF(JANVIER!$D$148,$E67)+COUNTIF(JANVIER!$D$158,$E67)+COUNTIF(JANVIER!$D$168,$E67)+COUNTIF(JANVIER!$D$178,$E67)+COUNTIF(JANVIER!$D$188,$E67)+COUNTIF(JANVIER!$D$198,$E67)+COUNTIF(JANVIER!$D$208,$E67)+COUNTIF(JANVIER!$D$218,$E67)+COUNTIF(JANVIER!$D$228,$E67)+COUNTIF(JANVIER!$D$238,$E67)+COUNTIF(JANVIER!$D$248,$E67)+COUNTIF(JANVIER!$D$258,$E67)+COUNTIF(JANVIER!$D$268,$E67)+COUNTIF(JANVIER!$D$278,$E67)+COUNTIF(JANVIER!$D$288,$E67)+COUNTIF(JANVIER!$D$298,$E67)+COUNTIF(JANVIER!$D$308:F368,$E67)</f>
        <v>0</v>
      </c>
      <c r="P67" s="55">
        <f>COUNTIF(JANVIER!$E$7,$E67)+COUNTIF(JANVIER!$E$17,$E67)+COUNTIF(JANVIER!$E$27,$E67)+COUNTIF(JANVIER!$E$38,$E67)+COUNTIF(JANVIER!$E$48,$E67)+COUNTIF(JANVIER!$E$58,$E67)+COUNTIF(JANVIER!$E$68,$E67)+COUNTIF(JANVIER!$E$78,$E67)+COUNTIF(JANVIER!$E$88,$E67)+COUNTIF(JANVIER!$E$98,$E67)+COUNTIF(JANVIER!$E$108,$E67)+COUNTIF(JANVIER!$E$118,$E67)+COUNTIF(JANVIER!$E$128,$E67)+COUNTIF(JANVIER!$E$138,$E67)+COUNTIF(JANVIER!$E$148,$E67)+COUNTIF(JANVIER!$E$158,$E67)+COUNTIF(JANVIER!$E$168,$E67)+COUNTIF(JANVIER!$E$178,$E67)+COUNTIF(JANVIER!$E$188,$E67)+COUNTIF(JANVIER!$E$198,$E67)+COUNTIF(JANVIER!$E$208,$E67)+COUNTIF(JANVIER!$E$218,$E67)+COUNTIF(JANVIER!$E$228,$E67)+COUNTIF(JANVIER!$E$238,$E67)+COUNTIF(JANVIER!$E$248,$E67)+COUNTIF(JANVIER!$E$258,$E67)+COUNTIF(JANVIER!$E$268,$E67)+COUNTIF(JANVIER!$E$278,$E67)+COUNTIF(JANVIER!$E$288,$E67)+COUNTIF(JANVIER!$E$298,$E67)+COUNTIF(JANVIER!$E$308:G368,$E67)</f>
        <v>0</v>
      </c>
      <c r="Q67" s="48">
        <f>COUNTIF(JANVIER!$D$8,$E67)+COUNTIF(JANVIER!$D$18,$E67)+COUNTIF(JANVIER!$D$28,$E67)+COUNTIF(JANVIER!$D$39,$E67)+COUNTIF(JANVIER!$D$49,$E67)+COUNTIF(JANVIER!$D$59,$E67)+COUNTIF(JANVIER!$D$69,$E67)+COUNTIF(JANVIER!$D$79,$E67)+COUNTIF(JANVIER!$D$89,$E67)+COUNTIF(JANVIER!$D$99,$E67)+COUNTIF(JANVIER!$D$109,$E67)+COUNTIF(JANVIER!$D$119,$E67)+COUNTIF(JANVIER!$D$129,$E67)+COUNTIF(JANVIER!$D$139,$E67)+COUNTIF(JANVIER!$D$149,$E67)+COUNTIF(JANVIER!$D$159,$E67)+COUNTIF(JANVIER!$D$169,$E67)+COUNTIF(JANVIER!$D$179,$E67)+COUNTIF(JANVIER!$D$189,$E67)+COUNTIF(JANVIER!$D$199,$E67)+COUNTIF(JANVIER!$D$209,$E67)+COUNTIF(JANVIER!$D$219,$E67)+COUNTIF(JANVIER!$D$229,$E67)+COUNTIF(JANVIER!$D$239,$E67)+COUNTIF(JANVIER!$D$249,$E67)+COUNTIF(JANVIER!$D$259,$E67)+COUNTIF(JANVIER!$D$269,$E67)+COUNTIF(JANVIER!$D$279,$E67)+COUNTIF(JANVIER!$D$289,$E67)+COUNTIF(JANVIER!$D$299,$E67)+COUNTIF(JANVIER!$D$309:H368,$E67)</f>
        <v>0</v>
      </c>
      <c r="R67" s="99">
        <f>COUNTIF(JANVIER!$E$8,$E67)+COUNTIF(JANVIER!$E$18,$E67)+COUNTIF(JANVIER!$E$28,$E67)+COUNTIF(JANVIER!$E$39,$E67)+COUNTIF(JANVIER!$E$49,$E67)+COUNTIF(JANVIER!$E$59,$E67)+COUNTIF(JANVIER!$E$69,$E67)+COUNTIF(JANVIER!$E$79,$E67)+COUNTIF(JANVIER!$E$89,$E67)+COUNTIF(JANVIER!$E$99,$E67)+COUNTIF(JANVIER!$E$109,$E67)+COUNTIF(JANVIER!$E$119,$E67)+COUNTIF(JANVIER!$E$129,$E67)+COUNTIF(JANVIER!$E$139,$E67)+COUNTIF(JANVIER!$E$149,$E67)+COUNTIF(JANVIER!$E$159,$E67)+COUNTIF(JANVIER!$E$169,$E67)+COUNTIF(JANVIER!$E$179,$E67)+COUNTIF(JANVIER!$E$189,$E67)+COUNTIF(JANVIER!$E$199,$E67)+COUNTIF(JANVIER!$E$209,$E67)+COUNTIF(JANVIER!$E$219,$E67)+COUNTIF(JANVIER!$E$229,$E67)+COUNTIF(JANVIER!$E$239,$E67)+COUNTIF(JANVIER!$E$249,$E67)+COUNTIF(JANVIER!$E$259,$E67)+COUNTIF(JANVIER!$E$269,$E67)+COUNTIF(JANVIER!$E$279,$E67)+COUNTIF(JANVIER!$E$289,$E67)+COUNTIF(JANVIER!$E$299,$E67)+COUNTIF(JANVIER!$E$309,$E67)</f>
        <v>0</v>
      </c>
      <c r="S67" s="48">
        <f t="shared" si="8"/>
        <v>0</v>
      </c>
      <c r="T67" s="98">
        <f t="shared" si="8"/>
        <v>0</v>
      </c>
      <c r="U67" s="49">
        <f t="shared" si="9"/>
        <v>0</v>
      </c>
      <c r="V67" s="80"/>
      <c r="W67" s="55">
        <f>COUNTIF(JANVIER!$G$6,$E67)+COUNTIF(JANVIER!$G$16,$E67)+COUNTIF(JANVIER!$G$26,$E67)+COUNTIF(JANVIER!$G$37,$E67)+COUNTIF(JANVIER!$G$47,$E67)+COUNTIF(JANVIER!$G$57,$E67)+COUNTIF(JANVIER!$G$67,$E67)+COUNTIF(JANVIER!$G$77,$E67)+COUNTIF(JANVIER!$G$87,$E67)+COUNTIF(JANVIER!$G$97,$E67)+COUNTIF(JANVIER!$G$107,$E67)+COUNTIF(JANVIER!$G$117,$E67)+COUNTIF(JANVIER!$G$127,$E67)+COUNTIF(JANVIER!$G$137,$E67)+COUNTIF(JANVIER!$G$147,$E67)+COUNTIF(JANVIER!$G$157,$E67)+COUNTIF(JANVIER!$G$167,$E67)+COUNTIF(JANVIER!$G$177,$E67)+COUNTIF(JANVIER!$G$187,$E67)+COUNTIF(JANVIER!$G$197,$E67)+COUNTIF(JANVIER!$G$207,$E67)+COUNTIF(JANVIER!$G$217,$E67)+COUNTIF(JANVIER!$G$227,$E67)+COUNTIF(JANVIER!$G$237,$E67)+COUNTIF(JANVIER!$G$247,$E67)+COUNTIF(JANVIER!$G$257,$E67)+COUNTIF(JANVIER!$G$267,$E67)+COUNTIF(JANVIER!$G$277,$E67)+COUNTIF(JANVIER!$G$287,$E67)+COUNTIF(JANVIER!$G$297,$E67)+COUNTIF(JANVIER!$G$307:N368,$E67)</f>
        <v>0</v>
      </c>
      <c r="X67" s="55">
        <f>COUNTIF(JANVIER!$H$6,$E67)+COUNTIF(JANVIER!$H$16,$E67)+COUNTIF(JANVIER!$H$26,$E67)+COUNTIF(JANVIER!$H$37,$E67)+COUNTIF(JANVIER!$H$47,$E67)+COUNTIF(JANVIER!$H$57,$E67)+COUNTIF(JANVIER!$H$67,$E67)+COUNTIF(JANVIER!$H$77,$E67)+COUNTIF(JANVIER!$H$87,$E67)+COUNTIF(JANVIER!$H$97,$E67)+COUNTIF(JANVIER!$H$107,$E67)+COUNTIF(JANVIER!$H$117,$E67)+COUNTIF(JANVIER!$H$127,$E67)+COUNTIF(JANVIER!$H$137,$E67)+COUNTIF(JANVIER!$H$147,$E67)+COUNTIF(JANVIER!$H$157,$E67)+COUNTIF(JANVIER!$H$167,$E67)+COUNTIF(JANVIER!$H$177,$E67)+COUNTIF(JANVIER!$H$187,$E67)+COUNTIF(JANVIER!$H$197,$E67)+COUNTIF(JANVIER!$H$207,$E67)+COUNTIF(JANVIER!$H$217,$E67)+COUNTIF(JANVIER!$H$227,$E67)+COUNTIF(JANVIER!$H$237,$E67)+COUNTIF(JANVIER!$H$247,$E67)+COUNTIF(JANVIER!$H$257,$E67)+COUNTIF(JANVIER!$H$267,$E67)+COUNTIF(JANVIER!$H$277,$E67)+COUNTIF(JANVIER!$H$287,$E67)+COUNTIF(JANVIER!$H$297,$E67)+COUNTIF(JANVIER!$H$307:O368,$E67)</f>
        <v>0</v>
      </c>
      <c r="Y67" s="55">
        <f>COUNTIF(JANVIER!$G$7,$E67)+COUNTIF(JANVIER!$G$17,$E67)+COUNTIF(JANVIER!$G$27,$E67)+COUNTIF(JANVIER!$G$38,$E67)+COUNTIF(JANVIER!$G$48,$E67)+COUNTIF(JANVIER!$G$58,$E67)+COUNTIF(JANVIER!$G$68,$E67)+COUNTIF(JANVIER!$G$78,$E67)+COUNTIF(JANVIER!$G$88,$E67)+COUNTIF(JANVIER!$G$98,$E67)+COUNTIF(JANVIER!$G$108,$E67)+COUNTIF(JANVIER!$G$118,$E67)+COUNTIF(JANVIER!$G$128,$E67)+COUNTIF(JANVIER!$G$138,$E67)+COUNTIF(JANVIER!$G$148,$E67)+COUNTIF(JANVIER!$G$158,$E67)+COUNTIF(JANVIER!$G$168,$E67)+COUNTIF(JANVIER!$G$178,$E67)+COUNTIF(JANVIER!$G$188,$E67)+COUNTIF(JANVIER!$G$198,$E67)+COUNTIF(JANVIER!$G$208,$E67)+COUNTIF(JANVIER!$G$218,$E67)+COUNTIF(JANVIER!$G$228,$E67)+COUNTIF(JANVIER!$G$238,$E67)+COUNTIF(JANVIER!$G$248,$E67)+COUNTIF(JANVIER!$G$258,$E67)+COUNTIF(JANVIER!$G$268,$E67)+COUNTIF(JANVIER!$G$278,$E67)+COUNTIF(JANVIER!$G$288,$E67)+COUNTIF(JANVIER!$G$298,$E67)+COUNTIF(JANVIER!$G$308:P368,$E67)</f>
        <v>0</v>
      </c>
      <c r="Z67" s="55">
        <f>COUNTIF(JANVIER!$H$7,$E67)+COUNTIF(JANVIER!$H$17,$E67)+COUNTIF(JANVIER!$H$27,$E67)+COUNTIF(JANVIER!$H$38,$E67)+COUNTIF(JANVIER!$H$48,$E67)+COUNTIF(JANVIER!$H$58,$E67)+COUNTIF(JANVIER!$H$68,$E67)+COUNTIF(JANVIER!$H$78,$E67)+COUNTIF(JANVIER!$H$88,$E67)+COUNTIF(JANVIER!$H$98,$E67)+COUNTIF(JANVIER!$H$108,$E67)+COUNTIF(JANVIER!$H$118,$E67)+COUNTIF(JANVIER!$H$128,$E67)+COUNTIF(JANVIER!$H$138,$E67)+COUNTIF(JANVIER!$H$148,$E67)+COUNTIF(JANVIER!$H$158,$E67)+COUNTIF(JANVIER!$H$168,$E67)+COUNTIF(JANVIER!$H$178,$E67)+COUNTIF(JANVIER!$H$188,$E67)+COUNTIF(JANVIER!$H$198,$E67)+COUNTIF(JANVIER!$H$208,$E67)+COUNTIF(JANVIER!$H$218,$E67)+COUNTIF(JANVIER!$H$228,$E67)+COUNTIF(JANVIER!$H$238,$E67)+COUNTIF(JANVIER!$H$248,$E67)+COUNTIF(JANVIER!$H$258,$E67)+COUNTIF(JANVIER!$H$268,$E67)+COUNTIF(JANVIER!$H$278,$E67)+COUNTIF(JANVIER!$H$288,$E67)+COUNTIF(JANVIER!$H$298,$E67)+COUNTIF(JANVIER!$H$308:P368,$E67)</f>
        <v>0</v>
      </c>
      <c r="AA67" s="56">
        <f>COUNTIF(JANVIER!$G$8,$E67)+COUNTIF(JANVIER!$G$18,$E67)+COUNTIF(JANVIER!$G$28,$E67)+COUNTIF(JANVIER!$G$39,$E67)+COUNTIF(JANVIER!$G$49,$E67)+COUNTIF(JANVIER!$G$59,$E67)+COUNTIF(JANVIER!$G$69,$E67)+COUNTIF(JANVIER!$G$79,$E67)+COUNTIF(JANVIER!$G$89,$E67)+COUNTIF(JANVIER!$G$99,$E67)+COUNTIF(JANVIER!$G$109,$E67)+COUNTIF(JANVIER!$G$119,$E67)+COUNTIF(JANVIER!$G$129,$E67)+COUNTIF(JANVIER!$G$139,$E67)+COUNTIF(JANVIER!$G$149,$E67)+COUNTIF(JANVIER!$G$159,$E67)+COUNTIF(JANVIER!$G$169,$E67)+COUNTIF(JANVIER!$G$179,$E67)+COUNTIF(JANVIER!$G$189,$E67)+COUNTIF(JANVIER!$G$199,$E67)+COUNTIF(JANVIER!$G$209,$E67)+COUNTIF(JANVIER!$G$219,$E67)+COUNTIF(JANVIER!$G$229,$E67)+COUNTIF(JANVIER!$G$239,$E67)+COUNTIF(JANVIER!$G$249,$E67)+COUNTIF(JANVIER!$G$259,$E67)+COUNTIF(JANVIER!$G$269,$E67)+COUNTIF(JANVIER!$G$279,$E67)+COUNTIF(JANVIER!$G$289,$E67)+COUNTIF(JANVIER!$G$299,$E67)+COUNTIF(JANVIER!$G$309:R368,$E67)</f>
        <v>0</v>
      </c>
      <c r="AB67" s="56">
        <f>COUNTIF(JANVIER!$H$8,$E67)+COUNTIF(JANVIER!$H$18,$E67)+COUNTIF(JANVIER!$H$28,$E67)+COUNTIF(JANVIER!$H$39,$E67)+COUNTIF(JANVIER!$H$49,$E67)+COUNTIF(JANVIER!$H$59,$E67)+COUNTIF(JANVIER!$H$69,$E67)+COUNTIF(JANVIER!$H$79,$E67)+COUNTIF(JANVIER!$H$89,$E67)+COUNTIF(JANVIER!$H$99,$E67)+COUNTIF(JANVIER!$H$109,$E67)+COUNTIF(JANVIER!$H$119,$E67)+COUNTIF(JANVIER!$H$129,$E67)+COUNTIF(JANVIER!$H$139,$E67)+COUNTIF(JANVIER!$H$149,$E67)+COUNTIF(JANVIER!$H$159,$E67)+COUNTIF(JANVIER!$H$169,$E67)+COUNTIF(JANVIER!$H$179,$E67)+COUNTIF(JANVIER!$H$189,$E67)+COUNTIF(JANVIER!$H$199,$E67)+COUNTIF(JANVIER!$H$209,$E67)+COUNTIF(JANVIER!$H$219,$E67)+COUNTIF(JANVIER!$H$229,$E67)+COUNTIF(JANVIER!$H$239,$E67)+COUNTIF(JANVIER!$H$249,$E67)+COUNTIF(JANVIER!$H$259,$E67)+COUNTIF(JANVIER!$H$269,$E67)+COUNTIF(JANVIER!$H$279,$E67)+COUNTIF(JANVIER!$H$289,$E67)+COUNTIF(JANVIER!$H$299,$E67)+COUNTIF(JANVIER!$H$309,$E67)</f>
        <v>0</v>
      </c>
      <c r="AC67" s="80">
        <f t="shared" si="10"/>
        <v>0</v>
      </c>
      <c r="AD67" s="80">
        <f t="shared" si="11"/>
        <v>0</v>
      </c>
      <c r="AE67" s="80">
        <f t="shared" si="12"/>
        <v>0</v>
      </c>
      <c r="AF67" s="80"/>
      <c r="AG67" s="55">
        <f>COUNTIF(JANVIER!J$6,$E67)+COUNTIF(JANVIER!$J$16,$E67)+COUNTIF(JANVIER!$J$26,$E67)+COUNTIF(JANVIER!$J$37,$E67)+COUNTIF(JANVIER!$J$47,$E67)+COUNTIF(JANVIER!$J$57,$E67)+COUNTIF(JANVIER!$J$67,$E67)+COUNTIF(JANVIER!$J$77,$E67)+COUNTIF(JANVIER!$J$87,$E67)+COUNTIF(JANVIER!$J$97,$E67)+COUNTIF(JANVIER!$J$107,$E67)+COUNTIF(JANVIER!$J$117,$E67)+COUNTIF(JANVIER!$J$127,$E67)+COUNTIF(JANVIER!$J$137,$E67)+COUNTIF(JANVIER!$J$147,$E67)+COUNTIF(JANVIER!$J$157,$E67)+COUNTIF(JANVIER!$J$167,$E67)+COUNTIF(JANVIER!$J$177,$E67)+COUNTIF(JANVIER!$J$187,$E67)+COUNTIF(JANVIER!$J$197,$E67)+COUNTIF(JANVIER!$J$207,$E67)+COUNTIF(JANVIER!$J$217,$E67)+COUNTIF(JANVIER!$J$227,$E67)+COUNTIF(JANVIER!$J$237,$E67)+COUNTIF(JANVIER!$J$247,$E67)+COUNTIF(JANVIER!$J$257,$E67)+COUNTIF(JANVIER!$J$267,$E67)+COUNTIF(JANVIER!$J$277,$E67)+COUNTIF(JANVIER!$J$287,$E67)+COUNTIF(JANVIER!$J$297,$E67)+COUNTIF(JANVIER!$J$307,$E67)</f>
        <v>0</v>
      </c>
      <c r="AH67" s="55">
        <f>COUNTIF(JANVIER!K$6,$E67)+COUNTIF(JANVIER!$K$16,$E67)+COUNTIF(JANVIER!$K$26,$E67)+COUNTIF(JANVIER!$K$37,$E67)+COUNTIF(JANVIER!$K$47,$E67)+COUNTIF(JANVIER!$K$57,$E67)+COUNTIF(JANVIER!$K$67,$E67)+COUNTIF(JANVIER!$K$77,$E67)+COUNTIF(JANVIER!$K$87,$E67)+COUNTIF(JANVIER!$K$97,$E67)+COUNTIF(JANVIER!$K$107,$E67)+COUNTIF(JANVIER!$K$117,$E67)+COUNTIF(JANVIER!$K$127,$E67)+COUNTIF(JANVIER!$K$137,$E67)+COUNTIF(JANVIER!$K$147,$E67)+COUNTIF(JANVIER!$K$157,$E67)+COUNTIF(JANVIER!$K$167,$E67)+COUNTIF(JANVIER!$K$177,$E67)+COUNTIF(JANVIER!$K$187,$E67)+COUNTIF(JANVIER!$K$197,$E67)+COUNTIF(JANVIER!$K$207,$E67)+COUNTIF(JANVIER!$K$217,$E67)+COUNTIF(JANVIER!$K$227,$E67)+COUNTIF(JANVIER!$K$237,$E67)+COUNTIF(JANVIER!$K$247,$E67)+COUNTIF(JANVIER!$K$257,$E67)+COUNTIF(JANVIER!$K$267,$E67)+COUNTIF(JANVIER!$K$277,$E67)+COUNTIF(JANVIER!$K$287,$E67)+COUNTIF(JANVIER!$K$297,$E67)+COUNTIF(JANVIER!$K$307,$E67)</f>
        <v>0</v>
      </c>
      <c r="AI67" s="55">
        <f>COUNTIF(JANVIER!$J$7,$E67)+COUNTIF(JANVIER!$J$17,$E67)+COUNTIF(JANVIER!$J$27,$E67)+COUNTIF(JANVIER!$J$38,$E67)+COUNTIF(JANVIER!$J$48,$E67)+COUNTIF(JANVIER!$J$58,$E67)+COUNTIF(JANVIER!$J$68,$E67)+COUNTIF(JANVIER!$J$78,$E67)+COUNTIF(JANVIER!$J$88,$E67)+COUNTIF(JANVIER!$J$98,$E67)+COUNTIF(JANVIER!$J$108,$E67)+COUNTIF(JANVIER!$J$118,$E67)+COUNTIF(JANVIER!$J$128,$E67)+COUNTIF(JANVIER!$J$138,$E67)+COUNTIF(JANVIER!$J$148,$E67)+COUNTIF(JANVIER!$J$158,$E67)+COUNTIF(JANVIER!$J$168,$E67)+COUNTIF(JANVIER!$J$178,$E67)+COUNTIF(JANVIER!$J$188,$E67)+COUNTIF(JANVIER!$J$198,$E67)+COUNTIF(JANVIER!$J$208,$E67)+COUNTIF(JANVIER!$J$218,$E67)+COUNTIF(JANVIER!$J$228,$E67)+COUNTIF(JANVIER!$J$238,$E67)+COUNTIF(JANVIER!$J$248,$E67)+COUNTIF(JANVIER!$J$258,$E67)+COUNTIF(JANVIER!$J$268,$E67)+COUNTIF(JANVIER!$J$278,$E67)+COUNTIF(JANVIER!$J$288,$E67)+COUNTIF(JANVIER!$J$298,$E67)+COUNTIF(JANVIER!$J$308,$E67)</f>
        <v>0</v>
      </c>
      <c r="AJ67" s="55">
        <f>COUNTIF(JANVIER!$K$7,$E67)+COUNTIF(JANVIER!$K$17,$E67)+COUNTIF(JANVIER!$K$27,$E67)+COUNTIF(JANVIER!$K$38,$E67)+COUNTIF(JANVIER!$K$48,$E67)+COUNTIF(JANVIER!$K$58,$E67)+COUNTIF(JANVIER!$K$68,$E67)+COUNTIF(JANVIER!$K$78,$E67)+COUNTIF(JANVIER!$K$88,$E67)+COUNTIF(JANVIER!$K$98,$E67)+COUNTIF(JANVIER!$K$108,$E67)+COUNTIF(JANVIER!$K$118,$E67)+COUNTIF(JANVIER!$K$128,$E67)+COUNTIF(JANVIER!$K$138,$E67)+COUNTIF(JANVIER!$K$148,$E67)+COUNTIF(JANVIER!$K$158,$E67)+COUNTIF(JANVIER!$K$168,$E67)+COUNTIF(JANVIER!$K$178,$E67)+COUNTIF(JANVIER!$K$188,$E67)+COUNTIF(JANVIER!$K$198,$E67)+COUNTIF(JANVIER!$K$208,$E67)+COUNTIF(JANVIER!$K$218,$E67)+COUNTIF(JANVIER!$K$228,$E67)+COUNTIF(JANVIER!$K$238,$E67)+COUNTIF(JANVIER!$K$248,$E67)+COUNTIF(JANVIER!$K$258,$E67)+COUNTIF(JANVIER!$K$268,$E67)+COUNTIF(JANVIER!$K$278,$E67)+COUNTIF(JANVIER!$K$288,$E67)+COUNTIF(JANVIER!$K$298,$E67)+COUNTIF(JANVIER!$K$308,$E67)</f>
        <v>0</v>
      </c>
      <c r="AK67" s="55">
        <f>COUNTIF(JANVIER!J$8,$E67)+COUNTIF(JANVIER!$J$18,$E67)+COUNTIF(JANVIER!$J$28,$E67)+COUNTIF(JANVIER!$J$39,$E67)+COUNTIF(JANVIER!$J$49,$E67)+COUNTIF(JANVIER!$J$59,$E67)+COUNTIF(JANVIER!$J$69,$E67)+COUNTIF(JANVIER!$J$79,$E67)+COUNTIF(JANVIER!$J$89,$E67)+COUNTIF(JANVIER!$J$99,$E67)+COUNTIF(JANVIER!$J$109,$E67)+COUNTIF(JANVIER!$J$119,$E67)+COUNTIF(JANVIER!$J$129,$E67)+COUNTIF(JANVIER!$J$139,$E67)+COUNTIF(JANVIER!$J$149,$E67)+COUNTIF(JANVIER!$J$159,$E67)+COUNTIF(JANVIER!$J$169,$E67)+COUNTIF(JANVIER!$J$179,$E67)+COUNTIF(JANVIER!$J$189,$E67)+COUNTIF(JANVIER!$J$199,$E67)+COUNTIF(JANVIER!$J$209,$E67)+COUNTIF(JANVIER!$J$219,$E67)+COUNTIF(JANVIER!$J$229,$E67)+COUNTIF(JANVIER!$J$239,$E67)+COUNTIF(JANVIER!$J$249,$E67)+COUNTIF(JANVIER!$J$259,$E67)+COUNTIF(JANVIER!$J$269,$E67)+COUNTIF(JANVIER!$J$279,$E67)+COUNTIF(JANVIER!$J$289,$E67)+COUNTIF(JANVIER!$J$299,$E67)+COUNTIF(JANVIER!$J$309,$E67)</f>
        <v>0</v>
      </c>
      <c r="AL67" s="55">
        <f>COUNTIF(JANVIER!K$8,$E67)+COUNTIF(JANVIER!$K$18,$E67)+COUNTIF(JANVIER!$K$28,$E67)+COUNTIF(JANVIER!$K$39,$E67)+COUNTIF(JANVIER!$K$49,$E67)+COUNTIF(JANVIER!$K$59,$E67)+COUNTIF(JANVIER!$K$69,$E67)+COUNTIF(JANVIER!$K$79,$E67)+COUNTIF(JANVIER!$K$89,$E67)+COUNTIF(JANVIER!$K$99,$E67)+COUNTIF(JANVIER!$K$109,$E67)+COUNTIF(JANVIER!$K$119,$E67)+COUNTIF(JANVIER!$K$129,$E67)+COUNTIF(JANVIER!$K$139,$E67)+COUNTIF(JANVIER!$K$149,$E67)+COUNTIF(JANVIER!$K$159,$E67)+COUNTIF(JANVIER!$K$169,$E67)+COUNTIF(JANVIER!$K$179,$E67)+COUNTIF(JANVIER!$K$189,$E67)+COUNTIF(JANVIER!$K$199,$E67)+COUNTIF(JANVIER!$K$209,$E67)+COUNTIF(JANVIER!$K$219,$E67)+COUNTIF(JANVIER!$K$229,$E67)+COUNTIF(JANVIER!$K$239,$E67)+COUNTIF(JANVIER!$K$249,$E67)+COUNTIF(JANVIER!$K$259,$E67)+COUNTIF(JANVIER!$K$269,$E67)+COUNTIF(JANVIER!$K$279,$E67)+COUNTIF(JANVIER!$K$289,$E67)+COUNTIF(JANVIER!$K$299,$E67)+COUNTIF(JANVIER!$K$309,$E67)</f>
        <v>0</v>
      </c>
      <c r="AM67" s="55">
        <f>COUNTIF(JANVIER!J$9,$E67)+COUNTIF(JANVIER!$J$19,$E67)+COUNTIF(JANVIER!$J$29,$E67)+COUNTIF(JANVIER!$J$40,$E67)+COUNTIF(JANVIER!$J$50,$E67)+COUNTIF(JANVIER!$J$60,$E67)+COUNTIF(JANVIER!$J$70,$E67)+COUNTIF(JANVIER!$J$80,$E67)+COUNTIF(JANVIER!$J$90,$E67)+COUNTIF(JANVIER!$J$100,$E67)+COUNTIF(JANVIER!$J$110,$E67)+COUNTIF(JANVIER!$J$120,$E67)+COUNTIF(JANVIER!$J$130,$E67)+COUNTIF(JANVIER!$J$140,$E67)+COUNTIF(JANVIER!$J$150,$E67)+COUNTIF(JANVIER!$J$160,$E67)+COUNTIF(JANVIER!$J$170,$E67)+COUNTIF(JANVIER!$J$180,$E67)+COUNTIF(JANVIER!$J$190,$E67)+COUNTIF(JANVIER!$J$200,$E67)+COUNTIF(JANVIER!$J$210,$E67)+COUNTIF(JANVIER!$J$220,$E67)+COUNTIF(JANVIER!$J$230,$E67)+COUNTIF(JANVIER!$J$240,$E67)+COUNTIF(JANVIER!$J$250,$E67)+COUNTIF(JANVIER!$J$260,$E67)+COUNTIF(JANVIER!$J$270,$E67)+COUNTIF(JANVIER!$J$280,$E67)+COUNTIF(JANVIER!$J$290,$E67)+COUNTIF(JANVIER!$J$300,$E67)+COUNTIF(JANVIER!$J$310,$E67)</f>
        <v>0</v>
      </c>
      <c r="AN67" s="55">
        <f>COUNTIF(JANVIER!K$9,$E67)+COUNTIF(JANVIER!$K$19,$E67)+COUNTIF(JANVIER!$K$29,$E67)+COUNTIF(JANVIER!$K$40,$E67)+COUNTIF(JANVIER!$K$50,$E67)+COUNTIF(JANVIER!$K$60,$E67)+COUNTIF(JANVIER!$K$70,$E67)+COUNTIF(JANVIER!$K$80,$E67)+COUNTIF(JANVIER!$K$90,$E67)+COUNTIF(JANVIER!$K$100,$E67)+COUNTIF(JANVIER!$K$110,$E67)+COUNTIF(JANVIER!$K$120,$E67)+COUNTIF(JANVIER!$K$130,$E67)+COUNTIF(JANVIER!$K$140,$E67)+COUNTIF(JANVIER!$K$150,$E67)+COUNTIF(JANVIER!$K$160,$E67)+COUNTIF(JANVIER!$K$170,$E67)+COUNTIF(JANVIER!$K$180,$E67)+COUNTIF(JANVIER!$K$190,$E67)+COUNTIF(JANVIER!$K$200,$E67)+COUNTIF(JANVIER!$K$210,$E67)+COUNTIF(JANVIER!$K$220,$E67)+COUNTIF(JANVIER!$K$230,$E67)+COUNTIF(JANVIER!$K$240,$E67)+COUNTIF(JANVIER!$K$250,$E67)+COUNTIF(JANVIER!$K$260,$E67)+COUNTIF(JANVIER!$K$270,$E67)+COUNTIF(JANVIER!$K$280,$E67)+COUNTIF(JANVIER!$K$290,$E67)+COUNTIF(JANVIER!$K$300,$E67)+COUNTIF(JANVIER!$K$310,$E67)</f>
        <v>0</v>
      </c>
      <c r="AO67" s="55">
        <f>COUNTIF(JANVIER!J$10,$E67)+COUNTIF(JANVIER!$J$20,$E67)+COUNTIF(JANVIER!$J$30,$E67)+COUNTIF(JANVIER!$J$41,$E67)+COUNTIF(JANVIER!$J$51,$E67)+COUNTIF(JANVIER!$J$61,$E67)+COUNTIF(JANVIER!$J$71,$E67)+COUNTIF(JANVIER!$J$81,$E67)+COUNTIF(JANVIER!$J$91,$E67)+COUNTIF(JANVIER!$J$101,$E67)+COUNTIF(JANVIER!$J$111,$E67)+COUNTIF(JANVIER!$J$121,$E67)+COUNTIF(JANVIER!$J$131,$E67)+COUNTIF(JANVIER!$J$141,$E67)+COUNTIF(JANVIER!$J$151,$E67)+COUNTIF(JANVIER!$J$161,$E67)+COUNTIF(JANVIER!$J$171,$E67)+COUNTIF(JANVIER!$J$181,$E67)+COUNTIF(JANVIER!$J$191,$E67)+COUNTIF(JANVIER!$J$201,$E67)+COUNTIF(JANVIER!$J$211,$E67)+COUNTIF(JANVIER!$J$221,$E67)+COUNTIF(JANVIER!$J$231,$E67)+COUNTIF(JANVIER!$J$241,$E67)+COUNTIF(JANVIER!$J$251,$E67)+COUNTIF(JANVIER!$J$261,$E67)+COUNTIF(JANVIER!$J$271,$E67)+COUNTIF(JANVIER!$J$281,$E67)+COUNTIF(JANVIER!$J$291,$E67)+COUNTIF(JANVIER!$J$301,$E67)+COUNTIF(JANVIER!$J$311,$E67)</f>
        <v>0</v>
      </c>
      <c r="AP67" s="55">
        <f>COUNTIF(JANVIER!K$10,$E67)+COUNTIF(JANVIER!$K$20,$E67)+COUNTIF(JANVIER!$K$30,$E67)+COUNTIF(JANVIER!$K$40,$E67)+COUNTIF(JANVIER!$K$50,$E67)+COUNTIF(JANVIER!$K$60,$E67)+COUNTIF(JANVIER!$K$70,$E67)+COUNTIF(JANVIER!$K$80,$E67)+COUNTIF(JANVIER!$K$90,$E67)+COUNTIF(JANVIER!$K$100,$E67)+COUNTIF(JANVIER!$K$110,$E67)+COUNTIF(JANVIER!$K$120,$E67)+COUNTIF(JANVIER!$K$130,$E67)+COUNTIF(JANVIER!$K$140,$E67)+COUNTIF(JANVIER!$K$150,$E67)+COUNTIF(JANVIER!$K$160,$E67)+COUNTIF(JANVIER!$K$170,$E67)+COUNTIF(JANVIER!$K$180,$E67)+COUNTIF(JANVIER!$K$190,$E67)+COUNTIF(JANVIER!$K$200,$E67)+COUNTIF(JANVIER!$K$210,$E67)+COUNTIF(JANVIER!$K$220,$E67)+COUNTIF(JANVIER!$K$230,$E67)+COUNTIF(JANVIER!$K$240,$E67)+COUNTIF(JANVIER!$K$250,$E67)+COUNTIF(JANVIER!$K$260,$E67)+COUNTIF(JANVIER!$K$270,$E67)+COUNTIF(JANVIER!$K$280,$E67)+COUNTIF(JANVIER!$K$290,$E67)+COUNTIF(JANVIER!$K$300,$E67)+COUNTIF(JANVIER!$K$310,$E67)</f>
        <v>0</v>
      </c>
      <c r="AQ67" s="55">
        <f>COUNTIF(JANVIER!J$11,$E67)+COUNTIF(JANVIER!$J$21,$E67)+COUNTIF(JANVIER!$J$31,$E67)+COUNTIF(JANVIER!$J$42,$E67)+COUNTIF(JANVIER!$J$52,$E67)+COUNTIF(JANVIER!$J$62,$E67)+COUNTIF(JANVIER!$J$72,$E67)+COUNTIF(JANVIER!$J$82,$E67)+COUNTIF(JANVIER!$J$92,$E67)+COUNTIF(JANVIER!$J$102,$E67)+COUNTIF(JANVIER!$J$112,$E67)+COUNTIF(JANVIER!$J$122,$E67)+COUNTIF(JANVIER!$J$132,$E67)+COUNTIF(JANVIER!$J$142,$E67)+COUNTIF(JANVIER!$J$152,$E67)+COUNTIF(JANVIER!$J$162,$E67)+COUNTIF(JANVIER!$J$172,$E67)+COUNTIF(JANVIER!$J$182,$E67)+COUNTIF(JANVIER!$J$192,$E67)+COUNTIF(JANVIER!$J$202,$E67)+COUNTIF(JANVIER!$J$212,$E67)+COUNTIF(JANVIER!$J$222,$E67)+COUNTIF(JANVIER!$J$232,$E67)+COUNTIF(JANVIER!$J$242,$E67)+COUNTIF(JANVIER!$J$252,$E67)+COUNTIF(JANVIER!$J$262,$E67)+COUNTIF(JANVIER!$J$272,$E67)+COUNTIF(JANVIER!$J$282,$E67)+COUNTIF(JANVIER!$J$292,$E67)+COUNTIF(JANVIER!$J$302,$E67)+COUNTIF(JANVIER!$J$312,$E67)</f>
        <v>0</v>
      </c>
      <c r="AR67" s="55">
        <f>COUNTIF(JANVIER!K$11,$E67)+COUNTIF(JANVIER!$K$21,$E67)+COUNTIF(JANVIER!$K$32,$E67)+COUNTIF(JANVIER!$K$42,$E67)+COUNTIF(JANVIER!$K$52,$E67)+COUNTIF(JANVIER!$K$62,$E67)+COUNTIF(JANVIER!$K$72,$E67)+COUNTIF(JANVIER!$K$82,$E67)+COUNTIF(JANVIER!$K$92,$E67)+COUNTIF(JANVIER!$K$102,$E67)+COUNTIF(JANVIER!$K$112,$E67)+COUNTIF(JANVIER!$K$122,$E67)+COUNTIF(JANVIER!$K$132,$E67)+COUNTIF(JANVIER!$K$142,$E67)+COUNTIF(JANVIER!$K$152,$E67)+COUNTIF(JANVIER!$K$162,$E67)+COUNTIF(JANVIER!$K$172,$E67)+COUNTIF(JANVIER!$K$182,$E67)+COUNTIF(JANVIER!$K$192,$E67)+COUNTIF(JANVIER!$K$202,$E67)+COUNTIF(JANVIER!$K$212,$E67)+COUNTIF(JANVIER!$K$222,$E67)+COUNTIF(JANVIER!$K$232,$E67)+COUNTIF(JANVIER!$K$242,$E67)+COUNTIF(JANVIER!$K$252,$E67)+COUNTIF(JANVIER!$K$262,$E67)+COUNTIF(JANVIER!$K$272,$E67)+COUNTIF(JANVIER!$K$282,$E67)+COUNTIF(JANVIER!$K$292,$E67)+COUNTIF(JANVIER!$K$302,$E67)+COUNTIF(JANVIER!$K$312,$E67)</f>
        <v>0</v>
      </c>
      <c r="AS67" s="80"/>
      <c r="AT67" s="55">
        <f>COUNTIF(JANVIER!M$6,$E67)+COUNTIF(JANVIER!$M$16,$E67)+COUNTIF(JANVIER!$M$26,$E67)+COUNTIF(JANVIER!$M$37,$E67)+COUNTIF(JANVIER!$M$47,$E67)+COUNTIF(JANVIER!$M$57,$E67)+COUNTIF(JANVIER!$M$67,$E67)+COUNTIF(JANVIER!$M$77,$E67)+COUNTIF(JANVIER!$M$87,$E67)+COUNTIF(JANVIER!$M$97,$E67)+COUNTIF(JANVIER!$M$107,$E67)+COUNTIF(JANVIER!$M$117,$E67)+COUNTIF(JANVIER!$M$127,$E67)+COUNTIF(JANVIER!$M$137,$E67)+COUNTIF(JANVIER!$M$147,$E67)+COUNTIF(JANVIER!$M$157,$E67)+COUNTIF(JANVIER!$M$167,$E67)+COUNTIF(JANVIER!$M$177,$E67)+COUNTIF(JANVIER!$M$187,$E67)+COUNTIF(JANVIER!$M$197,$E67)+COUNTIF(JANVIER!$M$207,$E67)+COUNTIF(JANVIER!$M$217,$E67)+COUNTIF(JANVIER!$M$227,$E67)+COUNTIF(JANVIER!$M$237,$E67)+COUNTIF(JANVIER!$M$247,$E67)+COUNTIF(JANVIER!$M$257,$E67)+COUNTIF(JANVIER!$M$267,$E67)+COUNTIF(JANVIER!$M$277,$E67)+COUNTIF(JANVIER!$M$287,$E67)+COUNTIF(JANVIER!$M$297,$E67)+COUNTIF(JANVIER!$M$307,$E67)</f>
        <v>0</v>
      </c>
      <c r="AU67" s="55">
        <f>COUNTIF(JANVIER!N$6,$E67)+COUNTIF(JANVIER!$N$16,$E67)+COUNTIF(JANVIER!$N$26,$E67)+COUNTIF(JANVIER!$N$37,$E67)+COUNTIF(JANVIER!$N$47,$E67)+COUNTIF(JANVIER!$N$57,$E67)+COUNTIF(JANVIER!$N$67,$E67)+COUNTIF(JANVIER!$N$77,$E67)+COUNTIF(JANVIER!$N$87,$E67)+COUNTIF(JANVIER!$N$97,$E67)+COUNTIF(JANVIER!$N$107,$E67)+COUNTIF(JANVIER!$N$117,$E67)+COUNTIF(JANVIER!$N$127,$E67)+COUNTIF(JANVIER!$N$137,$E67)+COUNTIF(JANVIER!$N$147,$E67)+COUNTIF(JANVIER!$N$157,$E67)+COUNTIF(JANVIER!$N$167,$E67)+COUNTIF(JANVIER!$N$177,$E67)+COUNTIF(JANVIER!$N$187,$E67)+COUNTIF(JANVIER!$N$197,$E67)+COUNTIF(JANVIER!$N$207,$E67)+COUNTIF(JANVIER!$N$217,$E67)+COUNTIF(JANVIER!$N$227,$E67)+COUNTIF(JANVIER!$N$237,$E67)+COUNTIF(JANVIER!$N$247,$E67)+COUNTIF(JANVIER!$N$257,$E67)+COUNTIF(JANVIER!$N$267,$E67)+COUNTIF(JANVIER!$N$277,$E67)+COUNTIF(JANVIER!$N$287,$E67)+COUNTIF(JANVIER!$N$297,$E67)+COUNTIF(JANVIER!$N$307,$E67)</f>
        <v>0</v>
      </c>
      <c r="AV67" s="55">
        <f>COUNTIF(JANVIER!$M$7,$E67)+COUNTIF(JANVIER!$M$17,$E67)+COUNTIF(JANVIER!$M$27,$E67)+COUNTIF(JANVIER!$M$38,$E67)+COUNTIF(JANVIER!$M$48,$E67)+COUNTIF(JANVIER!$M$58,$E67)+COUNTIF(JANVIER!$M$68,$E67)+COUNTIF(JANVIER!$M$78,$E67)+COUNTIF(JANVIER!$M$88,$E67)+COUNTIF(JANVIER!$M$98,$E67)+COUNTIF(JANVIER!$M$108,$E67)+COUNTIF(JANVIER!$M$118,$E67)+COUNTIF(JANVIER!$M$128,$E67)+COUNTIF(JANVIER!$M$138,$E67)+COUNTIF(JANVIER!$M$148,$E67)+COUNTIF(JANVIER!$M$158,$E67)+COUNTIF(JANVIER!$M$168,$E67)+COUNTIF(JANVIER!$M$178,$E67)+COUNTIF(JANVIER!$M$188,$E67)+COUNTIF(JANVIER!$M$198,$E67)+COUNTIF(JANVIER!$M$208,$E67)+COUNTIF(JANVIER!$M$218,$E67)+COUNTIF(JANVIER!$M$228,$E67)+COUNTIF(JANVIER!$M$238,$E67)+COUNTIF(JANVIER!$M$248,$E67)+COUNTIF(JANVIER!$M$258,$E67)+COUNTIF(JANVIER!$M$268,$E67)+COUNTIF(JANVIER!$M$278,$E67)+COUNTIF(JANVIER!$M$288,$E67)+COUNTIF(JANVIER!$M$298,$E67)+COUNTIF(JANVIER!$M$308,$E67)</f>
        <v>0</v>
      </c>
      <c r="AW67" s="55">
        <f>COUNTIF(JANVIER!N$7,$E67)+COUNTIF(JANVIER!$N$17,$E67)+COUNTIF(JANVIER!$N$27,$E67)+COUNTIF(JANVIER!$N$38,$E67)+COUNTIF(JANVIER!$N$48,$E67)+COUNTIF(JANVIER!$N$58,$E67)+COUNTIF(JANVIER!$N$68,$E67)+COUNTIF(JANVIER!$N$78,$E67)+COUNTIF(JANVIER!$N$88,$E67)+COUNTIF(JANVIER!$N$98,$E67)+COUNTIF(JANVIER!$N$108,$E67)+COUNTIF(JANVIER!$N$118,$E67)+COUNTIF(JANVIER!$N$128,$E67)+COUNTIF(JANVIER!$N$138,$E67)+COUNTIF(JANVIER!$N$148,$E67)+COUNTIF(JANVIER!$N$158,$E67)+COUNTIF(JANVIER!$N$168,$E67)+COUNTIF(JANVIER!$N$178,$E67)+COUNTIF(JANVIER!$N$188,$E67)+COUNTIF(JANVIER!$N$198,$E67)+COUNTIF(JANVIER!$N$208,$E67)+COUNTIF(JANVIER!$N$218,$E67)+COUNTIF(JANVIER!$N$228,$E67)+COUNTIF(JANVIER!$N$238,$E67)+COUNTIF(JANVIER!$N$248,$E67)+COUNTIF(JANVIER!$N$258,$E67)+COUNTIF(JANVIER!$N$268,$E67)+COUNTIF(JANVIER!$N$278,$E67)+COUNTIF(JANVIER!$N$288,$E67)+COUNTIF(JANVIER!$N$298,$E67)+COUNTIF(JANVIER!$N$308,$E67)</f>
        <v>0</v>
      </c>
      <c r="AX67" s="48">
        <f>COUNTIF(JANVIER!M$8,$E67)+COUNTIF(JANVIER!$M$18,$E67)+COUNTIF(JANVIER!$M$28,$E67)+COUNTIF(JANVIER!$M$39,$E67)+COUNTIF(JANVIER!$M$49,$E67)+COUNTIF(JANVIER!$M$59,$E67)+COUNTIF(JANVIER!$M$69,$E67)+COUNTIF(JANVIER!$M$79,$E67)+COUNTIF(JANVIER!$M$89,$E67)+COUNTIF(JANVIER!$M$99,$E67)+COUNTIF(JANVIER!$M$109,$E67)+COUNTIF(JANVIER!$M$119,$E67)+COUNTIF(JANVIER!$M$129,$E67)+COUNTIF(JANVIER!$M$139,$E67)+COUNTIF(JANVIER!$M$149,$E67)+COUNTIF(JANVIER!$M$159,$E67)+COUNTIF(JANVIER!$M$169,$E67)+COUNTIF(JANVIER!$M$179,$E67)+COUNTIF(JANVIER!$M$189,$E67)+COUNTIF(JANVIER!$M$199,$E67)+COUNTIF(JANVIER!$M$209,$E67)+COUNTIF(JANVIER!$M$219,$E67)+COUNTIF(JANVIER!$M$229,$E67)+COUNTIF(JANVIER!$M$239,$E67)+COUNTIF(JANVIER!$M$249,$E67)+COUNTIF(JANVIER!$M$259,$E67)+COUNTIF(JANVIER!$M$269,$E67)+COUNTIF(JANVIER!$M$279,$E67)+COUNTIF(JANVIER!$M$289,$E67)+COUNTIF(JANVIER!$M$299,$E67)+COUNTIF(JANVIER!$M$309,$E67)</f>
        <v>0</v>
      </c>
      <c r="AY67" s="49">
        <f>COUNTIF(JANVIER!N$8,$E67)+COUNTIF(JANVIER!$N$18,$E67)+COUNTIF(JANVIER!$N$28,$E67)+COUNTIF(JANVIER!$N$39,$E67)+COUNTIF(JANVIER!$N$49,$E67)+COUNTIF(JANVIER!$N$59,$E67)+COUNTIF(JANVIER!$N$69,$E67)+COUNTIF(JANVIER!$N$79,$E67)+COUNTIF(JANVIER!$N$89,$E67)+COUNTIF(JANVIER!$N$99,$E67)+COUNTIF(JANVIER!$N$109,$E67)+COUNTIF(JANVIER!$N$119,$E67)+COUNTIF(JANVIER!$N$129,$E67)+COUNTIF(JANVIER!$N$139,$E67)+COUNTIF(JANVIER!$N$149,$E67)+COUNTIF(JANVIER!$N$159,$E67)+COUNTIF(JANVIER!$N$169,$E67)+COUNTIF(JANVIER!$N$179,$E67)+COUNTIF(JANVIER!$N$189,$E67)+COUNTIF(JANVIER!$N$199,$E67)+COUNTIF(JANVIER!$N$209,$E67)+COUNTIF(JANVIER!$N$219,$E67)+COUNTIF(JANVIER!$N$229,$E67)+COUNTIF(JANVIER!$N$239,$E67)+COUNTIF(JANVIER!$N$249,$E67)+COUNTIF(JANVIER!$N$259,$E67)+COUNTIF(JANVIER!$N$269,$E67)+COUNTIF(JANVIER!$N$279,$E67)+COUNTIF(JANVIER!$N$289,$E67)+COUNTIF(JANVIER!$N$299,$E67)+COUNTIF(JANVIER!$N$309,$E67)</f>
        <v>0</v>
      </c>
      <c r="AZ67" s="48">
        <f>COUNTIF(JANVIER!M$9,$E67)+COUNTIF(JANVIER!$M$19,$E67)+COUNTIF(JANVIER!$M$29,$E67)+COUNTIF(JANVIER!$M$40,$E67)+COUNTIF(JANVIER!$M$50,$E67)+COUNTIF(JANVIER!$M$60,$E67)+COUNTIF(JANVIER!$M$70,$E67)+COUNTIF(JANVIER!$M$80,$E67)+COUNTIF(JANVIER!$M$90,$E67)+COUNTIF(JANVIER!$M$100,$E67)+COUNTIF(JANVIER!$M$110,$E67)+COUNTIF(JANVIER!$M$120,$E67)+COUNTIF(JANVIER!$M$130,$E67)+COUNTIF(JANVIER!$M$140,$E67)+COUNTIF(JANVIER!$M$150,$E67)+COUNTIF(JANVIER!$M$160,$E67)+COUNTIF(JANVIER!$M$170,$E67)+COUNTIF(JANVIER!$M$180,$E67)+COUNTIF(JANVIER!$M$190,$E67)+COUNTIF(JANVIER!$M$200,$E67)+COUNTIF(JANVIER!$M$210,$E67)+COUNTIF(JANVIER!$M$220,$E67)+COUNTIF(JANVIER!$M$230,$E67)+COUNTIF(JANVIER!$M$240,$E67)+COUNTIF(JANVIER!$M$250,$E67)+COUNTIF(JANVIER!$M$260,$E67)+COUNTIF(JANVIER!$M$270,$E67)+COUNTIF(JANVIER!$M$280,$E67)+COUNTIF(JANVIER!$M$290,$E67)+COUNTIF(JANVIER!$M$300,$E67)+COUNTIF(JANVIER!$M$310,$E67)</f>
        <v>0</v>
      </c>
      <c r="BA67" s="49">
        <f>COUNTIF(JANVIER!N$9,$E67)+COUNTIF(JANVIER!$N$19,$E67)+COUNTIF(JANVIER!$N$29,$E67)+COUNTIF(JANVIER!$N$40,$E67)+COUNTIF(JANVIER!$N$50,$E67)+COUNTIF(JANVIER!$N$60,$E67)+COUNTIF(JANVIER!$N$70,$E67)+COUNTIF(JANVIER!$N$80,$E67)+COUNTIF(JANVIER!$N$90,$E67)+COUNTIF(JANVIER!$N$100,$E67)+COUNTIF(JANVIER!$N$110,$E67)+COUNTIF(JANVIER!$N$120,$E67)+COUNTIF(JANVIER!$N$130,$E67)+COUNTIF(JANVIER!$N$140,$E67)+COUNTIF(JANVIER!$N$150,$E67)+COUNTIF(JANVIER!$N$160,$E67)+COUNTIF(JANVIER!$N$170,$E67)+COUNTIF(JANVIER!$N$180,$E67)+COUNTIF(JANVIER!$N$190,$E67)+COUNTIF(JANVIER!$N$200,$E67)+COUNTIF(JANVIER!$N$210,$E67)+COUNTIF(JANVIER!$N$220,$E67)+COUNTIF(JANVIER!$N$230,$E67)+COUNTIF(JANVIER!$N$240,$E67)+COUNTIF(JANVIER!$N$250,$E67)+COUNTIF(JANVIER!$N$260,$E67)+COUNTIF(JANVIER!$N$270,$E67)+COUNTIF(JANVIER!$N$280,$E67)+COUNTIF(JANVIER!$N$290,$E67)+COUNTIF(JANVIER!$N$300,$E67)+COUNTIF(JANVIER!$N$310,$E67)</f>
        <v>0</v>
      </c>
      <c r="BB67" s="80"/>
      <c r="BC67" s="55">
        <f t="shared" si="0"/>
        <v>10</v>
      </c>
      <c r="BD67" s="56">
        <f t="shared" si="13"/>
        <v>10</v>
      </c>
      <c r="BE67" s="55">
        <f t="shared" si="1"/>
        <v>10</v>
      </c>
      <c r="BF67" s="56">
        <f t="shared" si="2"/>
        <v>9</v>
      </c>
      <c r="BG67" s="48">
        <f t="shared" si="17"/>
        <v>10</v>
      </c>
      <c r="BH67" s="49">
        <f t="shared" si="18"/>
        <v>9</v>
      </c>
      <c r="BI67" s="80"/>
      <c r="BJ67" s="55">
        <f t="shared" si="3"/>
        <v>8</v>
      </c>
      <c r="BK67" s="56">
        <f t="shared" si="16"/>
        <v>8</v>
      </c>
      <c r="BL67" s="55">
        <f t="shared" si="4"/>
        <v>9</v>
      </c>
      <c r="BM67" s="56">
        <f t="shared" si="5"/>
        <v>9</v>
      </c>
    </row>
    <row r="68" spans="5:65" x14ac:dyDescent="0.25">
      <c r="E68" s="46"/>
      <c r="F68" s="120"/>
      <c r="G68" s="55">
        <f>COUNTIF(JANVIER!$A$8,$E68)+COUNTIF(JANVIER!$A$18,$E68)+COUNTIF(JANVIER!$A$276,$E68)+COUNTIF(JANVIER!$A$39,$E68)+COUNTIF(JANVIER!$A$49,$E68)+COUNTIF(JANVIER!$A$59,$E68)+COUNTIF(JANVIER!$A$69,$E68)+COUNTIF(JANVIER!$A$79,$E68)+COUNTIF(JANVIER!$A$87,$E68)+COUNTIF(JANVIER!$A$99,$E68)+COUNTIF(JANVIER!$A$109,$E68)+COUNTIF(JANVIER!$A$119,$E68)+COUNTIF(JANVIER!$A$129,$E68)+COUNTIF(JANVIER!$A$139,$E68)+COUNTIF(JANVIER!$A$149,$E68)+COUNTIF(JANVIER!$A$159,$E68)+COUNTIF(JANVIER!$A$169,$E68)+COUNTIF(JANVIER!$A$179,$E68)+COUNTIF(JANVIER!$A$189,$E68)+COUNTIF(JANVIER!$A$199,$E68)+COUNTIF(JANVIER!$A$209,$E68)+COUNTIF(JANVIER!$A$219,$E68)+COUNTIF(JANVIER!$A$229,$E68)+COUNTIF(JANVIER!$A$239,$E68)+COUNTIF(JANVIER!$A$249,$E68)+COUNTIF(JANVIER!$A$259,$E68)+COUNTIF(JANVIER!$A$269,$E68)+COUNTIF(JANVIER!$A$279,$E68)+COUNTIF(JANVIER!$A$289,$E68)+COUNTIF(JANVIER!$A$299,$E68)+COUNTIF(JANVIER!$A$307:$D$309,$E68)</f>
        <v>0</v>
      </c>
      <c r="H68" s="55">
        <f>COUNTIF(JANVIER!$B$8,$E68)+COUNTIF(JANVIER!$B$18,$E68)+COUNTIF(JANVIER!$B$28,$E68)+COUNTIF(JANVIER!$B$39,$E68)+COUNTIF(JANVIER!$B$49,$E68)+COUNTIF(JANVIER!$B$59,$E68)+COUNTIF(JANVIER!$B$69,$E68)+COUNTIF(JANVIER!$B$79,$E68)+COUNTIF(JANVIER!$B$89,$E68)+COUNTIF(JANVIER!$B$99,$E68)+COUNTIF(JANVIER!$B$109,$E68)+COUNTIF(JANVIER!$B$119,$E68)+COUNTIF(JANVIER!$B$129,$E68)+COUNTIF(JANVIER!$B$139,$E68)+COUNTIF(JANVIER!$B$149,$E68)+COUNTIF(JANVIER!$B$159,$E68)+COUNTIF(JANVIER!$B$169,$E68)+COUNTIF(JANVIER!$B$179,$E68)+COUNTIF(JANVIER!$B$189,$E68)+COUNTIF(JANVIER!$B$199,$E68)+COUNTIF(JANVIER!$B$209,$E68)+COUNTIF(JANVIER!$B$219,$E68)+COUNTIF(JANVIER!$B$229,$E68)+COUNTIF(JANVIER!$B$239,$E68)+COUNTIF(JANVIER!$B$249,$E68)+COUNTIF(JANVIER!$B$259,$E68)+COUNTIF(JANVIER!$B$269,$E68)+COUNTIF(JANVIER!$B$279,$E68)+COUNTIF(JANVIER!$B$289,$E68)+COUNTIF(JANVIER!$B$299,$E68)+COUNTIF(JANVIER!$B$309,$E68)</f>
        <v>0</v>
      </c>
      <c r="I68" s="124">
        <f t="shared" si="6"/>
        <v>0</v>
      </c>
      <c r="J68" s="124">
        <f t="shared" si="6"/>
        <v>0</v>
      </c>
      <c r="K68" s="124">
        <f t="shared" si="7"/>
        <v>0</v>
      </c>
      <c r="L68" s="120"/>
      <c r="M68" s="55">
        <f>COUNTIF(FEV!$D$6,$E68)+COUNTIF(FEV!$D$16,$E68)+COUNTIF(FEV!$D$26,$E68)+COUNTIF(FEV!$D$37,$E68)+COUNTIF(FEV!$D$47,$E68)+COUNTIF(FEV!$D$57,$E68)+COUNTIF(FEV!$D$67,$E68)+COUNTIF(FEV!$D$77,$E68)+COUNTIF(FEV!$D$87,$E68)+COUNTIF(FEV!$D$97,$E68)+COUNTIF(FEV!$D$107,$E68)+COUNTIF(FEV!$D$117,$E68)+COUNTIF(FEV!$D$127,$E68)+COUNTIF(FEV!$D$137,$E68)+COUNTIF(FEV!$D$147,$E68)+COUNTIF(FEV!$D$157,$E68)+COUNTIF(FEV!$D$167,$E68)+COUNTIF(FEV!$D$177,$E68)+COUNTIF(FEV!$D$187,$E68)+COUNTIF(FEV!$D$197,$E68)+COUNTIF(FEV!$D$207,$E68)+COUNTIF(FEV!$D$217,$E68)+COUNTIF(FEV!$D$227,$E68)+COUNTIF(FEV!$D$237,$E68)+COUNTIF(FEV!$D$247,$E68)+COUNTIF(FEV!$D$257,$E68)+COUNTIF(FEV!$D$267,$E68)+COUNTIF(FEV!$D$277,$E68)+COUNTIF(FEV!$D$287,$E68)+COUNTIF(FEV!$D$297,$E68)+COUNTIF(FEV!$D$307:D369,$E68)</f>
        <v>0</v>
      </c>
      <c r="N68" s="55">
        <f>COUNTIF(JANVIER!$E$6,$E68)+COUNTIF(JANVIER!$E$16,$E68)+COUNTIF(JANVIER!$E$26,$E68)+COUNTIF(JANVIER!$E$37,$E68)+COUNTIF(JANVIER!$E$47,$E68)+COUNTIF(JANVIER!$E$57,$E68)+COUNTIF(JANVIER!$E$67,$E68)+COUNTIF(JANVIER!$E$77,$E68)+COUNTIF(JANVIER!$E$87,$E68)+COUNTIF(JANVIER!$E$97,$E68)+COUNTIF(JANVIER!$E$107,$E68)+COUNTIF(JANVIER!$E$117,$E68)+COUNTIF(JANVIER!$E$127,$E68)+COUNTIF(JANVIER!$E$137,$E68)+COUNTIF(JANVIER!$E$147,$E68)+COUNTIF(JANVIER!$E$157,$E68)+COUNTIF(JANVIER!$E$167,$E68)+COUNTIF(JANVIER!$E$177,$E68)+COUNTIF(JANVIER!$E$187,$E68)+COUNTIF(JANVIER!$E$197,$E68)+COUNTIF(JANVIER!$E$207,$E68)+COUNTIF(JANVIER!$E$217,$E68)+COUNTIF(JANVIER!$E$227,$E68)+COUNTIF(JANVIER!$E$237,$E68)+COUNTIF(JANVIER!$E$247,$E68)+COUNTIF(JANVIER!$E$257,$E68)+COUNTIF(JANVIER!$E$267,$E68)+COUNTIF(JANVIER!$E$277,$E68)+COUNTIF(JANVIER!$E$287,$E68)+COUNTIF(JANVIER!$E$297,$E68)+COUNTIF(JANVIER!$E$307:E369,$E68)</f>
        <v>0</v>
      </c>
      <c r="O68" s="55">
        <f>COUNTIF(JANVIER!$D$7,$E68)+COUNTIF(JANVIER!$D$17,$E68)+COUNTIF(JANVIER!$D$27,$E68)+COUNTIF(JANVIER!$D$38,$E68)+COUNTIF(JANVIER!$D$48,$E68)+COUNTIF(JANVIER!$D$58,$E68)+COUNTIF(JANVIER!$D$68,$E68)+COUNTIF(JANVIER!$D$78,$E68)+COUNTIF(JANVIER!$D$88,$E68)+COUNTIF(JANVIER!$D$98,$E68)+COUNTIF(JANVIER!$D$108,$E68)+COUNTIF(JANVIER!$D$118,$E68)+COUNTIF(JANVIER!$D$128,$E68)+COUNTIF(JANVIER!$D$138,$E68)+COUNTIF(JANVIER!$D$148,$E68)+COUNTIF(JANVIER!$D$158,$E68)+COUNTIF(JANVIER!$D$168,$E68)+COUNTIF(JANVIER!$D$178,$E68)+COUNTIF(JANVIER!$D$188,$E68)+COUNTIF(JANVIER!$D$198,$E68)+COUNTIF(JANVIER!$D$208,$E68)+COUNTIF(JANVIER!$D$218,$E68)+COUNTIF(JANVIER!$D$228,$E68)+COUNTIF(JANVIER!$D$238,$E68)+COUNTIF(JANVIER!$D$248,$E68)+COUNTIF(JANVIER!$D$258,$E68)+COUNTIF(JANVIER!$D$268,$E68)+COUNTIF(JANVIER!$D$278,$E68)+COUNTIF(JANVIER!$D$288,$E68)+COUNTIF(JANVIER!$D$298,$E68)+COUNTIF(JANVIER!$D$308:F369,$E68)</f>
        <v>0</v>
      </c>
      <c r="P68" s="55">
        <f>COUNTIF(JANVIER!$E$7,$E68)+COUNTIF(JANVIER!$E$17,$E68)+COUNTIF(JANVIER!$E$27,$E68)+COUNTIF(JANVIER!$E$38,$E68)+COUNTIF(JANVIER!$E$48,$E68)+COUNTIF(JANVIER!$E$58,$E68)+COUNTIF(JANVIER!$E$68,$E68)+COUNTIF(JANVIER!$E$78,$E68)+COUNTIF(JANVIER!$E$88,$E68)+COUNTIF(JANVIER!$E$98,$E68)+COUNTIF(JANVIER!$E$108,$E68)+COUNTIF(JANVIER!$E$118,$E68)+COUNTIF(JANVIER!$E$128,$E68)+COUNTIF(JANVIER!$E$138,$E68)+COUNTIF(JANVIER!$E$148,$E68)+COUNTIF(JANVIER!$E$158,$E68)+COUNTIF(JANVIER!$E$168,$E68)+COUNTIF(JANVIER!$E$178,$E68)+COUNTIF(JANVIER!$E$188,$E68)+COUNTIF(JANVIER!$E$198,$E68)+COUNTIF(JANVIER!$E$208,$E68)+COUNTIF(JANVIER!$E$218,$E68)+COUNTIF(JANVIER!$E$228,$E68)+COUNTIF(JANVIER!$E$238,$E68)+COUNTIF(JANVIER!$E$248,$E68)+COUNTIF(JANVIER!$E$258,$E68)+COUNTIF(JANVIER!$E$268,$E68)+COUNTIF(JANVIER!$E$278,$E68)+COUNTIF(JANVIER!$E$288,$E68)+COUNTIF(JANVIER!$E$298,$E68)+COUNTIF(JANVIER!$E$308:G369,$E68)</f>
        <v>0</v>
      </c>
      <c r="Q68" s="48">
        <f>COUNTIF(JANVIER!$D$8,$E68)+COUNTIF(JANVIER!$D$18,$E68)+COUNTIF(JANVIER!$D$28,$E68)+COUNTIF(JANVIER!$D$39,$E68)+COUNTIF(JANVIER!$D$49,$E68)+COUNTIF(JANVIER!$D$59,$E68)+COUNTIF(JANVIER!$D$69,$E68)+COUNTIF(JANVIER!$D$79,$E68)+COUNTIF(JANVIER!$D$89,$E68)+COUNTIF(JANVIER!$D$99,$E68)+COUNTIF(JANVIER!$D$109,$E68)+COUNTIF(JANVIER!$D$119,$E68)+COUNTIF(JANVIER!$D$129,$E68)+COUNTIF(JANVIER!$D$139,$E68)+COUNTIF(JANVIER!$D$149,$E68)+COUNTIF(JANVIER!$D$159,$E68)+COUNTIF(JANVIER!$D$169,$E68)+COUNTIF(JANVIER!$D$179,$E68)+COUNTIF(JANVIER!$D$189,$E68)+COUNTIF(JANVIER!$D$199,$E68)+COUNTIF(JANVIER!$D$209,$E68)+COUNTIF(JANVIER!$D$219,$E68)+COUNTIF(JANVIER!$D$229,$E68)+COUNTIF(JANVIER!$D$239,$E68)+COUNTIF(JANVIER!$D$249,$E68)+COUNTIF(JANVIER!$D$259,$E68)+COUNTIF(JANVIER!$D$269,$E68)+COUNTIF(JANVIER!$D$279,$E68)+COUNTIF(JANVIER!$D$289,$E68)+COUNTIF(JANVIER!$D$299,$E68)+COUNTIF(JANVIER!$D$309:H369,$E68)</f>
        <v>0</v>
      </c>
      <c r="R68" s="99">
        <f>COUNTIF(JANVIER!$E$8,$E68)+COUNTIF(JANVIER!$E$18,$E68)+COUNTIF(JANVIER!$E$28,$E68)+COUNTIF(JANVIER!$E$39,$E68)+COUNTIF(JANVIER!$E$49,$E68)+COUNTIF(JANVIER!$E$59,$E68)+COUNTIF(JANVIER!$E$69,$E68)+COUNTIF(JANVIER!$E$79,$E68)+COUNTIF(JANVIER!$E$89,$E68)+COUNTIF(JANVIER!$E$99,$E68)+COUNTIF(JANVIER!$E$109,$E68)+COUNTIF(JANVIER!$E$119,$E68)+COUNTIF(JANVIER!$E$129,$E68)+COUNTIF(JANVIER!$E$139,$E68)+COUNTIF(JANVIER!$E$149,$E68)+COUNTIF(JANVIER!$E$159,$E68)+COUNTIF(JANVIER!$E$169,$E68)+COUNTIF(JANVIER!$E$179,$E68)+COUNTIF(JANVIER!$E$189,$E68)+COUNTIF(JANVIER!$E$199,$E68)+COUNTIF(JANVIER!$E$209,$E68)+COUNTIF(JANVIER!$E$219,$E68)+COUNTIF(JANVIER!$E$229,$E68)+COUNTIF(JANVIER!$E$239,$E68)+COUNTIF(JANVIER!$E$249,$E68)+COUNTIF(JANVIER!$E$259,$E68)+COUNTIF(JANVIER!$E$269,$E68)+COUNTIF(JANVIER!$E$279,$E68)+COUNTIF(JANVIER!$E$289,$E68)+COUNTIF(JANVIER!$E$299,$E68)+COUNTIF(JANVIER!$E$309,$E68)</f>
        <v>0</v>
      </c>
      <c r="S68" s="48">
        <f t="shared" si="8"/>
        <v>0</v>
      </c>
      <c r="T68" s="98">
        <f t="shared" si="8"/>
        <v>0</v>
      </c>
      <c r="U68" s="49">
        <f t="shared" si="9"/>
        <v>0</v>
      </c>
      <c r="V68" s="80"/>
      <c r="W68" s="55">
        <f>COUNTIF(JANVIER!$G$6,$E68)+COUNTIF(JANVIER!$G$16,$E68)+COUNTIF(JANVIER!$G$26,$E68)+COUNTIF(JANVIER!$G$37,$E68)+COUNTIF(JANVIER!$G$47,$E68)+COUNTIF(JANVIER!$G$57,$E68)+COUNTIF(JANVIER!$G$67,$E68)+COUNTIF(JANVIER!$G$77,$E68)+COUNTIF(JANVIER!$G$87,$E68)+COUNTIF(JANVIER!$G$97,$E68)+COUNTIF(JANVIER!$G$107,$E68)+COUNTIF(JANVIER!$G$117,$E68)+COUNTIF(JANVIER!$G$127,$E68)+COUNTIF(JANVIER!$G$137,$E68)+COUNTIF(JANVIER!$G$147,$E68)+COUNTIF(JANVIER!$G$157,$E68)+COUNTIF(JANVIER!$G$167,$E68)+COUNTIF(JANVIER!$G$177,$E68)+COUNTIF(JANVIER!$G$187,$E68)+COUNTIF(JANVIER!$G$197,$E68)+COUNTIF(JANVIER!$G$207,$E68)+COUNTIF(JANVIER!$G$217,$E68)+COUNTIF(JANVIER!$G$227,$E68)+COUNTIF(JANVIER!$G$237,$E68)+COUNTIF(JANVIER!$G$247,$E68)+COUNTIF(JANVIER!$G$257,$E68)+COUNTIF(JANVIER!$G$267,$E68)+COUNTIF(JANVIER!$G$277,$E68)+COUNTIF(JANVIER!$G$287,$E68)+COUNTIF(JANVIER!$G$297,$E68)+COUNTIF(JANVIER!$G$307:N369,$E68)</f>
        <v>0</v>
      </c>
      <c r="X68" s="55">
        <f>COUNTIF(JANVIER!$H$6,$E68)+COUNTIF(JANVIER!$H$16,$E68)+COUNTIF(JANVIER!$H$26,$E68)+COUNTIF(JANVIER!$H$37,$E68)+COUNTIF(JANVIER!$H$47,$E68)+COUNTIF(JANVIER!$H$57,$E68)+COUNTIF(JANVIER!$H$67,$E68)+COUNTIF(JANVIER!$H$77,$E68)+COUNTIF(JANVIER!$H$87,$E68)+COUNTIF(JANVIER!$H$97,$E68)+COUNTIF(JANVIER!$H$107,$E68)+COUNTIF(JANVIER!$H$117,$E68)+COUNTIF(JANVIER!$H$127,$E68)+COUNTIF(JANVIER!$H$137,$E68)+COUNTIF(JANVIER!$H$147,$E68)+COUNTIF(JANVIER!$H$157,$E68)+COUNTIF(JANVIER!$H$167,$E68)+COUNTIF(JANVIER!$H$177,$E68)+COUNTIF(JANVIER!$H$187,$E68)+COUNTIF(JANVIER!$H$197,$E68)+COUNTIF(JANVIER!$H$207,$E68)+COUNTIF(JANVIER!$H$217,$E68)+COUNTIF(JANVIER!$H$227,$E68)+COUNTIF(JANVIER!$H$237,$E68)+COUNTIF(JANVIER!$H$247,$E68)+COUNTIF(JANVIER!$H$257,$E68)+COUNTIF(JANVIER!$H$267,$E68)+COUNTIF(JANVIER!$H$277,$E68)+COUNTIF(JANVIER!$H$287,$E68)+COUNTIF(JANVIER!$H$297,$E68)+COUNTIF(JANVIER!$H$307:O369,$E68)</f>
        <v>0</v>
      </c>
      <c r="Y68" s="55">
        <f>COUNTIF(JANVIER!$G$7,$E68)+COUNTIF(JANVIER!$G$17,$E68)+COUNTIF(JANVIER!$G$27,$E68)+COUNTIF(JANVIER!$G$38,$E68)+COUNTIF(JANVIER!$G$48,$E68)+COUNTIF(JANVIER!$G$58,$E68)+COUNTIF(JANVIER!$G$68,$E68)+COUNTIF(JANVIER!$G$78,$E68)+COUNTIF(JANVIER!$G$88,$E68)+COUNTIF(JANVIER!$G$98,$E68)+COUNTIF(JANVIER!$G$108,$E68)+COUNTIF(JANVIER!$G$118,$E68)+COUNTIF(JANVIER!$G$128,$E68)+COUNTIF(JANVIER!$G$138,$E68)+COUNTIF(JANVIER!$G$148,$E68)+COUNTIF(JANVIER!$G$158,$E68)+COUNTIF(JANVIER!$G$168,$E68)+COUNTIF(JANVIER!$G$178,$E68)+COUNTIF(JANVIER!$G$188,$E68)+COUNTIF(JANVIER!$G$198,$E68)+COUNTIF(JANVIER!$G$208,$E68)+COUNTIF(JANVIER!$G$218,$E68)+COUNTIF(JANVIER!$G$228,$E68)+COUNTIF(JANVIER!$G$238,$E68)+COUNTIF(JANVIER!$G$248,$E68)+COUNTIF(JANVIER!$G$258,$E68)+COUNTIF(JANVIER!$G$268,$E68)+COUNTIF(JANVIER!$G$278,$E68)+COUNTIF(JANVIER!$G$288,$E68)+COUNTIF(JANVIER!$G$298,$E68)+COUNTIF(JANVIER!$G$308:P369,$E68)</f>
        <v>0</v>
      </c>
      <c r="Z68" s="55">
        <f>COUNTIF(JANVIER!$H$7,$E68)+COUNTIF(JANVIER!$H$17,$E68)+COUNTIF(JANVIER!$H$27,$E68)+COUNTIF(JANVIER!$H$38,$E68)+COUNTIF(JANVIER!$H$48,$E68)+COUNTIF(JANVIER!$H$58,$E68)+COUNTIF(JANVIER!$H$68,$E68)+COUNTIF(JANVIER!$H$78,$E68)+COUNTIF(JANVIER!$H$88,$E68)+COUNTIF(JANVIER!$H$98,$E68)+COUNTIF(JANVIER!$H$108,$E68)+COUNTIF(JANVIER!$H$118,$E68)+COUNTIF(JANVIER!$H$128,$E68)+COUNTIF(JANVIER!$H$138,$E68)+COUNTIF(JANVIER!$H$148,$E68)+COUNTIF(JANVIER!$H$158,$E68)+COUNTIF(JANVIER!$H$168,$E68)+COUNTIF(JANVIER!$H$178,$E68)+COUNTIF(JANVIER!$H$188,$E68)+COUNTIF(JANVIER!$H$198,$E68)+COUNTIF(JANVIER!$H$208,$E68)+COUNTIF(JANVIER!$H$218,$E68)+COUNTIF(JANVIER!$H$228,$E68)+COUNTIF(JANVIER!$H$238,$E68)+COUNTIF(JANVIER!$H$248,$E68)+COUNTIF(JANVIER!$H$258,$E68)+COUNTIF(JANVIER!$H$268,$E68)+COUNTIF(JANVIER!$H$278,$E68)+COUNTIF(JANVIER!$H$288,$E68)+COUNTIF(JANVIER!$H$298,$E68)+COUNTIF(JANVIER!$H$308:P369,$E68)</f>
        <v>0</v>
      </c>
      <c r="AA68" s="56">
        <f>COUNTIF(JANVIER!$G$8,$E68)+COUNTIF(JANVIER!$G$18,$E68)+COUNTIF(JANVIER!$G$28,$E68)+COUNTIF(JANVIER!$G$39,$E68)+COUNTIF(JANVIER!$G$49,$E68)+COUNTIF(JANVIER!$G$59,$E68)+COUNTIF(JANVIER!$G$69,$E68)+COUNTIF(JANVIER!$G$79,$E68)+COUNTIF(JANVIER!$G$89,$E68)+COUNTIF(JANVIER!$G$99,$E68)+COUNTIF(JANVIER!$G$109,$E68)+COUNTIF(JANVIER!$G$119,$E68)+COUNTIF(JANVIER!$G$129,$E68)+COUNTIF(JANVIER!$G$139,$E68)+COUNTIF(JANVIER!$G$149,$E68)+COUNTIF(JANVIER!$G$159,$E68)+COUNTIF(JANVIER!$G$169,$E68)+COUNTIF(JANVIER!$G$179,$E68)+COUNTIF(JANVIER!$G$189,$E68)+COUNTIF(JANVIER!$G$199,$E68)+COUNTIF(JANVIER!$G$209,$E68)+COUNTIF(JANVIER!$G$219,$E68)+COUNTIF(JANVIER!$G$229,$E68)+COUNTIF(JANVIER!$G$239,$E68)+COUNTIF(JANVIER!$G$249,$E68)+COUNTIF(JANVIER!$G$259,$E68)+COUNTIF(JANVIER!$G$269,$E68)+COUNTIF(JANVIER!$G$279,$E68)+COUNTIF(JANVIER!$G$289,$E68)+COUNTIF(JANVIER!$G$299,$E68)+COUNTIF(JANVIER!$G$309:R369,$E68)</f>
        <v>0</v>
      </c>
      <c r="AB68" s="56">
        <f>COUNTIF(JANVIER!$H$8,$E68)+COUNTIF(JANVIER!$H$18,$E68)+COUNTIF(JANVIER!$H$28,$E68)+COUNTIF(JANVIER!$H$39,$E68)+COUNTIF(JANVIER!$H$49,$E68)+COUNTIF(JANVIER!$H$59,$E68)+COUNTIF(JANVIER!$H$69,$E68)+COUNTIF(JANVIER!$H$79,$E68)+COUNTIF(JANVIER!$H$89,$E68)+COUNTIF(JANVIER!$H$99,$E68)+COUNTIF(JANVIER!$H$109,$E68)+COUNTIF(JANVIER!$H$119,$E68)+COUNTIF(JANVIER!$H$129,$E68)+COUNTIF(JANVIER!$H$139,$E68)+COUNTIF(JANVIER!$H$149,$E68)+COUNTIF(JANVIER!$H$159,$E68)+COUNTIF(JANVIER!$H$169,$E68)+COUNTIF(JANVIER!$H$179,$E68)+COUNTIF(JANVIER!$H$189,$E68)+COUNTIF(JANVIER!$H$199,$E68)+COUNTIF(JANVIER!$H$209,$E68)+COUNTIF(JANVIER!$H$219,$E68)+COUNTIF(JANVIER!$H$229,$E68)+COUNTIF(JANVIER!$H$239,$E68)+COUNTIF(JANVIER!$H$249,$E68)+COUNTIF(JANVIER!$H$259,$E68)+COUNTIF(JANVIER!$H$269,$E68)+COUNTIF(JANVIER!$H$279,$E68)+COUNTIF(JANVIER!$H$289,$E68)+COUNTIF(JANVIER!$H$299,$E68)+COUNTIF(JANVIER!$H$309,$E68)</f>
        <v>0</v>
      </c>
      <c r="AC68" s="80">
        <f t="shared" si="10"/>
        <v>0</v>
      </c>
      <c r="AD68" s="80">
        <f t="shared" si="11"/>
        <v>0</v>
      </c>
      <c r="AE68" s="80">
        <f t="shared" si="12"/>
        <v>0</v>
      </c>
      <c r="AF68" s="80"/>
      <c r="AG68" s="55">
        <f>COUNTIF(JANVIER!J$6,$E68)+COUNTIF(JANVIER!$J$16,$E68)+COUNTIF(JANVIER!$J$26,$E68)+COUNTIF(JANVIER!$J$37,$E68)+COUNTIF(JANVIER!$J$47,$E68)+COUNTIF(JANVIER!$J$57,$E68)+COUNTIF(JANVIER!$J$67,$E68)+COUNTIF(JANVIER!$J$77,$E68)+COUNTIF(JANVIER!$J$87,$E68)+COUNTIF(JANVIER!$J$97,$E68)+COUNTIF(JANVIER!$J$107,$E68)+COUNTIF(JANVIER!$J$117,$E68)+COUNTIF(JANVIER!$J$127,$E68)+COUNTIF(JANVIER!$J$137,$E68)+COUNTIF(JANVIER!$J$147,$E68)+COUNTIF(JANVIER!$J$157,$E68)+COUNTIF(JANVIER!$J$167,$E68)+COUNTIF(JANVIER!$J$177,$E68)+COUNTIF(JANVIER!$J$187,$E68)+COUNTIF(JANVIER!$J$197,$E68)+COUNTIF(JANVIER!$J$207,$E68)+COUNTIF(JANVIER!$J$217,$E68)+COUNTIF(JANVIER!$J$227,$E68)+COUNTIF(JANVIER!$J$237,$E68)+COUNTIF(JANVIER!$J$247,$E68)+COUNTIF(JANVIER!$J$257,$E68)+COUNTIF(JANVIER!$J$267,$E68)+COUNTIF(JANVIER!$J$277,$E68)+COUNTIF(JANVIER!$J$287,$E68)+COUNTIF(JANVIER!$J$297,$E68)+COUNTIF(JANVIER!$J$307,$E68)</f>
        <v>0</v>
      </c>
      <c r="AH68" s="55">
        <f>COUNTIF(JANVIER!K$6,$E68)+COUNTIF(JANVIER!$K$16,$E68)+COUNTIF(JANVIER!$K$26,$E68)+COUNTIF(JANVIER!$K$37,$E68)+COUNTIF(JANVIER!$K$47,$E68)+COUNTIF(JANVIER!$K$57,$E68)+COUNTIF(JANVIER!$K$67,$E68)+COUNTIF(JANVIER!$K$77,$E68)+COUNTIF(JANVIER!$K$87,$E68)+COUNTIF(JANVIER!$K$97,$E68)+COUNTIF(JANVIER!$K$107,$E68)+COUNTIF(JANVIER!$K$117,$E68)+COUNTIF(JANVIER!$K$127,$E68)+COUNTIF(JANVIER!$K$137,$E68)+COUNTIF(JANVIER!$K$147,$E68)+COUNTIF(JANVIER!$K$157,$E68)+COUNTIF(JANVIER!$K$167,$E68)+COUNTIF(JANVIER!$K$177,$E68)+COUNTIF(JANVIER!$K$187,$E68)+COUNTIF(JANVIER!$K$197,$E68)+COUNTIF(JANVIER!$K$207,$E68)+COUNTIF(JANVIER!$K$217,$E68)+COUNTIF(JANVIER!$K$227,$E68)+COUNTIF(JANVIER!$K$237,$E68)+COUNTIF(JANVIER!$K$247,$E68)+COUNTIF(JANVIER!$K$257,$E68)+COUNTIF(JANVIER!$K$267,$E68)+COUNTIF(JANVIER!$K$277,$E68)+COUNTIF(JANVIER!$K$287,$E68)+COUNTIF(JANVIER!$K$297,$E68)+COUNTIF(JANVIER!$K$307,$E68)</f>
        <v>0</v>
      </c>
      <c r="AI68" s="55">
        <f>COUNTIF(JANVIER!$J$7,$E68)+COUNTIF(JANVIER!$J$17,$E68)+COUNTIF(JANVIER!$J$27,$E68)+COUNTIF(JANVIER!$J$38,$E68)+COUNTIF(JANVIER!$J$48,$E68)+COUNTIF(JANVIER!$J$58,$E68)+COUNTIF(JANVIER!$J$68,$E68)+COUNTIF(JANVIER!$J$78,$E68)+COUNTIF(JANVIER!$J$88,$E68)+COUNTIF(JANVIER!$J$98,$E68)+COUNTIF(JANVIER!$J$108,$E68)+COUNTIF(JANVIER!$J$118,$E68)+COUNTIF(JANVIER!$J$128,$E68)+COUNTIF(JANVIER!$J$138,$E68)+COUNTIF(JANVIER!$J$148,$E68)+COUNTIF(JANVIER!$J$158,$E68)+COUNTIF(JANVIER!$J$168,$E68)+COUNTIF(JANVIER!$J$178,$E68)+COUNTIF(JANVIER!$J$188,$E68)+COUNTIF(JANVIER!$J$198,$E68)+COUNTIF(JANVIER!$J$208,$E68)+COUNTIF(JANVIER!$J$218,$E68)+COUNTIF(JANVIER!$J$228,$E68)+COUNTIF(JANVIER!$J$238,$E68)+COUNTIF(JANVIER!$J$248,$E68)+COUNTIF(JANVIER!$J$258,$E68)+COUNTIF(JANVIER!$J$268,$E68)+COUNTIF(JANVIER!$J$278,$E68)+COUNTIF(JANVIER!$J$288,$E68)+COUNTIF(JANVIER!$J$298,$E68)+COUNTIF(JANVIER!$J$308,$E68)</f>
        <v>0</v>
      </c>
      <c r="AJ68" s="55">
        <f>COUNTIF(JANVIER!$K$7,$E68)+COUNTIF(JANVIER!$K$17,$E68)+COUNTIF(JANVIER!$K$27,$E68)+COUNTIF(JANVIER!$K$38,$E68)+COUNTIF(JANVIER!$K$48,$E68)+COUNTIF(JANVIER!$K$58,$E68)+COUNTIF(JANVIER!$K$68,$E68)+COUNTIF(JANVIER!$K$78,$E68)+COUNTIF(JANVIER!$K$88,$E68)+COUNTIF(JANVIER!$K$98,$E68)+COUNTIF(JANVIER!$K$108,$E68)+COUNTIF(JANVIER!$K$118,$E68)+COUNTIF(JANVIER!$K$128,$E68)+COUNTIF(JANVIER!$K$138,$E68)+COUNTIF(JANVIER!$K$148,$E68)+COUNTIF(JANVIER!$K$158,$E68)+COUNTIF(JANVIER!$K$168,$E68)+COUNTIF(JANVIER!$K$178,$E68)+COUNTIF(JANVIER!$K$188,$E68)+COUNTIF(JANVIER!$K$198,$E68)+COUNTIF(JANVIER!$K$208,$E68)+COUNTIF(JANVIER!$K$218,$E68)+COUNTIF(JANVIER!$K$228,$E68)+COUNTIF(JANVIER!$K$238,$E68)+COUNTIF(JANVIER!$K$248,$E68)+COUNTIF(JANVIER!$K$258,$E68)+COUNTIF(JANVIER!$K$268,$E68)+COUNTIF(JANVIER!$K$278,$E68)+COUNTIF(JANVIER!$K$288,$E68)+COUNTIF(JANVIER!$K$298,$E68)+COUNTIF(JANVIER!$K$308,$E68)</f>
        <v>0</v>
      </c>
      <c r="AK68" s="55">
        <f>COUNTIF(JANVIER!J$8,$E68)+COUNTIF(JANVIER!$J$18,$E68)+COUNTIF(JANVIER!$J$28,$E68)+COUNTIF(JANVIER!$J$39,$E68)+COUNTIF(JANVIER!$J$49,$E68)+COUNTIF(JANVIER!$J$59,$E68)+COUNTIF(JANVIER!$J$69,$E68)+COUNTIF(JANVIER!$J$79,$E68)+COUNTIF(JANVIER!$J$89,$E68)+COUNTIF(JANVIER!$J$99,$E68)+COUNTIF(JANVIER!$J$109,$E68)+COUNTIF(JANVIER!$J$119,$E68)+COUNTIF(JANVIER!$J$129,$E68)+COUNTIF(JANVIER!$J$139,$E68)+COUNTIF(JANVIER!$J$149,$E68)+COUNTIF(JANVIER!$J$159,$E68)+COUNTIF(JANVIER!$J$169,$E68)+COUNTIF(JANVIER!$J$179,$E68)+COUNTIF(JANVIER!$J$189,$E68)+COUNTIF(JANVIER!$J$199,$E68)+COUNTIF(JANVIER!$J$209,$E68)+COUNTIF(JANVIER!$J$219,$E68)+COUNTIF(JANVIER!$J$229,$E68)+COUNTIF(JANVIER!$J$239,$E68)+COUNTIF(JANVIER!$J$249,$E68)+COUNTIF(JANVIER!$J$259,$E68)+COUNTIF(JANVIER!$J$269,$E68)+COUNTIF(JANVIER!$J$279,$E68)+COUNTIF(JANVIER!$J$289,$E68)+COUNTIF(JANVIER!$J$299,$E68)+COUNTIF(JANVIER!$J$309,$E68)</f>
        <v>0</v>
      </c>
      <c r="AL68" s="55">
        <f>COUNTIF(JANVIER!K$8,$E68)+COUNTIF(JANVIER!$K$18,$E68)+COUNTIF(JANVIER!$K$28,$E68)+COUNTIF(JANVIER!$K$39,$E68)+COUNTIF(JANVIER!$K$49,$E68)+COUNTIF(JANVIER!$K$59,$E68)+COUNTIF(JANVIER!$K$69,$E68)+COUNTIF(JANVIER!$K$79,$E68)+COUNTIF(JANVIER!$K$89,$E68)+COUNTIF(JANVIER!$K$99,$E68)+COUNTIF(JANVIER!$K$109,$E68)+COUNTIF(JANVIER!$K$119,$E68)+COUNTIF(JANVIER!$K$129,$E68)+COUNTIF(JANVIER!$K$139,$E68)+COUNTIF(JANVIER!$K$149,$E68)+COUNTIF(JANVIER!$K$159,$E68)+COUNTIF(JANVIER!$K$169,$E68)+COUNTIF(JANVIER!$K$179,$E68)+COUNTIF(JANVIER!$K$189,$E68)+COUNTIF(JANVIER!$K$199,$E68)+COUNTIF(JANVIER!$K$209,$E68)+COUNTIF(JANVIER!$K$219,$E68)+COUNTIF(JANVIER!$K$229,$E68)+COUNTIF(JANVIER!$K$239,$E68)+COUNTIF(JANVIER!$K$249,$E68)+COUNTIF(JANVIER!$K$259,$E68)+COUNTIF(JANVIER!$K$269,$E68)+COUNTIF(JANVIER!$K$279,$E68)+COUNTIF(JANVIER!$K$289,$E68)+COUNTIF(JANVIER!$K$299,$E68)+COUNTIF(JANVIER!$K$309,$E68)</f>
        <v>0</v>
      </c>
      <c r="AM68" s="55">
        <f>COUNTIF(JANVIER!J$9,$E68)+COUNTIF(JANVIER!$J$19,$E68)+COUNTIF(JANVIER!$J$29,$E68)+COUNTIF(JANVIER!$J$40,$E68)+COUNTIF(JANVIER!$J$50,$E68)+COUNTIF(JANVIER!$J$60,$E68)+COUNTIF(JANVIER!$J$70,$E68)+COUNTIF(JANVIER!$J$80,$E68)+COUNTIF(JANVIER!$J$90,$E68)+COUNTIF(JANVIER!$J$100,$E68)+COUNTIF(JANVIER!$J$110,$E68)+COUNTIF(JANVIER!$J$120,$E68)+COUNTIF(JANVIER!$J$130,$E68)+COUNTIF(JANVIER!$J$140,$E68)+COUNTIF(JANVIER!$J$150,$E68)+COUNTIF(JANVIER!$J$160,$E68)+COUNTIF(JANVIER!$J$170,$E68)+COUNTIF(JANVIER!$J$180,$E68)+COUNTIF(JANVIER!$J$190,$E68)+COUNTIF(JANVIER!$J$200,$E68)+COUNTIF(JANVIER!$J$210,$E68)+COUNTIF(JANVIER!$J$220,$E68)+COUNTIF(JANVIER!$J$230,$E68)+COUNTIF(JANVIER!$J$240,$E68)+COUNTIF(JANVIER!$J$250,$E68)+COUNTIF(JANVIER!$J$260,$E68)+COUNTIF(JANVIER!$J$270,$E68)+COUNTIF(JANVIER!$J$280,$E68)+COUNTIF(JANVIER!$J$290,$E68)+COUNTIF(JANVIER!$J$300,$E68)+COUNTIF(JANVIER!$J$310,$E68)</f>
        <v>0</v>
      </c>
      <c r="AN68" s="55">
        <f>COUNTIF(JANVIER!K$9,$E68)+COUNTIF(JANVIER!$K$19,$E68)+COUNTIF(JANVIER!$K$29,$E68)+COUNTIF(JANVIER!$K$40,$E68)+COUNTIF(JANVIER!$K$50,$E68)+COUNTIF(JANVIER!$K$60,$E68)+COUNTIF(JANVIER!$K$70,$E68)+COUNTIF(JANVIER!$K$80,$E68)+COUNTIF(JANVIER!$K$90,$E68)+COUNTIF(JANVIER!$K$100,$E68)+COUNTIF(JANVIER!$K$110,$E68)+COUNTIF(JANVIER!$K$120,$E68)+COUNTIF(JANVIER!$K$130,$E68)+COUNTIF(JANVIER!$K$140,$E68)+COUNTIF(JANVIER!$K$150,$E68)+COUNTIF(JANVIER!$K$160,$E68)+COUNTIF(JANVIER!$K$170,$E68)+COUNTIF(JANVIER!$K$180,$E68)+COUNTIF(JANVIER!$K$190,$E68)+COUNTIF(JANVIER!$K$200,$E68)+COUNTIF(JANVIER!$K$210,$E68)+COUNTIF(JANVIER!$K$220,$E68)+COUNTIF(JANVIER!$K$230,$E68)+COUNTIF(JANVIER!$K$240,$E68)+COUNTIF(JANVIER!$K$250,$E68)+COUNTIF(JANVIER!$K$260,$E68)+COUNTIF(JANVIER!$K$270,$E68)+COUNTIF(JANVIER!$K$280,$E68)+COUNTIF(JANVIER!$K$290,$E68)+COUNTIF(JANVIER!$K$300,$E68)+COUNTIF(JANVIER!$K$310,$E68)</f>
        <v>0</v>
      </c>
      <c r="AO68" s="55">
        <f>COUNTIF(JANVIER!J$10,$E68)+COUNTIF(JANVIER!$J$20,$E68)+COUNTIF(JANVIER!$J$30,$E68)+COUNTIF(JANVIER!$J$41,$E68)+COUNTIF(JANVIER!$J$51,$E68)+COUNTIF(JANVIER!$J$61,$E68)+COUNTIF(JANVIER!$J$71,$E68)+COUNTIF(JANVIER!$J$81,$E68)+COUNTIF(JANVIER!$J$91,$E68)+COUNTIF(JANVIER!$J$101,$E68)+COUNTIF(JANVIER!$J$111,$E68)+COUNTIF(JANVIER!$J$121,$E68)+COUNTIF(JANVIER!$J$131,$E68)+COUNTIF(JANVIER!$J$141,$E68)+COUNTIF(JANVIER!$J$151,$E68)+COUNTIF(JANVIER!$J$161,$E68)+COUNTIF(JANVIER!$J$171,$E68)+COUNTIF(JANVIER!$J$181,$E68)+COUNTIF(JANVIER!$J$191,$E68)+COUNTIF(JANVIER!$J$201,$E68)+COUNTIF(JANVIER!$J$211,$E68)+COUNTIF(JANVIER!$J$221,$E68)+COUNTIF(JANVIER!$J$231,$E68)+COUNTIF(JANVIER!$J$241,$E68)+COUNTIF(JANVIER!$J$251,$E68)+COUNTIF(JANVIER!$J$261,$E68)+COUNTIF(JANVIER!$J$271,$E68)+COUNTIF(JANVIER!$J$281,$E68)+COUNTIF(JANVIER!$J$291,$E68)+COUNTIF(JANVIER!$J$301,$E68)+COUNTIF(JANVIER!$J$311,$E68)</f>
        <v>0</v>
      </c>
      <c r="AP68" s="55">
        <f>COUNTIF(JANVIER!K$10,$E68)+COUNTIF(JANVIER!$K$20,$E68)+COUNTIF(JANVIER!$K$30,$E68)+COUNTIF(JANVIER!$K$40,$E68)+COUNTIF(JANVIER!$K$50,$E68)+COUNTIF(JANVIER!$K$60,$E68)+COUNTIF(JANVIER!$K$70,$E68)+COUNTIF(JANVIER!$K$80,$E68)+COUNTIF(JANVIER!$K$90,$E68)+COUNTIF(JANVIER!$K$100,$E68)+COUNTIF(JANVIER!$K$110,$E68)+COUNTIF(JANVIER!$K$120,$E68)+COUNTIF(JANVIER!$K$130,$E68)+COUNTIF(JANVIER!$K$140,$E68)+COUNTIF(JANVIER!$K$150,$E68)+COUNTIF(JANVIER!$K$160,$E68)+COUNTIF(JANVIER!$K$170,$E68)+COUNTIF(JANVIER!$K$180,$E68)+COUNTIF(JANVIER!$K$190,$E68)+COUNTIF(JANVIER!$K$200,$E68)+COUNTIF(JANVIER!$K$210,$E68)+COUNTIF(JANVIER!$K$220,$E68)+COUNTIF(JANVIER!$K$230,$E68)+COUNTIF(JANVIER!$K$240,$E68)+COUNTIF(JANVIER!$K$250,$E68)+COUNTIF(JANVIER!$K$260,$E68)+COUNTIF(JANVIER!$K$270,$E68)+COUNTIF(JANVIER!$K$280,$E68)+COUNTIF(JANVIER!$K$290,$E68)+COUNTIF(JANVIER!$K$300,$E68)+COUNTIF(JANVIER!$K$310,$E68)</f>
        <v>0</v>
      </c>
      <c r="AQ68" s="55">
        <f>COUNTIF(JANVIER!J$11,$E68)+COUNTIF(JANVIER!$J$21,$E68)+COUNTIF(JANVIER!$J$31,$E68)+COUNTIF(JANVIER!$J$42,$E68)+COUNTIF(JANVIER!$J$52,$E68)+COUNTIF(JANVIER!$J$62,$E68)+COUNTIF(JANVIER!$J$72,$E68)+COUNTIF(JANVIER!$J$82,$E68)+COUNTIF(JANVIER!$J$92,$E68)+COUNTIF(JANVIER!$J$102,$E68)+COUNTIF(JANVIER!$J$112,$E68)+COUNTIF(JANVIER!$J$122,$E68)+COUNTIF(JANVIER!$J$132,$E68)+COUNTIF(JANVIER!$J$142,$E68)+COUNTIF(JANVIER!$J$152,$E68)+COUNTIF(JANVIER!$J$162,$E68)+COUNTIF(JANVIER!$J$172,$E68)+COUNTIF(JANVIER!$J$182,$E68)+COUNTIF(JANVIER!$J$192,$E68)+COUNTIF(JANVIER!$J$202,$E68)+COUNTIF(JANVIER!$J$212,$E68)+COUNTIF(JANVIER!$J$222,$E68)+COUNTIF(JANVIER!$J$232,$E68)+COUNTIF(JANVIER!$J$242,$E68)+COUNTIF(JANVIER!$J$252,$E68)+COUNTIF(JANVIER!$J$262,$E68)+COUNTIF(JANVIER!$J$272,$E68)+COUNTIF(JANVIER!$J$282,$E68)+COUNTIF(JANVIER!$J$292,$E68)+COUNTIF(JANVIER!$J$302,$E68)+COUNTIF(JANVIER!$J$312,$E68)</f>
        <v>0</v>
      </c>
      <c r="AR68" s="55">
        <f>COUNTIF(JANVIER!K$11,$E68)+COUNTIF(JANVIER!$K$21,$E68)+COUNTIF(JANVIER!$K$32,$E68)+COUNTIF(JANVIER!$K$42,$E68)+COUNTIF(JANVIER!$K$52,$E68)+COUNTIF(JANVIER!$K$62,$E68)+COUNTIF(JANVIER!$K$72,$E68)+COUNTIF(JANVIER!$K$82,$E68)+COUNTIF(JANVIER!$K$92,$E68)+COUNTIF(JANVIER!$K$102,$E68)+COUNTIF(JANVIER!$K$112,$E68)+COUNTIF(JANVIER!$K$122,$E68)+COUNTIF(JANVIER!$K$132,$E68)+COUNTIF(JANVIER!$K$142,$E68)+COUNTIF(JANVIER!$K$152,$E68)+COUNTIF(JANVIER!$K$162,$E68)+COUNTIF(JANVIER!$K$172,$E68)+COUNTIF(JANVIER!$K$182,$E68)+COUNTIF(JANVIER!$K$192,$E68)+COUNTIF(JANVIER!$K$202,$E68)+COUNTIF(JANVIER!$K$212,$E68)+COUNTIF(JANVIER!$K$222,$E68)+COUNTIF(JANVIER!$K$232,$E68)+COUNTIF(JANVIER!$K$242,$E68)+COUNTIF(JANVIER!$K$252,$E68)+COUNTIF(JANVIER!$K$262,$E68)+COUNTIF(JANVIER!$K$272,$E68)+COUNTIF(JANVIER!$K$282,$E68)+COUNTIF(JANVIER!$K$292,$E68)+COUNTIF(JANVIER!$K$302,$E68)+COUNTIF(JANVIER!$K$312,$E68)</f>
        <v>0</v>
      </c>
      <c r="AS68" s="80"/>
      <c r="AT68" s="55">
        <f>COUNTIF(JANVIER!M$6,$E68)+COUNTIF(JANVIER!$M$16,$E68)+COUNTIF(JANVIER!$M$26,$E68)+COUNTIF(JANVIER!$M$37,$E68)+COUNTIF(JANVIER!$M$47,$E68)+COUNTIF(JANVIER!$M$57,$E68)+COUNTIF(JANVIER!$M$67,$E68)+COUNTIF(JANVIER!$M$77,$E68)+COUNTIF(JANVIER!$M$87,$E68)+COUNTIF(JANVIER!$M$97,$E68)+COUNTIF(JANVIER!$M$107,$E68)+COUNTIF(JANVIER!$M$117,$E68)+COUNTIF(JANVIER!$M$127,$E68)+COUNTIF(JANVIER!$M$137,$E68)+COUNTIF(JANVIER!$M$147,$E68)+COUNTIF(JANVIER!$M$157,$E68)+COUNTIF(JANVIER!$M$167,$E68)+COUNTIF(JANVIER!$M$177,$E68)+COUNTIF(JANVIER!$M$187,$E68)+COUNTIF(JANVIER!$M$197,$E68)+COUNTIF(JANVIER!$M$207,$E68)+COUNTIF(JANVIER!$M$217,$E68)+COUNTIF(JANVIER!$M$227,$E68)+COUNTIF(JANVIER!$M$237,$E68)+COUNTIF(JANVIER!$M$247,$E68)+COUNTIF(JANVIER!$M$257,$E68)+COUNTIF(JANVIER!$M$267,$E68)+COUNTIF(JANVIER!$M$277,$E68)+COUNTIF(JANVIER!$M$287,$E68)+COUNTIF(JANVIER!$M$297,$E68)+COUNTIF(JANVIER!$M$307,$E68)</f>
        <v>0</v>
      </c>
      <c r="AU68" s="55">
        <f>COUNTIF(JANVIER!N$6,$E68)+COUNTIF(JANVIER!$N$16,$E68)+COUNTIF(JANVIER!$N$26,$E68)+COUNTIF(JANVIER!$N$37,$E68)+COUNTIF(JANVIER!$N$47,$E68)+COUNTIF(JANVIER!$N$57,$E68)+COUNTIF(JANVIER!$N$67,$E68)+COUNTIF(JANVIER!$N$77,$E68)+COUNTIF(JANVIER!$N$87,$E68)+COUNTIF(JANVIER!$N$97,$E68)+COUNTIF(JANVIER!$N$107,$E68)+COUNTIF(JANVIER!$N$117,$E68)+COUNTIF(JANVIER!$N$127,$E68)+COUNTIF(JANVIER!$N$137,$E68)+COUNTIF(JANVIER!$N$147,$E68)+COUNTIF(JANVIER!$N$157,$E68)+COUNTIF(JANVIER!$N$167,$E68)+COUNTIF(JANVIER!$N$177,$E68)+COUNTIF(JANVIER!$N$187,$E68)+COUNTIF(JANVIER!$N$197,$E68)+COUNTIF(JANVIER!$N$207,$E68)+COUNTIF(JANVIER!$N$217,$E68)+COUNTIF(JANVIER!$N$227,$E68)+COUNTIF(JANVIER!$N$237,$E68)+COUNTIF(JANVIER!$N$247,$E68)+COUNTIF(JANVIER!$N$257,$E68)+COUNTIF(JANVIER!$N$267,$E68)+COUNTIF(JANVIER!$N$277,$E68)+COUNTIF(JANVIER!$N$287,$E68)+COUNTIF(JANVIER!$N$297,$E68)+COUNTIF(JANVIER!$N$307,$E68)</f>
        <v>0</v>
      </c>
      <c r="AV68" s="55">
        <f>COUNTIF(JANVIER!$M$7,$E68)+COUNTIF(JANVIER!$M$17,$E68)+COUNTIF(JANVIER!$M$27,$E68)+COUNTIF(JANVIER!$M$38,$E68)+COUNTIF(JANVIER!$M$48,$E68)+COUNTIF(JANVIER!$M$58,$E68)+COUNTIF(JANVIER!$M$68,$E68)+COUNTIF(JANVIER!$M$78,$E68)+COUNTIF(JANVIER!$M$88,$E68)+COUNTIF(JANVIER!$M$98,$E68)+COUNTIF(JANVIER!$M$108,$E68)+COUNTIF(JANVIER!$M$118,$E68)+COUNTIF(JANVIER!$M$128,$E68)+COUNTIF(JANVIER!$M$138,$E68)+COUNTIF(JANVIER!$M$148,$E68)+COUNTIF(JANVIER!$M$158,$E68)+COUNTIF(JANVIER!$M$168,$E68)+COUNTIF(JANVIER!$M$178,$E68)+COUNTIF(JANVIER!$M$188,$E68)+COUNTIF(JANVIER!$M$198,$E68)+COUNTIF(JANVIER!$M$208,$E68)+COUNTIF(JANVIER!$M$218,$E68)+COUNTIF(JANVIER!$M$228,$E68)+COUNTIF(JANVIER!$M$238,$E68)+COUNTIF(JANVIER!$M$248,$E68)+COUNTIF(JANVIER!$M$258,$E68)+COUNTIF(JANVIER!$M$268,$E68)+COUNTIF(JANVIER!$M$278,$E68)+COUNTIF(JANVIER!$M$288,$E68)+COUNTIF(JANVIER!$M$298,$E68)+COUNTIF(JANVIER!$M$308,$E68)</f>
        <v>0</v>
      </c>
      <c r="AW68" s="55">
        <f>COUNTIF(JANVIER!N$7,$E68)+COUNTIF(JANVIER!$N$17,$E68)+COUNTIF(JANVIER!$N$27,$E68)+COUNTIF(JANVIER!$N$38,$E68)+COUNTIF(JANVIER!$N$48,$E68)+COUNTIF(JANVIER!$N$58,$E68)+COUNTIF(JANVIER!$N$68,$E68)+COUNTIF(JANVIER!$N$78,$E68)+COUNTIF(JANVIER!$N$88,$E68)+COUNTIF(JANVIER!$N$98,$E68)+COUNTIF(JANVIER!$N$108,$E68)+COUNTIF(JANVIER!$N$118,$E68)+COUNTIF(JANVIER!$N$128,$E68)+COUNTIF(JANVIER!$N$138,$E68)+COUNTIF(JANVIER!$N$148,$E68)+COUNTIF(JANVIER!$N$158,$E68)+COUNTIF(JANVIER!$N$168,$E68)+COUNTIF(JANVIER!$N$178,$E68)+COUNTIF(JANVIER!$N$188,$E68)+COUNTIF(JANVIER!$N$198,$E68)+COUNTIF(JANVIER!$N$208,$E68)+COUNTIF(JANVIER!$N$218,$E68)+COUNTIF(JANVIER!$N$228,$E68)+COUNTIF(JANVIER!$N$238,$E68)+COUNTIF(JANVIER!$N$248,$E68)+COUNTIF(JANVIER!$N$258,$E68)+COUNTIF(JANVIER!$N$268,$E68)+COUNTIF(JANVIER!$N$278,$E68)+COUNTIF(JANVIER!$N$288,$E68)+COUNTIF(JANVIER!$N$298,$E68)+COUNTIF(JANVIER!$N$308,$E68)</f>
        <v>0</v>
      </c>
      <c r="AX68" s="48">
        <f>COUNTIF(JANVIER!M$8,$E68)+COUNTIF(JANVIER!$M$18,$E68)+COUNTIF(JANVIER!$M$28,$E68)+COUNTIF(JANVIER!$M$39,$E68)+COUNTIF(JANVIER!$M$49,$E68)+COUNTIF(JANVIER!$M$59,$E68)+COUNTIF(JANVIER!$M$69,$E68)+COUNTIF(JANVIER!$M$79,$E68)+COUNTIF(JANVIER!$M$89,$E68)+COUNTIF(JANVIER!$M$99,$E68)+COUNTIF(JANVIER!$M$109,$E68)+COUNTIF(JANVIER!$M$119,$E68)+COUNTIF(JANVIER!$M$129,$E68)+COUNTIF(JANVIER!$M$139,$E68)+COUNTIF(JANVIER!$M$149,$E68)+COUNTIF(JANVIER!$M$159,$E68)+COUNTIF(JANVIER!$M$169,$E68)+COUNTIF(JANVIER!$M$179,$E68)+COUNTIF(JANVIER!$M$189,$E68)+COUNTIF(JANVIER!$M$199,$E68)+COUNTIF(JANVIER!$M$209,$E68)+COUNTIF(JANVIER!$M$219,$E68)+COUNTIF(JANVIER!$M$229,$E68)+COUNTIF(JANVIER!$M$239,$E68)+COUNTIF(JANVIER!$M$249,$E68)+COUNTIF(JANVIER!$M$259,$E68)+COUNTIF(JANVIER!$M$269,$E68)+COUNTIF(JANVIER!$M$279,$E68)+COUNTIF(JANVIER!$M$289,$E68)+COUNTIF(JANVIER!$M$299,$E68)+COUNTIF(JANVIER!$M$309,$E68)</f>
        <v>0</v>
      </c>
      <c r="AY68" s="49">
        <f>COUNTIF(JANVIER!N$8,$E68)+COUNTIF(JANVIER!$N$18,$E68)+COUNTIF(JANVIER!$N$28,$E68)+COUNTIF(JANVIER!$N$39,$E68)+COUNTIF(JANVIER!$N$49,$E68)+COUNTIF(JANVIER!$N$59,$E68)+COUNTIF(JANVIER!$N$69,$E68)+COUNTIF(JANVIER!$N$79,$E68)+COUNTIF(JANVIER!$N$89,$E68)+COUNTIF(JANVIER!$N$99,$E68)+COUNTIF(JANVIER!$N$109,$E68)+COUNTIF(JANVIER!$N$119,$E68)+COUNTIF(JANVIER!$N$129,$E68)+COUNTIF(JANVIER!$N$139,$E68)+COUNTIF(JANVIER!$N$149,$E68)+COUNTIF(JANVIER!$N$159,$E68)+COUNTIF(JANVIER!$N$169,$E68)+COUNTIF(JANVIER!$N$179,$E68)+COUNTIF(JANVIER!$N$189,$E68)+COUNTIF(JANVIER!$N$199,$E68)+COUNTIF(JANVIER!$N$209,$E68)+COUNTIF(JANVIER!$N$219,$E68)+COUNTIF(JANVIER!$N$229,$E68)+COUNTIF(JANVIER!$N$239,$E68)+COUNTIF(JANVIER!$N$249,$E68)+COUNTIF(JANVIER!$N$259,$E68)+COUNTIF(JANVIER!$N$269,$E68)+COUNTIF(JANVIER!$N$279,$E68)+COUNTIF(JANVIER!$N$289,$E68)+COUNTIF(JANVIER!$N$299,$E68)+COUNTIF(JANVIER!$N$309,$E68)</f>
        <v>0</v>
      </c>
      <c r="AZ68" s="48">
        <f>COUNTIF(JANVIER!M$9,$E68)+COUNTIF(JANVIER!$M$19,$E68)+COUNTIF(JANVIER!$M$29,$E68)+COUNTIF(JANVIER!$M$40,$E68)+COUNTIF(JANVIER!$M$50,$E68)+COUNTIF(JANVIER!$M$60,$E68)+COUNTIF(JANVIER!$M$70,$E68)+COUNTIF(JANVIER!$M$80,$E68)+COUNTIF(JANVIER!$M$90,$E68)+COUNTIF(JANVIER!$M$100,$E68)+COUNTIF(JANVIER!$M$110,$E68)+COUNTIF(JANVIER!$M$120,$E68)+COUNTIF(JANVIER!$M$130,$E68)+COUNTIF(JANVIER!$M$140,$E68)+COUNTIF(JANVIER!$M$150,$E68)+COUNTIF(JANVIER!$M$160,$E68)+COUNTIF(JANVIER!$M$170,$E68)+COUNTIF(JANVIER!$M$180,$E68)+COUNTIF(JANVIER!$M$190,$E68)+COUNTIF(JANVIER!$M$200,$E68)+COUNTIF(JANVIER!$M$210,$E68)+COUNTIF(JANVIER!$M$220,$E68)+COUNTIF(JANVIER!$M$230,$E68)+COUNTIF(JANVIER!$M$240,$E68)+COUNTIF(JANVIER!$M$250,$E68)+COUNTIF(JANVIER!$M$260,$E68)+COUNTIF(JANVIER!$M$270,$E68)+COUNTIF(JANVIER!$M$280,$E68)+COUNTIF(JANVIER!$M$290,$E68)+COUNTIF(JANVIER!$M$300,$E68)+COUNTIF(JANVIER!$M$310,$E68)</f>
        <v>0</v>
      </c>
      <c r="BA68" s="49">
        <f>COUNTIF(JANVIER!N$9,$E68)+COUNTIF(JANVIER!$N$19,$E68)+COUNTIF(JANVIER!$N$29,$E68)+COUNTIF(JANVIER!$N$40,$E68)+COUNTIF(JANVIER!$N$50,$E68)+COUNTIF(JANVIER!$N$60,$E68)+COUNTIF(JANVIER!$N$70,$E68)+COUNTIF(JANVIER!$N$80,$E68)+COUNTIF(JANVIER!$N$90,$E68)+COUNTIF(JANVIER!$N$100,$E68)+COUNTIF(JANVIER!$N$110,$E68)+COUNTIF(JANVIER!$N$120,$E68)+COUNTIF(JANVIER!$N$130,$E68)+COUNTIF(JANVIER!$N$140,$E68)+COUNTIF(JANVIER!$N$150,$E68)+COUNTIF(JANVIER!$N$160,$E68)+COUNTIF(JANVIER!$N$170,$E68)+COUNTIF(JANVIER!$N$180,$E68)+COUNTIF(JANVIER!$N$190,$E68)+COUNTIF(JANVIER!$N$200,$E68)+COUNTIF(JANVIER!$N$210,$E68)+COUNTIF(JANVIER!$N$220,$E68)+COUNTIF(JANVIER!$N$230,$E68)+COUNTIF(JANVIER!$N$240,$E68)+COUNTIF(JANVIER!$N$250,$E68)+COUNTIF(JANVIER!$N$260,$E68)+COUNTIF(JANVIER!$N$270,$E68)+COUNTIF(JANVIER!$N$280,$E68)+COUNTIF(JANVIER!$N$290,$E68)+COUNTIF(JANVIER!$N$300,$E68)+COUNTIF(JANVIER!$N$310,$E68)</f>
        <v>0</v>
      </c>
      <c r="BB68" s="80"/>
      <c r="BC68" s="55">
        <f t="shared" si="0"/>
        <v>10</v>
      </c>
      <c r="BD68" s="56">
        <f t="shared" si="13"/>
        <v>10</v>
      </c>
      <c r="BE68" s="55">
        <f t="shared" si="1"/>
        <v>10</v>
      </c>
      <c r="BF68" s="56">
        <f t="shared" si="2"/>
        <v>9</v>
      </c>
      <c r="BG68" s="48">
        <f t="shared" si="17"/>
        <v>10</v>
      </c>
      <c r="BH68" s="49">
        <f t="shared" si="18"/>
        <v>9</v>
      </c>
      <c r="BI68" s="80"/>
      <c r="BJ68" s="55">
        <f t="shared" si="3"/>
        <v>8</v>
      </c>
      <c r="BK68" s="56">
        <f t="shared" si="16"/>
        <v>8</v>
      </c>
      <c r="BL68" s="55">
        <f t="shared" si="4"/>
        <v>9</v>
      </c>
      <c r="BM68" s="56">
        <f t="shared" si="5"/>
        <v>9</v>
      </c>
    </row>
    <row r="69" spans="5:65" x14ac:dyDescent="0.25">
      <c r="E69" s="46"/>
      <c r="F69" s="120"/>
      <c r="G69" s="55">
        <f>COUNTIF(JANVIER!$A$8,$E69)+COUNTIF(JANVIER!$A$18,$E69)+COUNTIF(JANVIER!$A$276,$E69)+COUNTIF(JANVIER!$A$39,$E69)+COUNTIF(JANVIER!$A$49,$E69)+COUNTIF(JANVIER!$A$59,$E69)+COUNTIF(JANVIER!$A$69,$E69)+COUNTIF(JANVIER!$A$79,$E69)+COUNTIF(JANVIER!$A$87,$E69)+COUNTIF(JANVIER!$A$99,$E69)+COUNTIF(JANVIER!$A$109,$E69)+COUNTIF(JANVIER!$A$119,$E69)+COUNTIF(JANVIER!$A$129,$E69)+COUNTIF(JANVIER!$A$139,$E69)+COUNTIF(JANVIER!$A$149,$E69)+COUNTIF(JANVIER!$A$159,$E69)+COUNTIF(JANVIER!$A$169,$E69)+COUNTIF(JANVIER!$A$179,$E69)+COUNTIF(JANVIER!$A$189,$E69)+COUNTIF(JANVIER!$A$199,$E69)+COUNTIF(JANVIER!$A$209,$E69)+COUNTIF(JANVIER!$A$219,$E69)+COUNTIF(JANVIER!$A$229,$E69)+COUNTIF(JANVIER!$A$239,$E69)+COUNTIF(JANVIER!$A$249,$E69)+COUNTIF(JANVIER!$A$259,$E69)+COUNTIF(JANVIER!$A$269,$E69)+COUNTIF(JANVIER!$A$279,$E69)+COUNTIF(JANVIER!$A$289,$E69)+COUNTIF(JANVIER!$A$299,$E69)+COUNTIF(JANVIER!$A$307:$D$309,$E69)</f>
        <v>0</v>
      </c>
      <c r="H69" s="55">
        <f>COUNTIF(JANVIER!$B$8,$E69)+COUNTIF(JANVIER!$B$18,$E69)+COUNTIF(JANVIER!$B$28,$E69)+COUNTIF(JANVIER!$B$39,$E69)+COUNTIF(JANVIER!$B$49,$E69)+COUNTIF(JANVIER!$B$59,$E69)+COUNTIF(JANVIER!$B$69,$E69)+COUNTIF(JANVIER!$B$79,$E69)+COUNTIF(JANVIER!$B$89,$E69)+COUNTIF(JANVIER!$B$99,$E69)+COUNTIF(JANVIER!$B$109,$E69)+COUNTIF(JANVIER!$B$119,$E69)+COUNTIF(JANVIER!$B$129,$E69)+COUNTIF(JANVIER!$B$139,$E69)+COUNTIF(JANVIER!$B$149,$E69)+COUNTIF(JANVIER!$B$159,$E69)+COUNTIF(JANVIER!$B$169,$E69)+COUNTIF(JANVIER!$B$179,$E69)+COUNTIF(JANVIER!$B$189,$E69)+COUNTIF(JANVIER!$B$199,$E69)+COUNTIF(JANVIER!$B$209,$E69)+COUNTIF(JANVIER!$B$219,$E69)+COUNTIF(JANVIER!$B$229,$E69)+COUNTIF(JANVIER!$B$239,$E69)+COUNTIF(JANVIER!$B$249,$E69)+COUNTIF(JANVIER!$B$259,$E69)+COUNTIF(JANVIER!$B$269,$E69)+COUNTIF(JANVIER!$B$279,$E69)+COUNTIF(JANVIER!$B$289,$E69)+COUNTIF(JANVIER!$B$299,$E69)+COUNTIF(JANVIER!$B$309,$E69)</f>
        <v>0</v>
      </c>
      <c r="I69" s="124">
        <f t="shared" si="6"/>
        <v>0</v>
      </c>
      <c r="J69" s="124">
        <f t="shared" si="6"/>
        <v>0</v>
      </c>
      <c r="K69" s="124">
        <f t="shared" si="7"/>
        <v>0</v>
      </c>
      <c r="L69" s="120"/>
      <c r="M69" s="55">
        <f>COUNTIF(FEV!$D$6,$E69)+COUNTIF(FEV!$D$16,$E69)+COUNTIF(FEV!$D$26,$E69)+COUNTIF(FEV!$D$37,$E69)+COUNTIF(FEV!$D$47,$E69)+COUNTIF(FEV!$D$57,$E69)+COUNTIF(FEV!$D$67,$E69)+COUNTIF(FEV!$D$77,$E69)+COUNTIF(FEV!$D$87,$E69)+COUNTIF(FEV!$D$97,$E69)+COUNTIF(FEV!$D$107,$E69)+COUNTIF(FEV!$D$117,$E69)+COUNTIF(FEV!$D$127,$E69)+COUNTIF(FEV!$D$137,$E69)+COUNTIF(FEV!$D$147,$E69)+COUNTIF(FEV!$D$157,$E69)+COUNTIF(FEV!$D$167,$E69)+COUNTIF(FEV!$D$177,$E69)+COUNTIF(FEV!$D$187,$E69)+COUNTIF(FEV!$D$197,$E69)+COUNTIF(FEV!$D$207,$E69)+COUNTIF(FEV!$D$217,$E69)+COUNTIF(FEV!$D$227,$E69)+COUNTIF(FEV!$D$237,$E69)+COUNTIF(FEV!$D$247,$E69)+COUNTIF(FEV!$D$257,$E69)+COUNTIF(FEV!$D$267,$E69)+COUNTIF(FEV!$D$277,$E69)+COUNTIF(FEV!$D$287,$E69)+COUNTIF(FEV!$D$297,$E69)+COUNTIF(FEV!$D$307:D370,$E69)</f>
        <v>0</v>
      </c>
      <c r="N69" s="55">
        <f>COUNTIF(JANVIER!$E$6,$E69)+COUNTIF(JANVIER!$E$16,$E69)+COUNTIF(JANVIER!$E$26,$E69)+COUNTIF(JANVIER!$E$37,$E69)+COUNTIF(JANVIER!$E$47,$E69)+COUNTIF(JANVIER!$E$57,$E69)+COUNTIF(JANVIER!$E$67,$E69)+COUNTIF(JANVIER!$E$77,$E69)+COUNTIF(JANVIER!$E$87,$E69)+COUNTIF(JANVIER!$E$97,$E69)+COUNTIF(JANVIER!$E$107,$E69)+COUNTIF(JANVIER!$E$117,$E69)+COUNTIF(JANVIER!$E$127,$E69)+COUNTIF(JANVIER!$E$137,$E69)+COUNTIF(JANVIER!$E$147,$E69)+COUNTIF(JANVIER!$E$157,$E69)+COUNTIF(JANVIER!$E$167,$E69)+COUNTIF(JANVIER!$E$177,$E69)+COUNTIF(JANVIER!$E$187,$E69)+COUNTIF(JANVIER!$E$197,$E69)+COUNTIF(JANVIER!$E$207,$E69)+COUNTIF(JANVIER!$E$217,$E69)+COUNTIF(JANVIER!$E$227,$E69)+COUNTIF(JANVIER!$E$237,$E69)+COUNTIF(JANVIER!$E$247,$E69)+COUNTIF(JANVIER!$E$257,$E69)+COUNTIF(JANVIER!$E$267,$E69)+COUNTIF(JANVIER!$E$277,$E69)+COUNTIF(JANVIER!$E$287,$E69)+COUNTIF(JANVIER!$E$297,$E69)+COUNTIF(JANVIER!$E$307:E370,$E69)</f>
        <v>0</v>
      </c>
      <c r="O69" s="55">
        <f>COUNTIF(JANVIER!$D$7,$E69)+COUNTIF(JANVIER!$D$17,$E69)+COUNTIF(JANVIER!$D$27,$E69)+COUNTIF(JANVIER!$D$38,$E69)+COUNTIF(JANVIER!$D$48,$E69)+COUNTIF(JANVIER!$D$58,$E69)+COUNTIF(JANVIER!$D$68,$E69)+COUNTIF(JANVIER!$D$78,$E69)+COUNTIF(JANVIER!$D$88,$E69)+COUNTIF(JANVIER!$D$98,$E69)+COUNTIF(JANVIER!$D$108,$E69)+COUNTIF(JANVIER!$D$118,$E69)+COUNTIF(JANVIER!$D$128,$E69)+COUNTIF(JANVIER!$D$138,$E69)+COUNTIF(JANVIER!$D$148,$E69)+COUNTIF(JANVIER!$D$158,$E69)+COUNTIF(JANVIER!$D$168,$E69)+COUNTIF(JANVIER!$D$178,$E69)+COUNTIF(JANVIER!$D$188,$E69)+COUNTIF(JANVIER!$D$198,$E69)+COUNTIF(JANVIER!$D$208,$E69)+COUNTIF(JANVIER!$D$218,$E69)+COUNTIF(JANVIER!$D$228,$E69)+COUNTIF(JANVIER!$D$238,$E69)+COUNTIF(JANVIER!$D$248,$E69)+COUNTIF(JANVIER!$D$258,$E69)+COUNTIF(JANVIER!$D$268,$E69)+COUNTIF(JANVIER!$D$278,$E69)+COUNTIF(JANVIER!$D$288,$E69)+COUNTIF(JANVIER!$D$298,$E69)+COUNTIF(JANVIER!$D$308:F370,$E69)</f>
        <v>0</v>
      </c>
      <c r="P69" s="55">
        <f>COUNTIF(JANVIER!$E$7,$E69)+COUNTIF(JANVIER!$E$17,$E69)+COUNTIF(JANVIER!$E$27,$E69)+COUNTIF(JANVIER!$E$38,$E69)+COUNTIF(JANVIER!$E$48,$E69)+COUNTIF(JANVIER!$E$58,$E69)+COUNTIF(JANVIER!$E$68,$E69)+COUNTIF(JANVIER!$E$78,$E69)+COUNTIF(JANVIER!$E$88,$E69)+COUNTIF(JANVIER!$E$98,$E69)+COUNTIF(JANVIER!$E$108,$E69)+COUNTIF(JANVIER!$E$118,$E69)+COUNTIF(JANVIER!$E$128,$E69)+COUNTIF(JANVIER!$E$138,$E69)+COUNTIF(JANVIER!$E$148,$E69)+COUNTIF(JANVIER!$E$158,$E69)+COUNTIF(JANVIER!$E$168,$E69)+COUNTIF(JANVIER!$E$178,$E69)+COUNTIF(JANVIER!$E$188,$E69)+COUNTIF(JANVIER!$E$198,$E69)+COUNTIF(JANVIER!$E$208,$E69)+COUNTIF(JANVIER!$E$218,$E69)+COUNTIF(JANVIER!$E$228,$E69)+COUNTIF(JANVIER!$E$238,$E69)+COUNTIF(JANVIER!$E$248,$E69)+COUNTIF(JANVIER!$E$258,$E69)+COUNTIF(JANVIER!$E$268,$E69)+COUNTIF(JANVIER!$E$278,$E69)+COUNTIF(JANVIER!$E$288,$E69)+COUNTIF(JANVIER!$E$298,$E69)+COUNTIF(JANVIER!$E$308:G370,$E69)</f>
        <v>0</v>
      </c>
      <c r="Q69" s="48">
        <f>COUNTIF(JANVIER!$D$8,$E69)+COUNTIF(JANVIER!$D$18,$E69)+COUNTIF(JANVIER!$D$28,$E69)+COUNTIF(JANVIER!$D$39,$E69)+COUNTIF(JANVIER!$D$49,$E69)+COUNTIF(JANVIER!$D$59,$E69)+COUNTIF(JANVIER!$D$69,$E69)+COUNTIF(JANVIER!$D$79,$E69)+COUNTIF(JANVIER!$D$89,$E69)+COUNTIF(JANVIER!$D$99,$E69)+COUNTIF(JANVIER!$D$109,$E69)+COUNTIF(JANVIER!$D$119,$E69)+COUNTIF(JANVIER!$D$129,$E69)+COUNTIF(JANVIER!$D$139,$E69)+COUNTIF(JANVIER!$D$149,$E69)+COUNTIF(JANVIER!$D$159,$E69)+COUNTIF(JANVIER!$D$169,$E69)+COUNTIF(JANVIER!$D$179,$E69)+COUNTIF(JANVIER!$D$189,$E69)+COUNTIF(JANVIER!$D$199,$E69)+COUNTIF(JANVIER!$D$209,$E69)+COUNTIF(JANVIER!$D$219,$E69)+COUNTIF(JANVIER!$D$229,$E69)+COUNTIF(JANVIER!$D$239,$E69)+COUNTIF(JANVIER!$D$249,$E69)+COUNTIF(JANVIER!$D$259,$E69)+COUNTIF(JANVIER!$D$269,$E69)+COUNTIF(JANVIER!$D$279,$E69)+COUNTIF(JANVIER!$D$289,$E69)+COUNTIF(JANVIER!$D$299,$E69)+COUNTIF(JANVIER!$D$309:H370,$E69)</f>
        <v>0</v>
      </c>
      <c r="R69" s="99">
        <f>COUNTIF(JANVIER!$E$8,$E69)+COUNTIF(JANVIER!$E$18,$E69)+COUNTIF(JANVIER!$E$28,$E69)+COUNTIF(JANVIER!$E$39,$E69)+COUNTIF(JANVIER!$E$49,$E69)+COUNTIF(JANVIER!$E$59,$E69)+COUNTIF(JANVIER!$E$69,$E69)+COUNTIF(JANVIER!$E$79,$E69)+COUNTIF(JANVIER!$E$89,$E69)+COUNTIF(JANVIER!$E$99,$E69)+COUNTIF(JANVIER!$E$109,$E69)+COUNTIF(JANVIER!$E$119,$E69)+COUNTIF(JANVIER!$E$129,$E69)+COUNTIF(JANVIER!$E$139,$E69)+COUNTIF(JANVIER!$E$149,$E69)+COUNTIF(JANVIER!$E$159,$E69)+COUNTIF(JANVIER!$E$169,$E69)+COUNTIF(JANVIER!$E$179,$E69)+COUNTIF(JANVIER!$E$189,$E69)+COUNTIF(JANVIER!$E$199,$E69)+COUNTIF(JANVIER!$E$209,$E69)+COUNTIF(JANVIER!$E$219,$E69)+COUNTIF(JANVIER!$E$229,$E69)+COUNTIF(JANVIER!$E$239,$E69)+COUNTIF(JANVIER!$E$249,$E69)+COUNTIF(JANVIER!$E$259,$E69)+COUNTIF(JANVIER!$E$269,$E69)+COUNTIF(JANVIER!$E$279,$E69)+COUNTIF(JANVIER!$E$289,$E69)+COUNTIF(JANVIER!$E$299,$E69)+COUNTIF(JANVIER!$E$309,$E69)</f>
        <v>0</v>
      </c>
      <c r="S69" s="48">
        <f t="shared" si="8"/>
        <v>0</v>
      </c>
      <c r="T69" s="98">
        <f t="shared" si="8"/>
        <v>0</v>
      </c>
      <c r="U69" s="49">
        <f t="shared" si="9"/>
        <v>0</v>
      </c>
      <c r="V69" s="80"/>
      <c r="W69" s="55">
        <f>COUNTIF(JANVIER!$G$6,$E69)+COUNTIF(JANVIER!$G$16,$E69)+COUNTIF(JANVIER!$G$26,$E69)+COUNTIF(JANVIER!$G$37,$E69)+COUNTIF(JANVIER!$G$47,$E69)+COUNTIF(JANVIER!$G$57,$E69)+COUNTIF(JANVIER!$G$67,$E69)+COUNTIF(JANVIER!$G$77,$E69)+COUNTIF(JANVIER!$G$87,$E69)+COUNTIF(JANVIER!$G$97,$E69)+COUNTIF(JANVIER!$G$107,$E69)+COUNTIF(JANVIER!$G$117,$E69)+COUNTIF(JANVIER!$G$127,$E69)+COUNTIF(JANVIER!$G$137,$E69)+COUNTIF(JANVIER!$G$147,$E69)+COUNTIF(JANVIER!$G$157,$E69)+COUNTIF(JANVIER!$G$167,$E69)+COUNTIF(JANVIER!$G$177,$E69)+COUNTIF(JANVIER!$G$187,$E69)+COUNTIF(JANVIER!$G$197,$E69)+COUNTIF(JANVIER!$G$207,$E69)+COUNTIF(JANVIER!$G$217,$E69)+COUNTIF(JANVIER!$G$227,$E69)+COUNTIF(JANVIER!$G$237,$E69)+COUNTIF(JANVIER!$G$247,$E69)+COUNTIF(JANVIER!$G$257,$E69)+COUNTIF(JANVIER!$G$267,$E69)+COUNTIF(JANVIER!$G$277,$E69)+COUNTIF(JANVIER!$G$287,$E69)+COUNTIF(JANVIER!$G$297,$E69)+COUNTIF(JANVIER!$G$307:N370,$E69)</f>
        <v>0</v>
      </c>
      <c r="X69" s="55">
        <f>COUNTIF(JANVIER!$H$6,$E69)+COUNTIF(JANVIER!$H$16,$E69)+COUNTIF(JANVIER!$H$26,$E69)+COUNTIF(JANVIER!$H$37,$E69)+COUNTIF(JANVIER!$H$47,$E69)+COUNTIF(JANVIER!$H$57,$E69)+COUNTIF(JANVIER!$H$67,$E69)+COUNTIF(JANVIER!$H$77,$E69)+COUNTIF(JANVIER!$H$87,$E69)+COUNTIF(JANVIER!$H$97,$E69)+COUNTIF(JANVIER!$H$107,$E69)+COUNTIF(JANVIER!$H$117,$E69)+COUNTIF(JANVIER!$H$127,$E69)+COUNTIF(JANVIER!$H$137,$E69)+COUNTIF(JANVIER!$H$147,$E69)+COUNTIF(JANVIER!$H$157,$E69)+COUNTIF(JANVIER!$H$167,$E69)+COUNTIF(JANVIER!$H$177,$E69)+COUNTIF(JANVIER!$H$187,$E69)+COUNTIF(JANVIER!$H$197,$E69)+COUNTIF(JANVIER!$H$207,$E69)+COUNTIF(JANVIER!$H$217,$E69)+COUNTIF(JANVIER!$H$227,$E69)+COUNTIF(JANVIER!$H$237,$E69)+COUNTIF(JANVIER!$H$247,$E69)+COUNTIF(JANVIER!$H$257,$E69)+COUNTIF(JANVIER!$H$267,$E69)+COUNTIF(JANVIER!$H$277,$E69)+COUNTIF(JANVIER!$H$287,$E69)+COUNTIF(JANVIER!$H$297,$E69)+COUNTIF(JANVIER!$H$307:O370,$E69)</f>
        <v>0</v>
      </c>
      <c r="Y69" s="55">
        <f>COUNTIF(JANVIER!$G$7,$E69)+COUNTIF(JANVIER!$G$17,$E69)+COUNTIF(JANVIER!$G$27,$E69)+COUNTIF(JANVIER!$G$38,$E69)+COUNTIF(JANVIER!$G$48,$E69)+COUNTIF(JANVIER!$G$58,$E69)+COUNTIF(JANVIER!$G$68,$E69)+COUNTIF(JANVIER!$G$78,$E69)+COUNTIF(JANVIER!$G$88,$E69)+COUNTIF(JANVIER!$G$98,$E69)+COUNTIF(JANVIER!$G$108,$E69)+COUNTIF(JANVIER!$G$118,$E69)+COUNTIF(JANVIER!$G$128,$E69)+COUNTIF(JANVIER!$G$138,$E69)+COUNTIF(JANVIER!$G$148,$E69)+COUNTIF(JANVIER!$G$158,$E69)+COUNTIF(JANVIER!$G$168,$E69)+COUNTIF(JANVIER!$G$178,$E69)+COUNTIF(JANVIER!$G$188,$E69)+COUNTIF(JANVIER!$G$198,$E69)+COUNTIF(JANVIER!$G$208,$E69)+COUNTIF(JANVIER!$G$218,$E69)+COUNTIF(JANVIER!$G$228,$E69)+COUNTIF(JANVIER!$G$238,$E69)+COUNTIF(JANVIER!$G$248,$E69)+COUNTIF(JANVIER!$G$258,$E69)+COUNTIF(JANVIER!$G$268,$E69)+COUNTIF(JANVIER!$G$278,$E69)+COUNTIF(JANVIER!$G$288,$E69)+COUNTIF(JANVIER!$G$298,$E69)+COUNTIF(JANVIER!$G$308:P370,$E69)</f>
        <v>0</v>
      </c>
      <c r="Z69" s="55">
        <f>COUNTIF(JANVIER!$H$7,$E69)+COUNTIF(JANVIER!$H$17,$E69)+COUNTIF(JANVIER!$H$27,$E69)+COUNTIF(JANVIER!$H$38,$E69)+COUNTIF(JANVIER!$H$48,$E69)+COUNTIF(JANVIER!$H$58,$E69)+COUNTIF(JANVIER!$H$68,$E69)+COUNTIF(JANVIER!$H$78,$E69)+COUNTIF(JANVIER!$H$88,$E69)+COUNTIF(JANVIER!$H$98,$E69)+COUNTIF(JANVIER!$H$108,$E69)+COUNTIF(JANVIER!$H$118,$E69)+COUNTIF(JANVIER!$H$128,$E69)+COUNTIF(JANVIER!$H$138,$E69)+COUNTIF(JANVIER!$H$148,$E69)+COUNTIF(JANVIER!$H$158,$E69)+COUNTIF(JANVIER!$H$168,$E69)+COUNTIF(JANVIER!$H$178,$E69)+COUNTIF(JANVIER!$H$188,$E69)+COUNTIF(JANVIER!$H$198,$E69)+COUNTIF(JANVIER!$H$208,$E69)+COUNTIF(JANVIER!$H$218,$E69)+COUNTIF(JANVIER!$H$228,$E69)+COUNTIF(JANVIER!$H$238,$E69)+COUNTIF(JANVIER!$H$248,$E69)+COUNTIF(JANVIER!$H$258,$E69)+COUNTIF(JANVIER!$H$268,$E69)+COUNTIF(JANVIER!$H$278,$E69)+COUNTIF(JANVIER!$H$288,$E69)+COUNTIF(JANVIER!$H$298,$E69)+COUNTIF(JANVIER!$H$308:P370,$E69)</f>
        <v>0</v>
      </c>
      <c r="AA69" s="56">
        <f>COUNTIF(JANVIER!$G$8,$E69)+COUNTIF(JANVIER!$G$18,$E69)+COUNTIF(JANVIER!$G$28,$E69)+COUNTIF(JANVIER!$G$39,$E69)+COUNTIF(JANVIER!$G$49,$E69)+COUNTIF(JANVIER!$G$59,$E69)+COUNTIF(JANVIER!$G$69,$E69)+COUNTIF(JANVIER!$G$79,$E69)+COUNTIF(JANVIER!$G$89,$E69)+COUNTIF(JANVIER!$G$99,$E69)+COUNTIF(JANVIER!$G$109,$E69)+COUNTIF(JANVIER!$G$119,$E69)+COUNTIF(JANVIER!$G$129,$E69)+COUNTIF(JANVIER!$G$139,$E69)+COUNTIF(JANVIER!$G$149,$E69)+COUNTIF(JANVIER!$G$159,$E69)+COUNTIF(JANVIER!$G$169,$E69)+COUNTIF(JANVIER!$G$179,$E69)+COUNTIF(JANVIER!$G$189,$E69)+COUNTIF(JANVIER!$G$199,$E69)+COUNTIF(JANVIER!$G$209,$E69)+COUNTIF(JANVIER!$G$219,$E69)+COUNTIF(JANVIER!$G$229,$E69)+COUNTIF(JANVIER!$G$239,$E69)+COUNTIF(JANVIER!$G$249,$E69)+COUNTIF(JANVIER!$G$259,$E69)+COUNTIF(JANVIER!$G$269,$E69)+COUNTIF(JANVIER!$G$279,$E69)+COUNTIF(JANVIER!$G$289,$E69)+COUNTIF(JANVIER!$G$299,$E69)+COUNTIF(JANVIER!$G$309:R370,$E69)</f>
        <v>0</v>
      </c>
      <c r="AB69" s="56">
        <f>COUNTIF(JANVIER!$H$8,$E69)+COUNTIF(JANVIER!$H$18,$E69)+COUNTIF(JANVIER!$H$28,$E69)+COUNTIF(JANVIER!$H$39,$E69)+COUNTIF(JANVIER!$H$49,$E69)+COUNTIF(JANVIER!$H$59,$E69)+COUNTIF(JANVIER!$H$69,$E69)+COUNTIF(JANVIER!$H$79,$E69)+COUNTIF(JANVIER!$H$89,$E69)+COUNTIF(JANVIER!$H$99,$E69)+COUNTIF(JANVIER!$H$109,$E69)+COUNTIF(JANVIER!$H$119,$E69)+COUNTIF(JANVIER!$H$129,$E69)+COUNTIF(JANVIER!$H$139,$E69)+COUNTIF(JANVIER!$H$149,$E69)+COUNTIF(JANVIER!$H$159,$E69)+COUNTIF(JANVIER!$H$169,$E69)+COUNTIF(JANVIER!$H$179,$E69)+COUNTIF(JANVIER!$H$189,$E69)+COUNTIF(JANVIER!$H$199,$E69)+COUNTIF(JANVIER!$H$209,$E69)+COUNTIF(JANVIER!$H$219,$E69)+COUNTIF(JANVIER!$H$229,$E69)+COUNTIF(JANVIER!$H$239,$E69)+COUNTIF(JANVIER!$H$249,$E69)+COUNTIF(JANVIER!$H$259,$E69)+COUNTIF(JANVIER!$H$269,$E69)+COUNTIF(JANVIER!$H$279,$E69)+COUNTIF(JANVIER!$H$289,$E69)+COUNTIF(JANVIER!$H$299,$E69)+COUNTIF(JANVIER!$H$309,$E69)</f>
        <v>0</v>
      </c>
      <c r="AC69" s="80">
        <f t="shared" si="10"/>
        <v>0</v>
      </c>
      <c r="AD69" s="80">
        <f t="shared" si="11"/>
        <v>0</v>
      </c>
      <c r="AE69" s="80">
        <f t="shared" si="12"/>
        <v>0</v>
      </c>
      <c r="AF69" s="80"/>
      <c r="AG69" s="55">
        <f>COUNTIF(JANVIER!J$6,$E69)+COUNTIF(JANVIER!$J$16,$E69)+COUNTIF(JANVIER!$J$26,$E69)+COUNTIF(JANVIER!$J$37,$E69)+COUNTIF(JANVIER!$J$47,$E69)+COUNTIF(JANVIER!$J$57,$E69)+COUNTIF(JANVIER!$J$67,$E69)+COUNTIF(JANVIER!$J$77,$E69)+COUNTIF(JANVIER!$J$87,$E69)+COUNTIF(JANVIER!$J$97,$E69)+COUNTIF(JANVIER!$J$107,$E69)+COUNTIF(JANVIER!$J$117,$E69)+COUNTIF(JANVIER!$J$127,$E69)+COUNTIF(JANVIER!$J$137,$E69)+COUNTIF(JANVIER!$J$147,$E69)+COUNTIF(JANVIER!$J$157,$E69)+COUNTIF(JANVIER!$J$167,$E69)+COUNTIF(JANVIER!$J$177,$E69)+COUNTIF(JANVIER!$J$187,$E69)+COUNTIF(JANVIER!$J$197,$E69)+COUNTIF(JANVIER!$J$207,$E69)+COUNTIF(JANVIER!$J$217,$E69)+COUNTIF(JANVIER!$J$227,$E69)+COUNTIF(JANVIER!$J$237,$E69)+COUNTIF(JANVIER!$J$247,$E69)+COUNTIF(JANVIER!$J$257,$E69)+COUNTIF(JANVIER!$J$267,$E69)+COUNTIF(JANVIER!$J$277,$E69)+COUNTIF(JANVIER!$J$287,$E69)+COUNTIF(JANVIER!$J$297,$E69)+COUNTIF(JANVIER!$J$307,$E69)</f>
        <v>0</v>
      </c>
      <c r="AH69" s="55">
        <f>COUNTIF(JANVIER!K$6,$E69)+COUNTIF(JANVIER!$K$16,$E69)+COUNTIF(JANVIER!$K$26,$E69)+COUNTIF(JANVIER!$K$37,$E69)+COUNTIF(JANVIER!$K$47,$E69)+COUNTIF(JANVIER!$K$57,$E69)+COUNTIF(JANVIER!$K$67,$E69)+COUNTIF(JANVIER!$K$77,$E69)+COUNTIF(JANVIER!$K$87,$E69)+COUNTIF(JANVIER!$K$97,$E69)+COUNTIF(JANVIER!$K$107,$E69)+COUNTIF(JANVIER!$K$117,$E69)+COUNTIF(JANVIER!$K$127,$E69)+COUNTIF(JANVIER!$K$137,$E69)+COUNTIF(JANVIER!$K$147,$E69)+COUNTIF(JANVIER!$K$157,$E69)+COUNTIF(JANVIER!$K$167,$E69)+COUNTIF(JANVIER!$K$177,$E69)+COUNTIF(JANVIER!$K$187,$E69)+COUNTIF(JANVIER!$K$197,$E69)+COUNTIF(JANVIER!$K$207,$E69)+COUNTIF(JANVIER!$K$217,$E69)+COUNTIF(JANVIER!$K$227,$E69)+COUNTIF(JANVIER!$K$237,$E69)+COUNTIF(JANVIER!$K$247,$E69)+COUNTIF(JANVIER!$K$257,$E69)+COUNTIF(JANVIER!$K$267,$E69)+COUNTIF(JANVIER!$K$277,$E69)+COUNTIF(JANVIER!$K$287,$E69)+COUNTIF(JANVIER!$K$297,$E69)+COUNTIF(JANVIER!$K$307,$E69)</f>
        <v>0</v>
      </c>
      <c r="AI69" s="55">
        <f>COUNTIF(JANVIER!$J$7,$E69)+COUNTIF(JANVIER!$J$17,$E69)+COUNTIF(JANVIER!$J$27,$E69)+COUNTIF(JANVIER!$J$38,$E69)+COUNTIF(JANVIER!$J$48,$E69)+COUNTIF(JANVIER!$J$58,$E69)+COUNTIF(JANVIER!$J$68,$E69)+COUNTIF(JANVIER!$J$78,$E69)+COUNTIF(JANVIER!$J$88,$E69)+COUNTIF(JANVIER!$J$98,$E69)+COUNTIF(JANVIER!$J$108,$E69)+COUNTIF(JANVIER!$J$118,$E69)+COUNTIF(JANVIER!$J$128,$E69)+COUNTIF(JANVIER!$J$138,$E69)+COUNTIF(JANVIER!$J$148,$E69)+COUNTIF(JANVIER!$J$158,$E69)+COUNTIF(JANVIER!$J$168,$E69)+COUNTIF(JANVIER!$J$178,$E69)+COUNTIF(JANVIER!$J$188,$E69)+COUNTIF(JANVIER!$J$198,$E69)+COUNTIF(JANVIER!$J$208,$E69)+COUNTIF(JANVIER!$J$218,$E69)+COUNTIF(JANVIER!$J$228,$E69)+COUNTIF(JANVIER!$J$238,$E69)+COUNTIF(JANVIER!$J$248,$E69)+COUNTIF(JANVIER!$J$258,$E69)+COUNTIF(JANVIER!$J$268,$E69)+COUNTIF(JANVIER!$J$278,$E69)+COUNTIF(JANVIER!$J$288,$E69)+COUNTIF(JANVIER!$J$298,$E69)+COUNTIF(JANVIER!$J$308,$E69)</f>
        <v>0</v>
      </c>
      <c r="AJ69" s="55">
        <f>COUNTIF(JANVIER!$K$7,$E69)+COUNTIF(JANVIER!$K$17,$E69)+COUNTIF(JANVIER!$K$27,$E69)+COUNTIF(JANVIER!$K$38,$E69)+COUNTIF(JANVIER!$K$48,$E69)+COUNTIF(JANVIER!$K$58,$E69)+COUNTIF(JANVIER!$K$68,$E69)+COUNTIF(JANVIER!$K$78,$E69)+COUNTIF(JANVIER!$K$88,$E69)+COUNTIF(JANVIER!$K$98,$E69)+COUNTIF(JANVIER!$K$108,$E69)+COUNTIF(JANVIER!$K$118,$E69)+COUNTIF(JANVIER!$K$128,$E69)+COUNTIF(JANVIER!$K$138,$E69)+COUNTIF(JANVIER!$K$148,$E69)+COUNTIF(JANVIER!$K$158,$E69)+COUNTIF(JANVIER!$K$168,$E69)+COUNTIF(JANVIER!$K$178,$E69)+COUNTIF(JANVIER!$K$188,$E69)+COUNTIF(JANVIER!$K$198,$E69)+COUNTIF(JANVIER!$K$208,$E69)+COUNTIF(JANVIER!$K$218,$E69)+COUNTIF(JANVIER!$K$228,$E69)+COUNTIF(JANVIER!$K$238,$E69)+COUNTIF(JANVIER!$K$248,$E69)+COUNTIF(JANVIER!$K$258,$E69)+COUNTIF(JANVIER!$K$268,$E69)+COUNTIF(JANVIER!$K$278,$E69)+COUNTIF(JANVIER!$K$288,$E69)+COUNTIF(JANVIER!$K$298,$E69)+COUNTIF(JANVIER!$K$308,$E69)</f>
        <v>0</v>
      </c>
      <c r="AK69" s="55">
        <f>COUNTIF(JANVIER!J$8,$E69)+COUNTIF(JANVIER!$J$18,$E69)+COUNTIF(JANVIER!$J$28,$E69)+COUNTIF(JANVIER!$J$39,$E69)+COUNTIF(JANVIER!$J$49,$E69)+COUNTIF(JANVIER!$J$59,$E69)+COUNTIF(JANVIER!$J$69,$E69)+COUNTIF(JANVIER!$J$79,$E69)+COUNTIF(JANVIER!$J$89,$E69)+COUNTIF(JANVIER!$J$99,$E69)+COUNTIF(JANVIER!$J$109,$E69)+COUNTIF(JANVIER!$J$119,$E69)+COUNTIF(JANVIER!$J$129,$E69)+COUNTIF(JANVIER!$J$139,$E69)+COUNTIF(JANVIER!$J$149,$E69)+COUNTIF(JANVIER!$J$159,$E69)+COUNTIF(JANVIER!$J$169,$E69)+COUNTIF(JANVIER!$J$179,$E69)+COUNTIF(JANVIER!$J$189,$E69)+COUNTIF(JANVIER!$J$199,$E69)+COUNTIF(JANVIER!$J$209,$E69)+COUNTIF(JANVIER!$J$219,$E69)+COUNTIF(JANVIER!$J$229,$E69)+COUNTIF(JANVIER!$J$239,$E69)+COUNTIF(JANVIER!$J$249,$E69)+COUNTIF(JANVIER!$J$259,$E69)+COUNTIF(JANVIER!$J$269,$E69)+COUNTIF(JANVIER!$J$279,$E69)+COUNTIF(JANVIER!$J$289,$E69)+COUNTIF(JANVIER!$J$299,$E69)+COUNTIF(JANVIER!$J$309,$E69)</f>
        <v>0</v>
      </c>
      <c r="AL69" s="55">
        <f>COUNTIF(JANVIER!K$8,$E69)+COUNTIF(JANVIER!$K$18,$E69)+COUNTIF(JANVIER!$K$28,$E69)+COUNTIF(JANVIER!$K$39,$E69)+COUNTIF(JANVIER!$K$49,$E69)+COUNTIF(JANVIER!$K$59,$E69)+COUNTIF(JANVIER!$K$69,$E69)+COUNTIF(JANVIER!$K$79,$E69)+COUNTIF(JANVIER!$K$89,$E69)+COUNTIF(JANVIER!$K$99,$E69)+COUNTIF(JANVIER!$K$109,$E69)+COUNTIF(JANVIER!$K$119,$E69)+COUNTIF(JANVIER!$K$129,$E69)+COUNTIF(JANVIER!$K$139,$E69)+COUNTIF(JANVIER!$K$149,$E69)+COUNTIF(JANVIER!$K$159,$E69)+COUNTIF(JANVIER!$K$169,$E69)+COUNTIF(JANVIER!$K$179,$E69)+COUNTIF(JANVIER!$K$189,$E69)+COUNTIF(JANVIER!$K$199,$E69)+COUNTIF(JANVIER!$K$209,$E69)+COUNTIF(JANVIER!$K$219,$E69)+COUNTIF(JANVIER!$K$229,$E69)+COUNTIF(JANVIER!$K$239,$E69)+COUNTIF(JANVIER!$K$249,$E69)+COUNTIF(JANVIER!$K$259,$E69)+COUNTIF(JANVIER!$K$269,$E69)+COUNTIF(JANVIER!$K$279,$E69)+COUNTIF(JANVIER!$K$289,$E69)+COUNTIF(JANVIER!$K$299,$E69)+COUNTIF(JANVIER!$K$309,$E69)</f>
        <v>0</v>
      </c>
      <c r="AM69" s="55">
        <f>COUNTIF(JANVIER!J$9,$E69)+COUNTIF(JANVIER!$J$19,$E69)+COUNTIF(JANVIER!$J$29,$E69)+COUNTIF(JANVIER!$J$40,$E69)+COUNTIF(JANVIER!$J$50,$E69)+COUNTIF(JANVIER!$J$60,$E69)+COUNTIF(JANVIER!$J$70,$E69)+COUNTIF(JANVIER!$J$80,$E69)+COUNTIF(JANVIER!$J$90,$E69)+COUNTIF(JANVIER!$J$100,$E69)+COUNTIF(JANVIER!$J$110,$E69)+COUNTIF(JANVIER!$J$120,$E69)+COUNTIF(JANVIER!$J$130,$E69)+COUNTIF(JANVIER!$J$140,$E69)+COUNTIF(JANVIER!$J$150,$E69)+COUNTIF(JANVIER!$J$160,$E69)+COUNTIF(JANVIER!$J$170,$E69)+COUNTIF(JANVIER!$J$180,$E69)+COUNTIF(JANVIER!$J$190,$E69)+COUNTIF(JANVIER!$J$200,$E69)+COUNTIF(JANVIER!$J$210,$E69)+COUNTIF(JANVIER!$J$220,$E69)+COUNTIF(JANVIER!$J$230,$E69)+COUNTIF(JANVIER!$J$240,$E69)+COUNTIF(JANVIER!$J$250,$E69)+COUNTIF(JANVIER!$J$260,$E69)+COUNTIF(JANVIER!$J$270,$E69)+COUNTIF(JANVIER!$J$280,$E69)+COUNTIF(JANVIER!$J$290,$E69)+COUNTIF(JANVIER!$J$300,$E69)+COUNTIF(JANVIER!$J$310,$E69)</f>
        <v>0</v>
      </c>
      <c r="AN69" s="55">
        <f>COUNTIF(JANVIER!K$9,$E69)+COUNTIF(JANVIER!$K$19,$E69)+COUNTIF(JANVIER!$K$29,$E69)+COUNTIF(JANVIER!$K$40,$E69)+COUNTIF(JANVIER!$K$50,$E69)+COUNTIF(JANVIER!$K$60,$E69)+COUNTIF(JANVIER!$K$70,$E69)+COUNTIF(JANVIER!$K$80,$E69)+COUNTIF(JANVIER!$K$90,$E69)+COUNTIF(JANVIER!$K$100,$E69)+COUNTIF(JANVIER!$K$110,$E69)+COUNTIF(JANVIER!$K$120,$E69)+COUNTIF(JANVIER!$K$130,$E69)+COUNTIF(JANVIER!$K$140,$E69)+COUNTIF(JANVIER!$K$150,$E69)+COUNTIF(JANVIER!$K$160,$E69)+COUNTIF(JANVIER!$K$170,$E69)+COUNTIF(JANVIER!$K$180,$E69)+COUNTIF(JANVIER!$K$190,$E69)+COUNTIF(JANVIER!$K$200,$E69)+COUNTIF(JANVIER!$K$210,$E69)+COUNTIF(JANVIER!$K$220,$E69)+COUNTIF(JANVIER!$K$230,$E69)+COUNTIF(JANVIER!$K$240,$E69)+COUNTIF(JANVIER!$K$250,$E69)+COUNTIF(JANVIER!$K$260,$E69)+COUNTIF(JANVIER!$K$270,$E69)+COUNTIF(JANVIER!$K$280,$E69)+COUNTIF(JANVIER!$K$290,$E69)+COUNTIF(JANVIER!$K$300,$E69)+COUNTIF(JANVIER!$K$310,$E69)</f>
        <v>0</v>
      </c>
      <c r="AO69" s="55">
        <f>COUNTIF(JANVIER!J$10,$E69)+COUNTIF(JANVIER!$J$20,$E69)+COUNTIF(JANVIER!$J$30,$E69)+COUNTIF(JANVIER!$J$41,$E69)+COUNTIF(JANVIER!$J$51,$E69)+COUNTIF(JANVIER!$J$61,$E69)+COUNTIF(JANVIER!$J$71,$E69)+COUNTIF(JANVIER!$J$81,$E69)+COUNTIF(JANVIER!$J$91,$E69)+COUNTIF(JANVIER!$J$101,$E69)+COUNTIF(JANVIER!$J$111,$E69)+COUNTIF(JANVIER!$J$121,$E69)+COUNTIF(JANVIER!$J$131,$E69)+COUNTIF(JANVIER!$J$141,$E69)+COUNTIF(JANVIER!$J$151,$E69)+COUNTIF(JANVIER!$J$161,$E69)+COUNTIF(JANVIER!$J$171,$E69)+COUNTIF(JANVIER!$J$181,$E69)+COUNTIF(JANVIER!$J$191,$E69)+COUNTIF(JANVIER!$J$201,$E69)+COUNTIF(JANVIER!$J$211,$E69)+COUNTIF(JANVIER!$J$221,$E69)+COUNTIF(JANVIER!$J$231,$E69)+COUNTIF(JANVIER!$J$241,$E69)+COUNTIF(JANVIER!$J$251,$E69)+COUNTIF(JANVIER!$J$261,$E69)+COUNTIF(JANVIER!$J$271,$E69)+COUNTIF(JANVIER!$J$281,$E69)+COUNTIF(JANVIER!$J$291,$E69)+COUNTIF(JANVIER!$J$301,$E69)+COUNTIF(JANVIER!$J$311,$E69)</f>
        <v>0</v>
      </c>
      <c r="AP69" s="55">
        <f>COUNTIF(JANVIER!K$10,$E69)+COUNTIF(JANVIER!$K$20,$E69)+COUNTIF(JANVIER!$K$30,$E69)+COUNTIF(JANVIER!$K$40,$E69)+COUNTIF(JANVIER!$K$50,$E69)+COUNTIF(JANVIER!$K$60,$E69)+COUNTIF(JANVIER!$K$70,$E69)+COUNTIF(JANVIER!$K$80,$E69)+COUNTIF(JANVIER!$K$90,$E69)+COUNTIF(JANVIER!$K$100,$E69)+COUNTIF(JANVIER!$K$110,$E69)+COUNTIF(JANVIER!$K$120,$E69)+COUNTIF(JANVIER!$K$130,$E69)+COUNTIF(JANVIER!$K$140,$E69)+COUNTIF(JANVIER!$K$150,$E69)+COUNTIF(JANVIER!$K$160,$E69)+COUNTIF(JANVIER!$K$170,$E69)+COUNTIF(JANVIER!$K$180,$E69)+COUNTIF(JANVIER!$K$190,$E69)+COUNTIF(JANVIER!$K$200,$E69)+COUNTIF(JANVIER!$K$210,$E69)+COUNTIF(JANVIER!$K$220,$E69)+COUNTIF(JANVIER!$K$230,$E69)+COUNTIF(JANVIER!$K$240,$E69)+COUNTIF(JANVIER!$K$250,$E69)+COUNTIF(JANVIER!$K$260,$E69)+COUNTIF(JANVIER!$K$270,$E69)+COUNTIF(JANVIER!$K$280,$E69)+COUNTIF(JANVIER!$K$290,$E69)+COUNTIF(JANVIER!$K$300,$E69)+COUNTIF(JANVIER!$K$310,$E69)</f>
        <v>0</v>
      </c>
      <c r="AQ69" s="55">
        <f>COUNTIF(JANVIER!J$11,$E69)+COUNTIF(JANVIER!$J$21,$E69)+COUNTIF(JANVIER!$J$31,$E69)+COUNTIF(JANVIER!$J$42,$E69)+COUNTIF(JANVIER!$J$52,$E69)+COUNTIF(JANVIER!$J$62,$E69)+COUNTIF(JANVIER!$J$72,$E69)+COUNTIF(JANVIER!$J$82,$E69)+COUNTIF(JANVIER!$J$92,$E69)+COUNTIF(JANVIER!$J$102,$E69)+COUNTIF(JANVIER!$J$112,$E69)+COUNTIF(JANVIER!$J$122,$E69)+COUNTIF(JANVIER!$J$132,$E69)+COUNTIF(JANVIER!$J$142,$E69)+COUNTIF(JANVIER!$J$152,$E69)+COUNTIF(JANVIER!$J$162,$E69)+COUNTIF(JANVIER!$J$172,$E69)+COUNTIF(JANVIER!$J$182,$E69)+COUNTIF(JANVIER!$J$192,$E69)+COUNTIF(JANVIER!$J$202,$E69)+COUNTIF(JANVIER!$J$212,$E69)+COUNTIF(JANVIER!$J$222,$E69)+COUNTIF(JANVIER!$J$232,$E69)+COUNTIF(JANVIER!$J$242,$E69)+COUNTIF(JANVIER!$J$252,$E69)+COUNTIF(JANVIER!$J$262,$E69)+COUNTIF(JANVIER!$J$272,$E69)+COUNTIF(JANVIER!$J$282,$E69)+COUNTIF(JANVIER!$J$292,$E69)+COUNTIF(JANVIER!$J$302,$E69)+COUNTIF(JANVIER!$J$312,$E69)</f>
        <v>0</v>
      </c>
      <c r="AR69" s="55">
        <f>COUNTIF(JANVIER!K$11,$E69)+COUNTIF(JANVIER!$K$21,$E69)+COUNTIF(JANVIER!$K$32,$E69)+COUNTIF(JANVIER!$K$42,$E69)+COUNTIF(JANVIER!$K$52,$E69)+COUNTIF(JANVIER!$K$62,$E69)+COUNTIF(JANVIER!$K$72,$E69)+COUNTIF(JANVIER!$K$82,$E69)+COUNTIF(JANVIER!$K$92,$E69)+COUNTIF(JANVIER!$K$102,$E69)+COUNTIF(JANVIER!$K$112,$E69)+COUNTIF(JANVIER!$K$122,$E69)+COUNTIF(JANVIER!$K$132,$E69)+COUNTIF(JANVIER!$K$142,$E69)+COUNTIF(JANVIER!$K$152,$E69)+COUNTIF(JANVIER!$K$162,$E69)+COUNTIF(JANVIER!$K$172,$E69)+COUNTIF(JANVIER!$K$182,$E69)+COUNTIF(JANVIER!$K$192,$E69)+COUNTIF(JANVIER!$K$202,$E69)+COUNTIF(JANVIER!$K$212,$E69)+COUNTIF(JANVIER!$K$222,$E69)+COUNTIF(JANVIER!$K$232,$E69)+COUNTIF(JANVIER!$K$242,$E69)+COUNTIF(JANVIER!$K$252,$E69)+COUNTIF(JANVIER!$K$262,$E69)+COUNTIF(JANVIER!$K$272,$E69)+COUNTIF(JANVIER!$K$282,$E69)+COUNTIF(JANVIER!$K$292,$E69)+COUNTIF(JANVIER!$K$302,$E69)+COUNTIF(JANVIER!$K$312,$E69)</f>
        <v>0</v>
      </c>
      <c r="AS69" s="80"/>
      <c r="AT69" s="55">
        <f>COUNTIF(JANVIER!M$6,$E69)+COUNTIF(JANVIER!$M$16,$E69)+COUNTIF(JANVIER!$M$26,$E69)+COUNTIF(JANVIER!$M$37,$E69)+COUNTIF(JANVIER!$M$47,$E69)+COUNTIF(JANVIER!$M$57,$E69)+COUNTIF(JANVIER!$M$67,$E69)+COUNTIF(JANVIER!$M$77,$E69)+COUNTIF(JANVIER!$M$87,$E69)+COUNTIF(JANVIER!$M$97,$E69)+COUNTIF(JANVIER!$M$107,$E69)+COUNTIF(JANVIER!$M$117,$E69)+COUNTIF(JANVIER!$M$127,$E69)+COUNTIF(JANVIER!$M$137,$E69)+COUNTIF(JANVIER!$M$147,$E69)+COUNTIF(JANVIER!$M$157,$E69)+COUNTIF(JANVIER!$M$167,$E69)+COUNTIF(JANVIER!$M$177,$E69)+COUNTIF(JANVIER!$M$187,$E69)+COUNTIF(JANVIER!$M$197,$E69)+COUNTIF(JANVIER!$M$207,$E69)+COUNTIF(JANVIER!$M$217,$E69)+COUNTIF(JANVIER!$M$227,$E69)+COUNTIF(JANVIER!$M$237,$E69)+COUNTIF(JANVIER!$M$247,$E69)+COUNTIF(JANVIER!$M$257,$E69)+COUNTIF(JANVIER!$M$267,$E69)+COUNTIF(JANVIER!$M$277,$E69)+COUNTIF(JANVIER!$M$287,$E69)+COUNTIF(JANVIER!$M$297,$E69)+COUNTIF(JANVIER!$M$307,$E69)</f>
        <v>0</v>
      </c>
      <c r="AU69" s="55">
        <f>COUNTIF(JANVIER!N$6,$E69)+COUNTIF(JANVIER!$N$16,$E69)+COUNTIF(JANVIER!$N$26,$E69)+COUNTIF(JANVIER!$N$37,$E69)+COUNTIF(JANVIER!$N$47,$E69)+COUNTIF(JANVIER!$N$57,$E69)+COUNTIF(JANVIER!$N$67,$E69)+COUNTIF(JANVIER!$N$77,$E69)+COUNTIF(JANVIER!$N$87,$E69)+COUNTIF(JANVIER!$N$97,$E69)+COUNTIF(JANVIER!$N$107,$E69)+COUNTIF(JANVIER!$N$117,$E69)+COUNTIF(JANVIER!$N$127,$E69)+COUNTIF(JANVIER!$N$137,$E69)+COUNTIF(JANVIER!$N$147,$E69)+COUNTIF(JANVIER!$N$157,$E69)+COUNTIF(JANVIER!$N$167,$E69)+COUNTIF(JANVIER!$N$177,$E69)+COUNTIF(JANVIER!$N$187,$E69)+COUNTIF(JANVIER!$N$197,$E69)+COUNTIF(JANVIER!$N$207,$E69)+COUNTIF(JANVIER!$N$217,$E69)+COUNTIF(JANVIER!$N$227,$E69)+COUNTIF(JANVIER!$N$237,$E69)+COUNTIF(JANVIER!$N$247,$E69)+COUNTIF(JANVIER!$N$257,$E69)+COUNTIF(JANVIER!$N$267,$E69)+COUNTIF(JANVIER!$N$277,$E69)+COUNTIF(JANVIER!$N$287,$E69)+COUNTIF(JANVIER!$N$297,$E69)+COUNTIF(JANVIER!$N$307,$E69)</f>
        <v>0</v>
      </c>
      <c r="AV69" s="55">
        <f>COUNTIF(JANVIER!$M$7,$E69)+COUNTIF(JANVIER!$M$17,$E69)+COUNTIF(JANVIER!$M$27,$E69)+COUNTIF(JANVIER!$M$38,$E69)+COUNTIF(JANVIER!$M$48,$E69)+COUNTIF(JANVIER!$M$58,$E69)+COUNTIF(JANVIER!$M$68,$E69)+COUNTIF(JANVIER!$M$78,$E69)+COUNTIF(JANVIER!$M$88,$E69)+COUNTIF(JANVIER!$M$98,$E69)+COUNTIF(JANVIER!$M$108,$E69)+COUNTIF(JANVIER!$M$118,$E69)+COUNTIF(JANVIER!$M$128,$E69)+COUNTIF(JANVIER!$M$138,$E69)+COUNTIF(JANVIER!$M$148,$E69)+COUNTIF(JANVIER!$M$158,$E69)+COUNTIF(JANVIER!$M$168,$E69)+COUNTIF(JANVIER!$M$178,$E69)+COUNTIF(JANVIER!$M$188,$E69)+COUNTIF(JANVIER!$M$198,$E69)+COUNTIF(JANVIER!$M$208,$E69)+COUNTIF(JANVIER!$M$218,$E69)+COUNTIF(JANVIER!$M$228,$E69)+COUNTIF(JANVIER!$M$238,$E69)+COUNTIF(JANVIER!$M$248,$E69)+COUNTIF(JANVIER!$M$258,$E69)+COUNTIF(JANVIER!$M$268,$E69)+COUNTIF(JANVIER!$M$278,$E69)+COUNTIF(JANVIER!$M$288,$E69)+COUNTIF(JANVIER!$M$298,$E69)+COUNTIF(JANVIER!$M$308,$E69)</f>
        <v>0</v>
      </c>
      <c r="AW69" s="55">
        <f>COUNTIF(JANVIER!N$7,$E69)+COUNTIF(JANVIER!$N$17,$E69)+COUNTIF(JANVIER!$N$27,$E69)+COUNTIF(JANVIER!$N$38,$E69)+COUNTIF(JANVIER!$N$48,$E69)+COUNTIF(JANVIER!$N$58,$E69)+COUNTIF(JANVIER!$N$68,$E69)+COUNTIF(JANVIER!$N$78,$E69)+COUNTIF(JANVIER!$N$88,$E69)+COUNTIF(JANVIER!$N$98,$E69)+COUNTIF(JANVIER!$N$108,$E69)+COUNTIF(JANVIER!$N$118,$E69)+COUNTIF(JANVIER!$N$128,$E69)+COUNTIF(JANVIER!$N$138,$E69)+COUNTIF(JANVIER!$N$148,$E69)+COUNTIF(JANVIER!$N$158,$E69)+COUNTIF(JANVIER!$N$168,$E69)+COUNTIF(JANVIER!$N$178,$E69)+COUNTIF(JANVIER!$N$188,$E69)+COUNTIF(JANVIER!$N$198,$E69)+COUNTIF(JANVIER!$N$208,$E69)+COUNTIF(JANVIER!$N$218,$E69)+COUNTIF(JANVIER!$N$228,$E69)+COUNTIF(JANVIER!$N$238,$E69)+COUNTIF(JANVIER!$N$248,$E69)+COUNTIF(JANVIER!$N$258,$E69)+COUNTIF(JANVIER!$N$268,$E69)+COUNTIF(JANVIER!$N$278,$E69)+COUNTIF(JANVIER!$N$288,$E69)+COUNTIF(JANVIER!$N$298,$E69)+COUNTIF(JANVIER!$N$308,$E69)</f>
        <v>0</v>
      </c>
      <c r="AX69" s="48">
        <f>COUNTIF(JANVIER!M$8,$E69)+COUNTIF(JANVIER!$M$18,$E69)+COUNTIF(JANVIER!$M$28,$E69)+COUNTIF(JANVIER!$M$39,$E69)+COUNTIF(JANVIER!$M$49,$E69)+COUNTIF(JANVIER!$M$59,$E69)+COUNTIF(JANVIER!$M$69,$E69)+COUNTIF(JANVIER!$M$79,$E69)+COUNTIF(JANVIER!$M$89,$E69)+COUNTIF(JANVIER!$M$99,$E69)+COUNTIF(JANVIER!$M$109,$E69)+COUNTIF(JANVIER!$M$119,$E69)+COUNTIF(JANVIER!$M$129,$E69)+COUNTIF(JANVIER!$M$139,$E69)+COUNTIF(JANVIER!$M$149,$E69)+COUNTIF(JANVIER!$M$159,$E69)+COUNTIF(JANVIER!$M$169,$E69)+COUNTIF(JANVIER!$M$179,$E69)+COUNTIF(JANVIER!$M$189,$E69)+COUNTIF(JANVIER!$M$199,$E69)+COUNTIF(JANVIER!$M$209,$E69)+COUNTIF(JANVIER!$M$219,$E69)+COUNTIF(JANVIER!$M$229,$E69)+COUNTIF(JANVIER!$M$239,$E69)+COUNTIF(JANVIER!$M$249,$E69)+COUNTIF(JANVIER!$M$259,$E69)+COUNTIF(JANVIER!$M$269,$E69)+COUNTIF(JANVIER!$M$279,$E69)+COUNTIF(JANVIER!$M$289,$E69)+COUNTIF(JANVIER!$M$299,$E69)+COUNTIF(JANVIER!$M$309,$E69)</f>
        <v>0</v>
      </c>
      <c r="AY69" s="49">
        <f>COUNTIF(JANVIER!N$8,$E69)+COUNTIF(JANVIER!$N$18,$E69)+COUNTIF(JANVIER!$N$28,$E69)+COUNTIF(JANVIER!$N$39,$E69)+COUNTIF(JANVIER!$N$49,$E69)+COUNTIF(JANVIER!$N$59,$E69)+COUNTIF(JANVIER!$N$69,$E69)+COUNTIF(JANVIER!$N$79,$E69)+COUNTIF(JANVIER!$N$89,$E69)+COUNTIF(JANVIER!$N$99,$E69)+COUNTIF(JANVIER!$N$109,$E69)+COUNTIF(JANVIER!$N$119,$E69)+COUNTIF(JANVIER!$N$129,$E69)+COUNTIF(JANVIER!$N$139,$E69)+COUNTIF(JANVIER!$N$149,$E69)+COUNTIF(JANVIER!$N$159,$E69)+COUNTIF(JANVIER!$N$169,$E69)+COUNTIF(JANVIER!$N$179,$E69)+COUNTIF(JANVIER!$N$189,$E69)+COUNTIF(JANVIER!$N$199,$E69)+COUNTIF(JANVIER!$N$209,$E69)+COUNTIF(JANVIER!$N$219,$E69)+COUNTIF(JANVIER!$N$229,$E69)+COUNTIF(JANVIER!$N$239,$E69)+COUNTIF(JANVIER!$N$249,$E69)+COUNTIF(JANVIER!$N$259,$E69)+COUNTIF(JANVIER!$N$269,$E69)+COUNTIF(JANVIER!$N$279,$E69)+COUNTIF(JANVIER!$N$289,$E69)+COUNTIF(JANVIER!$N$299,$E69)+COUNTIF(JANVIER!$N$309,$E69)</f>
        <v>0</v>
      </c>
      <c r="AZ69" s="48">
        <f>COUNTIF(JANVIER!M$9,$E69)+COUNTIF(JANVIER!$M$19,$E69)+COUNTIF(JANVIER!$M$29,$E69)+COUNTIF(JANVIER!$M$40,$E69)+COUNTIF(JANVIER!$M$50,$E69)+COUNTIF(JANVIER!$M$60,$E69)+COUNTIF(JANVIER!$M$70,$E69)+COUNTIF(JANVIER!$M$80,$E69)+COUNTIF(JANVIER!$M$90,$E69)+COUNTIF(JANVIER!$M$100,$E69)+COUNTIF(JANVIER!$M$110,$E69)+COUNTIF(JANVIER!$M$120,$E69)+COUNTIF(JANVIER!$M$130,$E69)+COUNTIF(JANVIER!$M$140,$E69)+COUNTIF(JANVIER!$M$150,$E69)+COUNTIF(JANVIER!$M$160,$E69)+COUNTIF(JANVIER!$M$170,$E69)+COUNTIF(JANVIER!$M$180,$E69)+COUNTIF(JANVIER!$M$190,$E69)+COUNTIF(JANVIER!$M$200,$E69)+COUNTIF(JANVIER!$M$210,$E69)+COUNTIF(JANVIER!$M$220,$E69)+COUNTIF(JANVIER!$M$230,$E69)+COUNTIF(JANVIER!$M$240,$E69)+COUNTIF(JANVIER!$M$250,$E69)+COUNTIF(JANVIER!$M$260,$E69)+COUNTIF(JANVIER!$M$270,$E69)+COUNTIF(JANVIER!$M$280,$E69)+COUNTIF(JANVIER!$M$290,$E69)+COUNTIF(JANVIER!$M$300,$E69)+COUNTIF(JANVIER!$M$310,$E69)</f>
        <v>0</v>
      </c>
      <c r="BA69" s="49">
        <f>COUNTIF(JANVIER!N$9,$E69)+COUNTIF(JANVIER!$N$19,$E69)+COUNTIF(JANVIER!$N$29,$E69)+COUNTIF(JANVIER!$N$40,$E69)+COUNTIF(JANVIER!$N$50,$E69)+COUNTIF(JANVIER!$N$60,$E69)+COUNTIF(JANVIER!$N$70,$E69)+COUNTIF(JANVIER!$N$80,$E69)+COUNTIF(JANVIER!$N$90,$E69)+COUNTIF(JANVIER!$N$100,$E69)+COUNTIF(JANVIER!$N$110,$E69)+COUNTIF(JANVIER!$N$120,$E69)+COUNTIF(JANVIER!$N$130,$E69)+COUNTIF(JANVIER!$N$140,$E69)+COUNTIF(JANVIER!$N$150,$E69)+COUNTIF(JANVIER!$N$160,$E69)+COUNTIF(JANVIER!$N$170,$E69)+COUNTIF(JANVIER!$N$180,$E69)+COUNTIF(JANVIER!$N$190,$E69)+COUNTIF(JANVIER!$N$200,$E69)+COUNTIF(JANVIER!$N$210,$E69)+COUNTIF(JANVIER!$N$220,$E69)+COUNTIF(JANVIER!$N$230,$E69)+COUNTIF(JANVIER!$N$240,$E69)+COUNTIF(JANVIER!$N$250,$E69)+COUNTIF(JANVIER!$N$260,$E69)+COUNTIF(JANVIER!$N$270,$E69)+COUNTIF(JANVIER!$N$280,$E69)+COUNTIF(JANVIER!$N$290,$E69)+COUNTIF(JANVIER!$N$300,$E69)+COUNTIF(JANVIER!$N$310,$E69)</f>
        <v>0</v>
      </c>
      <c r="BB69" s="80"/>
      <c r="BC69" s="55">
        <f t="shared" si="0"/>
        <v>10</v>
      </c>
      <c r="BD69" s="56">
        <f t="shared" si="13"/>
        <v>10</v>
      </c>
      <c r="BE69" s="55">
        <f t="shared" si="1"/>
        <v>10</v>
      </c>
      <c r="BF69" s="56">
        <f t="shared" si="2"/>
        <v>9</v>
      </c>
      <c r="BG69" s="48">
        <f t="shared" si="17"/>
        <v>10</v>
      </c>
      <c r="BH69" s="49">
        <f t="shared" si="18"/>
        <v>9</v>
      </c>
      <c r="BI69" s="80"/>
      <c r="BJ69" s="55">
        <f t="shared" si="3"/>
        <v>8</v>
      </c>
      <c r="BK69" s="56">
        <f t="shared" si="16"/>
        <v>8</v>
      </c>
      <c r="BL69" s="55">
        <f t="shared" si="4"/>
        <v>9</v>
      </c>
      <c r="BM69" s="56">
        <f t="shared" si="5"/>
        <v>9</v>
      </c>
    </row>
    <row r="70" spans="5:65" x14ac:dyDescent="0.25">
      <c r="E70" s="46"/>
      <c r="F70" s="120"/>
      <c r="G70" s="55">
        <f>COUNTIF(JANVIER!$A$8,$E70)+COUNTIF(JANVIER!$A$18,$E70)+COUNTIF(JANVIER!$A$276,$E70)+COUNTIF(JANVIER!$A$39,$E70)+COUNTIF(JANVIER!$A$49,$E70)+COUNTIF(JANVIER!$A$59,$E70)+COUNTIF(JANVIER!$A$69,$E70)+COUNTIF(JANVIER!$A$79,$E70)+COUNTIF(JANVIER!$A$87,$E70)+COUNTIF(JANVIER!$A$99,$E70)+COUNTIF(JANVIER!$A$109,$E70)+COUNTIF(JANVIER!$A$119,$E70)+COUNTIF(JANVIER!$A$129,$E70)+COUNTIF(JANVIER!$A$139,$E70)+COUNTIF(JANVIER!$A$149,$E70)+COUNTIF(JANVIER!$A$159,$E70)+COUNTIF(JANVIER!$A$169,$E70)+COUNTIF(JANVIER!$A$179,$E70)+COUNTIF(JANVIER!$A$189,$E70)+COUNTIF(JANVIER!$A$199,$E70)+COUNTIF(JANVIER!$A$209,$E70)+COUNTIF(JANVIER!$A$219,$E70)+COUNTIF(JANVIER!$A$229,$E70)+COUNTIF(JANVIER!$A$239,$E70)+COUNTIF(JANVIER!$A$249,$E70)+COUNTIF(JANVIER!$A$259,$E70)+COUNTIF(JANVIER!$A$269,$E70)+COUNTIF(JANVIER!$A$279,$E70)+COUNTIF(JANVIER!$A$289,$E70)+COUNTIF(JANVIER!$A$299,$E70)+COUNTIF(JANVIER!$A$307:$D$309,$E70)</f>
        <v>0</v>
      </c>
      <c r="H70" s="55">
        <f>COUNTIF(JANVIER!$B$8,$E70)+COUNTIF(JANVIER!$B$18,$E70)+COUNTIF(JANVIER!$B$28,$E70)+COUNTIF(JANVIER!$B$39,$E70)+COUNTIF(JANVIER!$B$49,$E70)+COUNTIF(JANVIER!$B$59,$E70)+COUNTIF(JANVIER!$B$69,$E70)+COUNTIF(JANVIER!$B$79,$E70)+COUNTIF(JANVIER!$B$89,$E70)+COUNTIF(JANVIER!$B$99,$E70)+COUNTIF(JANVIER!$B$109,$E70)+COUNTIF(JANVIER!$B$119,$E70)+COUNTIF(JANVIER!$B$129,$E70)+COUNTIF(JANVIER!$B$139,$E70)+COUNTIF(JANVIER!$B$149,$E70)+COUNTIF(JANVIER!$B$159,$E70)+COUNTIF(JANVIER!$B$169,$E70)+COUNTIF(JANVIER!$B$179,$E70)+COUNTIF(JANVIER!$B$189,$E70)+COUNTIF(JANVIER!$B$199,$E70)+COUNTIF(JANVIER!$B$209,$E70)+COUNTIF(JANVIER!$B$219,$E70)+COUNTIF(JANVIER!$B$229,$E70)+COUNTIF(JANVIER!$B$239,$E70)+COUNTIF(JANVIER!$B$249,$E70)+COUNTIF(JANVIER!$B$259,$E70)+COUNTIF(JANVIER!$B$269,$E70)+COUNTIF(JANVIER!$B$279,$E70)+COUNTIF(JANVIER!$B$289,$E70)+COUNTIF(JANVIER!$B$299,$E70)+COUNTIF(JANVIER!$B$309,$E70)</f>
        <v>0</v>
      </c>
      <c r="I70" s="124">
        <f t="shared" si="6"/>
        <v>0</v>
      </c>
      <c r="J70" s="124">
        <f t="shared" si="6"/>
        <v>0</v>
      </c>
      <c r="K70" s="124">
        <f t="shared" si="7"/>
        <v>0</v>
      </c>
      <c r="L70" s="120"/>
      <c r="M70" s="55">
        <f>COUNTIF(FEV!$D$6,$E70)+COUNTIF(FEV!$D$16,$E70)+COUNTIF(FEV!$D$26,$E70)+COUNTIF(FEV!$D$37,$E70)+COUNTIF(FEV!$D$47,$E70)+COUNTIF(FEV!$D$57,$E70)+COUNTIF(FEV!$D$67,$E70)+COUNTIF(FEV!$D$77,$E70)+COUNTIF(FEV!$D$87,$E70)+COUNTIF(FEV!$D$97,$E70)+COUNTIF(FEV!$D$107,$E70)+COUNTIF(FEV!$D$117,$E70)+COUNTIF(FEV!$D$127,$E70)+COUNTIF(FEV!$D$137,$E70)+COUNTIF(FEV!$D$147,$E70)+COUNTIF(FEV!$D$157,$E70)+COUNTIF(FEV!$D$167,$E70)+COUNTIF(FEV!$D$177,$E70)+COUNTIF(FEV!$D$187,$E70)+COUNTIF(FEV!$D$197,$E70)+COUNTIF(FEV!$D$207,$E70)+COUNTIF(FEV!$D$217,$E70)+COUNTIF(FEV!$D$227,$E70)+COUNTIF(FEV!$D$237,$E70)+COUNTIF(FEV!$D$247,$E70)+COUNTIF(FEV!$D$257,$E70)+COUNTIF(FEV!$D$267,$E70)+COUNTIF(FEV!$D$277,$E70)+COUNTIF(FEV!$D$287,$E70)+COUNTIF(FEV!$D$297,$E70)+COUNTIF(FEV!$D$307:D371,$E70)</f>
        <v>0</v>
      </c>
      <c r="N70" s="55">
        <f>COUNTIF(JANVIER!$E$6,$E70)+COUNTIF(JANVIER!$E$16,$E70)+COUNTIF(JANVIER!$E$26,$E70)+COUNTIF(JANVIER!$E$37,$E70)+COUNTIF(JANVIER!$E$47,$E70)+COUNTIF(JANVIER!$E$57,$E70)+COUNTIF(JANVIER!$E$67,$E70)+COUNTIF(JANVIER!$E$77,$E70)+COUNTIF(JANVIER!$E$87,$E70)+COUNTIF(JANVIER!$E$97,$E70)+COUNTIF(JANVIER!$E$107,$E70)+COUNTIF(JANVIER!$E$117,$E70)+COUNTIF(JANVIER!$E$127,$E70)+COUNTIF(JANVIER!$E$137,$E70)+COUNTIF(JANVIER!$E$147,$E70)+COUNTIF(JANVIER!$E$157,$E70)+COUNTIF(JANVIER!$E$167,$E70)+COUNTIF(JANVIER!$E$177,$E70)+COUNTIF(JANVIER!$E$187,$E70)+COUNTIF(JANVIER!$E$197,$E70)+COUNTIF(JANVIER!$E$207,$E70)+COUNTIF(JANVIER!$E$217,$E70)+COUNTIF(JANVIER!$E$227,$E70)+COUNTIF(JANVIER!$E$237,$E70)+COUNTIF(JANVIER!$E$247,$E70)+COUNTIF(JANVIER!$E$257,$E70)+COUNTIF(JANVIER!$E$267,$E70)+COUNTIF(JANVIER!$E$277,$E70)+COUNTIF(JANVIER!$E$287,$E70)+COUNTIF(JANVIER!$E$297,$E70)+COUNTIF(JANVIER!$E$307:E371,$E70)</f>
        <v>0</v>
      </c>
      <c r="O70" s="55">
        <f>COUNTIF(JANVIER!$D$7,$E70)+COUNTIF(JANVIER!$D$17,$E70)+COUNTIF(JANVIER!$D$27,$E70)+COUNTIF(JANVIER!$D$38,$E70)+COUNTIF(JANVIER!$D$48,$E70)+COUNTIF(JANVIER!$D$58,$E70)+COUNTIF(JANVIER!$D$68,$E70)+COUNTIF(JANVIER!$D$78,$E70)+COUNTIF(JANVIER!$D$88,$E70)+COUNTIF(JANVIER!$D$98,$E70)+COUNTIF(JANVIER!$D$108,$E70)+COUNTIF(JANVIER!$D$118,$E70)+COUNTIF(JANVIER!$D$128,$E70)+COUNTIF(JANVIER!$D$138,$E70)+COUNTIF(JANVIER!$D$148,$E70)+COUNTIF(JANVIER!$D$158,$E70)+COUNTIF(JANVIER!$D$168,$E70)+COUNTIF(JANVIER!$D$178,$E70)+COUNTIF(JANVIER!$D$188,$E70)+COUNTIF(JANVIER!$D$198,$E70)+COUNTIF(JANVIER!$D$208,$E70)+COUNTIF(JANVIER!$D$218,$E70)+COUNTIF(JANVIER!$D$228,$E70)+COUNTIF(JANVIER!$D$238,$E70)+COUNTIF(JANVIER!$D$248,$E70)+COUNTIF(JANVIER!$D$258,$E70)+COUNTIF(JANVIER!$D$268,$E70)+COUNTIF(JANVIER!$D$278,$E70)+COUNTIF(JANVIER!$D$288,$E70)+COUNTIF(JANVIER!$D$298,$E70)+COUNTIF(JANVIER!$D$308:F371,$E70)</f>
        <v>0</v>
      </c>
      <c r="P70" s="55">
        <f>COUNTIF(JANVIER!$E$7,$E70)+COUNTIF(JANVIER!$E$17,$E70)+COUNTIF(JANVIER!$E$27,$E70)+COUNTIF(JANVIER!$E$38,$E70)+COUNTIF(JANVIER!$E$48,$E70)+COUNTIF(JANVIER!$E$58,$E70)+COUNTIF(JANVIER!$E$68,$E70)+COUNTIF(JANVIER!$E$78,$E70)+COUNTIF(JANVIER!$E$88,$E70)+COUNTIF(JANVIER!$E$98,$E70)+COUNTIF(JANVIER!$E$108,$E70)+COUNTIF(JANVIER!$E$118,$E70)+COUNTIF(JANVIER!$E$128,$E70)+COUNTIF(JANVIER!$E$138,$E70)+COUNTIF(JANVIER!$E$148,$E70)+COUNTIF(JANVIER!$E$158,$E70)+COUNTIF(JANVIER!$E$168,$E70)+COUNTIF(JANVIER!$E$178,$E70)+COUNTIF(JANVIER!$E$188,$E70)+COUNTIF(JANVIER!$E$198,$E70)+COUNTIF(JANVIER!$E$208,$E70)+COUNTIF(JANVIER!$E$218,$E70)+COUNTIF(JANVIER!$E$228,$E70)+COUNTIF(JANVIER!$E$238,$E70)+COUNTIF(JANVIER!$E$248,$E70)+COUNTIF(JANVIER!$E$258,$E70)+COUNTIF(JANVIER!$E$268,$E70)+COUNTIF(JANVIER!$E$278,$E70)+COUNTIF(JANVIER!$E$288,$E70)+COUNTIF(JANVIER!$E$298,$E70)+COUNTIF(JANVIER!$E$308:G371,$E70)</f>
        <v>0</v>
      </c>
      <c r="Q70" s="48">
        <f>COUNTIF(JANVIER!$D$8,$E70)+COUNTIF(JANVIER!$D$18,$E70)+COUNTIF(JANVIER!$D$28,$E70)+COUNTIF(JANVIER!$D$39,$E70)+COUNTIF(JANVIER!$D$49,$E70)+COUNTIF(JANVIER!$D$59,$E70)+COUNTIF(JANVIER!$D$69,$E70)+COUNTIF(JANVIER!$D$79,$E70)+COUNTIF(JANVIER!$D$89,$E70)+COUNTIF(JANVIER!$D$99,$E70)+COUNTIF(JANVIER!$D$109,$E70)+COUNTIF(JANVIER!$D$119,$E70)+COUNTIF(JANVIER!$D$129,$E70)+COUNTIF(JANVIER!$D$139,$E70)+COUNTIF(JANVIER!$D$149,$E70)+COUNTIF(JANVIER!$D$159,$E70)+COUNTIF(JANVIER!$D$169,$E70)+COUNTIF(JANVIER!$D$179,$E70)+COUNTIF(JANVIER!$D$189,$E70)+COUNTIF(JANVIER!$D$199,$E70)+COUNTIF(JANVIER!$D$209,$E70)+COUNTIF(JANVIER!$D$219,$E70)+COUNTIF(JANVIER!$D$229,$E70)+COUNTIF(JANVIER!$D$239,$E70)+COUNTIF(JANVIER!$D$249,$E70)+COUNTIF(JANVIER!$D$259,$E70)+COUNTIF(JANVIER!$D$269,$E70)+COUNTIF(JANVIER!$D$279,$E70)+COUNTIF(JANVIER!$D$289,$E70)+COUNTIF(JANVIER!$D$299,$E70)+COUNTIF(JANVIER!$D$309:H371,$E70)</f>
        <v>0</v>
      </c>
      <c r="R70" s="99">
        <f>COUNTIF(JANVIER!$E$8,$E70)+COUNTIF(JANVIER!$E$18,$E70)+COUNTIF(JANVIER!$E$28,$E70)+COUNTIF(JANVIER!$E$39,$E70)+COUNTIF(JANVIER!$E$49,$E70)+COUNTIF(JANVIER!$E$59,$E70)+COUNTIF(JANVIER!$E$69,$E70)+COUNTIF(JANVIER!$E$79,$E70)+COUNTIF(JANVIER!$E$89,$E70)+COUNTIF(JANVIER!$E$99,$E70)+COUNTIF(JANVIER!$E$109,$E70)+COUNTIF(JANVIER!$E$119,$E70)+COUNTIF(JANVIER!$E$129,$E70)+COUNTIF(JANVIER!$E$139,$E70)+COUNTIF(JANVIER!$E$149,$E70)+COUNTIF(JANVIER!$E$159,$E70)+COUNTIF(JANVIER!$E$169,$E70)+COUNTIF(JANVIER!$E$179,$E70)+COUNTIF(JANVIER!$E$189,$E70)+COUNTIF(JANVIER!$E$199,$E70)+COUNTIF(JANVIER!$E$209,$E70)+COUNTIF(JANVIER!$E$219,$E70)+COUNTIF(JANVIER!$E$229,$E70)+COUNTIF(JANVIER!$E$239,$E70)+COUNTIF(JANVIER!$E$249,$E70)+COUNTIF(JANVIER!$E$259,$E70)+COUNTIF(JANVIER!$E$269,$E70)+COUNTIF(JANVIER!$E$279,$E70)+COUNTIF(JANVIER!$E$289,$E70)+COUNTIF(JANVIER!$E$299,$E70)+COUNTIF(JANVIER!$E$309,$E70)</f>
        <v>0</v>
      </c>
      <c r="S70" s="48">
        <f t="shared" si="8"/>
        <v>0</v>
      </c>
      <c r="T70" s="98">
        <f t="shared" si="8"/>
        <v>0</v>
      </c>
      <c r="U70" s="49">
        <f t="shared" si="9"/>
        <v>0</v>
      </c>
      <c r="V70" s="80"/>
      <c r="W70" s="55">
        <f>COUNTIF(JANVIER!$G$6,$E70)+COUNTIF(JANVIER!$G$16,$E70)+COUNTIF(JANVIER!$G$26,$E70)+COUNTIF(JANVIER!$G$37,$E70)+COUNTIF(JANVIER!$G$47,$E70)+COUNTIF(JANVIER!$G$57,$E70)+COUNTIF(JANVIER!$G$67,$E70)+COUNTIF(JANVIER!$G$77,$E70)+COUNTIF(JANVIER!$G$87,$E70)+COUNTIF(JANVIER!$G$97,$E70)+COUNTIF(JANVIER!$G$107,$E70)+COUNTIF(JANVIER!$G$117,$E70)+COUNTIF(JANVIER!$G$127,$E70)+COUNTIF(JANVIER!$G$137,$E70)+COUNTIF(JANVIER!$G$147,$E70)+COUNTIF(JANVIER!$G$157,$E70)+COUNTIF(JANVIER!$G$167,$E70)+COUNTIF(JANVIER!$G$177,$E70)+COUNTIF(JANVIER!$G$187,$E70)+COUNTIF(JANVIER!$G$197,$E70)+COUNTIF(JANVIER!$G$207,$E70)+COUNTIF(JANVIER!$G$217,$E70)+COUNTIF(JANVIER!$G$227,$E70)+COUNTIF(JANVIER!$G$237,$E70)+COUNTIF(JANVIER!$G$247,$E70)+COUNTIF(JANVIER!$G$257,$E70)+COUNTIF(JANVIER!$G$267,$E70)+COUNTIF(JANVIER!$G$277,$E70)+COUNTIF(JANVIER!$G$287,$E70)+COUNTIF(JANVIER!$G$297,$E70)+COUNTIF(JANVIER!$G$307:N371,$E70)</f>
        <v>0</v>
      </c>
      <c r="X70" s="55">
        <f>COUNTIF(JANVIER!$H$6,$E70)+COUNTIF(JANVIER!$H$16,$E70)+COUNTIF(JANVIER!$H$26,$E70)+COUNTIF(JANVIER!$H$37,$E70)+COUNTIF(JANVIER!$H$47,$E70)+COUNTIF(JANVIER!$H$57,$E70)+COUNTIF(JANVIER!$H$67,$E70)+COUNTIF(JANVIER!$H$77,$E70)+COUNTIF(JANVIER!$H$87,$E70)+COUNTIF(JANVIER!$H$97,$E70)+COUNTIF(JANVIER!$H$107,$E70)+COUNTIF(JANVIER!$H$117,$E70)+COUNTIF(JANVIER!$H$127,$E70)+COUNTIF(JANVIER!$H$137,$E70)+COUNTIF(JANVIER!$H$147,$E70)+COUNTIF(JANVIER!$H$157,$E70)+COUNTIF(JANVIER!$H$167,$E70)+COUNTIF(JANVIER!$H$177,$E70)+COUNTIF(JANVIER!$H$187,$E70)+COUNTIF(JANVIER!$H$197,$E70)+COUNTIF(JANVIER!$H$207,$E70)+COUNTIF(JANVIER!$H$217,$E70)+COUNTIF(JANVIER!$H$227,$E70)+COUNTIF(JANVIER!$H$237,$E70)+COUNTIF(JANVIER!$H$247,$E70)+COUNTIF(JANVIER!$H$257,$E70)+COUNTIF(JANVIER!$H$267,$E70)+COUNTIF(JANVIER!$H$277,$E70)+COUNTIF(JANVIER!$H$287,$E70)+COUNTIF(JANVIER!$H$297,$E70)+COUNTIF(JANVIER!$H$307:O371,$E70)</f>
        <v>0</v>
      </c>
      <c r="Y70" s="55">
        <f>COUNTIF(JANVIER!$G$7,$E70)+COUNTIF(JANVIER!$G$17,$E70)+COUNTIF(JANVIER!$G$27,$E70)+COUNTIF(JANVIER!$G$38,$E70)+COUNTIF(JANVIER!$G$48,$E70)+COUNTIF(JANVIER!$G$58,$E70)+COUNTIF(JANVIER!$G$68,$E70)+COUNTIF(JANVIER!$G$78,$E70)+COUNTIF(JANVIER!$G$88,$E70)+COUNTIF(JANVIER!$G$98,$E70)+COUNTIF(JANVIER!$G$108,$E70)+COUNTIF(JANVIER!$G$118,$E70)+COUNTIF(JANVIER!$G$128,$E70)+COUNTIF(JANVIER!$G$138,$E70)+COUNTIF(JANVIER!$G$148,$E70)+COUNTIF(JANVIER!$G$158,$E70)+COUNTIF(JANVIER!$G$168,$E70)+COUNTIF(JANVIER!$G$178,$E70)+COUNTIF(JANVIER!$G$188,$E70)+COUNTIF(JANVIER!$G$198,$E70)+COUNTIF(JANVIER!$G$208,$E70)+COUNTIF(JANVIER!$G$218,$E70)+COUNTIF(JANVIER!$G$228,$E70)+COUNTIF(JANVIER!$G$238,$E70)+COUNTIF(JANVIER!$G$248,$E70)+COUNTIF(JANVIER!$G$258,$E70)+COUNTIF(JANVIER!$G$268,$E70)+COUNTIF(JANVIER!$G$278,$E70)+COUNTIF(JANVIER!$G$288,$E70)+COUNTIF(JANVIER!$G$298,$E70)+COUNTIF(JANVIER!$G$308:P371,$E70)</f>
        <v>0</v>
      </c>
      <c r="Z70" s="55">
        <f>COUNTIF(JANVIER!$H$7,$E70)+COUNTIF(JANVIER!$H$17,$E70)+COUNTIF(JANVIER!$H$27,$E70)+COUNTIF(JANVIER!$H$38,$E70)+COUNTIF(JANVIER!$H$48,$E70)+COUNTIF(JANVIER!$H$58,$E70)+COUNTIF(JANVIER!$H$68,$E70)+COUNTIF(JANVIER!$H$78,$E70)+COUNTIF(JANVIER!$H$88,$E70)+COUNTIF(JANVIER!$H$98,$E70)+COUNTIF(JANVIER!$H$108,$E70)+COUNTIF(JANVIER!$H$118,$E70)+COUNTIF(JANVIER!$H$128,$E70)+COUNTIF(JANVIER!$H$138,$E70)+COUNTIF(JANVIER!$H$148,$E70)+COUNTIF(JANVIER!$H$158,$E70)+COUNTIF(JANVIER!$H$168,$E70)+COUNTIF(JANVIER!$H$178,$E70)+COUNTIF(JANVIER!$H$188,$E70)+COUNTIF(JANVIER!$H$198,$E70)+COUNTIF(JANVIER!$H$208,$E70)+COUNTIF(JANVIER!$H$218,$E70)+COUNTIF(JANVIER!$H$228,$E70)+COUNTIF(JANVIER!$H$238,$E70)+COUNTIF(JANVIER!$H$248,$E70)+COUNTIF(JANVIER!$H$258,$E70)+COUNTIF(JANVIER!$H$268,$E70)+COUNTIF(JANVIER!$H$278,$E70)+COUNTIF(JANVIER!$H$288,$E70)+COUNTIF(JANVIER!$H$298,$E70)+COUNTIF(JANVIER!$H$308:P371,$E70)</f>
        <v>0</v>
      </c>
      <c r="AA70" s="56">
        <f>COUNTIF(JANVIER!$G$8,$E70)+COUNTIF(JANVIER!$G$18,$E70)+COUNTIF(JANVIER!$G$28,$E70)+COUNTIF(JANVIER!$G$39,$E70)+COUNTIF(JANVIER!$G$49,$E70)+COUNTIF(JANVIER!$G$59,$E70)+COUNTIF(JANVIER!$G$69,$E70)+COUNTIF(JANVIER!$G$79,$E70)+COUNTIF(JANVIER!$G$89,$E70)+COUNTIF(JANVIER!$G$99,$E70)+COUNTIF(JANVIER!$G$109,$E70)+COUNTIF(JANVIER!$G$119,$E70)+COUNTIF(JANVIER!$G$129,$E70)+COUNTIF(JANVIER!$G$139,$E70)+COUNTIF(JANVIER!$G$149,$E70)+COUNTIF(JANVIER!$G$159,$E70)+COUNTIF(JANVIER!$G$169,$E70)+COUNTIF(JANVIER!$G$179,$E70)+COUNTIF(JANVIER!$G$189,$E70)+COUNTIF(JANVIER!$G$199,$E70)+COUNTIF(JANVIER!$G$209,$E70)+COUNTIF(JANVIER!$G$219,$E70)+COUNTIF(JANVIER!$G$229,$E70)+COUNTIF(JANVIER!$G$239,$E70)+COUNTIF(JANVIER!$G$249,$E70)+COUNTIF(JANVIER!$G$259,$E70)+COUNTIF(JANVIER!$G$269,$E70)+COUNTIF(JANVIER!$G$279,$E70)+COUNTIF(JANVIER!$G$289,$E70)+COUNTIF(JANVIER!$G$299,$E70)+COUNTIF(JANVIER!$G$309:R371,$E70)</f>
        <v>0</v>
      </c>
      <c r="AB70" s="56">
        <f>COUNTIF(JANVIER!$H$8,$E70)+COUNTIF(JANVIER!$H$18,$E70)+COUNTIF(JANVIER!$H$28,$E70)+COUNTIF(JANVIER!$H$39,$E70)+COUNTIF(JANVIER!$H$49,$E70)+COUNTIF(JANVIER!$H$59,$E70)+COUNTIF(JANVIER!$H$69,$E70)+COUNTIF(JANVIER!$H$79,$E70)+COUNTIF(JANVIER!$H$89,$E70)+COUNTIF(JANVIER!$H$99,$E70)+COUNTIF(JANVIER!$H$109,$E70)+COUNTIF(JANVIER!$H$119,$E70)+COUNTIF(JANVIER!$H$129,$E70)+COUNTIF(JANVIER!$H$139,$E70)+COUNTIF(JANVIER!$H$149,$E70)+COUNTIF(JANVIER!$H$159,$E70)+COUNTIF(JANVIER!$H$169,$E70)+COUNTIF(JANVIER!$H$179,$E70)+COUNTIF(JANVIER!$H$189,$E70)+COUNTIF(JANVIER!$H$199,$E70)+COUNTIF(JANVIER!$H$209,$E70)+COUNTIF(JANVIER!$H$219,$E70)+COUNTIF(JANVIER!$H$229,$E70)+COUNTIF(JANVIER!$H$239,$E70)+COUNTIF(JANVIER!$H$249,$E70)+COUNTIF(JANVIER!$H$259,$E70)+COUNTIF(JANVIER!$H$269,$E70)+COUNTIF(JANVIER!$H$279,$E70)+COUNTIF(JANVIER!$H$289,$E70)+COUNTIF(JANVIER!$H$299,$E70)+COUNTIF(JANVIER!$H$309,$E70)</f>
        <v>0</v>
      </c>
      <c r="AC70" s="80">
        <f t="shared" si="10"/>
        <v>0</v>
      </c>
      <c r="AD70" s="80">
        <f t="shared" si="11"/>
        <v>0</v>
      </c>
      <c r="AE70" s="80">
        <f t="shared" si="12"/>
        <v>0</v>
      </c>
      <c r="AF70" s="80"/>
      <c r="AG70" s="55">
        <f>COUNTIF(JANVIER!J$6,$E70)+COUNTIF(JANVIER!$J$16,$E70)+COUNTIF(JANVIER!$J$26,$E70)+COUNTIF(JANVIER!$J$37,$E70)+COUNTIF(JANVIER!$J$47,$E70)+COUNTIF(JANVIER!$J$57,$E70)+COUNTIF(JANVIER!$J$67,$E70)+COUNTIF(JANVIER!$J$77,$E70)+COUNTIF(JANVIER!$J$87,$E70)+COUNTIF(JANVIER!$J$97,$E70)+COUNTIF(JANVIER!$J$107,$E70)+COUNTIF(JANVIER!$J$117,$E70)+COUNTIF(JANVIER!$J$127,$E70)+COUNTIF(JANVIER!$J$137,$E70)+COUNTIF(JANVIER!$J$147,$E70)+COUNTIF(JANVIER!$J$157,$E70)+COUNTIF(JANVIER!$J$167,$E70)+COUNTIF(JANVIER!$J$177,$E70)+COUNTIF(JANVIER!$J$187,$E70)+COUNTIF(JANVIER!$J$197,$E70)+COUNTIF(JANVIER!$J$207,$E70)+COUNTIF(JANVIER!$J$217,$E70)+COUNTIF(JANVIER!$J$227,$E70)+COUNTIF(JANVIER!$J$237,$E70)+COUNTIF(JANVIER!$J$247,$E70)+COUNTIF(JANVIER!$J$257,$E70)+COUNTIF(JANVIER!$J$267,$E70)+COUNTIF(JANVIER!$J$277,$E70)+COUNTIF(JANVIER!$J$287,$E70)+COUNTIF(JANVIER!$J$297,$E70)+COUNTIF(JANVIER!$J$307,$E70)</f>
        <v>0</v>
      </c>
      <c r="AH70" s="55">
        <f>COUNTIF(JANVIER!K$6,$E70)+COUNTIF(JANVIER!$K$16,$E70)+COUNTIF(JANVIER!$K$26,$E70)+COUNTIF(JANVIER!$K$37,$E70)+COUNTIF(JANVIER!$K$47,$E70)+COUNTIF(JANVIER!$K$57,$E70)+COUNTIF(JANVIER!$K$67,$E70)+COUNTIF(JANVIER!$K$77,$E70)+COUNTIF(JANVIER!$K$87,$E70)+COUNTIF(JANVIER!$K$97,$E70)+COUNTIF(JANVIER!$K$107,$E70)+COUNTIF(JANVIER!$K$117,$E70)+COUNTIF(JANVIER!$K$127,$E70)+COUNTIF(JANVIER!$K$137,$E70)+COUNTIF(JANVIER!$K$147,$E70)+COUNTIF(JANVIER!$K$157,$E70)+COUNTIF(JANVIER!$K$167,$E70)+COUNTIF(JANVIER!$K$177,$E70)+COUNTIF(JANVIER!$K$187,$E70)+COUNTIF(JANVIER!$K$197,$E70)+COUNTIF(JANVIER!$K$207,$E70)+COUNTIF(JANVIER!$K$217,$E70)+COUNTIF(JANVIER!$K$227,$E70)+COUNTIF(JANVIER!$K$237,$E70)+COUNTIF(JANVIER!$K$247,$E70)+COUNTIF(JANVIER!$K$257,$E70)+COUNTIF(JANVIER!$K$267,$E70)+COUNTIF(JANVIER!$K$277,$E70)+COUNTIF(JANVIER!$K$287,$E70)+COUNTIF(JANVIER!$K$297,$E70)+COUNTIF(JANVIER!$K$307,$E70)</f>
        <v>0</v>
      </c>
      <c r="AI70" s="55">
        <f>COUNTIF(JANVIER!$J$7,$E70)+COUNTIF(JANVIER!$J$17,$E70)+COUNTIF(JANVIER!$J$27,$E70)+COUNTIF(JANVIER!$J$38,$E70)+COUNTIF(JANVIER!$J$48,$E70)+COUNTIF(JANVIER!$J$58,$E70)+COUNTIF(JANVIER!$J$68,$E70)+COUNTIF(JANVIER!$J$78,$E70)+COUNTIF(JANVIER!$J$88,$E70)+COUNTIF(JANVIER!$J$98,$E70)+COUNTIF(JANVIER!$J$108,$E70)+COUNTIF(JANVIER!$J$118,$E70)+COUNTIF(JANVIER!$J$128,$E70)+COUNTIF(JANVIER!$J$138,$E70)+COUNTIF(JANVIER!$J$148,$E70)+COUNTIF(JANVIER!$J$158,$E70)+COUNTIF(JANVIER!$J$168,$E70)+COUNTIF(JANVIER!$J$178,$E70)+COUNTIF(JANVIER!$J$188,$E70)+COUNTIF(JANVIER!$J$198,$E70)+COUNTIF(JANVIER!$J$208,$E70)+COUNTIF(JANVIER!$J$218,$E70)+COUNTIF(JANVIER!$J$228,$E70)+COUNTIF(JANVIER!$J$238,$E70)+COUNTIF(JANVIER!$J$248,$E70)+COUNTIF(JANVIER!$J$258,$E70)+COUNTIF(JANVIER!$J$268,$E70)+COUNTIF(JANVIER!$J$278,$E70)+COUNTIF(JANVIER!$J$288,$E70)+COUNTIF(JANVIER!$J$298,$E70)+COUNTIF(JANVIER!$J$308,$E70)</f>
        <v>0</v>
      </c>
      <c r="AJ70" s="55">
        <f>COUNTIF(JANVIER!$K$7,$E70)+COUNTIF(JANVIER!$K$17,$E70)+COUNTIF(JANVIER!$K$27,$E70)+COUNTIF(JANVIER!$K$38,$E70)+COUNTIF(JANVIER!$K$48,$E70)+COUNTIF(JANVIER!$K$58,$E70)+COUNTIF(JANVIER!$K$68,$E70)+COUNTIF(JANVIER!$K$78,$E70)+COUNTIF(JANVIER!$K$88,$E70)+COUNTIF(JANVIER!$K$98,$E70)+COUNTIF(JANVIER!$K$108,$E70)+COUNTIF(JANVIER!$K$118,$E70)+COUNTIF(JANVIER!$K$128,$E70)+COUNTIF(JANVIER!$K$138,$E70)+COUNTIF(JANVIER!$K$148,$E70)+COUNTIF(JANVIER!$K$158,$E70)+COUNTIF(JANVIER!$K$168,$E70)+COUNTIF(JANVIER!$K$178,$E70)+COUNTIF(JANVIER!$K$188,$E70)+COUNTIF(JANVIER!$K$198,$E70)+COUNTIF(JANVIER!$K$208,$E70)+COUNTIF(JANVIER!$K$218,$E70)+COUNTIF(JANVIER!$K$228,$E70)+COUNTIF(JANVIER!$K$238,$E70)+COUNTIF(JANVIER!$K$248,$E70)+COUNTIF(JANVIER!$K$258,$E70)+COUNTIF(JANVIER!$K$268,$E70)+COUNTIF(JANVIER!$K$278,$E70)+COUNTIF(JANVIER!$K$288,$E70)+COUNTIF(JANVIER!$K$298,$E70)+COUNTIF(JANVIER!$K$308,$E70)</f>
        <v>0</v>
      </c>
      <c r="AK70" s="55">
        <f>COUNTIF(JANVIER!J$8,$E70)+COUNTIF(JANVIER!$J$18,$E70)+COUNTIF(JANVIER!$J$28,$E70)+COUNTIF(JANVIER!$J$39,$E70)+COUNTIF(JANVIER!$J$49,$E70)+COUNTIF(JANVIER!$J$59,$E70)+COUNTIF(JANVIER!$J$69,$E70)+COUNTIF(JANVIER!$J$79,$E70)+COUNTIF(JANVIER!$J$89,$E70)+COUNTIF(JANVIER!$J$99,$E70)+COUNTIF(JANVIER!$J$109,$E70)+COUNTIF(JANVIER!$J$119,$E70)+COUNTIF(JANVIER!$J$129,$E70)+COUNTIF(JANVIER!$J$139,$E70)+COUNTIF(JANVIER!$J$149,$E70)+COUNTIF(JANVIER!$J$159,$E70)+COUNTIF(JANVIER!$J$169,$E70)+COUNTIF(JANVIER!$J$179,$E70)+COUNTIF(JANVIER!$J$189,$E70)+COUNTIF(JANVIER!$J$199,$E70)+COUNTIF(JANVIER!$J$209,$E70)+COUNTIF(JANVIER!$J$219,$E70)+COUNTIF(JANVIER!$J$229,$E70)+COUNTIF(JANVIER!$J$239,$E70)+COUNTIF(JANVIER!$J$249,$E70)+COUNTIF(JANVIER!$J$259,$E70)+COUNTIF(JANVIER!$J$269,$E70)+COUNTIF(JANVIER!$J$279,$E70)+COUNTIF(JANVIER!$J$289,$E70)+COUNTIF(JANVIER!$J$299,$E70)+COUNTIF(JANVIER!$J$309,$E70)</f>
        <v>0</v>
      </c>
      <c r="AL70" s="55">
        <f>COUNTIF(JANVIER!K$8,$E70)+COUNTIF(JANVIER!$K$18,$E70)+COUNTIF(JANVIER!$K$28,$E70)+COUNTIF(JANVIER!$K$39,$E70)+COUNTIF(JANVIER!$K$49,$E70)+COUNTIF(JANVIER!$K$59,$E70)+COUNTIF(JANVIER!$K$69,$E70)+COUNTIF(JANVIER!$K$79,$E70)+COUNTIF(JANVIER!$K$89,$E70)+COUNTIF(JANVIER!$K$99,$E70)+COUNTIF(JANVIER!$K$109,$E70)+COUNTIF(JANVIER!$K$119,$E70)+COUNTIF(JANVIER!$K$129,$E70)+COUNTIF(JANVIER!$K$139,$E70)+COUNTIF(JANVIER!$K$149,$E70)+COUNTIF(JANVIER!$K$159,$E70)+COUNTIF(JANVIER!$K$169,$E70)+COUNTIF(JANVIER!$K$179,$E70)+COUNTIF(JANVIER!$K$189,$E70)+COUNTIF(JANVIER!$K$199,$E70)+COUNTIF(JANVIER!$K$209,$E70)+COUNTIF(JANVIER!$K$219,$E70)+COUNTIF(JANVIER!$K$229,$E70)+COUNTIF(JANVIER!$K$239,$E70)+COUNTIF(JANVIER!$K$249,$E70)+COUNTIF(JANVIER!$K$259,$E70)+COUNTIF(JANVIER!$K$269,$E70)+COUNTIF(JANVIER!$K$279,$E70)+COUNTIF(JANVIER!$K$289,$E70)+COUNTIF(JANVIER!$K$299,$E70)+COUNTIF(JANVIER!$K$309,$E70)</f>
        <v>0</v>
      </c>
      <c r="AM70" s="55">
        <f>COUNTIF(JANVIER!J$9,$E70)+COUNTIF(JANVIER!$J$19,$E70)+COUNTIF(JANVIER!$J$29,$E70)+COUNTIF(JANVIER!$J$40,$E70)+COUNTIF(JANVIER!$J$50,$E70)+COUNTIF(JANVIER!$J$60,$E70)+COUNTIF(JANVIER!$J$70,$E70)+COUNTIF(JANVIER!$J$80,$E70)+COUNTIF(JANVIER!$J$90,$E70)+COUNTIF(JANVIER!$J$100,$E70)+COUNTIF(JANVIER!$J$110,$E70)+COUNTIF(JANVIER!$J$120,$E70)+COUNTIF(JANVIER!$J$130,$E70)+COUNTIF(JANVIER!$J$140,$E70)+COUNTIF(JANVIER!$J$150,$E70)+COUNTIF(JANVIER!$J$160,$E70)+COUNTIF(JANVIER!$J$170,$E70)+COUNTIF(JANVIER!$J$180,$E70)+COUNTIF(JANVIER!$J$190,$E70)+COUNTIF(JANVIER!$J$200,$E70)+COUNTIF(JANVIER!$J$210,$E70)+COUNTIF(JANVIER!$J$220,$E70)+COUNTIF(JANVIER!$J$230,$E70)+COUNTIF(JANVIER!$J$240,$E70)+COUNTIF(JANVIER!$J$250,$E70)+COUNTIF(JANVIER!$J$260,$E70)+COUNTIF(JANVIER!$J$270,$E70)+COUNTIF(JANVIER!$J$280,$E70)+COUNTIF(JANVIER!$J$290,$E70)+COUNTIF(JANVIER!$J$300,$E70)+COUNTIF(JANVIER!$J$310,$E70)</f>
        <v>0</v>
      </c>
      <c r="AN70" s="55">
        <f>COUNTIF(JANVIER!K$9,$E70)+COUNTIF(JANVIER!$K$19,$E70)+COUNTIF(JANVIER!$K$29,$E70)+COUNTIF(JANVIER!$K$40,$E70)+COUNTIF(JANVIER!$K$50,$E70)+COUNTIF(JANVIER!$K$60,$E70)+COUNTIF(JANVIER!$K$70,$E70)+COUNTIF(JANVIER!$K$80,$E70)+COUNTIF(JANVIER!$K$90,$E70)+COUNTIF(JANVIER!$K$100,$E70)+COUNTIF(JANVIER!$K$110,$E70)+COUNTIF(JANVIER!$K$120,$E70)+COUNTIF(JANVIER!$K$130,$E70)+COUNTIF(JANVIER!$K$140,$E70)+COUNTIF(JANVIER!$K$150,$E70)+COUNTIF(JANVIER!$K$160,$E70)+COUNTIF(JANVIER!$K$170,$E70)+COUNTIF(JANVIER!$K$180,$E70)+COUNTIF(JANVIER!$K$190,$E70)+COUNTIF(JANVIER!$K$200,$E70)+COUNTIF(JANVIER!$K$210,$E70)+COUNTIF(JANVIER!$K$220,$E70)+COUNTIF(JANVIER!$K$230,$E70)+COUNTIF(JANVIER!$K$240,$E70)+COUNTIF(JANVIER!$K$250,$E70)+COUNTIF(JANVIER!$K$260,$E70)+COUNTIF(JANVIER!$K$270,$E70)+COUNTIF(JANVIER!$K$280,$E70)+COUNTIF(JANVIER!$K$290,$E70)+COUNTIF(JANVIER!$K$300,$E70)+COUNTIF(JANVIER!$K$310,$E70)</f>
        <v>0</v>
      </c>
      <c r="AO70" s="55">
        <f>COUNTIF(JANVIER!J$10,$E70)+COUNTIF(JANVIER!$J$20,$E70)+COUNTIF(JANVIER!$J$30,$E70)+COUNTIF(JANVIER!$J$41,$E70)+COUNTIF(JANVIER!$J$51,$E70)+COUNTIF(JANVIER!$J$61,$E70)+COUNTIF(JANVIER!$J$71,$E70)+COUNTIF(JANVIER!$J$81,$E70)+COUNTIF(JANVIER!$J$91,$E70)+COUNTIF(JANVIER!$J$101,$E70)+COUNTIF(JANVIER!$J$111,$E70)+COUNTIF(JANVIER!$J$121,$E70)+COUNTIF(JANVIER!$J$131,$E70)+COUNTIF(JANVIER!$J$141,$E70)+COUNTIF(JANVIER!$J$151,$E70)+COUNTIF(JANVIER!$J$161,$E70)+COUNTIF(JANVIER!$J$171,$E70)+COUNTIF(JANVIER!$J$181,$E70)+COUNTIF(JANVIER!$J$191,$E70)+COUNTIF(JANVIER!$J$201,$E70)+COUNTIF(JANVIER!$J$211,$E70)+COUNTIF(JANVIER!$J$221,$E70)+COUNTIF(JANVIER!$J$231,$E70)+COUNTIF(JANVIER!$J$241,$E70)+COUNTIF(JANVIER!$J$251,$E70)+COUNTIF(JANVIER!$J$261,$E70)+COUNTIF(JANVIER!$J$271,$E70)+COUNTIF(JANVIER!$J$281,$E70)+COUNTIF(JANVIER!$J$291,$E70)+COUNTIF(JANVIER!$J$301,$E70)+COUNTIF(JANVIER!$J$311,$E70)</f>
        <v>0</v>
      </c>
      <c r="AP70" s="55">
        <f>COUNTIF(JANVIER!K$10,$E70)+COUNTIF(JANVIER!$K$20,$E70)+COUNTIF(JANVIER!$K$30,$E70)+COUNTIF(JANVIER!$K$40,$E70)+COUNTIF(JANVIER!$K$50,$E70)+COUNTIF(JANVIER!$K$60,$E70)+COUNTIF(JANVIER!$K$70,$E70)+COUNTIF(JANVIER!$K$80,$E70)+COUNTIF(JANVIER!$K$90,$E70)+COUNTIF(JANVIER!$K$100,$E70)+COUNTIF(JANVIER!$K$110,$E70)+COUNTIF(JANVIER!$K$120,$E70)+COUNTIF(JANVIER!$K$130,$E70)+COUNTIF(JANVIER!$K$140,$E70)+COUNTIF(JANVIER!$K$150,$E70)+COUNTIF(JANVIER!$K$160,$E70)+COUNTIF(JANVIER!$K$170,$E70)+COUNTIF(JANVIER!$K$180,$E70)+COUNTIF(JANVIER!$K$190,$E70)+COUNTIF(JANVIER!$K$200,$E70)+COUNTIF(JANVIER!$K$210,$E70)+COUNTIF(JANVIER!$K$220,$E70)+COUNTIF(JANVIER!$K$230,$E70)+COUNTIF(JANVIER!$K$240,$E70)+COUNTIF(JANVIER!$K$250,$E70)+COUNTIF(JANVIER!$K$260,$E70)+COUNTIF(JANVIER!$K$270,$E70)+COUNTIF(JANVIER!$K$280,$E70)+COUNTIF(JANVIER!$K$290,$E70)+COUNTIF(JANVIER!$K$300,$E70)+COUNTIF(JANVIER!$K$310,$E70)</f>
        <v>0</v>
      </c>
      <c r="AQ70" s="55">
        <f>COUNTIF(JANVIER!J$11,$E70)+COUNTIF(JANVIER!$J$21,$E70)+COUNTIF(JANVIER!$J$31,$E70)+COUNTIF(JANVIER!$J$42,$E70)+COUNTIF(JANVIER!$J$52,$E70)+COUNTIF(JANVIER!$J$62,$E70)+COUNTIF(JANVIER!$J$72,$E70)+COUNTIF(JANVIER!$J$82,$E70)+COUNTIF(JANVIER!$J$92,$E70)+COUNTIF(JANVIER!$J$102,$E70)+COUNTIF(JANVIER!$J$112,$E70)+COUNTIF(JANVIER!$J$122,$E70)+COUNTIF(JANVIER!$J$132,$E70)+COUNTIF(JANVIER!$J$142,$E70)+COUNTIF(JANVIER!$J$152,$E70)+COUNTIF(JANVIER!$J$162,$E70)+COUNTIF(JANVIER!$J$172,$E70)+COUNTIF(JANVIER!$J$182,$E70)+COUNTIF(JANVIER!$J$192,$E70)+COUNTIF(JANVIER!$J$202,$E70)+COUNTIF(JANVIER!$J$212,$E70)+COUNTIF(JANVIER!$J$222,$E70)+COUNTIF(JANVIER!$J$232,$E70)+COUNTIF(JANVIER!$J$242,$E70)+COUNTIF(JANVIER!$J$252,$E70)+COUNTIF(JANVIER!$J$262,$E70)+COUNTIF(JANVIER!$J$272,$E70)+COUNTIF(JANVIER!$J$282,$E70)+COUNTIF(JANVIER!$J$292,$E70)+COUNTIF(JANVIER!$J$302,$E70)+COUNTIF(JANVIER!$J$312,$E70)</f>
        <v>0</v>
      </c>
      <c r="AR70" s="55">
        <f>COUNTIF(JANVIER!K$11,$E70)+COUNTIF(JANVIER!$K$21,$E70)+COUNTIF(JANVIER!$K$32,$E70)+COUNTIF(JANVIER!$K$42,$E70)+COUNTIF(JANVIER!$K$52,$E70)+COUNTIF(JANVIER!$K$62,$E70)+COUNTIF(JANVIER!$K$72,$E70)+COUNTIF(JANVIER!$K$82,$E70)+COUNTIF(JANVIER!$K$92,$E70)+COUNTIF(JANVIER!$K$102,$E70)+COUNTIF(JANVIER!$K$112,$E70)+COUNTIF(JANVIER!$K$122,$E70)+COUNTIF(JANVIER!$K$132,$E70)+COUNTIF(JANVIER!$K$142,$E70)+COUNTIF(JANVIER!$K$152,$E70)+COUNTIF(JANVIER!$K$162,$E70)+COUNTIF(JANVIER!$K$172,$E70)+COUNTIF(JANVIER!$K$182,$E70)+COUNTIF(JANVIER!$K$192,$E70)+COUNTIF(JANVIER!$K$202,$E70)+COUNTIF(JANVIER!$K$212,$E70)+COUNTIF(JANVIER!$K$222,$E70)+COUNTIF(JANVIER!$K$232,$E70)+COUNTIF(JANVIER!$K$242,$E70)+COUNTIF(JANVIER!$K$252,$E70)+COUNTIF(JANVIER!$K$262,$E70)+COUNTIF(JANVIER!$K$272,$E70)+COUNTIF(JANVIER!$K$282,$E70)+COUNTIF(JANVIER!$K$292,$E70)+COUNTIF(JANVIER!$K$302,$E70)+COUNTIF(JANVIER!$K$312,$E70)</f>
        <v>0</v>
      </c>
      <c r="AS70" s="80"/>
      <c r="AT70" s="55">
        <f>COUNTIF(JANVIER!M$6,$E70)+COUNTIF(JANVIER!$M$16,$E70)+COUNTIF(JANVIER!$M$26,$E70)+COUNTIF(JANVIER!$M$37,$E70)+COUNTIF(JANVIER!$M$47,$E70)+COUNTIF(JANVIER!$M$57,$E70)+COUNTIF(JANVIER!$M$67,$E70)+COUNTIF(JANVIER!$M$77,$E70)+COUNTIF(JANVIER!$M$87,$E70)+COUNTIF(JANVIER!$M$97,$E70)+COUNTIF(JANVIER!$M$107,$E70)+COUNTIF(JANVIER!$M$117,$E70)+COUNTIF(JANVIER!$M$127,$E70)+COUNTIF(JANVIER!$M$137,$E70)+COUNTIF(JANVIER!$M$147,$E70)+COUNTIF(JANVIER!$M$157,$E70)+COUNTIF(JANVIER!$M$167,$E70)+COUNTIF(JANVIER!$M$177,$E70)+COUNTIF(JANVIER!$M$187,$E70)+COUNTIF(JANVIER!$M$197,$E70)+COUNTIF(JANVIER!$M$207,$E70)+COUNTIF(JANVIER!$M$217,$E70)+COUNTIF(JANVIER!$M$227,$E70)+COUNTIF(JANVIER!$M$237,$E70)+COUNTIF(JANVIER!$M$247,$E70)+COUNTIF(JANVIER!$M$257,$E70)+COUNTIF(JANVIER!$M$267,$E70)+COUNTIF(JANVIER!$M$277,$E70)+COUNTIF(JANVIER!$M$287,$E70)+COUNTIF(JANVIER!$M$297,$E70)+COUNTIF(JANVIER!$M$307,$E70)</f>
        <v>0</v>
      </c>
      <c r="AU70" s="55">
        <f>COUNTIF(JANVIER!N$6,$E70)+COUNTIF(JANVIER!$N$16,$E70)+COUNTIF(JANVIER!$N$26,$E70)+COUNTIF(JANVIER!$N$37,$E70)+COUNTIF(JANVIER!$N$47,$E70)+COUNTIF(JANVIER!$N$57,$E70)+COUNTIF(JANVIER!$N$67,$E70)+COUNTIF(JANVIER!$N$77,$E70)+COUNTIF(JANVIER!$N$87,$E70)+COUNTIF(JANVIER!$N$97,$E70)+COUNTIF(JANVIER!$N$107,$E70)+COUNTIF(JANVIER!$N$117,$E70)+COUNTIF(JANVIER!$N$127,$E70)+COUNTIF(JANVIER!$N$137,$E70)+COUNTIF(JANVIER!$N$147,$E70)+COUNTIF(JANVIER!$N$157,$E70)+COUNTIF(JANVIER!$N$167,$E70)+COUNTIF(JANVIER!$N$177,$E70)+COUNTIF(JANVIER!$N$187,$E70)+COUNTIF(JANVIER!$N$197,$E70)+COUNTIF(JANVIER!$N$207,$E70)+COUNTIF(JANVIER!$N$217,$E70)+COUNTIF(JANVIER!$N$227,$E70)+COUNTIF(JANVIER!$N$237,$E70)+COUNTIF(JANVIER!$N$247,$E70)+COUNTIF(JANVIER!$N$257,$E70)+COUNTIF(JANVIER!$N$267,$E70)+COUNTIF(JANVIER!$N$277,$E70)+COUNTIF(JANVIER!$N$287,$E70)+COUNTIF(JANVIER!$N$297,$E70)+COUNTIF(JANVIER!$N$307,$E70)</f>
        <v>0</v>
      </c>
      <c r="AV70" s="55">
        <f>COUNTIF(JANVIER!$M$7,$E70)+COUNTIF(JANVIER!$M$17,$E70)+COUNTIF(JANVIER!$M$27,$E70)+COUNTIF(JANVIER!$M$38,$E70)+COUNTIF(JANVIER!$M$48,$E70)+COUNTIF(JANVIER!$M$58,$E70)+COUNTIF(JANVIER!$M$68,$E70)+COUNTIF(JANVIER!$M$78,$E70)+COUNTIF(JANVIER!$M$88,$E70)+COUNTIF(JANVIER!$M$98,$E70)+COUNTIF(JANVIER!$M$108,$E70)+COUNTIF(JANVIER!$M$118,$E70)+COUNTIF(JANVIER!$M$128,$E70)+COUNTIF(JANVIER!$M$138,$E70)+COUNTIF(JANVIER!$M$148,$E70)+COUNTIF(JANVIER!$M$158,$E70)+COUNTIF(JANVIER!$M$168,$E70)+COUNTIF(JANVIER!$M$178,$E70)+COUNTIF(JANVIER!$M$188,$E70)+COUNTIF(JANVIER!$M$198,$E70)+COUNTIF(JANVIER!$M$208,$E70)+COUNTIF(JANVIER!$M$218,$E70)+COUNTIF(JANVIER!$M$228,$E70)+COUNTIF(JANVIER!$M$238,$E70)+COUNTIF(JANVIER!$M$248,$E70)+COUNTIF(JANVIER!$M$258,$E70)+COUNTIF(JANVIER!$M$268,$E70)+COUNTIF(JANVIER!$M$278,$E70)+COUNTIF(JANVIER!$M$288,$E70)+COUNTIF(JANVIER!$M$298,$E70)+COUNTIF(JANVIER!$M$308,$E70)</f>
        <v>0</v>
      </c>
      <c r="AW70" s="55">
        <f>COUNTIF(JANVIER!N$7,$E70)+COUNTIF(JANVIER!$N$17,$E70)+COUNTIF(JANVIER!$N$27,$E70)+COUNTIF(JANVIER!$N$38,$E70)+COUNTIF(JANVIER!$N$48,$E70)+COUNTIF(JANVIER!$N$58,$E70)+COUNTIF(JANVIER!$N$68,$E70)+COUNTIF(JANVIER!$N$78,$E70)+COUNTIF(JANVIER!$N$88,$E70)+COUNTIF(JANVIER!$N$98,$E70)+COUNTIF(JANVIER!$N$108,$E70)+COUNTIF(JANVIER!$N$118,$E70)+COUNTIF(JANVIER!$N$128,$E70)+COUNTIF(JANVIER!$N$138,$E70)+COUNTIF(JANVIER!$N$148,$E70)+COUNTIF(JANVIER!$N$158,$E70)+COUNTIF(JANVIER!$N$168,$E70)+COUNTIF(JANVIER!$N$178,$E70)+COUNTIF(JANVIER!$N$188,$E70)+COUNTIF(JANVIER!$N$198,$E70)+COUNTIF(JANVIER!$N$208,$E70)+COUNTIF(JANVIER!$N$218,$E70)+COUNTIF(JANVIER!$N$228,$E70)+COUNTIF(JANVIER!$N$238,$E70)+COUNTIF(JANVIER!$N$248,$E70)+COUNTIF(JANVIER!$N$258,$E70)+COUNTIF(JANVIER!$N$268,$E70)+COUNTIF(JANVIER!$N$278,$E70)+COUNTIF(JANVIER!$N$288,$E70)+COUNTIF(JANVIER!$N$298,$E70)+COUNTIF(JANVIER!$N$308,$E70)</f>
        <v>0</v>
      </c>
      <c r="AX70" s="48">
        <f>COUNTIF(JANVIER!M$8,$E70)+COUNTIF(JANVIER!$M$18,$E70)+COUNTIF(JANVIER!$M$28,$E70)+COUNTIF(JANVIER!$M$39,$E70)+COUNTIF(JANVIER!$M$49,$E70)+COUNTIF(JANVIER!$M$59,$E70)+COUNTIF(JANVIER!$M$69,$E70)+COUNTIF(JANVIER!$M$79,$E70)+COUNTIF(JANVIER!$M$89,$E70)+COUNTIF(JANVIER!$M$99,$E70)+COUNTIF(JANVIER!$M$109,$E70)+COUNTIF(JANVIER!$M$119,$E70)+COUNTIF(JANVIER!$M$129,$E70)+COUNTIF(JANVIER!$M$139,$E70)+COUNTIF(JANVIER!$M$149,$E70)+COUNTIF(JANVIER!$M$159,$E70)+COUNTIF(JANVIER!$M$169,$E70)+COUNTIF(JANVIER!$M$179,$E70)+COUNTIF(JANVIER!$M$189,$E70)+COUNTIF(JANVIER!$M$199,$E70)+COUNTIF(JANVIER!$M$209,$E70)+COUNTIF(JANVIER!$M$219,$E70)+COUNTIF(JANVIER!$M$229,$E70)+COUNTIF(JANVIER!$M$239,$E70)+COUNTIF(JANVIER!$M$249,$E70)+COUNTIF(JANVIER!$M$259,$E70)+COUNTIF(JANVIER!$M$269,$E70)+COUNTIF(JANVIER!$M$279,$E70)+COUNTIF(JANVIER!$M$289,$E70)+COUNTIF(JANVIER!$M$299,$E70)+COUNTIF(JANVIER!$M$309,$E70)</f>
        <v>0</v>
      </c>
      <c r="AY70" s="49">
        <f>COUNTIF(JANVIER!N$8,$E70)+COUNTIF(JANVIER!$N$18,$E70)+COUNTIF(JANVIER!$N$28,$E70)+COUNTIF(JANVIER!$N$39,$E70)+COUNTIF(JANVIER!$N$49,$E70)+COUNTIF(JANVIER!$N$59,$E70)+COUNTIF(JANVIER!$N$69,$E70)+COUNTIF(JANVIER!$N$79,$E70)+COUNTIF(JANVIER!$N$89,$E70)+COUNTIF(JANVIER!$N$99,$E70)+COUNTIF(JANVIER!$N$109,$E70)+COUNTIF(JANVIER!$N$119,$E70)+COUNTIF(JANVIER!$N$129,$E70)+COUNTIF(JANVIER!$N$139,$E70)+COUNTIF(JANVIER!$N$149,$E70)+COUNTIF(JANVIER!$N$159,$E70)+COUNTIF(JANVIER!$N$169,$E70)+COUNTIF(JANVIER!$N$179,$E70)+COUNTIF(JANVIER!$N$189,$E70)+COUNTIF(JANVIER!$N$199,$E70)+COUNTIF(JANVIER!$N$209,$E70)+COUNTIF(JANVIER!$N$219,$E70)+COUNTIF(JANVIER!$N$229,$E70)+COUNTIF(JANVIER!$N$239,$E70)+COUNTIF(JANVIER!$N$249,$E70)+COUNTIF(JANVIER!$N$259,$E70)+COUNTIF(JANVIER!$N$269,$E70)+COUNTIF(JANVIER!$N$279,$E70)+COUNTIF(JANVIER!$N$289,$E70)+COUNTIF(JANVIER!$N$299,$E70)+COUNTIF(JANVIER!$N$309,$E70)</f>
        <v>0</v>
      </c>
      <c r="AZ70" s="48">
        <f>COUNTIF(JANVIER!M$9,$E70)+COUNTIF(JANVIER!$M$19,$E70)+COUNTIF(JANVIER!$M$29,$E70)+COUNTIF(JANVIER!$M$40,$E70)+COUNTIF(JANVIER!$M$50,$E70)+COUNTIF(JANVIER!$M$60,$E70)+COUNTIF(JANVIER!$M$70,$E70)+COUNTIF(JANVIER!$M$80,$E70)+COUNTIF(JANVIER!$M$90,$E70)+COUNTIF(JANVIER!$M$100,$E70)+COUNTIF(JANVIER!$M$110,$E70)+COUNTIF(JANVIER!$M$120,$E70)+COUNTIF(JANVIER!$M$130,$E70)+COUNTIF(JANVIER!$M$140,$E70)+COUNTIF(JANVIER!$M$150,$E70)+COUNTIF(JANVIER!$M$160,$E70)+COUNTIF(JANVIER!$M$170,$E70)+COUNTIF(JANVIER!$M$180,$E70)+COUNTIF(JANVIER!$M$190,$E70)+COUNTIF(JANVIER!$M$200,$E70)+COUNTIF(JANVIER!$M$210,$E70)+COUNTIF(JANVIER!$M$220,$E70)+COUNTIF(JANVIER!$M$230,$E70)+COUNTIF(JANVIER!$M$240,$E70)+COUNTIF(JANVIER!$M$250,$E70)+COUNTIF(JANVIER!$M$260,$E70)+COUNTIF(JANVIER!$M$270,$E70)+COUNTIF(JANVIER!$M$280,$E70)+COUNTIF(JANVIER!$M$290,$E70)+COUNTIF(JANVIER!$M$300,$E70)+COUNTIF(JANVIER!$M$310,$E70)</f>
        <v>0</v>
      </c>
      <c r="BA70" s="49">
        <f>COUNTIF(JANVIER!N$9,$E70)+COUNTIF(JANVIER!$N$19,$E70)+COUNTIF(JANVIER!$N$29,$E70)+COUNTIF(JANVIER!$N$40,$E70)+COUNTIF(JANVIER!$N$50,$E70)+COUNTIF(JANVIER!$N$60,$E70)+COUNTIF(JANVIER!$N$70,$E70)+COUNTIF(JANVIER!$N$80,$E70)+COUNTIF(JANVIER!$N$90,$E70)+COUNTIF(JANVIER!$N$100,$E70)+COUNTIF(JANVIER!$N$110,$E70)+COUNTIF(JANVIER!$N$120,$E70)+COUNTIF(JANVIER!$N$130,$E70)+COUNTIF(JANVIER!$N$140,$E70)+COUNTIF(JANVIER!$N$150,$E70)+COUNTIF(JANVIER!$N$160,$E70)+COUNTIF(JANVIER!$N$170,$E70)+COUNTIF(JANVIER!$N$180,$E70)+COUNTIF(JANVIER!$N$190,$E70)+COUNTIF(JANVIER!$N$200,$E70)+COUNTIF(JANVIER!$N$210,$E70)+COUNTIF(JANVIER!$N$220,$E70)+COUNTIF(JANVIER!$N$230,$E70)+COUNTIF(JANVIER!$N$240,$E70)+COUNTIF(JANVIER!$N$250,$E70)+COUNTIF(JANVIER!$N$260,$E70)+COUNTIF(JANVIER!$N$270,$E70)+COUNTIF(JANVIER!$N$280,$E70)+COUNTIF(JANVIER!$N$290,$E70)+COUNTIF(JANVIER!$N$300,$E70)+COUNTIF(JANVIER!$N$310,$E70)</f>
        <v>0</v>
      </c>
      <c r="BB70" s="80"/>
      <c r="BC70" s="55">
        <f t="shared" ref="BC70:BC101" si="19">COUNTIF(AH$6,BA70)+COUNTIF(AH$16,$AG70)+COUNTIF(AH$26,$AG70)+COUNTIF(AH$37,$AG70)+COUNTIF(AH$47,$AG70)+COUNTIF(AH$57,BA70)+COUNTIF(AH$67,$AG70)+COUNTIF(AH$77,$AG70)+COUNTIF(AH$87,$AG70)+COUNTIF(AH$97,$AG70)+COUNTIF(AH$107,$AG70)+COUNTIF(AH$117,$AG70)+COUNTIF(AH$127,$AG70)+COUNTIF(AH$137,$AG70)+COUNTIF(AH$147,$AG70)+COUNTIF(AH$157,$AG70)+COUNTIF(AH$167,$AG70)+COUNTIF(AH$177,$AG70)+COUNTIF(AH$187,$AG70)+COUNTIF(AH$197,$AG70)+COUNTIF(AH$207,$AG70)+COUNTIF(AH$217,$AG70)+COUNTIF(AH$227,$AG70)+COUNTIF(AH$237,$AG70)+COUNTIF(AH$247,$AG70)+COUNTIF(AH$257,$AG70)+COUNTIF(AH$267,$AG70)+COUNTIF(AH$277,$AG70)+COUNTIF(AH$287,$AG70)+COUNTIF(AH$297,$AG70)+COUNTIF(AH$307,$AG70)</f>
        <v>10</v>
      </c>
      <c r="BD70" s="56">
        <f t="shared" si="13"/>
        <v>10</v>
      </c>
      <c r="BE70" s="55">
        <f t="shared" ref="BE70:BE101" si="20">COUNTIF(AH$7,$AG70)+COUNTIF(AH$17,$AG70)+COUNTIF(AH$27,$AG70)+COUNTIF(AH$38,$AG70)+COUNTIF(AH$48,$AG70)+COUNTIF(AH$58,BA70)+COUNTIF(AH$68,$AG70)+COUNTIF(AH$78,$AG70)+COUNTIF(AH$88,$AG70)+COUNTIF(AH$98,$AG70)+COUNTIF(AH$108,$AG70)+COUNTIF(AH$118,$AG70)+COUNTIF(AH$128,$AG70)+COUNTIF(AH$138,$AG70)+COUNTIF(AH$148,$AG70)+COUNTIF(AH$158,$AG70)+COUNTIF(AH$168,$AG70)+COUNTIF(AH$178,$AG70)+COUNTIF(AH$188,$AG70)+COUNTIF(AH$198,$AG70)+COUNTIF(AH$208,$AG70)+COUNTIF(AH$218,$AG70)+COUNTIF(AH$228,$AG70)+COUNTIF(AH$238,$AG70)+COUNTIF(AH$248,$AG70)+COUNTIF(AH$258,$AG70)+COUNTIF(AH$268,$AG70)+COUNTIF(AH$278,$AG70)+COUNTIF(AH$288,$AG70)+COUNTIF(AH$298,$AG70)+COUNTIF(AH$308,$AG70)</f>
        <v>10</v>
      </c>
      <c r="BF70" s="56">
        <f t="shared" ref="BF70:BF101" si="21">COUNTIF(AI$7,$AG70)+COUNTIF(AI$17,$AG70)+COUNTIF(AI$27,$AG70)+COUNTIF(AI$38,$AG70)+COUNTIF(AI$48,$AG70)+COUNTIF(AI$58,BC70)+COUNTIF(AI$68,$AG70)+COUNTIF(AI$78,$AG70)+COUNTIF(AI$88,$AG70)+COUNTIF(AI$98,$AG70)+COUNTIF(AI$108,$AG70)+COUNTIF(AI$118,$AG70)+COUNTIF(AI$128,$AG70)+COUNTIF(AI$138,$AG70)+COUNTIF(AI$148,$AG70)+COUNTIF(AI$158,$AG70)+COUNTIF(AI$168,$AG70)+COUNTIF(AI$178,$AG70)+COUNTIF(AI$188,$AG70)+COUNTIF(AI$198,$AG70)+COUNTIF(AI$208,$AG70)+COUNTIF(AI$218,$AG70)+COUNTIF(AI$228,$AG70)+COUNTIF(AI$238,$AG70)+COUNTIF(AI$248,$AG70)+COUNTIF(AI$258,$AG70)+COUNTIF(AI$268,$AG70)+COUNTIF(AI$278,$AG70)+COUNTIF(AI$288,$AG70)+COUNTIF(AI$298,$AG70)+COUNTIF(AI$308,$AG70)</f>
        <v>9</v>
      </c>
      <c r="BG70" s="48">
        <f t="shared" si="17"/>
        <v>10</v>
      </c>
      <c r="BH70" s="49">
        <f t="shared" si="18"/>
        <v>9</v>
      </c>
      <c r="BI70" s="80"/>
      <c r="BJ70" s="55">
        <f t="shared" ref="BJ70:BJ101" si="22">COUNTIF(AN$6,BH70)+COUNTIF(AN$16,$AG70)+COUNTIF(AN$26,$AG70)+COUNTIF(AN$37,$AG70)+COUNTIF(AN$47,$AG70)+COUNTIF(AN$57,BH70)+COUNTIF(AN$67,$AG70)+COUNTIF(AN$77,$AG70)+COUNTIF(AN$87,$AG70)+COUNTIF(AN$97,$AG70)+COUNTIF(AN$107,$AG70)+COUNTIF(AN$117,$AG70)+COUNTIF(AN$127,$AG70)+COUNTIF(AN$137,$AG70)+COUNTIF(AN$147,$AG70)+COUNTIF(AN$157,$AG70)+COUNTIF(AN$167,$AG70)+COUNTIF(AN$177,$AG70)+COUNTIF(AN$187,$AG70)+COUNTIF(AN$197,$AG70)+COUNTIF(AN$207,$AG70)+COUNTIF(AN$217,$AG70)+COUNTIF(AN$227,$AG70)+COUNTIF(AN$237,$AG70)+COUNTIF(AN$247,$AG70)+COUNTIF(AN$257,$AG70)+COUNTIF(AN$267,$AG70)+COUNTIF(AN$277,$AG70)+COUNTIF(AN$287,$AG70)+COUNTIF(AN$297,$AG70)+COUNTIF(AN$307,$AG70)</f>
        <v>8</v>
      </c>
      <c r="BK70" s="56">
        <f t="shared" si="16"/>
        <v>8</v>
      </c>
      <c r="BL70" s="55">
        <f t="shared" ref="BL70:BL101" si="23">COUNTIF(AN$7,$AG70)+COUNTIF(AN$17,$AG70)+COUNTIF(AN$27,$AG70)+COUNTIF(AN$38,$AG70)+COUNTIF(AN$48,$AG70)+COUNTIF(AN$58,BH70)+COUNTIF(AN$68,$AG70)+COUNTIF(AN$78,$AG70)+COUNTIF(AN$88,$AG70)+COUNTIF(AN$98,$AG70)+COUNTIF(AN$108,$AG70)+COUNTIF(AN$118,$AG70)+COUNTIF(AN$128,$AG70)+COUNTIF(AN$138,$AG70)+COUNTIF(AN$148,$AG70)+COUNTIF(AN$158,$AG70)+COUNTIF(AN$168,$AG70)+COUNTIF(AN$178,$AG70)+COUNTIF(AN$188,$AG70)+COUNTIF(AN$198,$AG70)+COUNTIF(AN$208,$AG70)+COUNTIF(AN$218,$AG70)+COUNTIF(AN$228,$AG70)+COUNTIF(AN$238,$AG70)+COUNTIF(AN$248,$AG70)+COUNTIF(AN$258,$AG70)+COUNTIF(AN$268,$AG70)+COUNTIF(AN$278,$AG70)+COUNTIF(AN$288,$AG70)+COUNTIF(AN$298,$AG70)+COUNTIF(AN$308,$AG70)</f>
        <v>9</v>
      </c>
      <c r="BM70" s="56">
        <f t="shared" ref="BM70:BM101" si="24">COUNTIF(AO$7,$AG70)+COUNTIF(AO$17,$AG70)+COUNTIF(AO$27,$AG70)+COUNTIF(AO$38,$AG70)+COUNTIF(AO$48,$AG70)+COUNTIF(AO$58,BJ70)+COUNTIF(AO$68,$AG70)+COUNTIF(AO$78,$AG70)+COUNTIF(AO$88,$AG70)+COUNTIF(AO$98,$AG70)+COUNTIF(AO$108,$AG70)+COUNTIF(AO$118,$AG70)+COUNTIF(AO$128,$AG70)+COUNTIF(AO$138,$AG70)+COUNTIF(AO$148,$AG70)+COUNTIF(AO$158,$AG70)+COUNTIF(AO$168,$AG70)+COUNTIF(AO$178,$AG70)+COUNTIF(AO$188,$AG70)+COUNTIF(AO$198,$AG70)+COUNTIF(AO$208,$AG70)+COUNTIF(AO$218,$AG70)+COUNTIF(AO$228,$AG70)+COUNTIF(AO$238,$AG70)+COUNTIF(AO$248,$AG70)+COUNTIF(AO$258,$AG70)+COUNTIF(AO$268,$AG70)+COUNTIF(AO$278,$AG70)+COUNTIF(AO$288,$AG70)+COUNTIF(AO$298,$AG70)+COUNTIF(AO$308,$AG70)</f>
        <v>9</v>
      </c>
    </row>
    <row r="71" spans="5:65" x14ac:dyDescent="0.25">
      <c r="E71" s="46"/>
      <c r="F71" s="120"/>
      <c r="G71" s="55">
        <f>COUNTIF(JANVIER!$A$8,$E71)+COUNTIF(JANVIER!$A$18,$E71)+COUNTIF(JANVIER!$A$276,$E71)+COUNTIF(JANVIER!$A$39,$E71)+COUNTIF(JANVIER!$A$49,$E71)+COUNTIF(JANVIER!$A$59,$E71)+COUNTIF(JANVIER!$A$69,$E71)+COUNTIF(JANVIER!$A$79,$E71)+COUNTIF(JANVIER!$A$87,$E71)+COUNTIF(JANVIER!$A$99,$E71)+COUNTIF(JANVIER!$A$109,$E71)+COUNTIF(JANVIER!$A$119,$E71)+COUNTIF(JANVIER!$A$129,$E71)+COUNTIF(JANVIER!$A$139,$E71)+COUNTIF(JANVIER!$A$149,$E71)+COUNTIF(JANVIER!$A$159,$E71)+COUNTIF(JANVIER!$A$169,$E71)+COUNTIF(JANVIER!$A$179,$E71)+COUNTIF(JANVIER!$A$189,$E71)+COUNTIF(JANVIER!$A$199,$E71)+COUNTIF(JANVIER!$A$209,$E71)+COUNTIF(JANVIER!$A$219,$E71)+COUNTIF(JANVIER!$A$229,$E71)+COUNTIF(JANVIER!$A$239,$E71)+COUNTIF(JANVIER!$A$249,$E71)+COUNTIF(JANVIER!$A$259,$E71)+COUNTIF(JANVIER!$A$269,$E71)+COUNTIF(JANVIER!$A$279,$E71)+COUNTIF(JANVIER!$A$289,$E71)+COUNTIF(JANVIER!$A$299,$E71)+COUNTIF(JANVIER!$A$307:$D$309,$E71)</f>
        <v>0</v>
      </c>
      <c r="H71" s="55">
        <f>COUNTIF(JANVIER!$B$8,$E71)+COUNTIF(JANVIER!$B$18,$E71)+COUNTIF(JANVIER!$B$28,$E71)+COUNTIF(JANVIER!$B$39,$E71)+COUNTIF(JANVIER!$B$49,$E71)+COUNTIF(JANVIER!$B$59,$E71)+COUNTIF(JANVIER!$B$69,$E71)+COUNTIF(JANVIER!$B$79,$E71)+COUNTIF(JANVIER!$B$89,$E71)+COUNTIF(JANVIER!$B$99,$E71)+COUNTIF(JANVIER!$B$109,$E71)+COUNTIF(JANVIER!$B$119,$E71)+COUNTIF(JANVIER!$B$129,$E71)+COUNTIF(JANVIER!$B$139,$E71)+COUNTIF(JANVIER!$B$149,$E71)+COUNTIF(JANVIER!$B$159,$E71)+COUNTIF(JANVIER!$B$169,$E71)+COUNTIF(JANVIER!$B$179,$E71)+COUNTIF(JANVIER!$B$189,$E71)+COUNTIF(JANVIER!$B$199,$E71)+COUNTIF(JANVIER!$B$209,$E71)+COUNTIF(JANVIER!$B$219,$E71)+COUNTIF(JANVIER!$B$229,$E71)+COUNTIF(JANVIER!$B$239,$E71)+COUNTIF(JANVIER!$B$249,$E71)+COUNTIF(JANVIER!$B$259,$E71)+COUNTIF(JANVIER!$B$269,$E71)+COUNTIF(JANVIER!$B$279,$E71)+COUNTIF(JANVIER!$B$289,$E71)+COUNTIF(JANVIER!$B$299,$E71)+COUNTIF(JANVIER!$B$309,$E71)</f>
        <v>0</v>
      </c>
      <c r="I71" s="124">
        <f t="shared" ref="I71:J101" si="25">G71</f>
        <v>0</v>
      </c>
      <c r="J71" s="124">
        <f t="shared" si="25"/>
        <v>0</v>
      </c>
      <c r="K71" s="124">
        <f t="shared" ref="K71:K101" si="26">I71+J71</f>
        <v>0</v>
      </c>
      <c r="L71" s="120"/>
      <c r="M71" s="55">
        <f>COUNTIF(FEV!$D$6,$E71)+COUNTIF(FEV!$D$16,$E71)+COUNTIF(FEV!$D$26,$E71)+COUNTIF(FEV!$D$37,$E71)+COUNTIF(FEV!$D$47,$E71)+COUNTIF(FEV!$D$57,$E71)+COUNTIF(FEV!$D$67,$E71)+COUNTIF(FEV!$D$77,$E71)+COUNTIF(FEV!$D$87,$E71)+COUNTIF(FEV!$D$97,$E71)+COUNTIF(FEV!$D$107,$E71)+COUNTIF(FEV!$D$117,$E71)+COUNTIF(FEV!$D$127,$E71)+COUNTIF(FEV!$D$137,$E71)+COUNTIF(FEV!$D$147,$E71)+COUNTIF(FEV!$D$157,$E71)+COUNTIF(FEV!$D$167,$E71)+COUNTIF(FEV!$D$177,$E71)+COUNTIF(FEV!$D$187,$E71)+COUNTIF(FEV!$D$197,$E71)+COUNTIF(FEV!$D$207,$E71)+COUNTIF(FEV!$D$217,$E71)+COUNTIF(FEV!$D$227,$E71)+COUNTIF(FEV!$D$237,$E71)+COUNTIF(FEV!$D$247,$E71)+COUNTIF(FEV!$D$257,$E71)+COUNTIF(FEV!$D$267,$E71)+COUNTIF(FEV!$D$277,$E71)+COUNTIF(FEV!$D$287,$E71)+COUNTIF(FEV!$D$297,$E71)+COUNTIF(FEV!$D$307:D372,$E71)</f>
        <v>0</v>
      </c>
      <c r="N71" s="55">
        <f>COUNTIF(JANVIER!$E$6,$E71)+COUNTIF(JANVIER!$E$16,$E71)+COUNTIF(JANVIER!$E$26,$E71)+COUNTIF(JANVIER!$E$37,$E71)+COUNTIF(JANVIER!$E$47,$E71)+COUNTIF(JANVIER!$E$57,$E71)+COUNTIF(JANVIER!$E$67,$E71)+COUNTIF(JANVIER!$E$77,$E71)+COUNTIF(JANVIER!$E$87,$E71)+COUNTIF(JANVIER!$E$97,$E71)+COUNTIF(JANVIER!$E$107,$E71)+COUNTIF(JANVIER!$E$117,$E71)+COUNTIF(JANVIER!$E$127,$E71)+COUNTIF(JANVIER!$E$137,$E71)+COUNTIF(JANVIER!$E$147,$E71)+COUNTIF(JANVIER!$E$157,$E71)+COUNTIF(JANVIER!$E$167,$E71)+COUNTIF(JANVIER!$E$177,$E71)+COUNTIF(JANVIER!$E$187,$E71)+COUNTIF(JANVIER!$E$197,$E71)+COUNTIF(JANVIER!$E$207,$E71)+COUNTIF(JANVIER!$E$217,$E71)+COUNTIF(JANVIER!$E$227,$E71)+COUNTIF(JANVIER!$E$237,$E71)+COUNTIF(JANVIER!$E$247,$E71)+COUNTIF(JANVIER!$E$257,$E71)+COUNTIF(JANVIER!$E$267,$E71)+COUNTIF(JANVIER!$E$277,$E71)+COUNTIF(JANVIER!$E$287,$E71)+COUNTIF(JANVIER!$E$297,$E71)+COUNTIF(JANVIER!$E$307:E372,$E71)</f>
        <v>0</v>
      </c>
      <c r="O71" s="55">
        <f>COUNTIF(JANVIER!$D$7,$E71)+COUNTIF(JANVIER!$D$17,$E71)+COUNTIF(JANVIER!$D$27,$E71)+COUNTIF(JANVIER!$D$38,$E71)+COUNTIF(JANVIER!$D$48,$E71)+COUNTIF(JANVIER!$D$58,$E71)+COUNTIF(JANVIER!$D$68,$E71)+COUNTIF(JANVIER!$D$78,$E71)+COUNTIF(JANVIER!$D$88,$E71)+COUNTIF(JANVIER!$D$98,$E71)+COUNTIF(JANVIER!$D$108,$E71)+COUNTIF(JANVIER!$D$118,$E71)+COUNTIF(JANVIER!$D$128,$E71)+COUNTIF(JANVIER!$D$138,$E71)+COUNTIF(JANVIER!$D$148,$E71)+COUNTIF(JANVIER!$D$158,$E71)+COUNTIF(JANVIER!$D$168,$E71)+COUNTIF(JANVIER!$D$178,$E71)+COUNTIF(JANVIER!$D$188,$E71)+COUNTIF(JANVIER!$D$198,$E71)+COUNTIF(JANVIER!$D$208,$E71)+COUNTIF(JANVIER!$D$218,$E71)+COUNTIF(JANVIER!$D$228,$E71)+COUNTIF(JANVIER!$D$238,$E71)+COUNTIF(JANVIER!$D$248,$E71)+COUNTIF(JANVIER!$D$258,$E71)+COUNTIF(JANVIER!$D$268,$E71)+COUNTIF(JANVIER!$D$278,$E71)+COUNTIF(JANVIER!$D$288,$E71)+COUNTIF(JANVIER!$D$298,$E71)+COUNTIF(JANVIER!$D$308:F372,$E71)</f>
        <v>0</v>
      </c>
      <c r="P71" s="55">
        <f>COUNTIF(JANVIER!$E$7,$E71)+COUNTIF(JANVIER!$E$17,$E71)+COUNTIF(JANVIER!$E$27,$E71)+COUNTIF(JANVIER!$E$38,$E71)+COUNTIF(JANVIER!$E$48,$E71)+COUNTIF(JANVIER!$E$58,$E71)+COUNTIF(JANVIER!$E$68,$E71)+COUNTIF(JANVIER!$E$78,$E71)+COUNTIF(JANVIER!$E$88,$E71)+COUNTIF(JANVIER!$E$98,$E71)+COUNTIF(JANVIER!$E$108,$E71)+COUNTIF(JANVIER!$E$118,$E71)+COUNTIF(JANVIER!$E$128,$E71)+COUNTIF(JANVIER!$E$138,$E71)+COUNTIF(JANVIER!$E$148,$E71)+COUNTIF(JANVIER!$E$158,$E71)+COUNTIF(JANVIER!$E$168,$E71)+COUNTIF(JANVIER!$E$178,$E71)+COUNTIF(JANVIER!$E$188,$E71)+COUNTIF(JANVIER!$E$198,$E71)+COUNTIF(JANVIER!$E$208,$E71)+COUNTIF(JANVIER!$E$218,$E71)+COUNTIF(JANVIER!$E$228,$E71)+COUNTIF(JANVIER!$E$238,$E71)+COUNTIF(JANVIER!$E$248,$E71)+COUNTIF(JANVIER!$E$258,$E71)+COUNTIF(JANVIER!$E$268,$E71)+COUNTIF(JANVIER!$E$278,$E71)+COUNTIF(JANVIER!$E$288,$E71)+COUNTIF(JANVIER!$E$298,$E71)+COUNTIF(JANVIER!$E$308:G372,$E71)</f>
        <v>0</v>
      </c>
      <c r="Q71" s="48">
        <f>COUNTIF(JANVIER!$D$8,$E71)+COUNTIF(JANVIER!$D$18,$E71)+COUNTIF(JANVIER!$D$28,$E71)+COUNTIF(JANVIER!$D$39,$E71)+COUNTIF(JANVIER!$D$49,$E71)+COUNTIF(JANVIER!$D$59,$E71)+COUNTIF(JANVIER!$D$69,$E71)+COUNTIF(JANVIER!$D$79,$E71)+COUNTIF(JANVIER!$D$89,$E71)+COUNTIF(JANVIER!$D$99,$E71)+COUNTIF(JANVIER!$D$109,$E71)+COUNTIF(JANVIER!$D$119,$E71)+COUNTIF(JANVIER!$D$129,$E71)+COUNTIF(JANVIER!$D$139,$E71)+COUNTIF(JANVIER!$D$149,$E71)+COUNTIF(JANVIER!$D$159,$E71)+COUNTIF(JANVIER!$D$169,$E71)+COUNTIF(JANVIER!$D$179,$E71)+COUNTIF(JANVIER!$D$189,$E71)+COUNTIF(JANVIER!$D$199,$E71)+COUNTIF(JANVIER!$D$209,$E71)+COUNTIF(JANVIER!$D$219,$E71)+COUNTIF(JANVIER!$D$229,$E71)+COUNTIF(JANVIER!$D$239,$E71)+COUNTIF(JANVIER!$D$249,$E71)+COUNTIF(JANVIER!$D$259,$E71)+COUNTIF(JANVIER!$D$269,$E71)+COUNTIF(JANVIER!$D$279,$E71)+COUNTIF(JANVIER!$D$289,$E71)+COUNTIF(JANVIER!$D$299,$E71)+COUNTIF(JANVIER!$D$309:H372,$E71)</f>
        <v>0</v>
      </c>
      <c r="R71" s="99">
        <f>COUNTIF(JANVIER!$E$8,$E71)+COUNTIF(JANVIER!$E$18,$E71)+COUNTIF(JANVIER!$E$28,$E71)+COUNTIF(JANVIER!$E$39,$E71)+COUNTIF(JANVIER!$E$49,$E71)+COUNTIF(JANVIER!$E$59,$E71)+COUNTIF(JANVIER!$E$69,$E71)+COUNTIF(JANVIER!$E$79,$E71)+COUNTIF(JANVIER!$E$89,$E71)+COUNTIF(JANVIER!$E$99,$E71)+COUNTIF(JANVIER!$E$109,$E71)+COUNTIF(JANVIER!$E$119,$E71)+COUNTIF(JANVIER!$E$129,$E71)+COUNTIF(JANVIER!$E$139,$E71)+COUNTIF(JANVIER!$E$149,$E71)+COUNTIF(JANVIER!$E$159,$E71)+COUNTIF(JANVIER!$E$169,$E71)+COUNTIF(JANVIER!$E$179,$E71)+COUNTIF(JANVIER!$E$189,$E71)+COUNTIF(JANVIER!$E$199,$E71)+COUNTIF(JANVIER!$E$209,$E71)+COUNTIF(JANVIER!$E$219,$E71)+COUNTIF(JANVIER!$E$229,$E71)+COUNTIF(JANVIER!$E$239,$E71)+COUNTIF(JANVIER!$E$249,$E71)+COUNTIF(JANVIER!$E$259,$E71)+COUNTIF(JANVIER!$E$269,$E71)+COUNTIF(JANVIER!$E$279,$E71)+COUNTIF(JANVIER!$E$289,$E71)+COUNTIF(JANVIER!$E$299,$E71)+COUNTIF(JANVIER!$E$309,$E71)</f>
        <v>0</v>
      </c>
      <c r="S71" s="48">
        <f t="shared" ref="S71:T101" si="27">SUM(M71+O71+Q71)</f>
        <v>0</v>
      </c>
      <c r="T71" s="98">
        <f t="shared" si="27"/>
        <v>0</v>
      </c>
      <c r="U71" s="49">
        <f t="shared" ref="U71:U101" si="28">SUM(S71:T71)</f>
        <v>0</v>
      </c>
      <c r="V71" s="80"/>
      <c r="W71" s="55">
        <f>COUNTIF(JANVIER!$G$6,$E71)+COUNTIF(JANVIER!$G$16,$E71)+COUNTIF(JANVIER!$G$26,$E71)+COUNTIF(JANVIER!$G$37,$E71)+COUNTIF(JANVIER!$G$47,$E71)+COUNTIF(JANVIER!$G$57,$E71)+COUNTIF(JANVIER!$G$67,$E71)+COUNTIF(JANVIER!$G$77,$E71)+COUNTIF(JANVIER!$G$87,$E71)+COUNTIF(JANVIER!$G$97,$E71)+COUNTIF(JANVIER!$G$107,$E71)+COUNTIF(JANVIER!$G$117,$E71)+COUNTIF(JANVIER!$G$127,$E71)+COUNTIF(JANVIER!$G$137,$E71)+COUNTIF(JANVIER!$G$147,$E71)+COUNTIF(JANVIER!$G$157,$E71)+COUNTIF(JANVIER!$G$167,$E71)+COUNTIF(JANVIER!$G$177,$E71)+COUNTIF(JANVIER!$G$187,$E71)+COUNTIF(JANVIER!$G$197,$E71)+COUNTIF(JANVIER!$G$207,$E71)+COUNTIF(JANVIER!$G$217,$E71)+COUNTIF(JANVIER!$G$227,$E71)+COUNTIF(JANVIER!$G$237,$E71)+COUNTIF(JANVIER!$G$247,$E71)+COUNTIF(JANVIER!$G$257,$E71)+COUNTIF(JANVIER!$G$267,$E71)+COUNTIF(JANVIER!$G$277,$E71)+COUNTIF(JANVIER!$G$287,$E71)+COUNTIF(JANVIER!$G$297,$E71)+COUNTIF(JANVIER!$G$307:N372,$E71)</f>
        <v>0</v>
      </c>
      <c r="X71" s="55">
        <f>COUNTIF(JANVIER!$H$6,$E71)+COUNTIF(JANVIER!$H$16,$E71)+COUNTIF(JANVIER!$H$26,$E71)+COUNTIF(JANVIER!$H$37,$E71)+COUNTIF(JANVIER!$H$47,$E71)+COUNTIF(JANVIER!$H$57,$E71)+COUNTIF(JANVIER!$H$67,$E71)+COUNTIF(JANVIER!$H$77,$E71)+COUNTIF(JANVIER!$H$87,$E71)+COUNTIF(JANVIER!$H$97,$E71)+COUNTIF(JANVIER!$H$107,$E71)+COUNTIF(JANVIER!$H$117,$E71)+COUNTIF(JANVIER!$H$127,$E71)+COUNTIF(JANVIER!$H$137,$E71)+COUNTIF(JANVIER!$H$147,$E71)+COUNTIF(JANVIER!$H$157,$E71)+COUNTIF(JANVIER!$H$167,$E71)+COUNTIF(JANVIER!$H$177,$E71)+COUNTIF(JANVIER!$H$187,$E71)+COUNTIF(JANVIER!$H$197,$E71)+COUNTIF(JANVIER!$H$207,$E71)+COUNTIF(JANVIER!$H$217,$E71)+COUNTIF(JANVIER!$H$227,$E71)+COUNTIF(JANVIER!$H$237,$E71)+COUNTIF(JANVIER!$H$247,$E71)+COUNTIF(JANVIER!$H$257,$E71)+COUNTIF(JANVIER!$H$267,$E71)+COUNTIF(JANVIER!$H$277,$E71)+COUNTIF(JANVIER!$H$287,$E71)+COUNTIF(JANVIER!$H$297,$E71)+COUNTIF(JANVIER!$H$307:O372,$E71)</f>
        <v>0</v>
      </c>
      <c r="Y71" s="55">
        <f>COUNTIF(JANVIER!$G$7,$E71)+COUNTIF(JANVIER!$G$17,$E71)+COUNTIF(JANVIER!$G$27,$E71)+COUNTIF(JANVIER!$G$38,$E71)+COUNTIF(JANVIER!$G$48,$E71)+COUNTIF(JANVIER!$G$58,$E71)+COUNTIF(JANVIER!$G$68,$E71)+COUNTIF(JANVIER!$G$78,$E71)+COUNTIF(JANVIER!$G$88,$E71)+COUNTIF(JANVIER!$G$98,$E71)+COUNTIF(JANVIER!$G$108,$E71)+COUNTIF(JANVIER!$G$118,$E71)+COUNTIF(JANVIER!$G$128,$E71)+COUNTIF(JANVIER!$G$138,$E71)+COUNTIF(JANVIER!$G$148,$E71)+COUNTIF(JANVIER!$G$158,$E71)+COUNTIF(JANVIER!$G$168,$E71)+COUNTIF(JANVIER!$G$178,$E71)+COUNTIF(JANVIER!$G$188,$E71)+COUNTIF(JANVIER!$G$198,$E71)+COUNTIF(JANVIER!$G$208,$E71)+COUNTIF(JANVIER!$G$218,$E71)+COUNTIF(JANVIER!$G$228,$E71)+COUNTIF(JANVIER!$G$238,$E71)+COUNTIF(JANVIER!$G$248,$E71)+COUNTIF(JANVIER!$G$258,$E71)+COUNTIF(JANVIER!$G$268,$E71)+COUNTIF(JANVIER!$G$278,$E71)+COUNTIF(JANVIER!$G$288,$E71)+COUNTIF(JANVIER!$G$298,$E71)+COUNTIF(JANVIER!$G$308:P372,$E71)</f>
        <v>0</v>
      </c>
      <c r="Z71" s="55">
        <f>COUNTIF(JANVIER!$H$7,$E71)+COUNTIF(JANVIER!$H$17,$E71)+COUNTIF(JANVIER!$H$27,$E71)+COUNTIF(JANVIER!$H$38,$E71)+COUNTIF(JANVIER!$H$48,$E71)+COUNTIF(JANVIER!$H$58,$E71)+COUNTIF(JANVIER!$H$68,$E71)+COUNTIF(JANVIER!$H$78,$E71)+COUNTIF(JANVIER!$H$88,$E71)+COUNTIF(JANVIER!$H$98,$E71)+COUNTIF(JANVIER!$H$108,$E71)+COUNTIF(JANVIER!$H$118,$E71)+COUNTIF(JANVIER!$H$128,$E71)+COUNTIF(JANVIER!$H$138,$E71)+COUNTIF(JANVIER!$H$148,$E71)+COUNTIF(JANVIER!$H$158,$E71)+COUNTIF(JANVIER!$H$168,$E71)+COUNTIF(JANVIER!$H$178,$E71)+COUNTIF(JANVIER!$H$188,$E71)+COUNTIF(JANVIER!$H$198,$E71)+COUNTIF(JANVIER!$H$208,$E71)+COUNTIF(JANVIER!$H$218,$E71)+COUNTIF(JANVIER!$H$228,$E71)+COUNTIF(JANVIER!$H$238,$E71)+COUNTIF(JANVIER!$H$248,$E71)+COUNTIF(JANVIER!$H$258,$E71)+COUNTIF(JANVIER!$H$268,$E71)+COUNTIF(JANVIER!$H$278,$E71)+COUNTIF(JANVIER!$H$288,$E71)+COUNTIF(JANVIER!$H$298,$E71)+COUNTIF(JANVIER!$H$308:P372,$E71)</f>
        <v>0</v>
      </c>
      <c r="AA71" s="56">
        <f>COUNTIF(JANVIER!$G$8,$E71)+COUNTIF(JANVIER!$G$18,$E71)+COUNTIF(JANVIER!$G$28,$E71)+COUNTIF(JANVIER!$G$39,$E71)+COUNTIF(JANVIER!$G$49,$E71)+COUNTIF(JANVIER!$G$59,$E71)+COUNTIF(JANVIER!$G$69,$E71)+COUNTIF(JANVIER!$G$79,$E71)+COUNTIF(JANVIER!$G$89,$E71)+COUNTIF(JANVIER!$G$99,$E71)+COUNTIF(JANVIER!$G$109,$E71)+COUNTIF(JANVIER!$G$119,$E71)+COUNTIF(JANVIER!$G$129,$E71)+COUNTIF(JANVIER!$G$139,$E71)+COUNTIF(JANVIER!$G$149,$E71)+COUNTIF(JANVIER!$G$159,$E71)+COUNTIF(JANVIER!$G$169,$E71)+COUNTIF(JANVIER!$G$179,$E71)+COUNTIF(JANVIER!$G$189,$E71)+COUNTIF(JANVIER!$G$199,$E71)+COUNTIF(JANVIER!$G$209,$E71)+COUNTIF(JANVIER!$G$219,$E71)+COUNTIF(JANVIER!$G$229,$E71)+COUNTIF(JANVIER!$G$239,$E71)+COUNTIF(JANVIER!$G$249,$E71)+COUNTIF(JANVIER!$G$259,$E71)+COUNTIF(JANVIER!$G$269,$E71)+COUNTIF(JANVIER!$G$279,$E71)+COUNTIF(JANVIER!$G$289,$E71)+COUNTIF(JANVIER!$G$299,$E71)+COUNTIF(JANVIER!$G$309:R372,$E71)</f>
        <v>0</v>
      </c>
      <c r="AB71" s="56">
        <f>COUNTIF(JANVIER!$H$8,$E71)+COUNTIF(JANVIER!$H$18,$E71)+COUNTIF(JANVIER!$H$28,$E71)+COUNTIF(JANVIER!$H$39,$E71)+COUNTIF(JANVIER!$H$49,$E71)+COUNTIF(JANVIER!$H$59,$E71)+COUNTIF(JANVIER!$H$69,$E71)+COUNTIF(JANVIER!$H$79,$E71)+COUNTIF(JANVIER!$H$89,$E71)+COUNTIF(JANVIER!$H$99,$E71)+COUNTIF(JANVIER!$H$109,$E71)+COUNTIF(JANVIER!$H$119,$E71)+COUNTIF(JANVIER!$H$129,$E71)+COUNTIF(JANVIER!$H$139,$E71)+COUNTIF(JANVIER!$H$149,$E71)+COUNTIF(JANVIER!$H$159,$E71)+COUNTIF(JANVIER!$H$169,$E71)+COUNTIF(JANVIER!$H$179,$E71)+COUNTIF(JANVIER!$H$189,$E71)+COUNTIF(JANVIER!$H$199,$E71)+COUNTIF(JANVIER!$H$209,$E71)+COUNTIF(JANVIER!$H$219,$E71)+COUNTIF(JANVIER!$H$229,$E71)+COUNTIF(JANVIER!$H$239,$E71)+COUNTIF(JANVIER!$H$249,$E71)+COUNTIF(JANVIER!$H$259,$E71)+COUNTIF(JANVIER!$H$269,$E71)+COUNTIF(JANVIER!$H$279,$E71)+COUNTIF(JANVIER!$H$289,$E71)+COUNTIF(JANVIER!$H$299,$E71)+COUNTIF(JANVIER!$H$309,$E71)</f>
        <v>0</v>
      </c>
      <c r="AC71" s="80">
        <f t="shared" ref="AC71:AC101" si="29">SUM(W$6+Y71+AA71)</f>
        <v>0</v>
      </c>
      <c r="AD71" s="80">
        <f t="shared" ref="AD71:AD101" si="30">SUM(X71+Z71+AB71)</f>
        <v>0</v>
      </c>
      <c r="AE71" s="80">
        <f t="shared" ref="AE71:AE101" si="31">SUM(AC71+AD71)</f>
        <v>0</v>
      </c>
      <c r="AF71" s="80"/>
      <c r="AG71" s="55">
        <f>COUNTIF(JANVIER!J$6,$E71)+COUNTIF(JANVIER!$J$16,$E71)+COUNTIF(JANVIER!$J$26,$E71)+COUNTIF(JANVIER!$J$37,$E71)+COUNTIF(JANVIER!$J$47,$E71)+COUNTIF(JANVIER!$J$57,$E71)+COUNTIF(JANVIER!$J$67,$E71)+COUNTIF(JANVIER!$J$77,$E71)+COUNTIF(JANVIER!$J$87,$E71)+COUNTIF(JANVIER!$J$97,$E71)+COUNTIF(JANVIER!$J$107,$E71)+COUNTIF(JANVIER!$J$117,$E71)+COUNTIF(JANVIER!$J$127,$E71)+COUNTIF(JANVIER!$J$137,$E71)+COUNTIF(JANVIER!$J$147,$E71)+COUNTIF(JANVIER!$J$157,$E71)+COUNTIF(JANVIER!$J$167,$E71)+COUNTIF(JANVIER!$J$177,$E71)+COUNTIF(JANVIER!$J$187,$E71)+COUNTIF(JANVIER!$J$197,$E71)+COUNTIF(JANVIER!$J$207,$E71)+COUNTIF(JANVIER!$J$217,$E71)+COUNTIF(JANVIER!$J$227,$E71)+COUNTIF(JANVIER!$J$237,$E71)+COUNTIF(JANVIER!$J$247,$E71)+COUNTIF(JANVIER!$J$257,$E71)+COUNTIF(JANVIER!$J$267,$E71)+COUNTIF(JANVIER!$J$277,$E71)+COUNTIF(JANVIER!$J$287,$E71)+COUNTIF(JANVIER!$J$297,$E71)+COUNTIF(JANVIER!$J$307,$E71)</f>
        <v>0</v>
      </c>
      <c r="AH71" s="55">
        <f>COUNTIF(JANVIER!K$6,$E71)+COUNTIF(JANVIER!$K$16,$E71)+COUNTIF(JANVIER!$K$26,$E71)+COUNTIF(JANVIER!$K$37,$E71)+COUNTIF(JANVIER!$K$47,$E71)+COUNTIF(JANVIER!$K$57,$E71)+COUNTIF(JANVIER!$K$67,$E71)+COUNTIF(JANVIER!$K$77,$E71)+COUNTIF(JANVIER!$K$87,$E71)+COUNTIF(JANVIER!$K$97,$E71)+COUNTIF(JANVIER!$K$107,$E71)+COUNTIF(JANVIER!$K$117,$E71)+COUNTIF(JANVIER!$K$127,$E71)+COUNTIF(JANVIER!$K$137,$E71)+COUNTIF(JANVIER!$K$147,$E71)+COUNTIF(JANVIER!$K$157,$E71)+COUNTIF(JANVIER!$K$167,$E71)+COUNTIF(JANVIER!$K$177,$E71)+COUNTIF(JANVIER!$K$187,$E71)+COUNTIF(JANVIER!$K$197,$E71)+COUNTIF(JANVIER!$K$207,$E71)+COUNTIF(JANVIER!$K$217,$E71)+COUNTIF(JANVIER!$K$227,$E71)+COUNTIF(JANVIER!$K$237,$E71)+COUNTIF(JANVIER!$K$247,$E71)+COUNTIF(JANVIER!$K$257,$E71)+COUNTIF(JANVIER!$K$267,$E71)+COUNTIF(JANVIER!$K$277,$E71)+COUNTIF(JANVIER!$K$287,$E71)+COUNTIF(JANVIER!$K$297,$E71)+COUNTIF(JANVIER!$K$307,$E71)</f>
        <v>0</v>
      </c>
      <c r="AI71" s="55">
        <f>COUNTIF(JANVIER!$J$7,$E71)+COUNTIF(JANVIER!$J$17,$E71)+COUNTIF(JANVIER!$J$27,$E71)+COUNTIF(JANVIER!$J$38,$E71)+COUNTIF(JANVIER!$J$48,$E71)+COUNTIF(JANVIER!$J$58,$E71)+COUNTIF(JANVIER!$J$68,$E71)+COUNTIF(JANVIER!$J$78,$E71)+COUNTIF(JANVIER!$J$88,$E71)+COUNTIF(JANVIER!$J$98,$E71)+COUNTIF(JANVIER!$J$108,$E71)+COUNTIF(JANVIER!$J$118,$E71)+COUNTIF(JANVIER!$J$128,$E71)+COUNTIF(JANVIER!$J$138,$E71)+COUNTIF(JANVIER!$J$148,$E71)+COUNTIF(JANVIER!$J$158,$E71)+COUNTIF(JANVIER!$J$168,$E71)+COUNTIF(JANVIER!$J$178,$E71)+COUNTIF(JANVIER!$J$188,$E71)+COUNTIF(JANVIER!$J$198,$E71)+COUNTIF(JANVIER!$J$208,$E71)+COUNTIF(JANVIER!$J$218,$E71)+COUNTIF(JANVIER!$J$228,$E71)+COUNTIF(JANVIER!$J$238,$E71)+COUNTIF(JANVIER!$J$248,$E71)+COUNTIF(JANVIER!$J$258,$E71)+COUNTIF(JANVIER!$J$268,$E71)+COUNTIF(JANVIER!$J$278,$E71)+COUNTIF(JANVIER!$J$288,$E71)+COUNTIF(JANVIER!$J$298,$E71)+COUNTIF(JANVIER!$J$308,$E71)</f>
        <v>0</v>
      </c>
      <c r="AJ71" s="55">
        <f>COUNTIF(JANVIER!$K$7,$E71)+COUNTIF(JANVIER!$K$17,$E71)+COUNTIF(JANVIER!$K$27,$E71)+COUNTIF(JANVIER!$K$38,$E71)+COUNTIF(JANVIER!$K$48,$E71)+COUNTIF(JANVIER!$K$58,$E71)+COUNTIF(JANVIER!$K$68,$E71)+COUNTIF(JANVIER!$K$78,$E71)+COUNTIF(JANVIER!$K$88,$E71)+COUNTIF(JANVIER!$K$98,$E71)+COUNTIF(JANVIER!$K$108,$E71)+COUNTIF(JANVIER!$K$118,$E71)+COUNTIF(JANVIER!$K$128,$E71)+COUNTIF(JANVIER!$K$138,$E71)+COUNTIF(JANVIER!$K$148,$E71)+COUNTIF(JANVIER!$K$158,$E71)+COUNTIF(JANVIER!$K$168,$E71)+COUNTIF(JANVIER!$K$178,$E71)+COUNTIF(JANVIER!$K$188,$E71)+COUNTIF(JANVIER!$K$198,$E71)+COUNTIF(JANVIER!$K$208,$E71)+COUNTIF(JANVIER!$K$218,$E71)+COUNTIF(JANVIER!$K$228,$E71)+COUNTIF(JANVIER!$K$238,$E71)+COUNTIF(JANVIER!$K$248,$E71)+COUNTIF(JANVIER!$K$258,$E71)+COUNTIF(JANVIER!$K$268,$E71)+COUNTIF(JANVIER!$K$278,$E71)+COUNTIF(JANVIER!$K$288,$E71)+COUNTIF(JANVIER!$K$298,$E71)+COUNTIF(JANVIER!$K$308,$E71)</f>
        <v>0</v>
      </c>
      <c r="AK71" s="55">
        <f>COUNTIF(JANVIER!J$8,$E71)+COUNTIF(JANVIER!$J$18,$E71)+COUNTIF(JANVIER!$J$28,$E71)+COUNTIF(JANVIER!$J$39,$E71)+COUNTIF(JANVIER!$J$49,$E71)+COUNTIF(JANVIER!$J$59,$E71)+COUNTIF(JANVIER!$J$69,$E71)+COUNTIF(JANVIER!$J$79,$E71)+COUNTIF(JANVIER!$J$89,$E71)+COUNTIF(JANVIER!$J$99,$E71)+COUNTIF(JANVIER!$J$109,$E71)+COUNTIF(JANVIER!$J$119,$E71)+COUNTIF(JANVIER!$J$129,$E71)+COUNTIF(JANVIER!$J$139,$E71)+COUNTIF(JANVIER!$J$149,$E71)+COUNTIF(JANVIER!$J$159,$E71)+COUNTIF(JANVIER!$J$169,$E71)+COUNTIF(JANVIER!$J$179,$E71)+COUNTIF(JANVIER!$J$189,$E71)+COUNTIF(JANVIER!$J$199,$E71)+COUNTIF(JANVIER!$J$209,$E71)+COUNTIF(JANVIER!$J$219,$E71)+COUNTIF(JANVIER!$J$229,$E71)+COUNTIF(JANVIER!$J$239,$E71)+COUNTIF(JANVIER!$J$249,$E71)+COUNTIF(JANVIER!$J$259,$E71)+COUNTIF(JANVIER!$J$269,$E71)+COUNTIF(JANVIER!$J$279,$E71)+COUNTIF(JANVIER!$J$289,$E71)+COUNTIF(JANVIER!$J$299,$E71)+COUNTIF(JANVIER!$J$309,$E71)</f>
        <v>0</v>
      </c>
      <c r="AL71" s="55">
        <f>COUNTIF(JANVIER!K$8,$E71)+COUNTIF(JANVIER!$K$18,$E71)+COUNTIF(JANVIER!$K$28,$E71)+COUNTIF(JANVIER!$K$39,$E71)+COUNTIF(JANVIER!$K$49,$E71)+COUNTIF(JANVIER!$K$59,$E71)+COUNTIF(JANVIER!$K$69,$E71)+COUNTIF(JANVIER!$K$79,$E71)+COUNTIF(JANVIER!$K$89,$E71)+COUNTIF(JANVIER!$K$99,$E71)+COUNTIF(JANVIER!$K$109,$E71)+COUNTIF(JANVIER!$K$119,$E71)+COUNTIF(JANVIER!$K$129,$E71)+COUNTIF(JANVIER!$K$139,$E71)+COUNTIF(JANVIER!$K$149,$E71)+COUNTIF(JANVIER!$K$159,$E71)+COUNTIF(JANVIER!$K$169,$E71)+COUNTIF(JANVIER!$K$179,$E71)+COUNTIF(JANVIER!$K$189,$E71)+COUNTIF(JANVIER!$K$199,$E71)+COUNTIF(JANVIER!$K$209,$E71)+COUNTIF(JANVIER!$K$219,$E71)+COUNTIF(JANVIER!$K$229,$E71)+COUNTIF(JANVIER!$K$239,$E71)+COUNTIF(JANVIER!$K$249,$E71)+COUNTIF(JANVIER!$K$259,$E71)+COUNTIF(JANVIER!$K$269,$E71)+COUNTIF(JANVIER!$K$279,$E71)+COUNTIF(JANVIER!$K$289,$E71)+COUNTIF(JANVIER!$K$299,$E71)+COUNTIF(JANVIER!$K$309,$E71)</f>
        <v>0</v>
      </c>
      <c r="AM71" s="55">
        <f>COUNTIF(JANVIER!J$9,$E71)+COUNTIF(JANVIER!$J$19,$E71)+COUNTIF(JANVIER!$J$29,$E71)+COUNTIF(JANVIER!$J$40,$E71)+COUNTIF(JANVIER!$J$50,$E71)+COUNTIF(JANVIER!$J$60,$E71)+COUNTIF(JANVIER!$J$70,$E71)+COUNTIF(JANVIER!$J$80,$E71)+COUNTIF(JANVIER!$J$90,$E71)+COUNTIF(JANVIER!$J$100,$E71)+COUNTIF(JANVIER!$J$110,$E71)+COUNTIF(JANVIER!$J$120,$E71)+COUNTIF(JANVIER!$J$130,$E71)+COUNTIF(JANVIER!$J$140,$E71)+COUNTIF(JANVIER!$J$150,$E71)+COUNTIF(JANVIER!$J$160,$E71)+COUNTIF(JANVIER!$J$170,$E71)+COUNTIF(JANVIER!$J$180,$E71)+COUNTIF(JANVIER!$J$190,$E71)+COUNTIF(JANVIER!$J$200,$E71)+COUNTIF(JANVIER!$J$210,$E71)+COUNTIF(JANVIER!$J$220,$E71)+COUNTIF(JANVIER!$J$230,$E71)+COUNTIF(JANVIER!$J$240,$E71)+COUNTIF(JANVIER!$J$250,$E71)+COUNTIF(JANVIER!$J$260,$E71)+COUNTIF(JANVIER!$J$270,$E71)+COUNTIF(JANVIER!$J$280,$E71)+COUNTIF(JANVIER!$J$290,$E71)+COUNTIF(JANVIER!$J$300,$E71)+COUNTIF(JANVIER!$J$310,$E71)</f>
        <v>0</v>
      </c>
      <c r="AN71" s="55">
        <f>COUNTIF(JANVIER!K$9,$E71)+COUNTIF(JANVIER!$K$19,$E71)+COUNTIF(JANVIER!$K$29,$E71)+COUNTIF(JANVIER!$K$40,$E71)+COUNTIF(JANVIER!$K$50,$E71)+COUNTIF(JANVIER!$K$60,$E71)+COUNTIF(JANVIER!$K$70,$E71)+COUNTIF(JANVIER!$K$80,$E71)+COUNTIF(JANVIER!$K$90,$E71)+COUNTIF(JANVIER!$K$100,$E71)+COUNTIF(JANVIER!$K$110,$E71)+COUNTIF(JANVIER!$K$120,$E71)+COUNTIF(JANVIER!$K$130,$E71)+COUNTIF(JANVIER!$K$140,$E71)+COUNTIF(JANVIER!$K$150,$E71)+COUNTIF(JANVIER!$K$160,$E71)+COUNTIF(JANVIER!$K$170,$E71)+COUNTIF(JANVIER!$K$180,$E71)+COUNTIF(JANVIER!$K$190,$E71)+COUNTIF(JANVIER!$K$200,$E71)+COUNTIF(JANVIER!$K$210,$E71)+COUNTIF(JANVIER!$K$220,$E71)+COUNTIF(JANVIER!$K$230,$E71)+COUNTIF(JANVIER!$K$240,$E71)+COUNTIF(JANVIER!$K$250,$E71)+COUNTIF(JANVIER!$K$260,$E71)+COUNTIF(JANVIER!$K$270,$E71)+COUNTIF(JANVIER!$K$280,$E71)+COUNTIF(JANVIER!$K$290,$E71)+COUNTIF(JANVIER!$K$300,$E71)+COUNTIF(JANVIER!$K$310,$E71)</f>
        <v>0</v>
      </c>
      <c r="AO71" s="55">
        <f>COUNTIF(JANVIER!J$10,$E71)+COUNTIF(JANVIER!$J$20,$E71)+COUNTIF(JANVIER!$J$30,$E71)+COUNTIF(JANVIER!$J$41,$E71)+COUNTIF(JANVIER!$J$51,$E71)+COUNTIF(JANVIER!$J$61,$E71)+COUNTIF(JANVIER!$J$71,$E71)+COUNTIF(JANVIER!$J$81,$E71)+COUNTIF(JANVIER!$J$91,$E71)+COUNTIF(JANVIER!$J$101,$E71)+COUNTIF(JANVIER!$J$111,$E71)+COUNTIF(JANVIER!$J$121,$E71)+COUNTIF(JANVIER!$J$131,$E71)+COUNTIF(JANVIER!$J$141,$E71)+COUNTIF(JANVIER!$J$151,$E71)+COUNTIF(JANVIER!$J$161,$E71)+COUNTIF(JANVIER!$J$171,$E71)+COUNTIF(JANVIER!$J$181,$E71)+COUNTIF(JANVIER!$J$191,$E71)+COUNTIF(JANVIER!$J$201,$E71)+COUNTIF(JANVIER!$J$211,$E71)+COUNTIF(JANVIER!$J$221,$E71)+COUNTIF(JANVIER!$J$231,$E71)+COUNTIF(JANVIER!$J$241,$E71)+COUNTIF(JANVIER!$J$251,$E71)+COUNTIF(JANVIER!$J$261,$E71)+COUNTIF(JANVIER!$J$271,$E71)+COUNTIF(JANVIER!$J$281,$E71)+COUNTIF(JANVIER!$J$291,$E71)+COUNTIF(JANVIER!$J$301,$E71)+COUNTIF(JANVIER!$J$311,$E71)</f>
        <v>0</v>
      </c>
      <c r="AP71" s="55">
        <f>COUNTIF(JANVIER!K$10,$E71)+COUNTIF(JANVIER!$K$20,$E71)+COUNTIF(JANVIER!$K$30,$E71)+COUNTIF(JANVIER!$K$40,$E71)+COUNTIF(JANVIER!$K$50,$E71)+COUNTIF(JANVIER!$K$60,$E71)+COUNTIF(JANVIER!$K$70,$E71)+COUNTIF(JANVIER!$K$80,$E71)+COUNTIF(JANVIER!$K$90,$E71)+COUNTIF(JANVIER!$K$100,$E71)+COUNTIF(JANVIER!$K$110,$E71)+COUNTIF(JANVIER!$K$120,$E71)+COUNTIF(JANVIER!$K$130,$E71)+COUNTIF(JANVIER!$K$140,$E71)+COUNTIF(JANVIER!$K$150,$E71)+COUNTIF(JANVIER!$K$160,$E71)+COUNTIF(JANVIER!$K$170,$E71)+COUNTIF(JANVIER!$K$180,$E71)+COUNTIF(JANVIER!$K$190,$E71)+COUNTIF(JANVIER!$K$200,$E71)+COUNTIF(JANVIER!$K$210,$E71)+COUNTIF(JANVIER!$K$220,$E71)+COUNTIF(JANVIER!$K$230,$E71)+COUNTIF(JANVIER!$K$240,$E71)+COUNTIF(JANVIER!$K$250,$E71)+COUNTIF(JANVIER!$K$260,$E71)+COUNTIF(JANVIER!$K$270,$E71)+COUNTIF(JANVIER!$K$280,$E71)+COUNTIF(JANVIER!$K$290,$E71)+COUNTIF(JANVIER!$K$300,$E71)+COUNTIF(JANVIER!$K$310,$E71)</f>
        <v>0</v>
      </c>
      <c r="AQ71" s="55">
        <f>COUNTIF(JANVIER!J$11,$E71)+COUNTIF(JANVIER!$J$21,$E71)+COUNTIF(JANVIER!$J$31,$E71)+COUNTIF(JANVIER!$J$42,$E71)+COUNTIF(JANVIER!$J$52,$E71)+COUNTIF(JANVIER!$J$62,$E71)+COUNTIF(JANVIER!$J$72,$E71)+COUNTIF(JANVIER!$J$82,$E71)+COUNTIF(JANVIER!$J$92,$E71)+COUNTIF(JANVIER!$J$102,$E71)+COUNTIF(JANVIER!$J$112,$E71)+COUNTIF(JANVIER!$J$122,$E71)+COUNTIF(JANVIER!$J$132,$E71)+COUNTIF(JANVIER!$J$142,$E71)+COUNTIF(JANVIER!$J$152,$E71)+COUNTIF(JANVIER!$J$162,$E71)+COUNTIF(JANVIER!$J$172,$E71)+COUNTIF(JANVIER!$J$182,$E71)+COUNTIF(JANVIER!$J$192,$E71)+COUNTIF(JANVIER!$J$202,$E71)+COUNTIF(JANVIER!$J$212,$E71)+COUNTIF(JANVIER!$J$222,$E71)+COUNTIF(JANVIER!$J$232,$E71)+COUNTIF(JANVIER!$J$242,$E71)+COUNTIF(JANVIER!$J$252,$E71)+COUNTIF(JANVIER!$J$262,$E71)+COUNTIF(JANVIER!$J$272,$E71)+COUNTIF(JANVIER!$J$282,$E71)+COUNTIF(JANVIER!$J$292,$E71)+COUNTIF(JANVIER!$J$302,$E71)+COUNTIF(JANVIER!$J$312,$E71)</f>
        <v>0</v>
      </c>
      <c r="AR71" s="55">
        <f>COUNTIF(JANVIER!K$11,$E71)+COUNTIF(JANVIER!$K$21,$E71)+COUNTIF(JANVIER!$K$32,$E71)+COUNTIF(JANVIER!$K$42,$E71)+COUNTIF(JANVIER!$K$52,$E71)+COUNTIF(JANVIER!$K$62,$E71)+COUNTIF(JANVIER!$K$72,$E71)+COUNTIF(JANVIER!$K$82,$E71)+COUNTIF(JANVIER!$K$92,$E71)+COUNTIF(JANVIER!$K$102,$E71)+COUNTIF(JANVIER!$K$112,$E71)+COUNTIF(JANVIER!$K$122,$E71)+COUNTIF(JANVIER!$K$132,$E71)+COUNTIF(JANVIER!$K$142,$E71)+COUNTIF(JANVIER!$K$152,$E71)+COUNTIF(JANVIER!$K$162,$E71)+COUNTIF(JANVIER!$K$172,$E71)+COUNTIF(JANVIER!$K$182,$E71)+COUNTIF(JANVIER!$K$192,$E71)+COUNTIF(JANVIER!$K$202,$E71)+COUNTIF(JANVIER!$K$212,$E71)+COUNTIF(JANVIER!$K$222,$E71)+COUNTIF(JANVIER!$K$232,$E71)+COUNTIF(JANVIER!$K$242,$E71)+COUNTIF(JANVIER!$K$252,$E71)+COUNTIF(JANVIER!$K$262,$E71)+COUNTIF(JANVIER!$K$272,$E71)+COUNTIF(JANVIER!$K$282,$E71)+COUNTIF(JANVIER!$K$292,$E71)+COUNTIF(JANVIER!$K$302,$E71)+COUNTIF(JANVIER!$K$312,$E71)</f>
        <v>0</v>
      </c>
      <c r="AS71" s="80"/>
      <c r="AT71" s="55">
        <f>COUNTIF(JANVIER!M$6,$E71)+COUNTIF(JANVIER!$M$16,$E71)+COUNTIF(JANVIER!$M$26,$E71)+COUNTIF(JANVIER!$M$37,$E71)+COUNTIF(JANVIER!$M$47,$E71)+COUNTIF(JANVIER!$M$57,$E71)+COUNTIF(JANVIER!$M$67,$E71)+COUNTIF(JANVIER!$M$77,$E71)+COUNTIF(JANVIER!$M$87,$E71)+COUNTIF(JANVIER!$M$97,$E71)+COUNTIF(JANVIER!$M$107,$E71)+COUNTIF(JANVIER!$M$117,$E71)+COUNTIF(JANVIER!$M$127,$E71)+COUNTIF(JANVIER!$M$137,$E71)+COUNTIF(JANVIER!$M$147,$E71)+COUNTIF(JANVIER!$M$157,$E71)+COUNTIF(JANVIER!$M$167,$E71)+COUNTIF(JANVIER!$M$177,$E71)+COUNTIF(JANVIER!$M$187,$E71)+COUNTIF(JANVIER!$M$197,$E71)+COUNTIF(JANVIER!$M$207,$E71)+COUNTIF(JANVIER!$M$217,$E71)+COUNTIF(JANVIER!$M$227,$E71)+COUNTIF(JANVIER!$M$237,$E71)+COUNTIF(JANVIER!$M$247,$E71)+COUNTIF(JANVIER!$M$257,$E71)+COUNTIF(JANVIER!$M$267,$E71)+COUNTIF(JANVIER!$M$277,$E71)+COUNTIF(JANVIER!$M$287,$E71)+COUNTIF(JANVIER!$M$297,$E71)+COUNTIF(JANVIER!$M$307,$E71)</f>
        <v>0</v>
      </c>
      <c r="AU71" s="55">
        <f>COUNTIF(JANVIER!N$6,$E71)+COUNTIF(JANVIER!$N$16,$E71)+COUNTIF(JANVIER!$N$26,$E71)+COUNTIF(JANVIER!$N$37,$E71)+COUNTIF(JANVIER!$N$47,$E71)+COUNTIF(JANVIER!$N$57,$E71)+COUNTIF(JANVIER!$N$67,$E71)+COUNTIF(JANVIER!$N$77,$E71)+COUNTIF(JANVIER!$N$87,$E71)+COUNTIF(JANVIER!$N$97,$E71)+COUNTIF(JANVIER!$N$107,$E71)+COUNTIF(JANVIER!$N$117,$E71)+COUNTIF(JANVIER!$N$127,$E71)+COUNTIF(JANVIER!$N$137,$E71)+COUNTIF(JANVIER!$N$147,$E71)+COUNTIF(JANVIER!$N$157,$E71)+COUNTIF(JANVIER!$N$167,$E71)+COUNTIF(JANVIER!$N$177,$E71)+COUNTIF(JANVIER!$N$187,$E71)+COUNTIF(JANVIER!$N$197,$E71)+COUNTIF(JANVIER!$N$207,$E71)+COUNTIF(JANVIER!$N$217,$E71)+COUNTIF(JANVIER!$N$227,$E71)+COUNTIF(JANVIER!$N$237,$E71)+COUNTIF(JANVIER!$N$247,$E71)+COUNTIF(JANVIER!$N$257,$E71)+COUNTIF(JANVIER!$N$267,$E71)+COUNTIF(JANVIER!$N$277,$E71)+COUNTIF(JANVIER!$N$287,$E71)+COUNTIF(JANVIER!$N$297,$E71)+COUNTIF(JANVIER!$N$307,$E71)</f>
        <v>0</v>
      </c>
      <c r="AV71" s="55">
        <f>COUNTIF(JANVIER!$M$7,$E71)+COUNTIF(JANVIER!$M$17,$E71)+COUNTIF(JANVIER!$M$27,$E71)+COUNTIF(JANVIER!$M$38,$E71)+COUNTIF(JANVIER!$M$48,$E71)+COUNTIF(JANVIER!$M$58,$E71)+COUNTIF(JANVIER!$M$68,$E71)+COUNTIF(JANVIER!$M$78,$E71)+COUNTIF(JANVIER!$M$88,$E71)+COUNTIF(JANVIER!$M$98,$E71)+COUNTIF(JANVIER!$M$108,$E71)+COUNTIF(JANVIER!$M$118,$E71)+COUNTIF(JANVIER!$M$128,$E71)+COUNTIF(JANVIER!$M$138,$E71)+COUNTIF(JANVIER!$M$148,$E71)+COUNTIF(JANVIER!$M$158,$E71)+COUNTIF(JANVIER!$M$168,$E71)+COUNTIF(JANVIER!$M$178,$E71)+COUNTIF(JANVIER!$M$188,$E71)+COUNTIF(JANVIER!$M$198,$E71)+COUNTIF(JANVIER!$M$208,$E71)+COUNTIF(JANVIER!$M$218,$E71)+COUNTIF(JANVIER!$M$228,$E71)+COUNTIF(JANVIER!$M$238,$E71)+COUNTIF(JANVIER!$M$248,$E71)+COUNTIF(JANVIER!$M$258,$E71)+COUNTIF(JANVIER!$M$268,$E71)+COUNTIF(JANVIER!$M$278,$E71)+COUNTIF(JANVIER!$M$288,$E71)+COUNTIF(JANVIER!$M$298,$E71)+COUNTIF(JANVIER!$M$308,$E71)</f>
        <v>0</v>
      </c>
      <c r="AW71" s="55">
        <f>COUNTIF(JANVIER!N$7,$E71)+COUNTIF(JANVIER!$N$17,$E71)+COUNTIF(JANVIER!$N$27,$E71)+COUNTIF(JANVIER!$N$38,$E71)+COUNTIF(JANVIER!$N$48,$E71)+COUNTIF(JANVIER!$N$58,$E71)+COUNTIF(JANVIER!$N$68,$E71)+COUNTIF(JANVIER!$N$78,$E71)+COUNTIF(JANVIER!$N$88,$E71)+COUNTIF(JANVIER!$N$98,$E71)+COUNTIF(JANVIER!$N$108,$E71)+COUNTIF(JANVIER!$N$118,$E71)+COUNTIF(JANVIER!$N$128,$E71)+COUNTIF(JANVIER!$N$138,$E71)+COUNTIF(JANVIER!$N$148,$E71)+COUNTIF(JANVIER!$N$158,$E71)+COUNTIF(JANVIER!$N$168,$E71)+COUNTIF(JANVIER!$N$178,$E71)+COUNTIF(JANVIER!$N$188,$E71)+COUNTIF(JANVIER!$N$198,$E71)+COUNTIF(JANVIER!$N$208,$E71)+COUNTIF(JANVIER!$N$218,$E71)+COUNTIF(JANVIER!$N$228,$E71)+COUNTIF(JANVIER!$N$238,$E71)+COUNTIF(JANVIER!$N$248,$E71)+COUNTIF(JANVIER!$N$258,$E71)+COUNTIF(JANVIER!$N$268,$E71)+COUNTIF(JANVIER!$N$278,$E71)+COUNTIF(JANVIER!$N$288,$E71)+COUNTIF(JANVIER!$N$298,$E71)+COUNTIF(JANVIER!$N$308,$E71)</f>
        <v>0</v>
      </c>
      <c r="AX71" s="48">
        <f>COUNTIF(JANVIER!M$8,$E71)+COUNTIF(JANVIER!$M$18,$E71)+COUNTIF(JANVIER!$M$28,$E71)+COUNTIF(JANVIER!$M$39,$E71)+COUNTIF(JANVIER!$M$49,$E71)+COUNTIF(JANVIER!$M$59,$E71)+COUNTIF(JANVIER!$M$69,$E71)+COUNTIF(JANVIER!$M$79,$E71)+COUNTIF(JANVIER!$M$89,$E71)+COUNTIF(JANVIER!$M$99,$E71)+COUNTIF(JANVIER!$M$109,$E71)+COUNTIF(JANVIER!$M$119,$E71)+COUNTIF(JANVIER!$M$129,$E71)+COUNTIF(JANVIER!$M$139,$E71)+COUNTIF(JANVIER!$M$149,$E71)+COUNTIF(JANVIER!$M$159,$E71)+COUNTIF(JANVIER!$M$169,$E71)+COUNTIF(JANVIER!$M$179,$E71)+COUNTIF(JANVIER!$M$189,$E71)+COUNTIF(JANVIER!$M$199,$E71)+COUNTIF(JANVIER!$M$209,$E71)+COUNTIF(JANVIER!$M$219,$E71)+COUNTIF(JANVIER!$M$229,$E71)+COUNTIF(JANVIER!$M$239,$E71)+COUNTIF(JANVIER!$M$249,$E71)+COUNTIF(JANVIER!$M$259,$E71)+COUNTIF(JANVIER!$M$269,$E71)+COUNTIF(JANVIER!$M$279,$E71)+COUNTIF(JANVIER!$M$289,$E71)+COUNTIF(JANVIER!$M$299,$E71)+COUNTIF(JANVIER!$M$309,$E71)</f>
        <v>0</v>
      </c>
      <c r="AY71" s="49">
        <f>COUNTIF(JANVIER!N$8,$E71)+COUNTIF(JANVIER!$N$18,$E71)+COUNTIF(JANVIER!$N$28,$E71)+COUNTIF(JANVIER!$N$39,$E71)+COUNTIF(JANVIER!$N$49,$E71)+COUNTIF(JANVIER!$N$59,$E71)+COUNTIF(JANVIER!$N$69,$E71)+COUNTIF(JANVIER!$N$79,$E71)+COUNTIF(JANVIER!$N$89,$E71)+COUNTIF(JANVIER!$N$99,$E71)+COUNTIF(JANVIER!$N$109,$E71)+COUNTIF(JANVIER!$N$119,$E71)+COUNTIF(JANVIER!$N$129,$E71)+COUNTIF(JANVIER!$N$139,$E71)+COUNTIF(JANVIER!$N$149,$E71)+COUNTIF(JANVIER!$N$159,$E71)+COUNTIF(JANVIER!$N$169,$E71)+COUNTIF(JANVIER!$N$179,$E71)+COUNTIF(JANVIER!$N$189,$E71)+COUNTIF(JANVIER!$N$199,$E71)+COUNTIF(JANVIER!$N$209,$E71)+COUNTIF(JANVIER!$N$219,$E71)+COUNTIF(JANVIER!$N$229,$E71)+COUNTIF(JANVIER!$N$239,$E71)+COUNTIF(JANVIER!$N$249,$E71)+COUNTIF(JANVIER!$N$259,$E71)+COUNTIF(JANVIER!$N$269,$E71)+COUNTIF(JANVIER!$N$279,$E71)+COUNTIF(JANVIER!$N$289,$E71)+COUNTIF(JANVIER!$N$299,$E71)+COUNTIF(JANVIER!$N$309,$E71)</f>
        <v>0</v>
      </c>
      <c r="AZ71" s="48">
        <f>COUNTIF(JANVIER!M$9,$E71)+COUNTIF(JANVIER!$M$19,$E71)+COUNTIF(JANVIER!$M$29,$E71)+COUNTIF(JANVIER!$M$40,$E71)+COUNTIF(JANVIER!$M$50,$E71)+COUNTIF(JANVIER!$M$60,$E71)+COUNTIF(JANVIER!$M$70,$E71)+COUNTIF(JANVIER!$M$80,$E71)+COUNTIF(JANVIER!$M$90,$E71)+COUNTIF(JANVIER!$M$100,$E71)+COUNTIF(JANVIER!$M$110,$E71)+COUNTIF(JANVIER!$M$120,$E71)+COUNTIF(JANVIER!$M$130,$E71)+COUNTIF(JANVIER!$M$140,$E71)+COUNTIF(JANVIER!$M$150,$E71)+COUNTIF(JANVIER!$M$160,$E71)+COUNTIF(JANVIER!$M$170,$E71)+COUNTIF(JANVIER!$M$180,$E71)+COUNTIF(JANVIER!$M$190,$E71)+COUNTIF(JANVIER!$M$200,$E71)+COUNTIF(JANVIER!$M$210,$E71)+COUNTIF(JANVIER!$M$220,$E71)+COUNTIF(JANVIER!$M$230,$E71)+COUNTIF(JANVIER!$M$240,$E71)+COUNTIF(JANVIER!$M$250,$E71)+COUNTIF(JANVIER!$M$260,$E71)+COUNTIF(JANVIER!$M$270,$E71)+COUNTIF(JANVIER!$M$280,$E71)+COUNTIF(JANVIER!$M$290,$E71)+COUNTIF(JANVIER!$M$300,$E71)+COUNTIF(JANVIER!$M$310,$E71)</f>
        <v>0</v>
      </c>
      <c r="BA71" s="49">
        <f>COUNTIF(JANVIER!N$9,$E71)+COUNTIF(JANVIER!$N$19,$E71)+COUNTIF(JANVIER!$N$29,$E71)+COUNTIF(JANVIER!$N$40,$E71)+COUNTIF(JANVIER!$N$50,$E71)+COUNTIF(JANVIER!$N$60,$E71)+COUNTIF(JANVIER!$N$70,$E71)+COUNTIF(JANVIER!$N$80,$E71)+COUNTIF(JANVIER!$N$90,$E71)+COUNTIF(JANVIER!$N$100,$E71)+COUNTIF(JANVIER!$N$110,$E71)+COUNTIF(JANVIER!$N$120,$E71)+COUNTIF(JANVIER!$N$130,$E71)+COUNTIF(JANVIER!$N$140,$E71)+COUNTIF(JANVIER!$N$150,$E71)+COUNTIF(JANVIER!$N$160,$E71)+COUNTIF(JANVIER!$N$170,$E71)+COUNTIF(JANVIER!$N$180,$E71)+COUNTIF(JANVIER!$N$190,$E71)+COUNTIF(JANVIER!$N$200,$E71)+COUNTIF(JANVIER!$N$210,$E71)+COUNTIF(JANVIER!$N$220,$E71)+COUNTIF(JANVIER!$N$230,$E71)+COUNTIF(JANVIER!$N$240,$E71)+COUNTIF(JANVIER!$N$250,$E71)+COUNTIF(JANVIER!$N$260,$E71)+COUNTIF(JANVIER!$N$270,$E71)+COUNTIF(JANVIER!$N$280,$E71)+COUNTIF(JANVIER!$N$290,$E71)+COUNTIF(JANVIER!$N$300,$E71)+COUNTIF(JANVIER!$N$310,$E71)</f>
        <v>0</v>
      </c>
      <c r="BB71" s="80"/>
      <c r="BC71" s="55">
        <f t="shared" si="19"/>
        <v>10</v>
      </c>
      <c r="BD71" s="56">
        <f t="shared" si="13"/>
        <v>10</v>
      </c>
      <c r="BE71" s="55">
        <f t="shared" si="20"/>
        <v>10</v>
      </c>
      <c r="BF71" s="56">
        <f t="shared" si="21"/>
        <v>9</v>
      </c>
      <c r="BG71" s="48">
        <f t="shared" si="17"/>
        <v>10</v>
      </c>
      <c r="BH71" s="49">
        <f t="shared" si="18"/>
        <v>9</v>
      </c>
      <c r="BI71" s="80"/>
      <c r="BJ71" s="55">
        <f t="shared" si="22"/>
        <v>8</v>
      </c>
      <c r="BK71" s="56">
        <f t="shared" si="16"/>
        <v>8</v>
      </c>
      <c r="BL71" s="55">
        <f t="shared" si="23"/>
        <v>9</v>
      </c>
      <c r="BM71" s="56">
        <f t="shared" si="24"/>
        <v>9</v>
      </c>
    </row>
    <row r="72" spans="5:65" x14ac:dyDescent="0.25">
      <c r="E72" s="46"/>
      <c r="F72" s="120"/>
      <c r="G72" s="55">
        <f>COUNTIF(JANVIER!$A$8,$E72)+COUNTIF(JANVIER!$A$18,$E72)+COUNTIF(JANVIER!$A$276,$E72)+COUNTIF(JANVIER!$A$39,$E72)+COUNTIF(JANVIER!$A$49,$E72)+COUNTIF(JANVIER!$A$59,$E72)+COUNTIF(JANVIER!$A$69,$E72)+COUNTIF(JANVIER!$A$79,$E72)+COUNTIF(JANVIER!$A$87,$E72)+COUNTIF(JANVIER!$A$99,$E72)+COUNTIF(JANVIER!$A$109,$E72)+COUNTIF(JANVIER!$A$119,$E72)+COUNTIF(JANVIER!$A$129,$E72)+COUNTIF(JANVIER!$A$139,$E72)+COUNTIF(JANVIER!$A$149,$E72)+COUNTIF(JANVIER!$A$159,$E72)+COUNTIF(JANVIER!$A$169,$E72)+COUNTIF(JANVIER!$A$179,$E72)+COUNTIF(JANVIER!$A$189,$E72)+COUNTIF(JANVIER!$A$199,$E72)+COUNTIF(JANVIER!$A$209,$E72)+COUNTIF(JANVIER!$A$219,$E72)+COUNTIF(JANVIER!$A$229,$E72)+COUNTIF(JANVIER!$A$239,$E72)+COUNTIF(JANVIER!$A$249,$E72)+COUNTIF(JANVIER!$A$259,$E72)+COUNTIF(JANVIER!$A$269,$E72)+COUNTIF(JANVIER!$A$279,$E72)+COUNTIF(JANVIER!$A$289,$E72)+COUNTIF(JANVIER!$A$299,$E72)+COUNTIF(JANVIER!$A$307:$D$309,$E72)</f>
        <v>0</v>
      </c>
      <c r="H72" s="55">
        <f>COUNTIF(JANVIER!$B$8,$E72)+COUNTIF(JANVIER!$B$18,$E72)+COUNTIF(JANVIER!$B$28,$E72)+COUNTIF(JANVIER!$B$39,$E72)+COUNTIF(JANVIER!$B$49,$E72)+COUNTIF(JANVIER!$B$59,$E72)+COUNTIF(JANVIER!$B$69,$E72)+COUNTIF(JANVIER!$B$79,$E72)+COUNTIF(JANVIER!$B$89,$E72)+COUNTIF(JANVIER!$B$99,$E72)+COUNTIF(JANVIER!$B$109,$E72)+COUNTIF(JANVIER!$B$119,$E72)+COUNTIF(JANVIER!$B$129,$E72)+COUNTIF(JANVIER!$B$139,$E72)+COUNTIF(JANVIER!$B$149,$E72)+COUNTIF(JANVIER!$B$159,$E72)+COUNTIF(JANVIER!$B$169,$E72)+COUNTIF(JANVIER!$B$179,$E72)+COUNTIF(JANVIER!$B$189,$E72)+COUNTIF(JANVIER!$B$199,$E72)+COUNTIF(JANVIER!$B$209,$E72)+COUNTIF(JANVIER!$B$219,$E72)+COUNTIF(JANVIER!$B$229,$E72)+COUNTIF(JANVIER!$B$239,$E72)+COUNTIF(JANVIER!$B$249,$E72)+COUNTIF(JANVIER!$B$259,$E72)+COUNTIF(JANVIER!$B$269,$E72)+COUNTIF(JANVIER!$B$279,$E72)+COUNTIF(JANVIER!$B$289,$E72)+COUNTIF(JANVIER!$B$299,$E72)+COUNTIF(JANVIER!$B$309,$E72)</f>
        <v>0</v>
      </c>
      <c r="I72" s="124">
        <f t="shared" si="25"/>
        <v>0</v>
      </c>
      <c r="J72" s="124">
        <f t="shared" si="25"/>
        <v>0</v>
      </c>
      <c r="K72" s="124">
        <f t="shared" si="26"/>
        <v>0</v>
      </c>
      <c r="L72" s="120"/>
      <c r="M72" s="55">
        <f>COUNTIF(FEV!$D$6,$E72)+COUNTIF(FEV!$D$16,$E72)+COUNTIF(FEV!$D$26,$E72)+COUNTIF(FEV!$D$37,$E72)+COUNTIF(FEV!$D$47,$E72)+COUNTIF(FEV!$D$57,$E72)+COUNTIF(FEV!$D$67,$E72)+COUNTIF(FEV!$D$77,$E72)+COUNTIF(FEV!$D$87,$E72)+COUNTIF(FEV!$D$97,$E72)+COUNTIF(FEV!$D$107,$E72)+COUNTIF(FEV!$D$117,$E72)+COUNTIF(FEV!$D$127,$E72)+COUNTIF(FEV!$D$137,$E72)+COUNTIF(FEV!$D$147,$E72)+COUNTIF(FEV!$D$157,$E72)+COUNTIF(FEV!$D$167,$E72)+COUNTIF(FEV!$D$177,$E72)+COUNTIF(FEV!$D$187,$E72)+COUNTIF(FEV!$D$197,$E72)+COUNTIF(FEV!$D$207,$E72)+COUNTIF(FEV!$D$217,$E72)+COUNTIF(FEV!$D$227,$E72)+COUNTIF(FEV!$D$237,$E72)+COUNTIF(FEV!$D$247,$E72)+COUNTIF(FEV!$D$257,$E72)+COUNTIF(FEV!$D$267,$E72)+COUNTIF(FEV!$D$277,$E72)+COUNTIF(FEV!$D$287,$E72)+COUNTIF(FEV!$D$297,$E72)+COUNTIF(FEV!$D$307:D373,$E72)</f>
        <v>0</v>
      </c>
      <c r="N72" s="55">
        <f>COUNTIF(JANVIER!$E$6,$E72)+COUNTIF(JANVIER!$E$16,$E72)+COUNTIF(JANVIER!$E$26,$E72)+COUNTIF(JANVIER!$E$37,$E72)+COUNTIF(JANVIER!$E$47,$E72)+COUNTIF(JANVIER!$E$57,$E72)+COUNTIF(JANVIER!$E$67,$E72)+COUNTIF(JANVIER!$E$77,$E72)+COUNTIF(JANVIER!$E$87,$E72)+COUNTIF(JANVIER!$E$97,$E72)+COUNTIF(JANVIER!$E$107,$E72)+COUNTIF(JANVIER!$E$117,$E72)+COUNTIF(JANVIER!$E$127,$E72)+COUNTIF(JANVIER!$E$137,$E72)+COUNTIF(JANVIER!$E$147,$E72)+COUNTIF(JANVIER!$E$157,$E72)+COUNTIF(JANVIER!$E$167,$E72)+COUNTIF(JANVIER!$E$177,$E72)+COUNTIF(JANVIER!$E$187,$E72)+COUNTIF(JANVIER!$E$197,$E72)+COUNTIF(JANVIER!$E$207,$E72)+COUNTIF(JANVIER!$E$217,$E72)+COUNTIF(JANVIER!$E$227,$E72)+COUNTIF(JANVIER!$E$237,$E72)+COUNTIF(JANVIER!$E$247,$E72)+COUNTIF(JANVIER!$E$257,$E72)+COUNTIF(JANVIER!$E$267,$E72)+COUNTIF(JANVIER!$E$277,$E72)+COUNTIF(JANVIER!$E$287,$E72)+COUNTIF(JANVIER!$E$297,$E72)+COUNTIF(JANVIER!$E$307:E373,$E72)</f>
        <v>0</v>
      </c>
      <c r="O72" s="55">
        <f>COUNTIF(JANVIER!$D$7,$E72)+COUNTIF(JANVIER!$D$17,$E72)+COUNTIF(JANVIER!$D$27,$E72)+COUNTIF(JANVIER!$D$38,$E72)+COUNTIF(JANVIER!$D$48,$E72)+COUNTIF(JANVIER!$D$58,$E72)+COUNTIF(JANVIER!$D$68,$E72)+COUNTIF(JANVIER!$D$78,$E72)+COUNTIF(JANVIER!$D$88,$E72)+COUNTIF(JANVIER!$D$98,$E72)+COUNTIF(JANVIER!$D$108,$E72)+COUNTIF(JANVIER!$D$118,$E72)+COUNTIF(JANVIER!$D$128,$E72)+COUNTIF(JANVIER!$D$138,$E72)+COUNTIF(JANVIER!$D$148,$E72)+COUNTIF(JANVIER!$D$158,$E72)+COUNTIF(JANVIER!$D$168,$E72)+COUNTIF(JANVIER!$D$178,$E72)+COUNTIF(JANVIER!$D$188,$E72)+COUNTIF(JANVIER!$D$198,$E72)+COUNTIF(JANVIER!$D$208,$E72)+COUNTIF(JANVIER!$D$218,$E72)+COUNTIF(JANVIER!$D$228,$E72)+COUNTIF(JANVIER!$D$238,$E72)+COUNTIF(JANVIER!$D$248,$E72)+COUNTIF(JANVIER!$D$258,$E72)+COUNTIF(JANVIER!$D$268,$E72)+COUNTIF(JANVIER!$D$278,$E72)+COUNTIF(JANVIER!$D$288,$E72)+COUNTIF(JANVIER!$D$298,$E72)+COUNTIF(JANVIER!$D$308:F373,$E72)</f>
        <v>0</v>
      </c>
      <c r="P72" s="55">
        <f>COUNTIF(JANVIER!$E$7,$E72)+COUNTIF(JANVIER!$E$17,$E72)+COUNTIF(JANVIER!$E$27,$E72)+COUNTIF(JANVIER!$E$38,$E72)+COUNTIF(JANVIER!$E$48,$E72)+COUNTIF(JANVIER!$E$58,$E72)+COUNTIF(JANVIER!$E$68,$E72)+COUNTIF(JANVIER!$E$78,$E72)+COUNTIF(JANVIER!$E$88,$E72)+COUNTIF(JANVIER!$E$98,$E72)+COUNTIF(JANVIER!$E$108,$E72)+COUNTIF(JANVIER!$E$118,$E72)+COUNTIF(JANVIER!$E$128,$E72)+COUNTIF(JANVIER!$E$138,$E72)+COUNTIF(JANVIER!$E$148,$E72)+COUNTIF(JANVIER!$E$158,$E72)+COUNTIF(JANVIER!$E$168,$E72)+COUNTIF(JANVIER!$E$178,$E72)+COUNTIF(JANVIER!$E$188,$E72)+COUNTIF(JANVIER!$E$198,$E72)+COUNTIF(JANVIER!$E$208,$E72)+COUNTIF(JANVIER!$E$218,$E72)+COUNTIF(JANVIER!$E$228,$E72)+COUNTIF(JANVIER!$E$238,$E72)+COUNTIF(JANVIER!$E$248,$E72)+COUNTIF(JANVIER!$E$258,$E72)+COUNTIF(JANVIER!$E$268,$E72)+COUNTIF(JANVIER!$E$278,$E72)+COUNTIF(JANVIER!$E$288,$E72)+COUNTIF(JANVIER!$E$298,$E72)+COUNTIF(JANVIER!$E$308:G373,$E72)</f>
        <v>0</v>
      </c>
      <c r="Q72" s="48">
        <f>COUNTIF(JANVIER!$D$8,$E72)+COUNTIF(JANVIER!$D$18,$E72)+COUNTIF(JANVIER!$D$28,$E72)+COUNTIF(JANVIER!$D$39,$E72)+COUNTIF(JANVIER!$D$49,$E72)+COUNTIF(JANVIER!$D$59,$E72)+COUNTIF(JANVIER!$D$69,$E72)+COUNTIF(JANVIER!$D$79,$E72)+COUNTIF(JANVIER!$D$89,$E72)+COUNTIF(JANVIER!$D$99,$E72)+COUNTIF(JANVIER!$D$109,$E72)+COUNTIF(JANVIER!$D$119,$E72)+COUNTIF(JANVIER!$D$129,$E72)+COUNTIF(JANVIER!$D$139,$E72)+COUNTIF(JANVIER!$D$149,$E72)+COUNTIF(JANVIER!$D$159,$E72)+COUNTIF(JANVIER!$D$169,$E72)+COUNTIF(JANVIER!$D$179,$E72)+COUNTIF(JANVIER!$D$189,$E72)+COUNTIF(JANVIER!$D$199,$E72)+COUNTIF(JANVIER!$D$209,$E72)+COUNTIF(JANVIER!$D$219,$E72)+COUNTIF(JANVIER!$D$229,$E72)+COUNTIF(JANVIER!$D$239,$E72)+COUNTIF(JANVIER!$D$249,$E72)+COUNTIF(JANVIER!$D$259,$E72)+COUNTIF(JANVIER!$D$269,$E72)+COUNTIF(JANVIER!$D$279,$E72)+COUNTIF(JANVIER!$D$289,$E72)+COUNTIF(JANVIER!$D$299,$E72)+COUNTIF(JANVIER!$D$309:H373,$E72)</f>
        <v>0</v>
      </c>
      <c r="R72" s="99">
        <f>COUNTIF(JANVIER!$E$8,$E72)+COUNTIF(JANVIER!$E$18,$E72)+COUNTIF(JANVIER!$E$28,$E72)+COUNTIF(JANVIER!$E$39,$E72)+COUNTIF(JANVIER!$E$49,$E72)+COUNTIF(JANVIER!$E$59,$E72)+COUNTIF(JANVIER!$E$69,$E72)+COUNTIF(JANVIER!$E$79,$E72)+COUNTIF(JANVIER!$E$89,$E72)+COUNTIF(JANVIER!$E$99,$E72)+COUNTIF(JANVIER!$E$109,$E72)+COUNTIF(JANVIER!$E$119,$E72)+COUNTIF(JANVIER!$E$129,$E72)+COUNTIF(JANVIER!$E$139,$E72)+COUNTIF(JANVIER!$E$149,$E72)+COUNTIF(JANVIER!$E$159,$E72)+COUNTIF(JANVIER!$E$169,$E72)+COUNTIF(JANVIER!$E$179,$E72)+COUNTIF(JANVIER!$E$189,$E72)+COUNTIF(JANVIER!$E$199,$E72)+COUNTIF(JANVIER!$E$209,$E72)+COUNTIF(JANVIER!$E$219,$E72)+COUNTIF(JANVIER!$E$229,$E72)+COUNTIF(JANVIER!$E$239,$E72)+COUNTIF(JANVIER!$E$249,$E72)+COUNTIF(JANVIER!$E$259,$E72)+COUNTIF(JANVIER!$E$269,$E72)+COUNTIF(JANVIER!$E$279,$E72)+COUNTIF(JANVIER!$E$289,$E72)+COUNTIF(JANVIER!$E$299,$E72)+COUNTIF(JANVIER!$E$309,$E72)</f>
        <v>0</v>
      </c>
      <c r="S72" s="48">
        <f t="shared" si="27"/>
        <v>0</v>
      </c>
      <c r="T72" s="98">
        <f t="shared" si="27"/>
        <v>0</v>
      </c>
      <c r="U72" s="49">
        <f t="shared" si="28"/>
        <v>0</v>
      </c>
      <c r="V72" s="80"/>
      <c r="W72" s="55">
        <f>COUNTIF(JANVIER!$G$6,$E72)+COUNTIF(JANVIER!$G$16,$E72)+COUNTIF(JANVIER!$G$26,$E72)+COUNTIF(JANVIER!$G$37,$E72)+COUNTIF(JANVIER!$G$47,$E72)+COUNTIF(JANVIER!$G$57,$E72)+COUNTIF(JANVIER!$G$67,$E72)+COUNTIF(JANVIER!$G$77,$E72)+COUNTIF(JANVIER!$G$87,$E72)+COUNTIF(JANVIER!$G$97,$E72)+COUNTIF(JANVIER!$G$107,$E72)+COUNTIF(JANVIER!$G$117,$E72)+COUNTIF(JANVIER!$G$127,$E72)+COUNTIF(JANVIER!$G$137,$E72)+COUNTIF(JANVIER!$G$147,$E72)+COUNTIF(JANVIER!$G$157,$E72)+COUNTIF(JANVIER!$G$167,$E72)+COUNTIF(JANVIER!$G$177,$E72)+COUNTIF(JANVIER!$G$187,$E72)+COUNTIF(JANVIER!$G$197,$E72)+COUNTIF(JANVIER!$G$207,$E72)+COUNTIF(JANVIER!$G$217,$E72)+COUNTIF(JANVIER!$G$227,$E72)+COUNTIF(JANVIER!$G$237,$E72)+COUNTIF(JANVIER!$G$247,$E72)+COUNTIF(JANVIER!$G$257,$E72)+COUNTIF(JANVIER!$G$267,$E72)+COUNTIF(JANVIER!$G$277,$E72)+COUNTIF(JANVIER!$G$287,$E72)+COUNTIF(JANVIER!$G$297,$E72)+COUNTIF(JANVIER!$G$307:N373,$E72)</f>
        <v>0</v>
      </c>
      <c r="X72" s="55">
        <f>COUNTIF(JANVIER!$H$6,$E72)+COUNTIF(JANVIER!$H$16,$E72)+COUNTIF(JANVIER!$H$26,$E72)+COUNTIF(JANVIER!$H$37,$E72)+COUNTIF(JANVIER!$H$47,$E72)+COUNTIF(JANVIER!$H$57,$E72)+COUNTIF(JANVIER!$H$67,$E72)+COUNTIF(JANVIER!$H$77,$E72)+COUNTIF(JANVIER!$H$87,$E72)+COUNTIF(JANVIER!$H$97,$E72)+COUNTIF(JANVIER!$H$107,$E72)+COUNTIF(JANVIER!$H$117,$E72)+COUNTIF(JANVIER!$H$127,$E72)+COUNTIF(JANVIER!$H$137,$E72)+COUNTIF(JANVIER!$H$147,$E72)+COUNTIF(JANVIER!$H$157,$E72)+COUNTIF(JANVIER!$H$167,$E72)+COUNTIF(JANVIER!$H$177,$E72)+COUNTIF(JANVIER!$H$187,$E72)+COUNTIF(JANVIER!$H$197,$E72)+COUNTIF(JANVIER!$H$207,$E72)+COUNTIF(JANVIER!$H$217,$E72)+COUNTIF(JANVIER!$H$227,$E72)+COUNTIF(JANVIER!$H$237,$E72)+COUNTIF(JANVIER!$H$247,$E72)+COUNTIF(JANVIER!$H$257,$E72)+COUNTIF(JANVIER!$H$267,$E72)+COUNTIF(JANVIER!$H$277,$E72)+COUNTIF(JANVIER!$H$287,$E72)+COUNTIF(JANVIER!$H$297,$E72)+COUNTIF(JANVIER!$H$307:O373,$E72)</f>
        <v>0</v>
      </c>
      <c r="Y72" s="55">
        <f>COUNTIF(JANVIER!$G$7,$E72)+COUNTIF(JANVIER!$G$17,$E72)+COUNTIF(JANVIER!$G$27,$E72)+COUNTIF(JANVIER!$G$38,$E72)+COUNTIF(JANVIER!$G$48,$E72)+COUNTIF(JANVIER!$G$58,$E72)+COUNTIF(JANVIER!$G$68,$E72)+COUNTIF(JANVIER!$G$78,$E72)+COUNTIF(JANVIER!$G$88,$E72)+COUNTIF(JANVIER!$G$98,$E72)+COUNTIF(JANVIER!$G$108,$E72)+COUNTIF(JANVIER!$G$118,$E72)+COUNTIF(JANVIER!$G$128,$E72)+COUNTIF(JANVIER!$G$138,$E72)+COUNTIF(JANVIER!$G$148,$E72)+COUNTIF(JANVIER!$G$158,$E72)+COUNTIF(JANVIER!$G$168,$E72)+COUNTIF(JANVIER!$G$178,$E72)+COUNTIF(JANVIER!$G$188,$E72)+COUNTIF(JANVIER!$G$198,$E72)+COUNTIF(JANVIER!$G$208,$E72)+COUNTIF(JANVIER!$G$218,$E72)+COUNTIF(JANVIER!$G$228,$E72)+COUNTIF(JANVIER!$G$238,$E72)+COUNTIF(JANVIER!$G$248,$E72)+COUNTIF(JANVIER!$G$258,$E72)+COUNTIF(JANVIER!$G$268,$E72)+COUNTIF(JANVIER!$G$278,$E72)+COUNTIF(JANVIER!$G$288,$E72)+COUNTIF(JANVIER!$G$298,$E72)+COUNTIF(JANVIER!$G$308:P373,$E72)</f>
        <v>0</v>
      </c>
      <c r="Z72" s="55">
        <f>COUNTIF(JANVIER!$H$7,$E72)+COUNTIF(JANVIER!$H$17,$E72)+COUNTIF(JANVIER!$H$27,$E72)+COUNTIF(JANVIER!$H$38,$E72)+COUNTIF(JANVIER!$H$48,$E72)+COUNTIF(JANVIER!$H$58,$E72)+COUNTIF(JANVIER!$H$68,$E72)+COUNTIF(JANVIER!$H$78,$E72)+COUNTIF(JANVIER!$H$88,$E72)+COUNTIF(JANVIER!$H$98,$E72)+COUNTIF(JANVIER!$H$108,$E72)+COUNTIF(JANVIER!$H$118,$E72)+COUNTIF(JANVIER!$H$128,$E72)+COUNTIF(JANVIER!$H$138,$E72)+COUNTIF(JANVIER!$H$148,$E72)+COUNTIF(JANVIER!$H$158,$E72)+COUNTIF(JANVIER!$H$168,$E72)+COUNTIF(JANVIER!$H$178,$E72)+COUNTIF(JANVIER!$H$188,$E72)+COUNTIF(JANVIER!$H$198,$E72)+COUNTIF(JANVIER!$H$208,$E72)+COUNTIF(JANVIER!$H$218,$E72)+COUNTIF(JANVIER!$H$228,$E72)+COUNTIF(JANVIER!$H$238,$E72)+COUNTIF(JANVIER!$H$248,$E72)+COUNTIF(JANVIER!$H$258,$E72)+COUNTIF(JANVIER!$H$268,$E72)+COUNTIF(JANVIER!$H$278,$E72)+COUNTIF(JANVIER!$H$288,$E72)+COUNTIF(JANVIER!$H$298,$E72)+COUNTIF(JANVIER!$H$308:P373,$E72)</f>
        <v>0</v>
      </c>
      <c r="AA72" s="56">
        <f>COUNTIF(JANVIER!$G$8,$E72)+COUNTIF(JANVIER!$G$18,$E72)+COUNTIF(JANVIER!$G$28,$E72)+COUNTIF(JANVIER!$G$39,$E72)+COUNTIF(JANVIER!$G$49,$E72)+COUNTIF(JANVIER!$G$59,$E72)+COUNTIF(JANVIER!$G$69,$E72)+COUNTIF(JANVIER!$G$79,$E72)+COUNTIF(JANVIER!$G$89,$E72)+COUNTIF(JANVIER!$G$99,$E72)+COUNTIF(JANVIER!$G$109,$E72)+COUNTIF(JANVIER!$G$119,$E72)+COUNTIF(JANVIER!$G$129,$E72)+COUNTIF(JANVIER!$G$139,$E72)+COUNTIF(JANVIER!$G$149,$E72)+COUNTIF(JANVIER!$G$159,$E72)+COUNTIF(JANVIER!$G$169,$E72)+COUNTIF(JANVIER!$G$179,$E72)+COUNTIF(JANVIER!$G$189,$E72)+COUNTIF(JANVIER!$G$199,$E72)+COUNTIF(JANVIER!$G$209,$E72)+COUNTIF(JANVIER!$G$219,$E72)+COUNTIF(JANVIER!$G$229,$E72)+COUNTIF(JANVIER!$G$239,$E72)+COUNTIF(JANVIER!$G$249,$E72)+COUNTIF(JANVIER!$G$259,$E72)+COUNTIF(JANVIER!$G$269,$E72)+COUNTIF(JANVIER!$G$279,$E72)+COUNTIF(JANVIER!$G$289,$E72)+COUNTIF(JANVIER!$G$299,$E72)+COUNTIF(JANVIER!$G$309:R373,$E72)</f>
        <v>0</v>
      </c>
      <c r="AB72" s="56">
        <f>COUNTIF(JANVIER!$H$8,$E72)+COUNTIF(JANVIER!$H$18,$E72)+COUNTIF(JANVIER!$H$28,$E72)+COUNTIF(JANVIER!$H$39,$E72)+COUNTIF(JANVIER!$H$49,$E72)+COUNTIF(JANVIER!$H$59,$E72)+COUNTIF(JANVIER!$H$69,$E72)+COUNTIF(JANVIER!$H$79,$E72)+COUNTIF(JANVIER!$H$89,$E72)+COUNTIF(JANVIER!$H$99,$E72)+COUNTIF(JANVIER!$H$109,$E72)+COUNTIF(JANVIER!$H$119,$E72)+COUNTIF(JANVIER!$H$129,$E72)+COUNTIF(JANVIER!$H$139,$E72)+COUNTIF(JANVIER!$H$149,$E72)+COUNTIF(JANVIER!$H$159,$E72)+COUNTIF(JANVIER!$H$169,$E72)+COUNTIF(JANVIER!$H$179,$E72)+COUNTIF(JANVIER!$H$189,$E72)+COUNTIF(JANVIER!$H$199,$E72)+COUNTIF(JANVIER!$H$209,$E72)+COUNTIF(JANVIER!$H$219,$E72)+COUNTIF(JANVIER!$H$229,$E72)+COUNTIF(JANVIER!$H$239,$E72)+COUNTIF(JANVIER!$H$249,$E72)+COUNTIF(JANVIER!$H$259,$E72)+COUNTIF(JANVIER!$H$269,$E72)+COUNTIF(JANVIER!$H$279,$E72)+COUNTIF(JANVIER!$H$289,$E72)+COUNTIF(JANVIER!$H$299,$E72)+COUNTIF(JANVIER!$H$309,$E72)</f>
        <v>0</v>
      </c>
      <c r="AC72" s="80">
        <f t="shared" si="29"/>
        <v>0</v>
      </c>
      <c r="AD72" s="80">
        <f t="shared" si="30"/>
        <v>0</v>
      </c>
      <c r="AE72" s="80">
        <f t="shared" si="31"/>
        <v>0</v>
      </c>
      <c r="AF72" s="80"/>
      <c r="AG72" s="55">
        <f>COUNTIF(JANVIER!J$6,$E72)+COUNTIF(JANVIER!$J$16,$E72)+COUNTIF(JANVIER!$J$26,$E72)+COUNTIF(JANVIER!$J$37,$E72)+COUNTIF(JANVIER!$J$47,$E72)+COUNTIF(JANVIER!$J$57,$E72)+COUNTIF(JANVIER!$J$67,$E72)+COUNTIF(JANVIER!$J$77,$E72)+COUNTIF(JANVIER!$J$87,$E72)+COUNTIF(JANVIER!$J$97,$E72)+COUNTIF(JANVIER!$J$107,$E72)+COUNTIF(JANVIER!$J$117,$E72)+COUNTIF(JANVIER!$J$127,$E72)+COUNTIF(JANVIER!$J$137,$E72)+COUNTIF(JANVIER!$J$147,$E72)+COUNTIF(JANVIER!$J$157,$E72)+COUNTIF(JANVIER!$J$167,$E72)+COUNTIF(JANVIER!$J$177,$E72)+COUNTIF(JANVIER!$J$187,$E72)+COUNTIF(JANVIER!$J$197,$E72)+COUNTIF(JANVIER!$J$207,$E72)+COUNTIF(JANVIER!$J$217,$E72)+COUNTIF(JANVIER!$J$227,$E72)+COUNTIF(JANVIER!$J$237,$E72)+COUNTIF(JANVIER!$J$247,$E72)+COUNTIF(JANVIER!$J$257,$E72)+COUNTIF(JANVIER!$J$267,$E72)+COUNTIF(JANVIER!$J$277,$E72)+COUNTIF(JANVIER!$J$287,$E72)+COUNTIF(JANVIER!$J$297,$E72)+COUNTIF(JANVIER!$J$307,$E72)</f>
        <v>0</v>
      </c>
      <c r="AH72" s="55">
        <f>COUNTIF(JANVIER!K$6,$E72)+COUNTIF(JANVIER!$K$16,$E72)+COUNTIF(JANVIER!$K$26,$E72)+COUNTIF(JANVIER!$K$37,$E72)+COUNTIF(JANVIER!$K$47,$E72)+COUNTIF(JANVIER!$K$57,$E72)+COUNTIF(JANVIER!$K$67,$E72)+COUNTIF(JANVIER!$K$77,$E72)+COUNTIF(JANVIER!$K$87,$E72)+COUNTIF(JANVIER!$K$97,$E72)+COUNTIF(JANVIER!$K$107,$E72)+COUNTIF(JANVIER!$K$117,$E72)+COUNTIF(JANVIER!$K$127,$E72)+COUNTIF(JANVIER!$K$137,$E72)+COUNTIF(JANVIER!$K$147,$E72)+COUNTIF(JANVIER!$K$157,$E72)+COUNTIF(JANVIER!$K$167,$E72)+COUNTIF(JANVIER!$K$177,$E72)+COUNTIF(JANVIER!$K$187,$E72)+COUNTIF(JANVIER!$K$197,$E72)+COUNTIF(JANVIER!$K$207,$E72)+COUNTIF(JANVIER!$K$217,$E72)+COUNTIF(JANVIER!$K$227,$E72)+COUNTIF(JANVIER!$K$237,$E72)+COUNTIF(JANVIER!$K$247,$E72)+COUNTIF(JANVIER!$K$257,$E72)+COUNTIF(JANVIER!$K$267,$E72)+COUNTIF(JANVIER!$K$277,$E72)+COUNTIF(JANVIER!$K$287,$E72)+COUNTIF(JANVIER!$K$297,$E72)+COUNTIF(JANVIER!$K$307,$E72)</f>
        <v>0</v>
      </c>
      <c r="AI72" s="55">
        <f>COUNTIF(JANVIER!$J$7,$E72)+COUNTIF(JANVIER!$J$17,$E72)+COUNTIF(JANVIER!$J$27,$E72)+COUNTIF(JANVIER!$J$38,$E72)+COUNTIF(JANVIER!$J$48,$E72)+COUNTIF(JANVIER!$J$58,$E72)+COUNTIF(JANVIER!$J$68,$E72)+COUNTIF(JANVIER!$J$78,$E72)+COUNTIF(JANVIER!$J$88,$E72)+COUNTIF(JANVIER!$J$98,$E72)+COUNTIF(JANVIER!$J$108,$E72)+COUNTIF(JANVIER!$J$118,$E72)+COUNTIF(JANVIER!$J$128,$E72)+COUNTIF(JANVIER!$J$138,$E72)+COUNTIF(JANVIER!$J$148,$E72)+COUNTIF(JANVIER!$J$158,$E72)+COUNTIF(JANVIER!$J$168,$E72)+COUNTIF(JANVIER!$J$178,$E72)+COUNTIF(JANVIER!$J$188,$E72)+COUNTIF(JANVIER!$J$198,$E72)+COUNTIF(JANVIER!$J$208,$E72)+COUNTIF(JANVIER!$J$218,$E72)+COUNTIF(JANVIER!$J$228,$E72)+COUNTIF(JANVIER!$J$238,$E72)+COUNTIF(JANVIER!$J$248,$E72)+COUNTIF(JANVIER!$J$258,$E72)+COUNTIF(JANVIER!$J$268,$E72)+COUNTIF(JANVIER!$J$278,$E72)+COUNTIF(JANVIER!$J$288,$E72)+COUNTIF(JANVIER!$J$298,$E72)+COUNTIF(JANVIER!$J$308,$E72)</f>
        <v>0</v>
      </c>
      <c r="AJ72" s="55">
        <f>COUNTIF(JANVIER!$K$7,$E72)+COUNTIF(JANVIER!$K$17,$E72)+COUNTIF(JANVIER!$K$27,$E72)+COUNTIF(JANVIER!$K$38,$E72)+COUNTIF(JANVIER!$K$48,$E72)+COUNTIF(JANVIER!$K$58,$E72)+COUNTIF(JANVIER!$K$68,$E72)+COUNTIF(JANVIER!$K$78,$E72)+COUNTIF(JANVIER!$K$88,$E72)+COUNTIF(JANVIER!$K$98,$E72)+COUNTIF(JANVIER!$K$108,$E72)+COUNTIF(JANVIER!$K$118,$E72)+COUNTIF(JANVIER!$K$128,$E72)+COUNTIF(JANVIER!$K$138,$E72)+COUNTIF(JANVIER!$K$148,$E72)+COUNTIF(JANVIER!$K$158,$E72)+COUNTIF(JANVIER!$K$168,$E72)+COUNTIF(JANVIER!$K$178,$E72)+COUNTIF(JANVIER!$K$188,$E72)+COUNTIF(JANVIER!$K$198,$E72)+COUNTIF(JANVIER!$K$208,$E72)+COUNTIF(JANVIER!$K$218,$E72)+COUNTIF(JANVIER!$K$228,$E72)+COUNTIF(JANVIER!$K$238,$E72)+COUNTIF(JANVIER!$K$248,$E72)+COUNTIF(JANVIER!$K$258,$E72)+COUNTIF(JANVIER!$K$268,$E72)+COUNTIF(JANVIER!$K$278,$E72)+COUNTIF(JANVIER!$K$288,$E72)+COUNTIF(JANVIER!$K$298,$E72)+COUNTIF(JANVIER!$K$308,$E72)</f>
        <v>0</v>
      </c>
      <c r="AK72" s="55">
        <f>COUNTIF(JANVIER!J$8,$E72)+COUNTIF(JANVIER!$J$18,$E72)+COUNTIF(JANVIER!$J$28,$E72)+COUNTIF(JANVIER!$J$39,$E72)+COUNTIF(JANVIER!$J$49,$E72)+COUNTIF(JANVIER!$J$59,$E72)+COUNTIF(JANVIER!$J$69,$E72)+COUNTIF(JANVIER!$J$79,$E72)+COUNTIF(JANVIER!$J$89,$E72)+COUNTIF(JANVIER!$J$99,$E72)+COUNTIF(JANVIER!$J$109,$E72)+COUNTIF(JANVIER!$J$119,$E72)+COUNTIF(JANVIER!$J$129,$E72)+COUNTIF(JANVIER!$J$139,$E72)+COUNTIF(JANVIER!$J$149,$E72)+COUNTIF(JANVIER!$J$159,$E72)+COUNTIF(JANVIER!$J$169,$E72)+COUNTIF(JANVIER!$J$179,$E72)+COUNTIF(JANVIER!$J$189,$E72)+COUNTIF(JANVIER!$J$199,$E72)+COUNTIF(JANVIER!$J$209,$E72)+COUNTIF(JANVIER!$J$219,$E72)+COUNTIF(JANVIER!$J$229,$E72)+COUNTIF(JANVIER!$J$239,$E72)+COUNTIF(JANVIER!$J$249,$E72)+COUNTIF(JANVIER!$J$259,$E72)+COUNTIF(JANVIER!$J$269,$E72)+COUNTIF(JANVIER!$J$279,$E72)+COUNTIF(JANVIER!$J$289,$E72)+COUNTIF(JANVIER!$J$299,$E72)+COUNTIF(JANVIER!$J$309,$E72)</f>
        <v>0</v>
      </c>
      <c r="AL72" s="55">
        <f>COUNTIF(JANVIER!K$8,$E72)+COUNTIF(JANVIER!$K$18,$E72)+COUNTIF(JANVIER!$K$28,$E72)+COUNTIF(JANVIER!$K$39,$E72)+COUNTIF(JANVIER!$K$49,$E72)+COUNTIF(JANVIER!$K$59,$E72)+COUNTIF(JANVIER!$K$69,$E72)+COUNTIF(JANVIER!$K$79,$E72)+COUNTIF(JANVIER!$K$89,$E72)+COUNTIF(JANVIER!$K$99,$E72)+COUNTIF(JANVIER!$K$109,$E72)+COUNTIF(JANVIER!$K$119,$E72)+COUNTIF(JANVIER!$K$129,$E72)+COUNTIF(JANVIER!$K$139,$E72)+COUNTIF(JANVIER!$K$149,$E72)+COUNTIF(JANVIER!$K$159,$E72)+COUNTIF(JANVIER!$K$169,$E72)+COUNTIF(JANVIER!$K$179,$E72)+COUNTIF(JANVIER!$K$189,$E72)+COUNTIF(JANVIER!$K$199,$E72)+COUNTIF(JANVIER!$K$209,$E72)+COUNTIF(JANVIER!$K$219,$E72)+COUNTIF(JANVIER!$K$229,$E72)+COUNTIF(JANVIER!$K$239,$E72)+COUNTIF(JANVIER!$K$249,$E72)+COUNTIF(JANVIER!$K$259,$E72)+COUNTIF(JANVIER!$K$269,$E72)+COUNTIF(JANVIER!$K$279,$E72)+COUNTIF(JANVIER!$K$289,$E72)+COUNTIF(JANVIER!$K$299,$E72)+COUNTIF(JANVIER!$K$309,$E72)</f>
        <v>0</v>
      </c>
      <c r="AM72" s="55">
        <f>COUNTIF(JANVIER!J$9,$E72)+COUNTIF(JANVIER!$J$19,$E72)+COUNTIF(JANVIER!$J$29,$E72)+COUNTIF(JANVIER!$J$40,$E72)+COUNTIF(JANVIER!$J$50,$E72)+COUNTIF(JANVIER!$J$60,$E72)+COUNTIF(JANVIER!$J$70,$E72)+COUNTIF(JANVIER!$J$80,$E72)+COUNTIF(JANVIER!$J$90,$E72)+COUNTIF(JANVIER!$J$100,$E72)+COUNTIF(JANVIER!$J$110,$E72)+COUNTIF(JANVIER!$J$120,$E72)+COUNTIF(JANVIER!$J$130,$E72)+COUNTIF(JANVIER!$J$140,$E72)+COUNTIF(JANVIER!$J$150,$E72)+COUNTIF(JANVIER!$J$160,$E72)+COUNTIF(JANVIER!$J$170,$E72)+COUNTIF(JANVIER!$J$180,$E72)+COUNTIF(JANVIER!$J$190,$E72)+COUNTIF(JANVIER!$J$200,$E72)+COUNTIF(JANVIER!$J$210,$E72)+COUNTIF(JANVIER!$J$220,$E72)+COUNTIF(JANVIER!$J$230,$E72)+COUNTIF(JANVIER!$J$240,$E72)+COUNTIF(JANVIER!$J$250,$E72)+COUNTIF(JANVIER!$J$260,$E72)+COUNTIF(JANVIER!$J$270,$E72)+COUNTIF(JANVIER!$J$280,$E72)+COUNTIF(JANVIER!$J$290,$E72)+COUNTIF(JANVIER!$J$300,$E72)+COUNTIF(JANVIER!$J$310,$E72)</f>
        <v>0</v>
      </c>
      <c r="AN72" s="55">
        <f>COUNTIF(JANVIER!K$9,$E72)+COUNTIF(JANVIER!$K$19,$E72)+COUNTIF(JANVIER!$K$29,$E72)+COUNTIF(JANVIER!$K$40,$E72)+COUNTIF(JANVIER!$K$50,$E72)+COUNTIF(JANVIER!$K$60,$E72)+COUNTIF(JANVIER!$K$70,$E72)+COUNTIF(JANVIER!$K$80,$E72)+COUNTIF(JANVIER!$K$90,$E72)+COUNTIF(JANVIER!$K$100,$E72)+COUNTIF(JANVIER!$K$110,$E72)+COUNTIF(JANVIER!$K$120,$E72)+COUNTIF(JANVIER!$K$130,$E72)+COUNTIF(JANVIER!$K$140,$E72)+COUNTIF(JANVIER!$K$150,$E72)+COUNTIF(JANVIER!$K$160,$E72)+COUNTIF(JANVIER!$K$170,$E72)+COUNTIF(JANVIER!$K$180,$E72)+COUNTIF(JANVIER!$K$190,$E72)+COUNTIF(JANVIER!$K$200,$E72)+COUNTIF(JANVIER!$K$210,$E72)+COUNTIF(JANVIER!$K$220,$E72)+COUNTIF(JANVIER!$K$230,$E72)+COUNTIF(JANVIER!$K$240,$E72)+COUNTIF(JANVIER!$K$250,$E72)+COUNTIF(JANVIER!$K$260,$E72)+COUNTIF(JANVIER!$K$270,$E72)+COUNTIF(JANVIER!$K$280,$E72)+COUNTIF(JANVIER!$K$290,$E72)+COUNTIF(JANVIER!$K$300,$E72)+COUNTIF(JANVIER!$K$310,$E72)</f>
        <v>0</v>
      </c>
      <c r="AO72" s="55">
        <f>COUNTIF(JANVIER!J$10,$E72)+COUNTIF(JANVIER!$J$20,$E72)+COUNTIF(JANVIER!$J$30,$E72)+COUNTIF(JANVIER!$J$41,$E72)+COUNTIF(JANVIER!$J$51,$E72)+COUNTIF(JANVIER!$J$61,$E72)+COUNTIF(JANVIER!$J$71,$E72)+COUNTIF(JANVIER!$J$81,$E72)+COUNTIF(JANVIER!$J$91,$E72)+COUNTIF(JANVIER!$J$101,$E72)+COUNTIF(JANVIER!$J$111,$E72)+COUNTIF(JANVIER!$J$121,$E72)+COUNTIF(JANVIER!$J$131,$E72)+COUNTIF(JANVIER!$J$141,$E72)+COUNTIF(JANVIER!$J$151,$E72)+COUNTIF(JANVIER!$J$161,$E72)+COUNTIF(JANVIER!$J$171,$E72)+COUNTIF(JANVIER!$J$181,$E72)+COUNTIF(JANVIER!$J$191,$E72)+COUNTIF(JANVIER!$J$201,$E72)+COUNTIF(JANVIER!$J$211,$E72)+COUNTIF(JANVIER!$J$221,$E72)+COUNTIF(JANVIER!$J$231,$E72)+COUNTIF(JANVIER!$J$241,$E72)+COUNTIF(JANVIER!$J$251,$E72)+COUNTIF(JANVIER!$J$261,$E72)+COUNTIF(JANVIER!$J$271,$E72)+COUNTIF(JANVIER!$J$281,$E72)+COUNTIF(JANVIER!$J$291,$E72)+COUNTIF(JANVIER!$J$301,$E72)+COUNTIF(JANVIER!$J$311,$E72)</f>
        <v>0</v>
      </c>
      <c r="AP72" s="55">
        <f>COUNTIF(JANVIER!K$10,$E72)+COUNTIF(JANVIER!$K$20,$E72)+COUNTIF(JANVIER!$K$30,$E72)+COUNTIF(JANVIER!$K$40,$E72)+COUNTIF(JANVIER!$K$50,$E72)+COUNTIF(JANVIER!$K$60,$E72)+COUNTIF(JANVIER!$K$70,$E72)+COUNTIF(JANVIER!$K$80,$E72)+COUNTIF(JANVIER!$K$90,$E72)+COUNTIF(JANVIER!$K$100,$E72)+COUNTIF(JANVIER!$K$110,$E72)+COUNTIF(JANVIER!$K$120,$E72)+COUNTIF(JANVIER!$K$130,$E72)+COUNTIF(JANVIER!$K$140,$E72)+COUNTIF(JANVIER!$K$150,$E72)+COUNTIF(JANVIER!$K$160,$E72)+COUNTIF(JANVIER!$K$170,$E72)+COUNTIF(JANVIER!$K$180,$E72)+COUNTIF(JANVIER!$K$190,$E72)+COUNTIF(JANVIER!$K$200,$E72)+COUNTIF(JANVIER!$K$210,$E72)+COUNTIF(JANVIER!$K$220,$E72)+COUNTIF(JANVIER!$K$230,$E72)+COUNTIF(JANVIER!$K$240,$E72)+COUNTIF(JANVIER!$K$250,$E72)+COUNTIF(JANVIER!$K$260,$E72)+COUNTIF(JANVIER!$K$270,$E72)+COUNTIF(JANVIER!$K$280,$E72)+COUNTIF(JANVIER!$K$290,$E72)+COUNTIF(JANVIER!$K$300,$E72)+COUNTIF(JANVIER!$K$310,$E72)</f>
        <v>0</v>
      </c>
      <c r="AQ72" s="55">
        <f>COUNTIF(JANVIER!J$11,$E72)+COUNTIF(JANVIER!$J$21,$E72)+COUNTIF(JANVIER!$J$31,$E72)+COUNTIF(JANVIER!$J$42,$E72)+COUNTIF(JANVIER!$J$52,$E72)+COUNTIF(JANVIER!$J$62,$E72)+COUNTIF(JANVIER!$J$72,$E72)+COUNTIF(JANVIER!$J$82,$E72)+COUNTIF(JANVIER!$J$92,$E72)+COUNTIF(JANVIER!$J$102,$E72)+COUNTIF(JANVIER!$J$112,$E72)+COUNTIF(JANVIER!$J$122,$E72)+COUNTIF(JANVIER!$J$132,$E72)+COUNTIF(JANVIER!$J$142,$E72)+COUNTIF(JANVIER!$J$152,$E72)+COUNTIF(JANVIER!$J$162,$E72)+COUNTIF(JANVIER!$J$172,$E72)+COUNTIF(JANVIER!$J$182,$E72)+COUNTIF(JANVIER!$J$192,$E72)+COUNTIF(JANVIER!$J$202,$E72)+COUNTIF(JANVIER!$J$212,$E72)+COUNTIF(JANVIER!$J$222,$E72)+COUNTIF(JANVIER!$J$232,$E72)+COUNTIF(JANVIER!$J$242,$E72)+COUNTIF(JANVIER!$J$252,$E72)+COUNTIF(JANVIER!$J$262,$E72)+COUNTIF(JANVIER!$J$272,$E72)+COUNTIF(JANVIER!$J$282,$E72)+COUNTIF(JANVIER!$J$292,$E72)+COUNTIF(JANVIER!$J$302,$E72)+COUNTIF(JANVIER!$J$312,$E72)</f>
        <v>0</v>
      </c>
      <c r="AR72" s="55">
        <f>COUNTIF(JANVIER!K$11,$E72)+COUNTIF(JANVIER!$K$21,$E72)+COUNTIF(JANVIER!$K$32,$E72)+COUNTIF(JANVIER!$K$42,$E72)+COUNTIF(JANVIER!$K$52,$E72)+COUNTIF(JANVIER!$K$62,$E72)+COUNTIF(JANVIER!$K$72,$E72)+COUNTIF(JANVIER!$K$82,$E72)+COUNTIF(JANVIER!$K$92,$E72)+COUNTIF(JANVIER!$K$102,$E72)+COUNTIF(JANVIER!$K$112,$E72)+COUNTIF(JANVIER!$K$122,$E72)+COUNTIF(JANVIER!$K$132,$E72)+COUNTIF(JANVIER!$K$142,$E72)+COUNTIF(JANVIER!$K$152,$E72)+COUNTIF(JANVIER!$K$162,$E72)+COUNTIF(JANVIER!$K$172,$E72)+COUNTIF(JANVIER!$K$182,$E72)+COUNTIF(JANVIER!$K$192,$E72)+COUNTIF(JANVIER!$K$202,$E72)+COUNTIF(JANVIER!$K$212,$E72)+COUNTIF(JANVIER!$K$222,$E72)+COUNTIF(JANVIER!$K$232,$E72)+COUNTIF(JANVIER!$K$242,$E72)+COUNTIF(JANVIER!$K$252,$E72)+COUNTIF(JANVIER!$K$262,$E72)+COUNTIF(JANVIER!$K$272,$E72)+COUNTIF(JANVIER!$K$282,$E72)+COUNTIF(JANVIER!$K$292,$E72)+COUNTIF(JANVIER!$K$302,$E72)+COUNTIF(JANVIER!$K$312,$E72)</f>
        <v>0</v>
      </c>
      <c r="AS72" s="80"/>
      <c r="AT72" s="55">
        <f>COUNTIF(JANVIER!M$6,$E72)+COUNTIF(JANVIER!$M$16,$E72)+COUNTIF(JANVIER!$M$26,$E72)+COUNTIF(JANVIER!$M$37,$E72)+COUNTIF(JANVIER!$M$47,$E72)+COUNTIF(JANVIER!$M$57,$E72)+COUNTIF(JANVIER!$M$67,$E72)+COUNTIF(JANVIER!$M$77,$E72)+COUNTIF(JANVIER!$M$87,$E72)+COUNTIF(JANVIER!$M$97,$E72)+COUNTIF(JANVIER!$M$107,$E72)+COUNTIF(JANVIER!$M$117,$E72)+COUNTIF(JANVIER!$M$127,$E72)+COUNTIF(JANVIER!$M$137,$E72)+COUNTIF(JANVIER!$M$147,$E72)+COUNTIF(JANVIER!$M$157,$E72)+COUNTIF(JANVIER!$M$167,$E72)+COUNTIF(JANVIER!$M$177,$E72)+COUNTIF(JANVIER!$M$187,$E72)+COUNTIF(JANVIER!$M$197,$E72)+COUNTIF(JANVIER!$M$207,$E72)+COUNTIF(JANVIER!$M$217,$E72)+COUNTIF(JANVIER!$M$227,$E72)+COUNTIF(JANVIER!$M$237,$E72)+COUNTIF(JANVIER!$M$247,$E72)+COUNTIF(JANVIER!$M$257,$E72)+COUNTIF(JANVIER!$M$267,$E72)+COUNTIF(JANVIER!$M$277,$E72)+COUNTIF(JANVIER!$M$287,$E72)+COUNTIF(JANVIER!$M$297,$E72)+COUNTIF(JANVIER!$M$307,$E72)</f>
        <v>0</v>
      </c>
      <c r="AU72" s="55">
        <f>COUNTIF(JANVIER!N$6,$E72)+COUNTIF(JANVIER!$N$16,$E72)+COUNTIF(JANVIER!$N$26,$E72)+COUNTIF(JANVIER!$N$37,$E72)+COUNTIF(JANVIER!$N$47,$E72)+COUNTIF(JANVIER!$N$57,$E72)+COUNTIF(JANVIER!$N$67,$E72)+COUNTIF(JANVIER!$N$77,$E72)+COUNTIF(JANVIER!$N$87,$E72)+COUNTIF(JANVIER!$N$97,$E72)+COUNTIF(JANVIER!$N$107,$E72)+COUNTIF(JANVIER!$N$117,$E72)+COUNTIF(JANVIER!$N$127,$E72)+COUNTIF(JANVIER!$N$137,$E72)+COUNTIF(JANVIER!$N$147,$E72)+COUNTIF(JANVIER!$N$157,$E72)+COUNTIF(JANVIER!$N$167,$E72)+COUNTIF(JANVIER!$N$177,$E72)+COUNTIF(JANVIER!$N$187,$E72)+COUNTIF(JANVIER!$N$197,$E72)+COUNTIF(JANVIER!$N$207,$E72)+COUNTIF(JANVIER!$N$217,$E72)+COUNTIF(JANVIER!$N$227,$E72)+COUNTIF(JANVIER!$N$237,$E72)+COUNTIF(JANVIER!$N$247,$E72)+COUNTIF(JANVIER!$N$257,$E72)+COUNTIF(JANVIER!$N$267,$E72)+COUNTIF(JANVIER!$N$277,$E72)+COUNTIF(JANVIER!$N$287,$E72)+COUNTIF(JANVIER!$N$297,$E72)+COUNTIF(JANVIER!$N$307,$E72)</f>
        <v>0</v>
      </c>
      <c r="AV72" s="55">
        <f>COUNTIF(JANVIER!$M$7,$E72)+COUNTIF(JANVIER!$M$17,$E72)+COUNTIF(JANVIER!$M$27,$E72)+COUNTIF(JANVIER!$M$38,$E72)+COUNTIF(JANVIER!$M$48,$E72)+COUNTIF(JANVIER!$M$58,$E72)+COUNTIF(JANVIER!$M$68,$E72)+COUNTIF(JANVIER!$M$78,$E72)+COUNTIF(JANVIER!$M$88,$E72)+COUNTIF(JANVIER!$M$98,$E72)+COUNTIF(JANVIER!$M$108,$E72)+COUNTIF(JANVIER!$M$118,$E72)+COUNTIF(JANVIER!$M$128,$E72)+COUNTIF(JANVIER!$M$138,$E72)+COUNTIF(JANVIER!$M$148,$E72)+COUNTIF(JANVIER!$M$158,$E72)+COUNTIF(JANVIER!$M$168,$E72)+COUNTIF(JANVIER!$M$178,$E72)+COUNTIF(JANVIER!$M$188,$E72)+COUNTIF(JANVIER!$M$198,$E72)+COUNTIF(JANVIER!$M$208,$E72)+COUNTIF(JANVIER!$M$218,$E72)+COUNTIF(JANVIER!$M$228,$E72)+COUNTIF(JANVIER!$M$238,$E72)+COUNTIF(JANVIER!$M$248,$E72)+COUNTIF(JANVIER!$M$258,$E72)+COUNTIF(JANVIER!$M$268,$E72)+COUNTIF(JANVIER!$M$278,$E72)+COUNTIF(JANVIER!$M$288,$E72)+COUNTIF(JANVIER!$M$298,$E72)+COUNTIF(JANVIER!$M$308,$E72)</f>
        <v>0</v>
      </c>
      <c r="AW72" s="55">
        <f>COUNTIF(JANVIER!N$7,$E72)+COUNTIF(JANVIER!$N$17,$E72)+COUNTIF(JANVIER!$N$27,$E72)+COUNTIF(JANVIER!$N$38,$E72)+COUNTIF(JANVIER!$N$48,$E72)+COUNTIF(JANVIER!$N$58,$E72)+COUNTIF(JANVIER!$N$68,$E72)+COUNTIF(JANVIER!$N$78,$E72)+COUNTIF(JANVIER!$N$88,$E72)+COUNTIF(JANVIER!$N$98,$E72)+COUNTIF(JANVIER!$N$108,$E72)+COUNTIF(JANVIER!$N$118,$E72)+COUNTIF(JANVIER!$N$128,$E72)+COUNTIF(JANVIER!$N$138,$E72)+COUNTIF(JANVIER!$N$148,$E72)+COUNTIF(JANVIER!$N$158,$E72)+COUNTIF(JANVIER!$N$168,$E72)+COUNTIF(JANVIER!$N$178,$E72)+COUNTIF(JANVIER!$N$188,$E72)+COUNTIF(JANVIER!$N$198,$E72)+COUNTIF(JANVIER!$N$208,$E72)+COUNTIF(JANVIER!$N$218,$E72)+COUNTIF(JANVIER!$N$228,$E72)+COUNTIF(JANVIER!$N$238,$E72)+COUNTIF(JANVIER!$N$248,$E72)+COUNTIF(JANVIER!$N$258,$E72)+COUNTIF(JANVIER!$N$268,$E72)+COUNTIF(JANVIER!$N$278,$E72)+COUNTIF(JANVIER!$N$288,$E72)+COUNTIF(JANVIER!$N$298,$E72)+COUNTIF(JANVIER!$N$308,$E72)</f>
        <v>0</v>
      </c>
      <c r="AX72" s="48">
        <f>COUNTIF(JANVIER!M$8,$E72)+COUNTIF(JANVIER!$M$18,$E72)+COUNTIF(JANVIER!$M$28,$E72)+COUNTIF(JANVIER!$M$39,$E72)+COUNTIF(JANVIER!$M$49,$E72)+COUNTIF(JANVIER!$M$59,$E72)+COUNTIF(JANVIER!$M$69,$E72)+COUNTIF(JANVIER!$M$79,$E72)+COUNTIF(JANVIER!$M$89,$E72)+COUNTIF(JANVIER!$M$99,$E72)+COUNTIF(JANVIER!$M$109,$E72)+COUNTIF(JANVIER!$M$119,$E72)+COUNTIF(JANVIER!$M$129,$E72)+COUNTIF(JANVIER!$M$139,$E72)+COUNTIF(JANVIER!$M$149,$E72)+COUNTIF(JANVIER!$M$159,$E72)+COUNTIF(JANVIER!$M$169,$E72)+COUNTIF(JANVIER!$M$179,$E72)+COUNTIF(JANVIER!$M$189,$E72)+COUNTIF(JANVIER!$M$199,$E72)+COUNTIF(JANVIER!$M$209,$E72)+COUNTIF(JANVIER!$M$219,$E72)+COUNTIF(JANVIER!$M$229,$E72)+COUNTIF(JANVIER!$M$239,$E72)+COUNTIF(JANVIER!$M$249,$E72)+COUNTIF(JANVIER!$M$259,$E72)+COUNTIF(JANVIER!$M$269,$E72)+COUNTIF(JANVIER!$M$279,$E72)+COUNTIF(JANVIER!$M$289,$E72)+COUNTIF(JANVIER!$M$299,$E72)+COUNTIF(JANVIER!$M$309,$E72)</f>
        <v>0</v>
      </c>
      <c r="AY72" s="49">
        <f>COUNTIF(JANVIER!N$8,$E72)+COUNTIF(JANVIER!$N$18,$E72)+COUNTIF(JANVIER!$N$28,$E72)+COUNTIF(JANVIER!$N$39,$E72)+COUNTIF(JANVIER!$N$49,$E72)+COUNTIF(JANVIER!$N$59,$E72)+COUNTIF(JANVIER!$N$69,$E72)+COUNTIF(JANVIER!$N$79,$E72)+COUNTIF(JANVIER!$N$89,$E72)+COUNTIF(JANVIER!$N$99,$E72)+COUNTIF(JANVIER!$N$109,$E72)+COUNTIF(JANVIER!$N$119,$E72)+COUNTIF(JANVIER!$N$129,$E72)+COUNTIF(JANVIER!$N$139,$E72)+COUNTIF(JANVIER!$N$149,$E72)+COUNTIF(JANVIER!$N$159,$E72)+COUNTIF(JANVIER!$N$169,$E72)+COUNTIF(JANVIER!$N$179,$E72)+COUNTIF(JANVIER!$N$189,$E72)+COUNTIF(JANVIER!$N$199,$E72)+COUNTIF(JANVIER!$N$209,$E72)+COUNTIF(JANVIER!$N$219,$E72)+COUNTIF(JANVIER!$N$229,$E72)+COUNTIF(JANVIER!$N$239,$E72)+COUNTIF(JANVIER!$N$249,$E72)+COUNTIF(JANVIER!$N$259,$E72)+COUNTIF(JANVIER!$N$269,$E72)+COUNTIF(JANVIER!$N$279,$E72)+COUNTIF(JANVIER!$N$289,$E72)+COUNTIF(JANVIER!$N$299,$E72)+COUNTIF(JANVIER!$N$309,$E72)</f>
        <v>0</v>
      </c>
      <c r="AZ72" s="48">
        <f>COUNTIF(JANVIER!M$9,$E72)+COUNTIF(JANVIER!$M$19,$E72)+COUNTIF(JANVIER!$M$29,$E72)+COUNTIF(JANVIER!$M$40,$E72)+COUNTIF(JANVIER!$M$50,$E72)+COUNTIF(JANVIER!$M$60,$E72)+COUNTIF(JANVIER!$M$70,$E72)+COUNTIF(JANVIER!$M$80,$E72)+COUNTIF(JANVIER!$M$90,$E72)+COUNTIF(JANVIER!$M$100,$E72)+COUNTIF(JANVIER!$M$110,$E72)+COUNTIF(JANVIER!$M$120,$E72)+COUNTIF(JANVIER!$M$130,$E72)+COUNTIF(JANVIER!$M$140,$E72)+COUNTIF(JANVIER!$M$150,$E72)+COUNTIF(JANVIER!$M$160,$E72)+COUNTIF(JANVIER!$M$170,$E72)+COUNTIF(JANVIER!$M$180,$E72)+COUNTIF(JANVIER!$M$190,$E72)+COUNTIF(JANVIER!$M$200,$E72)+COUNTIF(JANVIER!$M$210,$E72)+COUNTIF(JANVIER!$M$220,$E72)+COUNTIF(JANVIER!$M$230,$E72)+COUNTIF(JANVIER!$M$240,$E72)+COUNTIF(JANVIER!$M$250,$E72)+COUNTIF(JANVIER!$M$260,$E72)+COUNTIF(JANVIER!$M$270,$E72)+COUNTIF(JANVIER!$M$280,$E72)+COUNTIF(JANVIER!$M$290,$E72)+COUNTIF(JANVIER!$M$300,$E72)+COUNTIF(JANVIER!$M$310,$E72)</f>
        <v>0</v>
      </c>
      <c r="BA72" s="49">
        <f>COUNTIF(JANVIER!N$9,$E72)+COUNTIF(JANVIER!$N$19,$E72)+COUNTIF(JANVIER!$N$29,$E72)+COUNTIF(JANVIER!$N$40,$E72)+COUNTIF(JANVIER!$N$50,$E72)+COUNTIF(JANVIER!$N$60,$E72)+COUNTIF(JANVIER!$N$70,$E72)+COUNTIF(JANVIER!$N$80,$E72)+COUNTIF(JANVIER!$N$90,$E72)+COUNTIF(JANVIER!$N$100,$E72)+COUNTIF(JANVIER!$N$110,$E72)+COUNTIF(JANVIER!$N$120,$E72)+COUNTIF(JANVIER!$N$130,$E72)+COUNTIF(JANVIER!$N$140,$E72)+COUNTIF(JANVIER!$N$150,$E72)+COUNTIF(JANVIER!$N$160,$E72)+COUNTIF(JANVIER!$N$170,$E72)+COUNTIF(JANVIER!$N$180,$E72)+COUNTIF(JANVIER!$N$190,$E72)+COUNTIF(JANVIER!$N$200,$E72)+COUNTIF(JANVIER!$N$210,$E72)+COUNTIF(JANVIER!$N$220,$E72)+COUNTIF(JANVIER!$N$230,$E72)+COUNTIF(JANVIER!$N$240,$E72)+COUNTIF(JANVIER!$N$250,$E72)+COUNTIF(JANVIER!$N$260,$E72)+COUNTIF(JANVIER!$N$270,$E72)+COUNTIF(JANVIER!$N$280,$E72)+COUNTIF(JANVIER!$N$290,$E72)+COUNTIF(JANVIER!$N$300,$E72)+COUNTIF(JANVIER!$N$310,$E72)</f>
        <v>0</v>
      </c>
      <c r="BB72" s="80"/>
      <c r="BC72" s="55">
        <f t="shared" si="19"/>
        <v>10</v>
      </c>
      <c r="BD72" s="56">
        <f t="shared" ref="BD72:BD101" si="32">COUNTIF(AI$6,BA72)+COUNTIF(AI$16,$AG72)+COUNTIF(AI$26,$AG72)+COUNTIF(AI$37,$AG72)+COUNTIF(AI$47,$AG72)+COUNTIF(AI$57,BA72)+COUNTIF(AI$67,$AG72)+COUNTIF(AI$77,$AG72)+COUNTIF(AI$87,$AG72)+COUNTIF(AI$97,$AG72)+COUNTIF(AI$107,$AG72)+COUNTIF(AI$117,$AG72)+COUNTIF(AI$127,$AG72)+COUNTIF(AI$137,$AG72)+COUNTIF(AI$147,$AG72)+COUNTIF(AI$157,$AG72)+COUNTIF(AI$167,$AG72)+COUNTIF(AI$177,$AG72)+COUNTIF(AI$187,$AG72)+COUNTIF(AI$197,$AG72)+COUNTIF(AI$207,$AG72)+COUNTIF(AI$217,$AG72)+COUNTIF(AI$227,$AG72)+COUNTIF(AI$237,$AG72)+COUNTIF(AI$247,$AG72)+COUNTIF(AI$257,$AG72)+COUNTIF(AI$267,$AG72)+COUNTIF(AI$277,$AG72)+COUNTIF(AI$287,$AG72)+COUNTIF(AI$297,$AG72)+COUNTIF(AI$307,$AG72)</f>
        <v>10</v>
      </c>
      <c r="BE72" s="55">
        <f t="shared" si="20"/>
        <v>10</v>
      </c>
      <c r="BF72" s="56">
        <f t="shared" si="21"/>
        <v>9</v>
      </c>
      <c r="BG72" s="48">
        <f t="shared" si="17"/>
        <v>10</v>
      </c>
      <c r="BH72" s="49">
        <f t="shared" si="18"/>
        <v>9</v>
      </c>
      <c r="BI72" s="80"/>
      <c r="BJ72" s="55">
        <f t="shared" si="22"/>
        <v>8</v>
      </c>
      <c r="BK72" s="56">
        <f t="shared" ref="BK72:BK101" si="33">COUNTIF(AO$6,BH72)+COUNTIF(AO$16,$AG72)+COUNTIF(AO$26,$AG72)+COUNTIF(AO$37,$AG72)+COUNTIF(AO$47,$AG72)+COUNTIF(AO$57,BH72)+COUNTIF(AO$67,$AG72)+COUNTIF(AO$77,$AG72)+COUNTIF(AO$87,$AG72)+COUNTIF(AO$97,$AG72)+COUNTIF(AO$107,$AG72)+COUNTIF(AO$117,$AG72)+COUNTIF(AO$127,$AG72)+COUNTIF(AO$137,$AG72)+COUNTIF(AO$147,$AG72)+COUNTIF(AO$157,$AG72)+COUNTIF(AO$167,$AG72)+COUNTIF(AO$177,$AG72)+COUNTIF(AO$187,$AG72)+COUNTIF(AO$197,$AG72)+COUNTIF(AO$207,$AG72)+COUNTIF(AO$217,$AG72)+COUNTIF(AO$227,$AG72)+COUNTIF(AO$237,$AG72)+COUNTIF(AO$247,$AG72)+COUNTIF(AO$257,$AG72)+COUNTIF(AO$267,$AG72)+COUNTIF(AO$277,$AG72)+COUNTIF(AO$287,$AG72)+COUNTIF(AO$297,$AG72)+COUNTIF(AO$307,$AG72)</f>
        <v>8</v>
      </c>
      <c r="BL72" s="55">
        <f t="shared" si="23"/>
        <v>9</v>
      </c>
      <c r="BM72" s="56">
        <f t="shared" si="24"/>
        <v>9</v>
      </c>
    </row>
    <row r="73" spans="5:65" x14ac:dyDescent="0.25">
      <c r="E73" s="46"/>
      <c r="F73" s="120"/>
      <c r="G73" s="55">
        <f>COUNTIF(JANVIER!$A$8,$E73)+COUNTIF(JANVIER!$A$18,$E73)+COUNTIF(JANVIER!$A$276,$E73)+COUNTIF(JANVIER!$A$39,$E73)+COUNTIF(JANVIER!$A$49,$E73)+COUNTIF(JANVIER!$A$59,$E73)+COUNTIF(JANVIER!$A$69,$E73)+COUNTIF(JANVIER!$A$79,$E73)+COUNTIF(JANVIER!$A$87,$E73)+COUNTIF(JANVIER!$A$99,$E73)+COUNTIF(JANVIER!$A$109,$E73)+COUNTIF(JANVIER!$A$119,$E73)+COUNTIF(JANVIER!$A$129,$E73)+COUNTIF(JANVIER!$A$139,$E73)+COUNTIF(JANVIER!$A$149,$E73)+COUNTIF(JANVIER!$A$159,$E73)+COUNTIF(JANVIER!$A$169,$E73)+COUNTIF(JANVIER!$A$179,$E73)+COUNTIF(JANVIER!$A$189,$E73)+COUNTIF(JANVIER!$A$199,$E73)+COUNTIF(JANVIER!$A$209,$E73)+COUNTIF(JANVIER!$A$219,$E73)+COUNTIF(JANVIER!$A$229,$E73)+COUNTIF(JANVIER!$A$239,$E73)+COUNTIF(JANVIER!$A$249,$E73)+COUNTIF(JANVIER!$A$259,$E73)+COUNTIF(JANVIER!$A$269,$E73)+COUNTIF(JANVIER!$A$279,$E73)+COUNTIF(JANVIER!$A$289,$E73)+COUNTIF(JANVIER!$A$299,$E73)+COUNTIF(JANVIER!$A$307:$D$309,$E73)</f>
        <v>0</v>
      </c>
      <c r="H73" s="55">
        <f>COUNTIF(JANVIER!$B$8,$E73)+COUNTIF(JANVIER!$B$18,$E73)+COUNTIF(JANVIER!$B$28,$E73)+COUNTIF(JANVIER!$B$39,$E73)+COUNTIF(JANVIER!$B$49,$E73)+COUNTIF(JANVIER!$B$59,$E73)+COUNTIF(JANVIER!$B$69,$E73)+COUNTIF(JANVIER!$B$79,$E73)+COUNTIF(JANVIER!$B$89,$E73)+COUNTIF(JANVIER!$B$99,$E73)+COUNTIF(JANVIER!$B$109,$E73)+COUNTIF(JANVIER!$B$119,$E73)+COUNTIF(JANVIER!$B$129,$E73)+COUNTIF(JANVIER!$B$139,$E73)+COUNTIF(JANVIER!$B$149,$E73)+COUNTIF(JANVIER!$B$159,$E73)+COUNTIF(JANVIER!$B$169,$E73)+COUNTIF(JANVIER!$B$179,$E73)+COUNTIF(JANVIER!$B$189,$E73)+COUNTIF(JANVIER!$B$199,$E73)+COUNTIF(JANVIER!$B$209,$E73)+COUNTIF(JANVIER!$B$219,$E73)+COUNTIF(JANVIER!$B$229,$E73)+COUNTIF(JANVIER!$B$239,$E73)+COUNTIF(JANVIER!$B$249,$E73)+COUNTIF(JANVIER!$B$259,$E73)+COUNTIF(JANVIER!$B$269,$E73)+COUNTIF(JANVIER!$B$279,$E73)+COUNTIF(JANVIER!$B$289,$E73)+COUNTIF(JANVIER!$B$299,$E73)+COUNTIF(JANVIER!$B$309,$E73)</f>
        <v>0</v>
      </c>
      <c r="I73" s="124">
        <f t="shared" si="25"/>
        <v>0</v>
      </c>
      <c r="J73" s="124">
        <f t="shared" si="25"/>
        <v>0</v>
      </c>
      <c r="K73" s="124">
        <f t="shared" si="26"/>
        <v>0</v>
      </c>
      <c r="L73" s="120"/>
      <c r="M73" s="55">
        <f>COUNTIF(FEV!$D$6,$E73)+COUNTIF(FEV!$D$16,$E73)+COUNTIF(FEV!$D$26,$E73)+COUNTIF(FEV!$D$37,$E73)+COUNTIF(FEV!$D$47,$E73)+COUNTIF(FEV!$D$57,$E73)+COUNTIF(FEV!$D$67,$E73)+COUNTIF(FEV!$D$77,$E73)+COUNTIF(FEV!$D$87,$E73)+COUNTIF(FEV!$D$97,$E73)+COUNTIF(FEV!$D$107,$E73)+COUNTIF(FEV!$D$117,$E73)+COUNTIF(FEV!$D$127,$E73)+COUNTIF(FEV!$D$137,$E73)+COUNTIF(FEV!$D$147,$E73)+COUNTIF(FEV!$D$157,$E73)+COUNTIF(FEV!$D$167,$E73)+COUNTIF(FEV!$D$177,$E73)+COUNTIF(FEV!$D$187,$E73)+COUNTIF(FEV!$D$197,$E73)+COUNTIF(FEV!$D$207,$E73)+COUNTIF(FEV!$D$217,$E73)+COUNTIF(FEV!$D$227,$E73)+COUNTIF(FEV!$D$237,$E73)+COUNTIF(FEV!$D$247,$E73)+COUNTIF(FEV!$D$257,$E73)+COUNTIF(FEV!$D$267,$E73)+COUNTIF(FEV!$D$277,$E73)+COUNTIF(FEV!$D$287,$E73)+COUNTIF(FEV!$D$297,$E73)+COUNTIF(FEV!$D$307:D374,$E73)</f>
        <v>0</v>
      </c>
      <c r="N73" s="55">
        <f>COUNTIF(JANVIER!$E$6,$E73)+COUNTIF(JANVIER!$E$16,$E73)+COUNTIF(JANVIER!$E$26,$E73)+COUNTIF(JANVIER!$E$37,$E73)+COUNTIF(JANVIER!$E$47,$E73)+COUNTIF(JANVIER!$E$57,$E73)+COUNTIF(JANVIER!$E$67,$E73)+COUNTIF(JANVIER!$E$77,$E73)+COUNTIF(JANVIER!$E$87,$E73)+COUNTIF(JANVIER!$E$97,$E73)+COUNTIF(JANVIER!$E$107,$E73)+COUNTIF(JANVIER!$E$117,$E73)+COUNTIF(JANVIER!$E$127,$E73)+COUNTIF(JANVIER!$E$137,$E73)+COUNTIF(JANVIER!$E$147,$E73)+COUNTIF(JANVIER!$E$157,$E73)+COUNTIF(JANVIER!$E$167,$E73)+COUNTIF(JANVIER!$E$177,$E73)+COUNTIF(JANVIER!$E$187,$E73)+COUNTIF(JANVIER!$E$197,$E73)+COUNTIF(JANVIER!$E$207,$E73)+COUNTIF(JANVIER!$E$217,$E73)+COUNTIF(JANVIER!$E$227,$E73)+COUNTIF(JANVIER!$E$237,$E73)+COUNTIF(JANVIER!$E$247,$E73)+COUNTIF(JANVIER!$E$257,$E73)+COUNTIF(JANVIER!$E$267,$E73)+COUNTIF(JANVIER!$E$277,$E73)+COUNTIF(JANVIER!$E$287,$E73)+COUNTIF(JANVIER!$E$297,$E73)+COUNTIF(JANVIER!$E$307:E374,$E73)</f>
        <v>0</v>
      </c>
      <c r="O73" s="55">
        <f>COUNTIF(JANVIER!$D$7,$E73)+COUNTIF(JANVIER!$D$17,$E73)+COUNTIF(JANVIER!$D$27,$E73)+COUNTIF(JANVIER!$D$38,$E73)+COUNTIF(JANVIER!$D$48,$E73)+COUNTIF(JANVIER!$D$58,$E73)+COUNTIF(JANVIER!$D$68,$E73)+COUNTIF(JANVIER!$D$78,$E73)+COUNTIF(JANVIER!$D$88,$E73)+COUNTIF(JANVIER!$D$98,$E73)+COUNTIF(JANVIER!$D$108,$E73)+COUNTIF(JANVIER!$D$118,$E73)+COUNTIF(JANVIER!$D$128,$E73)+COUNTIF(JANVIER!$D$138,$E73)+COUNTIF(JANVIER!$D$148,$E73)+COUNTIF(JANVIER!$D$158,$E73)+COUNTIF(JANVIER!$D$168,$E73)+COUNTIF(JANVIER!$D$178,$E73)+COUNTIF(JANVIER!$D$188,$E73)+COUNTIF(JANVIER!$D$198,$E73)+COUNTIF(JANVIER!$D$208,$E73)+COUNTIF(JANVIER!$D$218,$E73)+COUNTIF(JANVIER!$D$228,$E73)+COUNTIF(JANVIER!$D$238,$E73)+COUNTIF(JANVIER!$D$248,$E73)+COUNTIF(JANVIER!$D$258,$E73)+COUNTIF(JANVIER!$D$268,$E73)+COUNTIF(JANVIER!$D$278,$E73)+COUNTIF(JANVIER!$D$288,$E73)+COUNTIF(JANVIER!$D$298,$E73)+COUNTIF(JANVIER!$D$308:F374,$E73)</f>
        <v>0</v>
      </c>
      <c r="P73" s="55">
        <f>COUNTIF(JANVIER!$E$7,$E73)+COUNTIF(JANVIER!$E$17,$E73)+COUNTIF(JANVIER!$E$27,$E73)+COUNTIF(JANVIER!$E$38,$E73)+COUNTIF(JANVIER!$E$48,$E73)+COUNTIF(JANVIER!$E$58,$E73)+COUNTIF(JANVIER!$E$68,$E73)+COUNTIF(JANVIER!$E$78,$E73)+COUNTIF(JANVIER!$E$88,$E73)+COUNTIF(JANVIER!$E$98,$E73)+COUNTIF(JANVIER!$E$108,$E73)+COUNTIF(JANVIER!$E$118,$E73)+COUNTIF(JANVIER!$E$128,$E73)+COUNTIF(JANVIER!$E$138,$E73)+COUNTIF(JANVIER!$E$148,$E73)+COUNTIF(JANVIER!$E$158,$E73)+COUNTIF(JANVIER!$E$168,$E73)+COUNTIF(JANVIER!$E$178,$E73)+COUNTIF(JANVIER!$E$188,$E73)+COUNTIF(JANVIER!$E$198,$E73)+COUNTIF(JANVIER!$E$208,$E73)+COUNTIF(JANVIER!$E$218,$E73)+COUNTIF(JANVIER!$E$228,$E73)+COUNTIF(JANVIER!$E$238,$E73)+COUNTIF(JANVIER!$E$248,$E73)+COUNTIF(JANVIER!$E$258,$E73)+COUNTIF(JANVIER!$E$268,$E73)+COUNTIF(JANVIER!$E$278,$E73)+COUNTIF(JANVIER!$E$288,$E73)+COUNTIF(JANVIER!$E$298,$E73)+COUNTIF(JANVIER!$E$308:G374,$E73)</f>
        <v>0</v>
      </c>
      <c r="Q73" s="48">
        <f>COUNTIF(JANVIER!$D$8,$E73)+COUNTIF(JANVIER!$D$18,$E73)+COUNTIF(JANVIER!$D$28,$E73)+COUNTIF(JANVIER!$D$39,$E73)+COUNTIF(JANVIER!$D$49,$E73)+COUNTIF(JANVIER!$D$59,$E73)+COUNTIF(JANVIER!$D$69,$E73)+COUNTIF(JANVIER!$D$79,$E73)+COUNTIF(JANVIER!$D$89,$E73)+COUNTIF(JANVIER!$D$99,$E73)+COUNTIF(JANVIER!$D$109,$E73)+COUNTIF(JANVIER!$D$119,$E73)+COUNTIF(JANVIER!$D$129,$E73)+COUNTIF(JANVIER!$D$139,$E73)+COUNTIF(JANVIER!$D$149,$E73)+COUNTIF(JANVIER!$D$159,$E73)+COUNTIF(JANVIER!$D$169,$E73)+COUNTIF(JANVIER!$D$179,$E73)+COUNTIF(JANVIER!$D$189,$E73)+COUNTIF(JANVIER!$D$199,$E73)+COUNTIF(JANVIER!$D$209,$E73)+COUNTIF(JANVIER!$D$219,$E73)+COUNTIF(JANVIER!$D$229,$E73)+COUNTIF(JANVIER!$D$239,$E73)+COUNTIF(JANVIER!$D$249,$E73)+COUNTIF(JANVIER!$D$259,$E73)+COUNTIF(JANVIER!$D$269,$E73)+COUNTIF(JANVIER!$D$279,$E73)+COUNTIF(JANVIER!$D$289,$E73)+COUNTIF(JANVIER!$D$299,$E73)+COUNTIF(JANVIER!$D$309:H374,$E73)</f>
        <v>0</v>
      </c>
      <c r="R73" s="99">
        <f>COUNTIF(JANVIER!$E$8,$E73)+COUNTIF(JANVIER!$E$18,$E73)+COUNTIF(JANVIER!$E$28,$E73)+COUNTIF(JANVIER!$E$39,$E73)+COUNTIF(JANVIER!$E$49,$E73)+COUNTIF(JANVIER!$E$59,$E73)+COUNTIF(JANVIER!$E$69,$E73)+COUNTIF(JANVIER!$E$79,$E73)+COUNTIF(JANVIER!$E$89,$E73)+COUNTIF(JANVIER!$E$99,$E73)+COUNTIF(JANVIER!$E$109,$E73)+COUNTIF(JANVIER!$E$119,$E73)+COUNTIF(JANVIER!$E$129,$E73)+COUNTIF(JANVIER!$E$139,$E73)+COUNTIF(JANVIER!$E$149,$E73)+COUNTIF(JANVIER!$E$159,$E73)+COUNTIF(JANVIER!$E$169,$E73)+COUNTIF(JANVIER!$E$179,$E73)+COUNTIF(JANVIER!$E$189,$E73)+COUNTIF(JANVIER!$E$199,$E73)+COUNTIF(JANVIER!$E$209,$E73)+COUNTIF(JANVIER!$E$219,$E73)+COUNTIF(JANVIER!$E$229,$E73)+COUNTIF(JANVIER!$E$239,$E73)+COUNTIF(JANVIER!$E$249,$E73)+COUNTIF(JANVIER!$E$259,$E73)+COUNTIF(JANVIER!$E$269,$E73)+COUNTIF(JANVIER!$E$279,$E73)+COUNTIF(JANVIER!$E$289,$E73)+COUNTIF(JANVIER!$E$299,$E73)+COUNTIF(JANVIER!$E$309,$E73)</f>
        <v>0</v>
      </c>
      <c r="S73" s="48">
        <f t="shared" si="27"/>
        <v>0</v>
      </c>
      <c r="T73" s="98">
        <f t="shared" si="27"/>
        <v>0</v>
      </c>
      <c r="U73" s="49">
        <f t="shared" si="28"/>
        <v>0</v>
      </c>
      <c r="V73" s="80"/>
      <c r="W73" s="55">
        <f>COUNTIF(JANVIER!$G$6,$E73)+COUNTIF(JANVIER!$G$16,$E73)+COUNTIF(JANVIER!$G$26,$E73)+COUNTIF(JANVIER!$G$37,$E73)+COUNTIF(JANVIER!$G$47,$E73)+COUNTIF(JANVIER!$G$57,$E73)+COUNTIF(JANVIER!$G$67,$E73)+COUNTIF(JANVIER!$G$77,$E73)+COUNTIF(JANVIER!$G$87,$E73)+COUNTIF(JANVIER!$G$97,$E73)+COUNTIF(JANVIER!$G$107,$E73)+COUNTIF(JANVIER!$G$117,$E73)+COUNTIF(JANVIER!$G$127,$E73)+COUNTIF(JANVIER!$G$137,$E73)+COUNTIF(JANVIER!$G$147,$E73)+COUNTIF(JANVIER!$G$157,$E73)+COUNTIF(JANVIER!$G$167,$E73)+COUNTIF(JANVIER!$G$177,$E73)+COUNTIF(JANVIER!$G$187,$E73)+COUNTIF(JANVIER!$G$197,$E73)+COUNTIF(JANVIER!$G$207,$E73)+COUNTIF(JANVIER!$G$217,$E73)+COUNTIF(JANVIER!$G$227,$E73)+COUNTIF(JANVIER!$G$237,$E73)+COUNTIF(JANVIER!$G$247,$E73)+COUNTIF(JANVIER!$G$257,$E73)+COUNTIF(JANVIER!$G$267,$E73)+COUNTIF(JANVIER!$G$277,$E73)+COUNTIF(JANVIER!$G$287,$E73)+COUNTIF(JANVIER!$G$297,$E73)+COUNTIF(JANVIER!$G$307:N374,$E73)</f>
        <v>0</v>
      </c>
      <c r="X73" s="55">
        <f>COUNTIF(JANVIER!$H$6,$E73)+COUNTIF(JANVIER!$H$16,$E73)+COUNTIF(JANVIER!$H$26,$E73)+COUNTIF(JANVIER!$H$37,$E73)+COUNTIF(JANVIER!$H$47,$E73)+COUNTIF(JANVIER!$H$57,$E73)+COUNTIF(JANVIER!$H$67,$E73)+COUNTIF(JANVIER!$H$77,$E73)+COUNTIF(JANVIER!$H$87,$E73)+COUNTIF(JANVIER!$H$97,$E73)+COUNTIF(JANVIER!$H$107,$E73)+COUNTIF(JANVIER!$H$117,$E73)+COUNTIF(JANVIER!$H$127,$E73)+COUNTIF(JANVIER!$H$137,$E73)+COUNTIF(JANVIER!$H$147,$E73)+COUNTIF(JANVIER!$H$157,$E73)+COUNTIF(JANVIER!$H$167,$E73)+COUNTIF(JANVIER!$H$177,$E73)+COUNTIF(JANVIER!$H$187,$E73)+COUNTIF(JANVIER!$H$197,$E73)+COUNTIF(JANVIER!$H$207,$E73)+COUNTIF(JANVIER!$H$217,$E73)+COUNTIF(JANVIER!$H$227,$E73)+COUNTIF(JANVIER!$H$237,$E73)+COUNTIF(JANVIER!$H$247,$E73)+COUNTIF(JANVIER!$H$257,$E73)+COUNTIF(JANVIER!$H$267,$E73)+COUNTIF(JANVIER!$H$277,$E73)+COUNTIF(JANVIER!$H$287,$E73)+COUNTIF(JANVIER!$H$297,$E73)+COUNTIF(JANVIER!$H$307:O374,$E73)</f>
        <v>0</v>
      </c>
      <c r="Y73" s="55">
        <f>COUNTIF(JANVIER!$G$7,$E73)+COUNTIF(JANVIER!$G$17,$E73)+COUNTIF(JANVIER!$G$27,$E73)+COUNTIF(JANVIER!$G$38,$E73)+COUNTIF(JANVIER!$G$48,$E73)+COUNTIF(JANVIER!$G$58,$E73)+COUNTIF(JANVIER!$G$68,$E73)+COUNTIF(JANVIER!$G$78,$E73)+COUNTIF(JANVIER!$G$88,$E73)+COUNTIF(JANVIER!$G$98,$E73)+COUNTIF(JANVIER!$G$108,$E73)+COUNTIF(JANVIER!$G$118,$E73)+COUNTIF(JANVIER!$G$128,$E73)+COUNTIF(JANVIER!$G$138,$E73)+COUNTIF(JANVIER!$G$148,$E73)+COUNTIF(JANVIER!$G$158,$E73)+COUNTIF(JANVIER!$G$168,$E73)+COUNTIF(JANVIER!$G$178,$E73)+COUNTIF(JANVIER!$G$188,$E73)+COUNTIF(JANVIER!$G$198,$E73)+COUNTIF(JANVIER!$G$208,$E73)+COUNTIF(JANVIER!$G$218,$E73)+COUNTIF(JANVIER!$G$228,$E73)+COUNTIF(JANVIER!$G$238,$E73)+COUNTIF(JANVIER!$G$248,$E73)+COUNTIF(JANVIER!$G$258,$E73)+COUNTIF(JANVIER!$G$268,$E73)+COUNTIF(JANVIER!$G$278,$E73)+COUNTIF(JANVIER!$G$288,$E73)+COUNTIF(JANVIER!$G$298,$E73)+COUNTIF(JANVIER!$G$308:P374,$E73)</f>
        <v>0</v>
      </c>
      <c r="Z73" s="55">
        <f>COUNTIF(JANVIER!$H$7,$E73)+COUNTIF(JANVIER!$H$17,$E73)+COUNTIF(JANVIER!$H$27,$E73)+COUNTIF(JANVIER!$H$38,$E73)+COUNTIF(JANVIER!$H$48,$E73)+COUNTIF(JANVIER!$H$58,$E73)+COUNTIF(JANVIER!$H$68,$E73)+COUNTIF(JANVIER!$H$78,$E73)+COUNTIF(JANVIER!$H$88,$E73)+COUNTIF(JANVIER!$H$98,$E73)+COUNTIF(JANVIER!$H$108,$E73)+COUNTIF(JANVIER!$H$118,$E73)+COUNTIF(JANVIER!$H$128,$E73)+COUNTIF(JANVIER!$H$138,$E73)+COUNTIF(JANVIER!$H$148,$E73)+COUNTIF(JANVIER!$H$158,$E73)+COUNTIF(JANVIER!$H$168,$E73)+COUNTIF(JANVIER!$H$178,$E73)+COUNTIF(JANVIER!$H$188,$E73)+COUNTIF(JANVIER!$H$198,$E73)+COUNTIF(JANVIER!$H$208,$E73)+COUNTIF(JANVIER!$H$218,$E73)+COUNTIF(JANVIER!$H$228,$E73)+COUNTIF(JANVIER!$H$238,$E73)+COUNTIF(JANVIER!$H$248,$E73)+COUNTIF(JANVIER!$H$258,$E73)+COUNTIF(JANVIER!$H$268,$E73)+COUNTIF(JANVIER!$H$278,$E73)+COUNTIF(JANVIER!$H$288,$E73)+COUNTIF(JANVIER!$H$298,$E73)+COUNTIF(JANVIER!$H$308:P374,$E73)</f>
        <v>0</v>
      </c>
      <c r="AA73" s="56">
        <f>COUNTIF(JANVIER!$G$8,$E73)+COUNTIF(JANVIER!$G$18,$E73)+COUNTIF(JANVIER!$G$28,$E73)+COUNTIF(JANVIER!$G$39,$E73)+COUNTIF(JANVIER!$G$49,$E73)+COUNTIF(JANVIER!$G$59,$E73)+COUNTIF(JANVIER!$G$69,$E73)+COUNTIF(JANVIER!$G$79,$E73)+COUNTIF(JANVIER!$G$89,$E73)+COUNTIF(JANVIER!$G$99,$E73)+COUNTIF(JANVIER!$G$109,$E73)+COUNTIF(JANVIER!$G$119,$E73)+COUNTIF(JANVIER!$G$129,$E73)+COUNTIF(JANVIER!$G$139,$E73)+COUNTIF(JANVIER!$G$149,$E73)+COUNTIF(JANVIER!$G$159,$E73)+COUNTIF(JANVIER!$G$169,$E73)+COUNTIF(JANVIER!$G$179,$E73)+COUNTIF(JANVIER!$G$189,$E73)+COUNTIF(JANVIER!$G$199,$E73)+COUNTIF(JANVIER!$G$209,$E73)+COUNTIF(JANVIER!$G$219,$E73)+COUNTIF(JANVIER!$G$229,$E73)+COUNTIF(JANVIER!$G$239,$E73)+COUNTIF(JANVIER!$G$249,$E73)+COUNTIF(JANVIER!$G$259,$E73)+COUNTIF(JANVIER!$G$269,$E73)+COUNTIF(JANVIER!$G$279,$E73)+COUNTIF(JANVIER!$G$289,$E73)+COUNTIF(JANVIER!$G$299,$E73)+COUNTIF(JANVIER!$G$309:R374,$E73)</f>
        <v>0</v>
      </c>
      <c r="AB73" s="56">
        <f>COUNTIF(JANVIER!$H$8,$E73)+COUNTIF(JANVIER!$H$18,$E73)+COUNTIF(JANVIER!$H$28,$E73)+COUNTIF(JANVIER!$H$39,$E73)+COUNTIF(JANVIER!$H$49,$E73)+COUNTIF(JANVIER!$H$59,$E73)+COUNTIF(JANVIER!$H$69,$E73)+COUNTIF(JANVIER!$H$79,$E73)+COUNTIF(JANVIER!$H$89,$E73)+COUNTIF(JANVIER!$H$99,$E73)+COUNTIF(JANVIER!$H$109,$E73)+COUNTIF(JANVIER!$H$119,$E73)+COUNTIF(JANVIER!$H$129,$E73)+COUNTIF(JANVIER!$H$139,$E73)+COUNTIF(JANVIER!$H$149,$E73)+COUNTIF(JANVIER!$H$159,$E73)+COUNTIF(JANVIER!$H$169,$E73)+COUNTIF(JANVIER!$H$179,$E73)+COUNTIF(JANVIER!$H$189,$E73)+COUNTIF(JANVIER!$H$199,$E73)+COUNTIF(JANVIER!$H$209,$E73)+COUNTIF(JANVIER!$H$219,$E73)+COUNTIF(JANVIER!$H$229,$E73)+COUNTIF(JANVIER!$H$239,$E73)+COUNTIF(JANVIER!$H$249,$E73)+COUNTIF(JANVIER!$H$259,$E73)+COUNTIF(JANVIER!$H$269,$E73)+COUNTIF(JANVIER!$H$279,$E73)+COUNTIF(JANVIER!$H$289,$E73)+COUNTIF(JANVIER!$H$299,$E73)+COUNTIF(JANVIER!$H$309,$E73)</f>
        <v>0</v>
      </c>
      <c r="AC73" s="80">
        <f t="shared" si="29"/>
        <v>0</v>
      </c>
      <c r="AD73" s="80">
        <f t="shared" si="30"/>
        <v>0</v>
      </c>
      <c r="AE73" s="80">
        <f t="shared" si="31"/>
        <v>0</v>
      </c>
      <c r="AF73" s="80"/>
      <c r="AG73" s="55">
        <f>COUNTIF(JANVIER!J$6,$E73)+COUNTIF(JANVIER!$J$16,$E73)+COUNTIF(JANVIER!$J$26,$E73)+COUNTIF(JANVIER!$J$37,$E73)+COUNTIF(JANVIER!$J$47,$E73)+COUNTIF(JANVIER!$J$57,$E73)+COUNTIF(JANVIER!$J$67,$E73)+COUNTIF(JANVIER!$J$77,$E73)+COUNTIF(JANVIER!$J$87,$E73)+COUNTIF(JANVIER!$J$97,$E73)+COUNTIF(JANVIER!$J$107,$E73)+COUNTIF(JANVIER!$J$117,$E73)+COUNTIF(JANVIER!$J$127,$E73)+COUNTIF(JANVIER!$J$137,$E73)+COUNTIF(JANVIER!$J$147,$E73)+COUNTIF(JANVIER!$J$157,$E73)+COUNTIF(JANVIER!$J$167,$E73)+COUNTIF(JANVIER!$J$177,$E73)+COUNTIF(JANVIER!$J$187,$E73)+COUNTIF(JANVIER!$J$197,$E73)+COUNTIF(JANVIER!$J$207,$E73)+COUNTIF(JANVIER!$J$217,$E73)+COUNTIF(JANVIER!$J$227,$E73)+COUNTIF(JANVIER!$J$237,$E73)+COUNTIF(JANVIER!$J$247,$E73)+COUNTIF(JANVIER!$J$257,$E73)+COUNTIF(JANVIER!$J$267,$E73)+COUNTIF(JANVIER!$J$277,$E73)+COUNTIF(JANVIER!$J$287,$E73)+COUNTIF(JANVIER!$J$297,$E73)+COUNTIF(JANVIER!$J$307,$E73)</f>
        <v>0</v>
      </c>
      <c r="AH73" s="55">
        <f>COUNTIF(JANVIER!K$6,$E73)+COUNTIF(JANVIER!$K$16,$E73)+COUNTIF(JANVIER!$K$26,$E73)+COUNTIF(JANVIER!$K$37,$E73)+COUNTIF(JANVIER!$K$47,$E73)+COUNTIF(JANVIER!$K$57,$E73)+COUNTIF(JANVIER!$K$67,$E73)+COUNTIF(JANVIER!$K$77,$E73)+COUNTIF(JANVIER!$K$87,$E73)+COUNTIF(JANVIER!$K$97,$E73)+COUNTIF(JANVIER!$K$107,$E73)+COUNTIF(JANVIER!$K$117,$E73)+COUNTIF(JANVIER!$K$127,$E73)+COUNTIF(JANVIER!$K$137,$E73)+COUNTIF(JANVIER!$K$147,$E73)+COUNTIF(JANVIER!$K$157,$E73)+COUNTIF(JANVIER!$K$167,$E73)+COUNTIF(JANVIER!$K$177,$E73)+COUNTIF(JANVIER!$K$187,$E73)+COUNTIF(JANVIER!$K$197,$E73)+COUNTIF(JANVIER!$K$207,$E73)+COUNTIF(JANVIER!$K$217,$E73)+COUNTIF(JANVIER!$K$227,$E73)+COUNTIF(JANVIER!$K$237,$E73)+COUNTIF(JANVIER!$K$247,$E73)+COUNTIF(JANVIER!$K$257,$E73)+COUNTIF(JANVIER!$K$267,$E73)+COUNTIF(JANVIER!$K$277,$E73)+COUNTIF(JANVIER!$K$287,$E73)+COUNTIF(JANVIER!$K$297,$E73)+COUNTIF(JANVIER!$K$307,$E73)</f>
        <v>0</v>
      </c>
      <c r="AI73" s="55">
        <f>COUNTIF(JANVIER!$J$7,$E73)+COUNTIF(JANVIER!$J$17,$E73)+COUNTIF(JANVIER!$J$27,$E73)+COUNTIF(JANVIER!$J$38,$E73)+COUNTIF(JANVIER!$J$48,$E73)+COUNTIF(JANVIER!$J$58,$E73)+COUNTIF(JANVIER!$J$68,$E73)+COUNTIF(JANVIER!$J$78,$E73)+COUNTIF(JANVIER!$J$88,$E73)+COUNTIF(JANVIER!$J$98,$E73)+COUNTIF(JANVIER!$J$108,$E73)+COUNTIF(JANVIER!$J$118,$E73)+COUNTIF(JANVIER!$J$128,$E73)+COUNTIF(JANVIER!$J$138,$E73)+COUNTIF(JANVIER!$J$148,$E73)+COUNTIF(JANVIER!$J$158,$E73)+COUNTIF(JANVIER!$J$168,$E73)+COUNTIF(JANVIER!$J$178,$E73)+COUNTIF(JANVIER!$J$188,$E73)+COUNTIF(JANVIER!$J$198,$E73)+COUNTIF(JANVIER!$J$208,$E73)+COUNTIF(JANVIER!$J$218,$E73)+COUNTIF(JANVIER!$J$228,$E73)+COUNTIF(JANVIER!$J$238,$E73)+COUNTIF(JANVIER!$J$248,$E73)+COUNTIF(JANVIER!$J$258,$E73)+COUNTIF(JANVIER!$J$268,$E73)+COUNTIF(JANVIER!$J$278,$E73)+COUNTIF(JANVIER!$J$288,$E73)+COUNTIF(JANVIER!$J$298,$E73)+COUNTIF(JANVIER!$J$308,$E73)</f>
        <v>0</v>
      </c>
      <c r="AJ73" s="55">
        <f>COUNTIF(JANVIER!$K$7,$E73)+COUNTIF(JANVIER!$K$17,$E73)+COUNTIF(JANVIER!$K$27,$E73)+COUNTIF(JANVIER!$K$38,$E73)+COUNTIF(JANVIER!$K$48,$E73)+COUNTIF(JANVIER!$K$58,$E73)+COUNTIF(JANVIER!$K$68,$E73)+COUNTIF(JANVIER!$K$78,$E73)+COUNTIF(JANVIER!$K$88,$E73)+COUNTIF(JANVIER!$K$98,$E73)+COUNTIF(JANVIER!$K$108,$E73)+COUNTIF(JANVIER!$K$118,$E73)+COUNTIF(JANVIER!$K$128,$E73)+COUNTIF(JANVIER!$K$138,$E73)+COUNTIF(JANVIER!$K$148,$E73)+COUNTIF(JANVIER!$K$158,$E73)+COUNTIF(JANVIER!$K$168,$E73)+COUNTIF(JANVIER!$K$178,$E73)+COUNTIF(JANVIER!$K$188,$E73)+COUNTIF(JANVIER!$K$198,$E73)+COUNTIF(JANVIER!$K$208,$E73)+COUNTIF(JANVIER!$K$218,$E73)+COUNTIF(JANVIER!$K$228,$E73)+COUNTIF(JANVIER!$K$238,$E73)+COUNTIF(JANVIER!$K$248,$E73)+COUNTIF(JANVIER!$K$258,$E73)+COUNTIF(JANVIER!$K$268,$E73)+COUNTIF(JANVIER!$K$278,$E73)+COUNTIF(JANVIER!$K$288,$E73)+COUNTIF(JANVIER!$K$298,$E73)+COUNTIF(JANVIER!$K$308,$E73)</f>
        <v>0</v>
      </c>
      <c r="AK73" s="55">
        <f>COUNTIF(JANVIER!J$8,$E73)+COUNTIF(JANVIER!$J$18,$E73)+COUNTIF(JANVIER!$J$28,$E73)+COUNTIF(JANVIER!$J$39,$E73)+COUNTIF(JANVIER!$J$49,$E73)+COUNTIF(JANVIER!$J$59,$E73)+COUNTIF(JANVIER!$J$69,$E73)+COUNTIF(JANVIER!$J$79,$E73)+COUNTIF(JANVIER!$J$89,$E73)+COUNTIF(JANVIER!$J$99,$E73)+COUNTIF(JANVIER!$J$109,$E73)+COUNTIF(JANVIER!$J$119,$E73)+COUNTIF(JANVIER!$J$129,$E73)+COUNTIF(JANVIER!$J$139,$E73)+COUNTIF(JANVIER!$J$149,$E73)+COUNTIF(JANVIER!$J$159,$E73)+COUNTIF(JANVIER!$J$169,$E73)+COUNTIF(JANVIER!$J$179,$E73)+COUNTIF(JANVIER!$J$189,$E73)+COUNTIF(JANVIER!$J$199,$E73)+COUNTIF(JANVIER!$J$209,$E73)+COUNTIF(JANVIER!$J$219,$E73)+COUNTIF(JANVIER!$J$229,$E73)+COUNTIF(JANVIER!$J$239,$E73)+COUNTIF(JANVIER!$J$249,$E73)+COUNTIF(JANVIER!$J$259,$E73)+COUNTIF(JANVIER!$J$269,$E73)+COUNTIF(JANVIER!$J$279,$E73)+COUNTIF(JANVIER!$J$289,$E73)+COUNTIF(JANVIER!$J$299,$E73)+COUNTIF(JANVIER!$J$309,$E73)</f>
        <v>0</v>
      </c>
      <c r="AL73" s="55">
        <f>COUNTIF(JANVIER!K$8,$E73)+COUNTIF(JANVIER!$K$18,$E73)+COUNTIF(JANVIER!$K$28,$E73)+COUNTIF(JANVIER!$K$39,$E73)+COUNTIF(JANVIER!$K$49,$E73)+COUNTIF(JANVIER!$K$59,$E73)+COUNTIF(JANVIER!$K$69,$E73)+COUNTIF(JANVIER!$K$79,$E73)+COUNTIF(JANVIER!$K$89,$E73)+COUNTIF(JANVIER!$K$99,$E73)+COUNTIF(JANVIER!$K$109,$E73)+COUNTIF(JANVIER!$K$119,$E73)+COUNTIF(JANVIER!$K$129,$E73)+COUNTIF(JANVIER!$K$139,$E73)+COUNTIF(JANVIER!$K$149,$E73)+COUNTIF(JANVIER!$K$159,$E73)+COUNTIF(JANVIER!$K$169,$E73)+COUNTIF(JANVIER!$K$179,$E73)+COUNTIF(JANVIER!$K$189,$E73)+COUNTIF(JANVIER!$K$199,$E73)+COUNTIF(JANVIER!$K$209,$E73)+COUNTIF(JANVIER!$K$219,$E73)+COUNTIF(JANVIER!$K$229,$E73)+COUNTIF(JANVIER!$K$239,$E73)+COUNTIF(JANVIER!$K$249,$E73)+COUNTIF(JANVIER!$K$259,$E73)+COUNTIF(JANVIER!$K$269,$E73)+COUNTIF(JANVIER!$K$279,$E73)+COUNTIF(JANVIER!$K$289,$E73)+COUNTIF(JANVIER!$K$299,$E73)+COUNTIF(JANVIER!$K$309,$E73)</f>
        <v>0</v>
      </c>
      <c r="AM73" s="55">
        <f>COUNTIF(JANVIER!J$9,$E73)+COUNTIF(JANVIER!$J$19,$E73)+COUNTIF(JANVIER!$J$29,$E73)+COUNTIF(JANVIER!$J$40,$E73)+COUNTIF(JANVIER!$J$50,$E73)+COUNTIF(JANVIER!$J$60,$E73)+COUNTIF(JANVIER!$J$70,$E73)+COUNTIF(JANVIER!$J$80,$E73)+COUNTIF(JANVIER!$J$90,$E73)+COUNTIF(JANVIER!$J$100,$E73)+COUNTIF(JANVIER!$J$110,$E73)+COUNTIF(JANVIER!$J$120,$E73)+COUNTIF(JANVIER!$J$130,$E73)+COUNTIF(JANVIER!$J$140,$E73)+COUNTIF(JANVIER!$J$150,$E73)+COUNTIF(JANVIER!$J$160,$E73)+COUNTIF(JANVIER!$J$170,$E73)+COUNTIF(JANVIER!$J$180,$E73)+COUNTIF(JANVIER!$J$190,$E73)+COUNTIF(JANVIER!$J$200,$E73)+COUNTIF(JANVIER!$J$210,$E73)+COUNTIF(JANVIER!$J$220,$E73)+COUNTIF(JANVIER!$J$230,$E73)+COUNTIF(JANVIER!$J$240,$E73)+COUNTIF(JANVIER!$J$250,$E73)+COUNTIF(JANVIER!$J$260,$E73)+COUNTIF(JANVIER!$J$270,$E73)+COUNTIF(JANVIER!$J$280,$E73)+COUNTIF(JANVIER!$J$290,$E73)+COUNTIF(JANVIER!$J$300,$E73)+COUNTIF(JANVIER!$J$310,$E73)</f>
        <v>0</v>
      </c>
      <c r="AN73" s="55">
        <f>COUNTIF(JANVIER!K$9,$E73)+COUNTIF(JANVIER!$K$19,$E73)+COUNTIF(JANVIER!$K$29,$E73)+COUNTIF(JANVIER!$K$40,$E73)+COUNTIF(JANVIER!$K$50,$E73)+COUNTIF(JANVIER!$K$60,$E73)+COUNTIF(JANVIER!$K$70,$E73)+COUNTIF(JANVIER!$K$80,$E73)+COUNTIF(JANVIER!$K$90,$E73)+COUNTIF(JANVIER!$K$100,$E73)+COUNTIF(JANVIER!$K$110,$E73)+COUNTIF(JANVIER!$K$120,$E73)+COUNTIF(JANVIER!$K$130,$E73)+COUNTIF(JANVIER!$K$140,$E73)+COUNTIF(JANVIER!$K$150,$E73)+COUNTIF(JANVIER!$K$160,$E73)+COUNTIF(JANVIER!$K$170,$E73)+COUNTIF(JANVIER!$K$180,$E73)+COUNTIF(JANVIER!$K$190,$E73)+COUNTIF(JANVIER!$K$200,$E73)+COUNTIF(JANVIER!$K$210,$E73)+COUNTIF(JANVIER!$K$220,$E73)+COUNTIF(JANVIER!$K$230,$E73)+COUNTIF(JANVIER!$K$240,$E73)+COUNTIF(JANVIER!$K$250,$E73)+COUNTIF(JANVIER!$K$260,$E73)+COUNTIF(JANVIER!$K$270,$E73)+COUNTIF(JANVIER!$K$280,$E73)+COUNTIF(JANVIER!$K$290,$E73)+COUNTIF(JANVIER!$K$300,$E73)+COUNTIF(JANVIER!$K$310,$E73)</f>
        <v>0</v>
      </c>
      <c r="AO73" s="55">
        <f>COUNTIF(JANVIER!J$10,$E73)+COUNTIF(JANVIER!$J$20,$E73)+COUNTIF(JANVIER!$J$30,$E73)+COUNTIF(JANVIER!$J$41,$E73)+COUNTIF(JANVIER!$J$51,$E73)+COUNTIF(JANVIER!$J$61,$E73)+COUNTIF(JANVIER!$J$71,$E73)+COUNTIF(JANVIER!$J$81,$E73)+COUNTIF(JANVIER!$J$91,$E73)+COUNTIF(JANVIER!$J$101,$E73)+COUNTIF(JANVIER!$J$111,$E73)+COUNTIF(JANVIER!$J$121,$E73)+COUNTIF(JANVIER!$J$131,$E73)+COUNTIF(JANVIER!$J$141,$E73)+COUNTIF(JANVIER!$J$151,$E73)+COUNTIF(JANVIER!$J$161,$E73)+COUNTIF(JANVIER!$J$171,$E73)+COUNTIF(JANVIER!$J$181,$E73)+COUNTIF(JANVIER!$J$191,$E73)+COUNTIF(JANVIER!$J$201,$E73)+COUNTIF(JANVIER!$J$211,$E73)+COUNTIF(JANVIER!$J$221,$E73)+COUNTIF(JANVIER!$J$231,$E73)+COUNTIF(JANVIER!$J$241,$E73)+COUNTIF(JANVIER!$J$251,$E73)+COUNTIF(JANVIER!$J$261,$E73)+COUNTIF(JANVIER!$J$271,$E73)+COUNTIF(JANVIER!$J$281,$E73)+COUNTIF(JANVIER!$J$291,$E73)+COUNTIF(JANVIER!$J$301,$E73)+COUNTIF(JANVIER!$J$311,$E73)</f>
        <v>0</v>
      </c>
      <c r="AP73" s="55">
        <f>COUNTIF(JANVIER!K$10,$E73)+COUNTIF(JANVIER!$K$20,$E73)+COUNTIF(JANVIER!$K$30,$E73)+COUNTIF(JANVIER!$K$40,$E73)+COUNTIF(JANVIER!$K$50,$E73)+COUNTIF(JANVIER!$K$60,$E73)+COUNTIF(JANVIER!$K$70,$E73)+COUNTIF(JANVIER!$K$80,$E73)+COUNTIF(JANVIER!$K$90,$E73)+COUNTIF(JANVIER!$K$100,$E73)+COUNTIF(JANVIER!$K$110,$E73)+COUNTIF(JANVIER!$K$120,$E73)+COUNTIF(JANVIER!$K$130,$E73)+COUNTIF(JANVIER!$K$140,$E73)+COUNTIF(JANVIER!$K$150,$E73)+COUNTIF(JANVIER!$K$160,$E73)+COUNTIF(JANVIER!$K$170,$E73)+COUNTIF(JANVIER!$K$180,$E73)+COUNTIF(JANVIER!$K$190,$E73)+COUNTIF(JANVIER!$K$200,$E73)+COUNTIF(JANVIER!$K$210,$E73)+COUNTIF(JANVIER!$K$220,$E73)+COUNTIF(JANVIER!$K$230,$E73)+COUNTIF(JANVIER!$K$240,$E73)+COUNTIF(JANVIER!$K$250,$E73)+COUNTIF(JANVIER!$K$260,$E73)+COUNTIF(JANVIER!$K$270,$E73)+COUNTIF(JANVIER!$K$280,$E73)+COUNTIF(JANVIER!$K$290,$E73)+COUNTIF(JANVIER!$K$300,$E73)+COUNTIF(JANVIER!$K$310,$E73)</f>
        <v>0</v>
      </c>
      <c r="AQ73" s="55">
        <f>COUNTIF(JANVIER!J$11,$E73)+COUNTIF(JANVIER!$J$21,$E73)+COUNTIF(JANVIER!$J$31,$E73)+COUNTIF(JANVIER!$J$42,$E73)+COUNTIF(JANVIER!$J$52,$E73)+COUNTIF(JANVIER!$J$62,$E73)+COUNTIF(JANVIER!$J$72,$E73)+COUNTIF(JANVIER!$J$82,$E73)+COUNTIF(JANVIER!$J$92,$E73)+COUNTIF(JANVIER!$J$102,$E73)+COUNTIF(JANVIER!$J$112,$E73)+COUNTIF(JANVIER!$J$122,$E73)+COUNTIF(JANVIER!$J$132,$E73)+COUNTIF(JANVIER!$J$142,$E73)+COUNTIF(JANVIER!$J$152,$E73)+COUNTIF(JANVIER!$J$162,$E73)+COUNTIF(JANVIER!$J$172,$E73)+COUNTIF(JANVIER!$J$182,$E73)+COUNTIF(JANVIER!$J$192,$E73)+COUNTIF(JANVIER!$J$202,$E73)+COUNTIF(JANVIER!$J$212,$E73)+COUNTIF(JANVIER!$J$222,$E73)+COUNTIF(JANVIER!$J$232,$E73)+COUNTIF(JANVIER!$J$242,$E73)+COUNTIF(JANVIER!$J$252,$E73)+COUNTIF(JANVIER!$J$262,$E73)+COUNTIF(JANVIER!$J$272,$E73)+COUNTIF(JANVIER!$J$282,$E73)+COUNTIF(JANVIER!$J$292,$E73)+COUNTIF(JANVIER!$J$302,$E73)+COUNTIF(JANVIER!$J$312,$E73)</f>
        <v>0</v>
      </c>
      <c r="AR73" s="55">
        <f>COUNTIF(JANVIER!K$11,$E73)+COUNTIF(JANVIER!$K$21,$E73)+COUNTIF(JANVIER!$K$32,$E73)+COUNTIF(JANVIER!$K$42,$E73)+COUNTIF(JANVIER!$K$52,$E73)+COUNTIF(JANVIER!$K$62,$E73)+COUNTIF(JANVIER!$K$72,$E73)+COUNTIF(JANVIER!$K$82,$E73)+COUNTIF(JANVIER!$K$92,$E73)+COUNTIF(JANVIER!$K$102,$E73)+COUNTIF(JANVIER!$K$112,$E73)+COUNTIF(JANVIER!$K$122,$E73)+COUNTIF(JANVIER!$K$132,$E73)+COUNTIF(JANVIER!$K$142,$E73)+COUNTIF(JANVIER!$K$152,$E73)+COUNTIF(JANVIER!$K$162,$E73)+COUNTIF(JANVIER!$K$172,$E73)+COUNTIF(JANVIER!$K$182,$E73)+COUNTIF(JANVIER!$K$192,$E73)+COUNTIF(JANVIER!$K$202,$E73)+COUNTIF(JANVIER!$K$212,$E73)+COUNTIF(JANVIER!$K$222,$E73)+COUNTIF(JANVIER!$K$232,$E73)+COUNTIF(JANVIER!$K$242,$E73)+COUNTIF(JANVIER!$K$252,$E73)+COUNTIF(JANVIER!$K$262,$E73)+COUNTIF(JANVIER!$K$272,$E73)+COUNTIF(JANVIER!$K$282,$E73)+COUNTIF(JANVIER!$K$292,$E73)+COUNTIF(JANVIER!$K$302,$E73)+COUNTIF(JANVIER!$K$312,$E73)</f>
        <v>0</v>
      </c>
      <c r="AS73" s="80"/>
      <c r="AT73" s="55">
        <f>COUNTIF(JANVIER!M$6,$E73)+COUNTIF(JANVIER!$M$16,$E73)+COUNTIF(JANVIER!$M$26,$E73)+COUNTIF(JANVIER!$M$37,$E73)+COUNTIF(JANVIER!$M$47,$E73)+COUNTIF(JANVIER!$M$57,$E73)+COUNTIF(JANVIER!$M$67,$E73)+COUNTIF(JANVIER!$M$77,$E73)+COUNTIF(JANVIER!$M$87,$E73)+COUNTIF(JANVIER!$M$97,$E73)+COUNTIF(JANVIER!$M$107,$E73)+COUNTIF(JANVIER!$M$117,$E73)+COUNTIF(JANVIER!$M$127,$E73)+COUNTIF(JANVIER!$M$137,$E73)+COUNTIF(JANVIER!$M$147,$E73)+COUNTIF(JANVIER!$M$157,$E73)+COUNTIF(JANVIER!$M$167,$E73)+COUNTIF(JANVIER!$M$177,$E73)+COUNTIF(JANVIER!$M$187,$E73)+COUNTIF(JANVIER!$M$197,$E73)+COUNTIF(JANVIER!$M$207,$E73)+COUNTIF(JANVIER!$M$217,$E73)+COUNTIF(JANVIER!$M$227,$E73)+COUNTIF(JANVIER!$M$237,$E73)+COUNTIF(JANVIER!$M$247,$E73)+COUNTIF(JANVIER!$M$257,$E73)+COUNTIF(JANVIER!$M$267,$E73)+COUNTIF(JANVIER!$M$277,$E73)+COUNTIF(JANVIER!$M$287,$E73)+COUNTIF(JANVIER!$M$297,$E73)+COUNTIF(JANVIER!$M$307,$E73)</f>
        <v>0</v>
      </c>
      <c r="AU73" s="55">
        <f>COUNTIF(JANVIER!N$6,$E73)+COUNTIF(JANVIER!$N$16,$E73)+COUNTIF(JANVIER!$N$26,$E73)+COUNTIF(JANVIER!$N$37,$E73)+COUNTIF(JANVIER!$N$47,$E73)+COUNTIF(JANVIER!$N$57,$E73)+COUNTIF(JANVIER!$N$67,$E73)+COUNTIF(JANVIER!$N$77,$E73)+COUNTIF(JANVIER!$N$87,$E73)+COUNTIF(JANVIER!$N$97,$E73)+COUNTIF(JANVIER!$N$107,$E73)+COUNTIF(JANVIER!$N$117,$E73)+COUNTIF(JANVIER!$N$127,$E73)+COUNTIF(JANVIER!$N$137,$E73)+COUNTIF(JANVIER!$N$147,$E73)+COUNTIF(JANVIER!$N$157,$E73)+COUNTIF(JANVIER!$N$167,$E73)+COUNTIF(JANVIER!$N$177,$E73)+COUNTIF(JANVIER!$N$187,$E73)+COUNTIF(JANVIER!$N$197,$E73)+COUNTIF(JANVIER!$N$207,$E73)+COUNTIF(JANVIER!$N$217,$E73)+COUNTIF(JANVIER!$N$227,$E73)+COUNTIF(JANVIER!$N$237,$E73)+COUNTIF(JANVIER!$N$247,$E73)+COUNTIF(JANVIER!$N$257,$E73)+COUNTIF(JANVIER!$N$267,$E73)+COUNTIF(JANVIER!$N$277,$E73)+COUNTIF(JANVIER!$N$287,$E73)+COUNTIF(JANVIER!$N$297,$E73)+COUNTIF(JANVIER!$N$307,$E73)</f>
        <v>0</v>
      </c>
      <c r="AV73" s="55">
        <f>COUNTIF(JANVIER!$M$7,$E73)+COUNTIF(JANVIER!$M$17,$E73)+COUNTIF(JANVIER!$M$27,$E73)+COUNTIF(JANVIER!$M$38,$E73)+COUNTIF(JANVIER!$M$48,$E73)+COUNTIF(JANVIER!$M$58,$E73)+COUNTIF(JANVIER!$M$68,$E73)+COUNTIF(JANVIER!$M$78,$E73)+COUNTIF(JANVIER!$M$88,$E73)+COUNTIF(JANVIER!$M$98,$E73)+COUNTIF(JANVIER!$M$108,$E73)+COUNTIF(JANVIER!$M$118,$E73)+COUNTIF(JANVIER!$M$128,$E73)+COUNTIF(JANVIER!$M$138,$E73)+COUNTIF(JANVIER!$M$148,$E73)+COUNTIF(JANVIER!$M$158,$E73)+COUNTIF(JANVIER!$M$168,$E73)+COUNTIF(JANVIER!$M$178,$E73)+COUNTIF(JANVIER!$M$188,$E73)+COUNTIF(JANVIER!$M$198,$E73)+COUNTIF(JANVIER!$M$208,$E73)+COUNTIF(JANVIER!$M$218,$E73)+COUNTIF(JANVIER!$M$228,$E73)+COUNTIF(JANVIER!$M$238,$E73)+COUNTIF(JANVIER!$M$248,$E73)+COUNTIF(JANVIER!$M$258,$E73)+COUNTIF(JANVIER!$M$268,$E73)+COUNTIF(JANVIER!$M$278,$E73)+COUNTIF(JANVIER!$M$288,$E73)+COUNTIF(JANVIER!$M$298,$E73)+COUNTIF(JANVIER!$M$308,$E73)</f>
        <v>0</v>
      </c>
      <c r="AW73" s="55">
        <f>COUNTIF(JANVIER!N$7,$E73)+COUNTIF(JANVIER!$N$17,$E73)+COUNTIF(JANVIER!$N$27,$E73)+COUNTIF(JANVIER!$N$38,$E73)+COUNTIF(JANVIER!$N$48,$E73)+COUNTIF(JANVIER!$N$58,$E73)+COUNTIF(JANVIER!$N$68,$E73)+COUNTIF(JANVIER!$N$78,$E73)+COUNTIF(JANVIER!$N$88,$E73)+COUNTIF(JANVIER!$N$98,$E73)+COUNTIF(JANVIER!$N$108,$E73)+COUNTIF(JANVIER!$N$118,$E73)+COUNTIF(JANVIER!$N$128,$E73)+COUNTIF(JANVIER!$N$138,$E73)+COUNTIF(JANVIER!$N$148,$E73)+COUNTIF(JANVIER!$N$158,$E73)+COUNTIF(JANVIER!$N$168,$E73)+COUNTIF(JANVIER!$N$178,$E73)+COUNTIF(JANVIER!$N$188,$E73)+COUNTIF(JANVIER!$N$198,$E73)+COUNTIF(JANVIER!$N$208,$E73)+COUNTIF(JANVIER!$N$218,$E73)+COUNTIF(JANVIER!$N$228,$E73)+COUNTIF(JANVIER!$N$238,$E73)+COUNTIF(JANVIER!$N$248,$E73)+COUNTIF(JANVIER!$N$258,$E73)+COUNTIF(JANVIER!$N$268,$E73)+COUNTIF(JANVIER!$N$278,$E73)+COUNTIF(JANVIER!$N$288,$E73)+COUNTIF(JANVIER!$N$298,$E73)+COUNTIF(JANVIER!$N$308,$E73)</f>
        <v>0</v>
      </c>
      <c r="AX73" s="48">
        <f>COUNTIF(JANVIER!M$8,$E73)+COUNTIF(JANVIER!$M$18,$E73)+COUNTIF(JANVIER!$M$28,$E73)+COUNTIF(JANVIER!$M$39,$E73)+COUNTIF(JANVIER!$M$49,$E73)+COUNTIF(JANVIER!$M$59,$E73)+COUNTIF(JANVIER!$M$69,$E73)+COUNTIF(JANVIER!$M$79,$E73)+COUNTIF(JANVIER!$M$89,$E73)+COUNTIF(JANVIER!$M$99,$E73)+COUNTIF(JANVIER!$M$109,$E73)+COUNTIF(JANVIER!$M$119,$E73)+COUNTIF(JANVIER!$M$129,$E73)+COUNTIF(JANVIER!$M$139,$E73)+COUNTIF(JANVIER!$M$149,$E73)+COUNTIF(JANVIER!$M$159,$E73)+COUNTIF(JANVIER!$M$169,$E73)+COUNTIF(JANVIER!$M$179,$E73)+COUNTIF(JANVIER!$M$189,$E73)+COUNTIF(JANVIER!$M$199,$E73)+COUNTIF(JANVIER!$M$209,$E73)+COUNTIF(JANVIER!$M$219,$E73)+COUNTIF(JANVIER!$M$229,$E73)+COUNTIF(JANVIER!$M$239,$E73)+COUNTIF(JANVIER!$M$249,$E73)+COUNTIF(JANVIER!$M$259,$E73)+COUNTIF(JANVIER!$M$269,$E73)+COUNTIF(JANVIER!$M$279,$E73)+COUNTIF(JANVIER!$M$289,$E73)+COUNTIF(JANVIER!$M$299,$E73)+COUNTIF(JANVIER!$M$309,$E73)</f>
        <v>0</v>
      </c>
      <c r="AY73" s="49">
        <f>COUNTIF(JANVIER!N$8,$E73)+COUNTIF(JANVIER!$N$18,$E73)+COUNTIF(JANVIER!$N$28,$E73)+COUNTIF(JANVIER!$N$39,$E73)+COUNTIF(JANVIER!$N$49,$E73)+COUNTIF(JANVIER!$N$59,$E73)+COUNTIF(JANVIER!$N$69,$E73)+COUNTIF(JANVIER!$N$79,$E73)+COUNTIF(JANVIER!$N$89,$E73)+COUNTIF(JANVIER!$N$99,$E73)+COUNTIF(JANVIER!$N$109,$E73)+COUNTIF(JANVIER!$N$119,$E73)+COUNTIF(JANVIER!$N$129,$E73)+COUNTIF(JANVIER!$N$139,$E73)+COUNTIF(JANVIER!$N$149,$E73)+COUNTIF(JANVIER!$N$159,$E73)+COUNTIF(JANVIER!$N$169,$E73)+COUNTIF(JANVIER!$N$179,$E73)+COUNTIF(JANVIER!$N$189,$E73)+COUNTIF(JANVIER!$N$199,$E73)+COUNTIF(JANVIER!$N$209,$E73)+COUNTIF(JANVIER!$N$219,$E73)+COUNTIF(JANVIER!$N$229,$E73)+COUNTIF(JANVIER!$N$239,$E73)+COUNTIF(JANVIER!$N$249,$E73)+COUNTIF(JANVIER!$N$259,$E73)+COUNTIF(JANVIER!$N$269,$E73)+COUNTIF(JANVIER!$N$279,$E73)+COUNTIF(JANVIER!$N$289,$E73)+COUNTIF(JANVIER!$N$299,$E73)+COUNTIF(JANVIER!$N$309,$E73)</f>
        <v>0</v>
      </c>
      <c r="AZ73" s="48">
        <f>COUNTIF(JANVIER!M$9,$E73)+COUNTIF(JANVIER!$M$19,$E73)+COUNTIF(JANVIER!$M$29,$E73)+COUNTIF(JANVIER!$M$40,$E73)+COUNTIF(JANVIER!$M$50,$E73)+COUNTIF(JANVIER!$M$60,$E73)+COUNTIF(JANVIER!$M$70,$E73)+COUNTIF(JANVIER!$M$80,$E73)+COUNTIF(JANVIER!$M$90,$E73)+COUNTIF(JANVIER!$M$100,$E73)+COUNTIF(JANVIER!$M$110,$E73)+COUNTIF(JANVIER!$M$120,$E73)+COUNTIF(JANVIER!$M$130,$E73)+COUNTIF(JANVIER!$M$140,$E73)+COUNTIF(JANVIER!$M$150,$E73)+COUNTIF(JANVIER!$M$160,$E73)+COUNTIF(JANVIER!$M$170,$E73)+COUNTIF(JANVIER!$M$180,$E73)+COUNTIF(JANVIER!$M$190,$E73)+COUNTIF(JANVIER!$M$200,$E73)+COUNTIF(JANVIER!$M$210,$E73)+COUNTIF(JANVIER!$M$220,$E73)+COUNTIF(JANVIER!$M$230,$E73)+COUNTIF(JANVIER!$M$240,$E73)+COUNTIF(JANVIER!$M$250,$E73)+COUNTIF(JANVIER!$M$260,$E73)+COUNTIF(JANVIER!$M$270,$E73)+COUNTIF(JANVIER!$M$280,$E73)+COUNTIF(JANVIER!$M$290,$E73)+COUNTIF(JANVIER!$M$300,$E73)+COUNTIF(JANVIER!$M$310,$E73)</f>
        <v>0</v>
      </c>
      <c r="BA73" s="49">
        <f>COUNTIF(JANVIER!N$9,$E73)+COUNTIF(JANVIER!$N$19,$E73)+COUNTIF(JANVIER!$N$29,$E73)+COUNTIF(JANVIER!$N$40,$E73)+COUNTIF(JANVIER!$N$50,$E73)+COUNTIF(JANVIER!$N$60,$E73)+COUNTIF(JANVIER!$N$70,$E73)+COUNTIF(JANVIER!$N$80,$E73)+COUNTIF(JANVIER!$N$90,$E73)+COUNTIF(JANVIER!$N$100,$E73)+COUNTIF(JANVIER!$N$110,$E73)+COUNTIF(JANVIER!$N$120,$E73)+COUNTIF(JANVIER!$N$130,$E73)+COUNTIF(JANVIER!$N$140,$E73)+COUNTIF(JANVIER!$N$150,$E73)+COUNTIF(JANVIER!$N$160,$E73)+COUNTIF(JANVIER!$N$170,$E73)+COUNTIF(JANVIER!$N$180,$E73)+COUNTIF(JANVIER!$N$190,$E73)+COUNTIF(JANVIER!$N$200,$E73)+COUNTIF(JANVIER!$N$210,$E73)+COUNTIF(JANVIER!$N$220,$E73)+COUNTIF(JANVIER!$N$230,$E73)+COUNTIF(JANVIER!$N$240,$E73)+COUNTIF(JANVIER!$N$250,$E73)+COUNTIF(JANVIER!$N$260,$E73)+COUNTIF(JANVIER!$N$270,$E73)+COUNTIF(JANVIER!$N$280,$E73)+COUNTIF(JANVIER!$N$290,$E73)+COUNTIF(JANVIER!$N$300,$E73)+COUNTIF(JANVIER!$N$310,$E73)</f>
        <v>0</v>
      </c>
      <c r="BB73" s="80"/>
      <c r="BC73" s="55">
        <f t="shared" si="19"/>
        <v>10</v>
      </c>
      <c r="BD73" s="56">
        <f t="shared" si="32"/>
        <v>10</v>
      </c>
      <c r="BE73" s="55">
        <f t="shared" si="20"/>
        <v>10</v>
      </c>
      <c r="BF73" s="56">
        <f t="shared" si="21"/>
        <v>9</v>
      </c>
      <c r="BG73" s="48">
        <f t="shared" si="17"/>
        <v>10</v>
      </c>
      <c r="BH73" s="49">
        <f t="shared" si="18"/>
        <v>9</v>
      </c>
      <c r="BI73" s="80"/>
      <c r="BJ73" s="55">
        <f t="shared" si="22"/>
        <v>8</v>
      </c>
      <c r="BK73" s="56">
        <f t="shared" si="33"/>
        <v>8</v>
      </c>
      <c r="BL73" s="55">
        <f t="shared" si="23"/>
        <v>9</v>
      </c>
      <c r="BM73" s="56">
        <f t="shared" si="24"/>
        <v>9</v>
      </c>
    </row>
    <row r="74" spans="5:65" x14ac:dyDescent="0.25">
      <c r="E74" s="46"/>
      <c r="F74" s="120"/>
      <c r="G74" s="55">
        <f>COUNTIF(JANVIER!$A$8,$E74)+COUNTIF(JANVIER!$A$18,$E74)+COUNTIF(JANVIER!$A$276,$E74)+COUNTIF(JANVIER!$A$39,$E74)+COUNTIF(JANVIER!$A$49,$E74)+COUNTIF(JANVIER!$A$59,$E74)+COUNTIF(JANVIER!$A$69,$E74)+COUNTIF(JANVIER!$A$79,$E74)+COUNTIF(JANVIER!$A$87,$E74)+COUNTIF(JANVIER!$A$99,$E74)+COUNTIF(JANVIER!$A$109,$E74)+COUNTIF(JANVIER!$A$119,$E74)+COUNTIF(JANVIER!$A$129,$E74)+COUNTIF(JANVIER!$A$139,$E74)+COUNTIF(JANVIER!$A$149,$E74)+COUNTIF(JANVIER!$A$159,$E74)+COUNTIF(JANVIER!$A$169,$E74)+COUNTIF(JANVIER!$A$179,$E74)+COUNTIF(JANVIER!$A$189,$E74)+COUNTIF(JANVIER!$A$199,$E74)+COUNTIF(JANVIER!$A$209,$E74)+COUNTIF(JANVIER!$A$219,$E74)+COUNTIF(JANVIER!$A$229,$E74)+COUNTIF(JANVIER!$A$239,$E74)+COUNTIF(JANVIER!$A$249,$E74)+COUNTIF(JANVIER!$A$259,$E74)+COUNTIF(JANVIER!$A$269,$E74)+COUNTIF(JANVIER!$A$279,$E74)+COUNTIF(JANVIER!$A$289,$E74)+COUNTIF(JANVIER!$A$299,$E74)+COUNTIF(JANVIER!$A$307:$D$309,$E74)</f>
        <v>0</v>
      </c>
      <c r="H74" s="55">
        <f>COUNTIF(JANVIER!$B$8,$E74)+COUNTIF(JANVIER!$B$18,$E74)+COUNTIF(JANVIER!$B$28,$E74)+COUNTIF(JANVIER!$B$39,$E74)+COUNTIF(JANVIER!$B$49,$E74)+COUNTIF(JANVIER!$B$59,$E74)+COUNTIF(JANVIER!$B$69,$E74)+COUNTIF(JANVIER!$B$79,$E74)+COUNTIF(JANVIER!$B$89,$E74)+COUNTIF(JANVIER!$B$99,$E74)+COUNTIF(JANVIER!$B$109,$E74)+COUNTIF(JANVIER!$B$119,$E74)+COUNTIF(JANVIER!$B$129,$E74)+COUNTIF(JANVIER!$B$139,$E74)+COUNTIF(JANVIER!$B$149,$E74)+COUNTIF(JANVIER!$B$159,$E74)+COUNTIF(JANVIER!$B$169,$E74)+COUNTIF(JANVIER!$B$179,$E74)+COUNTIF(JANVIER!$B$189,$E74)+COUNTIF(JANVIER!$B$199,$E74)+COUNTIF(JANVIER!$B$209,$E74)+COUNTIF(JANVIER!$B$219,$E74)+COUNTIF(JANVIER!$B$229,$E74)+COUNTIF(JANVIER!$B$239,$E74)+COUNTIF(JANVIER!$B$249,$E74)+COUNTIF(JANVIER!$B$259,$E74)+COUNTIF(JANVIER!$B$269,$E74)+COUNTIF(JANVIER!$B$279,$E74)+COUNTIF(JANVIER!$B$289,$E74)+COUNTIF(JANVIER!$B$299,$E74)+COUNTIF(JANVIER!$B$309,$E74)</f>
        <v>0</v>
      </c>
      <c r="I74" s="124">
        <f t="shared" si="25"/>
        <v>0</v>
      </c>
      <c r="J74" s="124">
        <f t="shared" si="25"/>
        <v>0</v>
      </c>
      <c r="K74" s="124">
        <f t="shared" si="26"/>
        <v>0</v>
      </c>
      <c r="L74" s="120"/>
      <c r="M74" s="55">
        <f>COUNTIF(FEV!$D$6,$E74)+COUNTIF(FEV!$D$16,$E74)+COUNTIF(FEV!$D$26,$E74)+COUNTIF(FEV!$D$37,$E74)+COUNTIF(FEV!$D$47,$E74)+COUNTIF(FEV!$D$57,$E74)+COUNTIF(FEV!$D$67,$E74)+COUNTIF(FEV!$D$77,$E74)+COUNTIF(FEV!$D$87,$E74)+COUNTIF(FEV!$D$97,$E74)+COUNTIF(FEV!$D$107,$E74)+COUNTIF(FEV!$D$117,$E74)+COUNTIF(FEV!$D$127,$E74)+COUNTIF(FEV!$D$137,$E74)+COUNTIF(FEV!$D$147,$E74)+COUNTIF(FEV!$D$157,$E74)+COUNTIF(FEV!$D$167,$E74)+COUNTIF(FEV!$D$177,$E74)+COUNTIF(FEV!$D$187,$E74)+COUNTIF(FEV!$D$197,$E74)+COUNTIF(FEV!$D$207,$E74)+COUNTIF(FEV!$D$217,$E74)+COUNTIF(FEV!$D$227,$E74)+COUNTIF(FEV!$D$237,$E74)+COUNTIF(FEV!$D$247,$E74)+COUNTIF(FEV!$D$257,$E74)+COUNTIF(FEV!$D$267,$E74)+COUNTIF(FEV!$D$277,$E74)+COUNTIF(FEV!$D$287,$E74)+COUNTIF(FEV!$D$297,$E74)+COUNTIF(FEV!$D$307:D375,$E74)</f>
        <v>0</v>
      </c>
      <c r="N74" s="55">
        <f>COUNTIF(JANVIER!$E$6,$E74)+COUNTIF(JANVIER!$E$16,$E74)+COUNTIF(JANVIER!$E$26,$E74)+COUNTIF(JANVIER!$E$37,$E74)+COUNTIF(JANVIER!$E$47,$E74)+COUNTIF(JANVIER!$E$57,$E74)+COUNTIF(JANVIER!$E$67,$E74)+COUNTIF(JANVIER!$E$77,$E74)+COUNTIF(JANVIER!$E$87,$E74)+COUNTIF(JANVIER!$E$97,$E74)+COUNTIF(JANVIER!$E$107,$E74)+COUNTIF(JANVIER!$E$117,$E74)+COUNTIF(JANVIER!$E$127,$E74)+COUNTIF(JANVIER!$E$137,$E74)+COUNTIF(JANVIER!$E$147,$E74)+COUNTIF(JANVIER!$E$157,$E74)+COUNTIF(JANVIER!$E$167,$E74)+COUNTIF(JANVIER!$E$177,$E74)+COUNTIF(JANVIER!$E$187,$E74)+COUNTIF(JANVIER!$E$197,$E74)+COUNTIF(JANVIER!$E$207,$E74)+COUNTIF(JANVIER!$E$217,$E74)+COUNTIF(JANVIER!$E$227,$E74)+COUNTIF(JANVIER!$E$237,$E74)+COUNTIF(JANVIER!$E$247,$E74)+COUNTIF(JANVIER!$E$257,$E74)+COUNTIF(JANVIER!$E$267,$E74)+COUNTIF(JANVIER!$E$277,$E74)+COUNTIF(JANVIER!$E$287,$E74)+COUNTIF(JANVIER!$E$297,$E74)+COUNTIF(JANVIER!$E$307:E375,$E74)</f>
        <v>0</v>
      </c>
      <c r="O74" s="55">
        <f>COUNTIF(JANVIER!$D$7,$E74)+COUNTIF(JANVIER!$D$17,$E74)+COUNTIF(JANVIER!$D$27,$E74)+COUNTIF(JANVIER!$D$38,$E74)+COUNTIF(JANVIER!$D$48,$E74)+COUNTIF(JANVIER!$D$58,$E74)+COUNTIF(JANVIER!$D$68,$E74)+COUNTIF(JANVIER!$D$78,$E74)+COUNTIF(JANVIER!$D$88,$E74)+COUNTIF(JANVIER!$D$98,$E74)+COUNTIF(JANVIER!$D$108,$E74)+COUNTIF(JANVIER!$D$118,$E74)+COUNTIF(JANVIER!$D$128,$E74)+COUNTIF(JANVIER!$D$138,$E74)+COUNTIF(JANVIER!$D$148,$E74)+COUNTIF(JANVIER!$D$158,$E74)+COUNTIF(JANVIER!$D$168,$E74)+COUNTIF(JANVIER!$D$178,$E74)+COUNTIF(JANVIER!$D$188,$E74)+COUNTIF(JANVIER!$D$198,$E74)+COUNTIF(JANVIER!$D$208,$E74)+COUNTIF(JANVIER!$D$218,$E74)+COUNTIF(JANVIER!$D$228,$E74)+COUNTIF(JANVIER!$D$238,$E74)+COUNTIF(JANVIER!$D$248,$E74)+COUNTIF(JANVIER!$D$258,$E74)+COUNTIF(JANVIER!$D$268,$E74)+COUNTIF(JANVIER!$D$278,$E74)+COUNTIF(JANVIER!$D$288,$E74)+COUNTIF(JANVIER!$D$298,$E74)+COUNTIF(JANVIER!$D$308:F375,$E74)</f>
        <v>0</v>
      </c>
      <c r="P74" s="55">
        <f>COUNTIF(JANVIER!$E$7,$E74)+COUNTIF(JANVIER!$E$17,$E74)+COUNTIF(JANVIER!$E$27,$E74)+COUNTIF(JANVIER!$E$38,$E74)+COUNTIF(JANVIER!$E$48,$E74)+COUNTIF(JANVIER!$E$58,$E74)+COUNTIF(JANVIER!$E$68,$E74)+COUNTIF(JANVIER!$E$78,$E74)+COUNTIF(JANVIER!$E$88,$E74)+COUNTIF(JANVIER!$E$98,$E74)+COUNTIF(JANVIER!$E$108,$E74)+COUNTIF(JANVIER!$E$118,$E74)+COUNTIF(JANVIER!$E$128,$E74)+COUNTIF(JANVIER!$E$138,$E74)+COUNTIF(JANVIER!$E$148,$E74)+COUNTIF(JANVIER!$E$158,$E74)+COUNTIF(JANVIER!$E$168,$E74)+COUNTIF(JANVIER!$E$178,$E74)+COUNTIF(JANVIER!$E$188,$E74)+COUNTIF(JANVIER!$E$198,$E74)+COUNTIF(JANVIER!$E$208,$E74)+COUNTIF(JANVIER!$E$218,$E74)+COUNTIF(JANVIER!$E$228,$E74)+COUNTIF(JANVIER!$E$238,$E74)+COUNTIF(JANVIER!$E$248,$E74)+COUNTIF(JANVIER!$E$258,$E74)+COUNTIF(JANVIER!$E$268,$E74)+COUNTIF(JANVIER!$E$278,$E74)+COUNTIF(JANVIER!$E$288,$E74)+COUNTIF(JANVIER!$E$298,$E74)+COUNTIF(JANVIER!$E$308:G375,$E74)</f>
        <v>0</v>
      </c>
      <c r="Q74" s="48">
        <f>COUNTIF(JANVIER!$D$8,$E74)+COUNTIF(JANVIER!$D$18,$E74)+COUNTIF(JANVIER!$D$28,$E74)+COUNTIF(JANVIER!$D$39,$E74)+COUNTIF(JANVIER!$D$49,$E74)+COUNTIF(JANVIER!$D$59,$E74)+COUNTIF(JANVIER!$D$69,$E74)+COUNTIF(JANVIER!$D$79,$E74)+COUNTIF(JANVIER!$D$89,$E74)+COUNTIF(JANVIER!$D$99,$E74)+COUNTIF(JANVIER!$D$109,$E74)+COUNTIF(JANVIER!$D$119,$E74)+COUNTIF(JANVIER!$D$129,$E74)+COUNTIF(JANVIER!$D$139,$E74)+COUNTIF(JANVIER!$D$149,$E74)+COUNTIF(JANVIER!$D$159,$E74)+COUNTIF(JANVIER!$D$169,$E74)+COUNTIF(JANVIER!$D$179,$E74)+COUNTIF(JANVIER!$D$189,$E74)+COUNTIF(JANVIER!$D$199,$E74)+COUNTIF(JANVIER!$D$209,$E74)+COUNTIF(JANVIER!$D$219,$E74)+COUNTIF(JANVIER!$D$229,$E74)+COUNTIF(JANVIER!$D$239,$E74)+COUNTIF(JANVIER!$D$249,$E74)+COUNTIF(JANVIER!$D$259,$E74)+COUNTIF(JANVIER!$D$269,$E74)+COUNTIF(JANVIER!$D$279,$E74)+COUNTIF(JANVIER!$D$289,$E74)+COUNTIF(JANVIER!$D$299,$E74)+COUNTIF(JANVIER!$D$309:H375,$E74)</f>
        <v>0</v>
      </c>
      <c r="R74" s="99">
        <f>COUNTIF(JANVIER!$E$8,$E74)+COUNTIF(JANVIER!$E$18,$E74)+COUNTIF(JANVIER!$E$28,$E74)+COUNTIF(JANVIER!$E$39,$E74)+COUNTIF(JANVIER!$E$49,$E74)+COUNTIF(JANVIER!$E$59,$E74)+COUNTIF(JANVIER!$E$69,$E74)+COUNTIF(JANVIER!$E$79,$E74)+COUNTIF(JANVIER!$E$89,$E74)+COUNTIF(JANVIER!$E$99,$E74)+COUNTIF(JANVIER!$E$109,$E74)+COUNTIF(JANVIER!$E$119,$E74)+COUNTIF(JANVIER!$E$129,$E74)+COUNTIF(JANVIER!$E$139,$E74)+COUNTIF(JANVIER!$E$149,$E74)+COUNTIF(JANVIER!$E$159,$E74)+COUNTIF(JANVIER!$E$169,$E74)+COUNTIF(JANVIER!$E$179,$E74)+COUNTIF(JANVIER!$E$189,$E74)+COUNTIF(JANVIER!$E$199,$E74)+COUNTIF(JANVIER!$E$209,$E74)+COUNTIF(JANVIER!$E$219,$E74)+COUNTIF(JANVIER!$E$229,$E74)+COUNTIF(JANVIER!$E$239,$E74)+COUNTIF(JANVIER!$E$249,$E74)+COUNTIF(JANVIER!$E$259,$E74)+COUNTIF(JANVIER!$E$269,$E74)+COUNTIF(JANVIER!$E$279,$E74)+COUNTIF(JANVIER!$E$289,$E74)+COUNTIF(JANVIER!$E$299,$E74)+COUNTIF(JANVIER!$E$309,$E74)</f>
        <v>0</v>
      </c>
      <c r="S74" s="48">
        <f t="shared" si="27"/>
        <v>0</v>
      </c>
      <c r="T74" s="98">
        <f t="shared" si="27"/>
        <v>0</v>
      </c>
      <c r="U74" s="49">
        <f t="shared" si="28"/>
        <v>0</v>
      </c>
      <c r="V74" s="80"/>
      <c r="W74" s="55">
        <f>COUNTIF(JANVIER!$G$6,$E74)+COUNTIF(JANVIER!$G$16,$E74)+COUNTIF(JANVIER!$G$26,$E74)+COUNTIF(JANVIER!$G$37,$E74)+COUNTIF(JANVIER!$G$47,$E74)+COUNTIF(JANVIER!$G$57,$E74)+COUNTIF(JANVIER!$G$67,$E74)+COUNTIF(JANVIER!$G$77,$E74)+COUNTIF(JANVIER!$G$87,$E74)+COUNTIF(JANVIER!$G$97,$E74)+COUNTIF(JANVIER!$G$107,$E74)+COUNTIF(JANVIER!$G$117,$E74)+COUNTIF(JANVIER!$G$127,$E74)+COUNTIF(JANVIER!$G$137,$E74)+COUNTIF(JANVIER!$G$147,$E74)+COUNTIF(JANVIER!$G$157,$E74)+COUNTIF(JANVIER!$G$167,$E74)+COUNTIF(JANVIER!$G$177,$E74)+COUNTIF(JANVIER!$G$187,$E74)+COUNTIF(JANVIER!$G$197,$E74)+COUNTIF(JANVIER!$G$207,$E74)+COUNTIF(JANVIER!$G$217,$E74)+COUNTIF(JANVIER!$G$227,$E74)+COUNTIF(JANVIER!$G$237,$E74)+COUNTIF(JANVIER!$G$247,$E74)+COUNTIF(JANVIER!$G$257,$E74)+COUNTIF(JANVIER!$G$267,$E74)+COUNTIF(JANVIER!$G$277,$E74)+COUNTIF(JANVIER!$G$287,$E74)+COUNTIF(JANVIER!$G$297,$E74)+COUNTIF(JANVIER!$G$307:N375,$E74)</f>
        <v>0</v>
      </c>
      <c r="X74" s="55">
        <f>COUNTIF(JANVIER!$H$6,$E74)+COUNTIF(JANVIER!$H$16,$E74)+COUNTIF(JANVIER!$H$26,$E74)+COUNTIF(JANVIER!$H$37,$E74)+COUNTIF(JANVIER!$H$47,$E74)+COUNTIF(JANVIER!$H$57,$E74)+COUNTIF(JANVIER!$H$67,$E74)+COUNTIF(JANVIER!$H$77,$E74)+COUNTIF(JANVIER!$H$87,$E74)+COUNTIF(JANVIER!$H$97,$E74)+COUNTIF(JANVIER!$H$107,$E74)+COUNTIF(JANVIER!$H$117,$E74)+COUNTIF(JANVIER!$H$127,$E74)+COUNTIF(JANVIER!$H$137,$E74)+COUNTIF(JANVIER!$H$147,$E74)+COUNTIF(JANVIER!$H$157,$E74)+COUNTIF(JANVIER!$H$167,$E74)+COUNTIF(JANVIER!$H$177,$E74)+COUNTIF(JANVIER!$H$187,$E74)+COUNTIF(JANVIER!$H$197,$E74)+COUNTIF(JANVIER!$H$207,$E74)+COUNTIF(JANVIER!$H$217,$E74)+COUNTIF(JANVIER!$H$227,$E74)+COUNTIF(JANVIER!$H$237,$E74)+COUNTIF(JANVIER!$H$247,$E74)+COUNTIF(JANVIER!$H$257,$E74)+COUNTIF(JANVIER!$H$267,$E74)+COUNTIF(JANVIER!$H$277,$E74)+COUNTIF(JANVIER!$H$287,$E74)+COUNTIF(JANVIER!$H$297,$E74)+COUNTIF(JANVIER!$H$307:O375,$E74)</f>
        <v>0</v>
      </c>
      <c r="Y74" s="55">
        <f>COUNTIF(JANVIER!$G$7,$E74)+COUNTIF(JANVIER!$G$17,$E74)+COUNTIF(JANVIER!$G$27,$E74)+COUNTIF(JANVIER!$G$38,$E74)+COUNTIF(JANVIER!$G$48,$E74)+COUNTIF(JANVIER!$G$58,$E74)+COUNTIF(JANVIER!$G$68,$E74)+COUNTIF(JANVIER!$G$78,$E74)+COUNTIF(JANVIER!$G$88,$E74)+COUNTIF(JANVIER!$G$98,$E74)+COUNTIF(JANVIER!$G$108,$E74)+COUNTIF(JANVIER!$G$118,$E74)+COUNTIF(JANVIER!$G$128,$E74)+COUNTIF(JANVIER!$G$138,$E74)+COUNTIF(JANVIER!$G$148,$E74)+COUNTIF(JANVIER!$G$158,$E74)+COUNTIF(JANVIER!$G$168,$E74)+COUNTIF(JANVIER!$G$178,$E74)+COUNTIF(JANVIER!$G$188,$E74)+COUNTIF(JANVIER!$G$198,$E74)+COUNTIF(JANVIER!$G$208,$E74)+COUNTIF(JANVIER!$G$218,$E74)+COUNTIF(JANVIER!$G$228,$E74)+COUNTIF(JANVIER!$G$238,$E74)+COUNTIF(JANVIER!$G$248,$E74)+COUNTIF(JANVIER!$G$258,$E74)+COUNTIF(JANVIER!$G$268,$E74)+COUNTIF(JANVIER!$G$278,$E74)+COUNTIF(JANVIER!$G$288,$E74)+COUNTIF(JANVIER!$G$298,$E74)+COUNTIF(JANVIER!$G$308:P375,$E74)</f>
        <v>0</v>
      </c>
      <c r="Z74" s="55">
        <f>COUNTIF(JANVIER!$H$7,$E74)+COUNTIF(JANVIER!$H$17,$E74)+COUNTIF(JANVIER!$H$27,$E74)+COUNTIF(JANVIER!$H$38,$E74)+COUNTIF(JANVIER!$H$48,$E74)+COUNTIF(JANVIER!$H$58,$E74)+COUNTIF(JANVIER!$H$68,$E74)+COUNTIF(JANVIER!$H$78,$E74)+COUNTIF(JANVIER!$H$88,$E74)+COUNTIF(JANVIER!$H$98,$E74)+COUNTIF(JANVIER!$H$108,$E74)+COUNTIF(JANVIER!$H$118,$E74)+COUNTIF(JANVIER!$H$128,$E74)+COUNTIF(JANVIER!$H$138,$E74)+COUNTIF(JANVIER!$H$148,$E74)+COUNTIF(JANVIER!$H$158,$E74)+COUNTIF(JANVIER!$H$168,$E74)+COUNTIF(JANVIER!$H$178,$E74)+COUNTIF(JANVIER!$H$188,$E74)+COUNTIF(JANVIER!$H$198,$E74)+COUNTIF(JANVIER!$H$208,$E74)+COUNTIF(JANVIER!$H$218,$E74)+COUNTIF(JANVIER!$H$228,$E74)+COUNTIF(JANVIER!$H$238,$E74)+COUNTIF(JANVIER!$H$248,$E74)+COUNTIF(JANVIER!$H$258,$E74)+COUNTIF(JANVIER!$H$268,$E74)+COUNTIF(JANVIER!$H$278,$E74)+COUNTIF(JANVIER!$H$288,$E74)+COUNTIF(JANVIER!$H$298,$E74)+COUNTIF(JANVIER!$H$308:P375,$E74)</f>
        <v>0</v>
      </c>
      <c r="AA74" s="56">
        <f>COUNTIF(JANVIER!$G$8,$E74)+COUNTIF(JANVIER!$G$18,$E74)+COUNTIF(JANVIER!$G$28,$E74)+COUNTIF(JANVIER!$G$39,$E74)+COUNTIF(JANVIER!$G$49,$E74)+COUNTIF(JANVIER!$G$59,$E74)+COUNTIF(JANVIER!$G$69,$E74)+COUNTIF(JANVIER!$G$79,$E74)+COUNTIF(JANVIER!$G$89,$E74)+COUNTIF(JANVIER!$G$99,$E74)+COUNTIF(JANVIER!$G$109,$E74)+COUNTIF(JANVIER!$G$119,$E74)+COUNTIF(JANVIER!$G$129,$E74)+COUNTIF(JANVIER!$G$139,$E74)+COUNTIF(JANVIER!$G$149,$E74)+COUNTIF(JANVIER!$G$159,$E74)+COUNTIF(JANVIER!$G$169,$E74)+COUNTIF(JANVIER!$G$179,$E74)+COUNTIF(JANVIER!$G$189,$E74)+COUNTIF(JANVIER!$G$199,$E74)+COUNTIF(JANVIER!$G$209,$E74)+COUNTIF(JANVIER!$G$219,$E74)+COUNTIF(JANVIER!$G$229,$E74)+COUNTIF(JANVIER!$G$239,$E74)+COUNTIF(JANVIER!$G$249,$E74)+COUNTIF(JANVIER!$G$259,$E74)+COUNTIF(JANVIER!$G$269,$E74)+COUNTIF(JANVIER!$G$279,$E74)+COUNTIF(JANVIER!$G$289,$E74)+COUNTIF(JANVIER!$G$299,$E74)+COUNTIF(JANVIER!$G$309:R375,$E74)</f>
        <v>0</v>
      </c>
      <c r="AB74" s="56">
        <f>COUNTIF(JANVIER!$H$8,$E74)+COUNTIF(JANVIER!$H$18,$E74)+COUNTIF(JANVIER!$H$28,$E74)+COUNTIF(JANVIER!$H$39,$E74)+COUNTIF(JANVIER!$H$49,$E74)+COUNTIF(JANVIER!$H$59,$E74)+COUNTIF(JANVIER!$H$69,$E74)+COUNTIF(JANVIER!$H$79,$E74)+COUNTIF(JANVIER!$H$89,$E74)+COUNTIF(JANVIER!$H$99,$E74)+COUNTIF(JANVIER!$H$109,$E74)+COUNTIF(JANVIER!$H$119,$E74)+COUNTIF(JANVIER!$H$129,$E74)+COUNTIF(JANVIER!$H$139,$E74)+COUNTIF(JANVIER!$H$149,$E74)+COUNTIF(JANVIER!$H$159,$E74)+COUNTIF(JANVIER!$H$169,$E74)+COUNTIF(JANVIER!$H$179,$E74)+COUNTIF(JANVIER!$H$189,$E74)+COUNTIF(JANVIER!$H$199,$E74)+COUNTIF(JANVIER!$H$209,$E74)+COUNTIF(JANVIER!$H$219,$E74)+COUNTIF(JANVIER!$H$229,$E74)+COUNTIF(JANVIER!$H$239,$E74)+COUNTIF(JANVIER!$H$249,$E74)+COUNTIF(JANVIER!$H$259,$E74)+COUNTIF(JANVIER!$H$269,$E74)+COUNTIF(JANVIER!$H$279,$E74)+COUNTIF(JANVIER!$H$289,$E74)+COUNTIF(JANVIER!$H$299,$E74)+COUNTIF(JANVIER!$H$309,$E74)</f>
        <v>0</v>
      </c>
      <c r="AC74" s="80">
        <f t="shared" si="29"/>
        <v>0</v>
      </c>
      <c r="AD74" s="80">
        <f t="shared" si="30"/>
        <v>0</v>
      </c>
      <c r="AE74" s="80">
        <f t="shared" si="31"/>
        <v>0</v>
      </c>
      <c r="AF74" s="80"/>
      <c r="AG74" s="55">
        <f>COUNTIF(JANVIER!J$6,$E74)+COUNTIF(JANVIER!$J$16,$E74)+COUNTIF(JANVIER!$J$26,$E74)+COUNTIF(JANVIER!$J$37,$E74)+COUNTIF(JANVIER!$J$47,$E74)+COUNTIF(JANVIER!$J$57,$E74)+COUNTIF(JANVIER!$J$67,$E74)+COUNTIF(JANVIER!$J$77,$E74)+COUNTIF(JANVIER!$J$87,$E74)+COUNTIF(JANVIER!$J$97,$E74)+COUNTIF(JANVIER!$J$107,$E74)+COUNTIF(JANVIER!$J$117,$E74)+COUNTIF(JANVIER!$J$127,$E74)+COUNTIF(JANVIER!$J$137,$E74)+COUNTIF(JANVIER!$J$147,$E74)+COUNTIF(JANVIER!$J$157,$E74)+COUNTIF(JANVIER!$J$167,$E74)+COUNTIF(JANVIER!$J$177,$E74)+COUNTIF(JANVIER!$J$187,$E74)+COUNTIF(JANVIER!$J$197,$E74)+COUNTIF(JANVIER!$J$207,$E74)+COUNTIF(JANVIER!$J$217,$E74)+COUNTIF(JANVIER!$J$227,$E74)+COUNTIF(JANVIER!$J$237,$E74)+COUNTIF(JANVIER!$J$247,$E74)+COUNTIF(JANVIER!$J$257,$E74)+COUNTIF(JANVIER!$J$267,$E74)+COUNTIF(JANVIER!$J$277,$E74)+COUNTIF(JANVIER!$J$287,$E74)+COUNTIF(JANVIER!$J$297,$E74)+COUNTIF(JANVIER!$J$307,$E74)</f>
        <v>0</v>
      </c>
      <c r="AH74" s="55">
        <f>COUNTIF(JANVIER!K$6,$E74)+COUNTIF(JANVIER!$K$16,$E74)+COUNTIF(JANVIER!$K$26,$E74)+COUNTIF(JANVIER!$K$37,$E74)+COUNTIF(JANVIER!$K$47,$E74)+COUNTIF(JANVIER!$K$57,$E74)+COUNTIF(JANVIER!$K$67,$E74)+COUNTIF(JANVIER!$K$77,$E74)+COUNTIF(JANVIER!$K$87,$E74)+COUNTIF(JANVIER!$K$97,$E74)+COUNTIF(JANVIER!$K$107,$E74)+COUNTIF(JANVIER!$K$117,$E74)+COUNTIF(JANVIER!$K$127,$E74)+COUNTIF(JANVIER!$K$137,$E74)+COUNTIF(JANVIER!$K$147,$E74)+COUNTIF(JANVIER!$K$157,$E74)+COUNTIF(JANVIER!$K$167,$E74)+COUNTIF(JANVIER!$K$177,$E74)+COUNTIF(JANVIER!$K$187,$E74)+COUNTIF(JANVIER!$K$197,$E74)+COUNTIF(JANVIER!$K$207,$E74)+COUNTIF(JANVIER!$K$217,$E74)+COUNTIF(JANVIER!$K$227,$E74)+COUNTIF(JANVIER!$K$237,$E74)+COUNTIF(JANVIER!$K$247,$E74)+COUNTIF(JANVIER!$K$257,$E74)+COUNTIF(JANVIER!$K$267,$E74)+COUNTIF(JANVIER!$K$277,$E74)+COUNTIF(JANVIER!$K$287,$E74)+COUNTIF(JANVIER!$K$297,$E74)+COUNTIF(JANVIER!$K$307,$E74)</f>
        <v>0</v>
      </c>
      <c r="AI74" s="55">
        <f>COUNTIF(JANVIER!$J$7,$E74)+COUNTIF(JANVIER!$J$17,$E74)+COUNTIF(JANVIER!$J$27,$E74)+COUNTIF(JANVIER!$J$38,$E74)+COUNTIF(JANVIER!$J$48,$E74)+COUNTIF(JANVIER!$J$58,$E74)+COUNTIF(JANVIER!$J$68,$E74)+COUNTIF(JANVIER!$J$78,$E74)+COUNTIF(JANVIER!$J$88,$E74)+COUNTIF(JANVIER!$J$98,$E74)+COUNTIF(JANVIER!$J$108,$E74)+COUNTIF(JANVIER!$J$118,$E74)+COUNTIF(JANVIER!$J$128,$E74)+COUNTIF(JANVIER!$J$138,$E74)+COUNTIF(JANVIER!$J$148,$E74)+COUNTIF(JANVIER!$J$158,$E74)+COUNTIF(JANVIER!$J$168,$E74)+COUNTIF(JANVIER!$J$178,$E74)+COUNTIF(JANVIER!$J$188,$E74)+COUNTIF(JANVIER!$J$198,$E74)+COUNTIF(JANVIER!$J$208,$E74)+COUNTIF(JANVIER!$J$218,$E74)+COUNTIF(JANVIER!$J$228,$E74)+COUNTIF(JANVIER!$J$238,$E74)+COUNTIF(JANVIER!$J$248,$E74)+COUNTIF(JANVIER!$J$258,$E74)+COUNTIF(JANVIER!$J$268,$E74)+COUNTIF(JANVIER!$J$278,$E74)+COUNTIF(JANVIER!$J$288,$E74)+COUNTIF(JANVIER!$J$298,$E74)+COUNTIF(JANVIER!$J$308,$E74)</f>
        <v>0</v>
      </c>
      <c r="AJ74" s="55">
        <f>COUNTIF(JANVIER!$K$7,$E74)+COUNTIF(JANVIER!$K$17,$E74)+COUNTIF(JANVIER!$K$27,$E74)+COUNTIF(JANVIER!$K$38,$E74)+COUNTIF(JANVIER!$K$48,$E74)+COUNTIF(JANVIER!$K$58,$E74)+COUNTIF(JANVIER!$K$68,$E74)+COUNTIF(JANVIER!$K$78,$E74)+COUNTIF(JANVIER!$K$88,$E74)+COUNTIF(JANVIER!$K$98,$E74)+COUNTIF(JANVIER!$K$108,$E74)+COUNTIF(JANVIER!$K$118,$E74)+COUNTIF(JANVIER!$K$128,$E74)+COUNTIF(JANVIER!$K$138,$E74)+COUNTIF(JANVIER!$K$148,$E74)+COUNTIF(JANVIER!$K$158,$E74)+COUNTIF(JANVIER!$K$168,$E74)+COUNTIF(JANVIER!$K$178,$E74)+COUNTIF(JANVIER!$K$188,$E74)+COUNTIF(JANVIER!$K$198,$E74)+COUNTIF(JANVIER!$K$208,$E74)+COUNTIF(JANVIER!$K$218,$E74)+COUNTIF(JANVIER!$K$228,$E74)+COUNTIF(JANVIER!$K$238,$E74)+COUNTIF(JANVIER!$K$248,$E74)+COUNTIF(JANVIER!$K$258,$E74)+COUNTIF(JANVIER!$K$268,$E74)+COUNTIF(JANVIER!$K$278,$E74)+COUNTIF(JANVIER!$K$288,$E74)+COUNTIF(JANVIER!$K$298,$E74)+COUNTIF(JANVIER!$K$308,$E74)</f>
        <v>0</v>
      </c>
      <c r="AK74" s="55">
        <f>COUNTIF(JANVIER!J$8,$E74)+COUNTIF(JANVIER!$J$18,$E74)+COUNTIF(JANVIER!$J$28,$E74)+COUNTIF(JANVIER!$J$39,$E74)+COUNTIF(JANVIER!$J$49,$E74)+COUNTIF(JANVIER!$J$59,$E74)+COUNTIF(JANVIER!$J$69,$E74)+COUNTIF(JANVIER!$J$79,$E74)+COUNTIF(JANVIER!$J$89,$E74)+COUNTIF(JANVIER!$J$99,$E74)+COUNTIF(JANVIER!$J$109,$E74)+COUNTIF(JANVIER!$J$119,$E74)+COUNTIF(JANVIER!$J$129,$E74)+COUNTIF(JANVIER!$J$139,$E74)+COUNTIF(JANVIER!$J$149,$E74)+COUNTIF(JANVIER!$J$159,$E74)+COUNTIF(JANVIER!$J$169,$E74)+COUNTIF(JANVIER!$J$179,$E74)+COUNTIF(JANVIER!$J$189,$E74)+COUNTIF(JANVIER!$J$199,$E74)+COUNTIF(JANVIER!$J$209,$E74)+COUNTIF(JANVIER!$J$219,$E74)+COUNTIF(JANVIER!$J$229,$E74)+COUNTIF(JANVIER!$J$239,$E74)+COUNTIF(JANVIER!$J$249,$E74)+COUNTIF(JANVIER!$J$259,$E74)+COUNTIF(JANVIER!$J$269,$E74)+COUNTIF(JANVIER!$J$279,$E74)+COUNTIF(JANVIER!$J$289,$E74)+COUNTIF(JANVIER!$J$299,$E74)+COUNTIF(JANVIER!$J$309,$E74)</f>
        <v>0</v>
      </c>
      <c r="AL74" s="55">
        <f>COUNTIF(JANVIER!K$8,$E74)+COUNTIF(JANVIER!$K$18,$E74)+COUNTIF(JANVIER!$K$28,$E74)+COUNTIF(JANVIER!$K$39,$E74)+COUNTIF(JANVIER!$K$49,$E74)+COUNTIF(JANVIER!$K$59,$E74)+COUNTIF(JANVIER!$K$69,$E74)+COUNTIF(JANVIER!$K$79,$E74)+COUNTIF(JANVIER!$K$89,$E74)+COUNTIF(JANVIER!$K$99,$E74)+COUNTIF(JANVIER!$K$109,$E74)+COUNTIF(JANVIER!$K$119,$E74)+COUNTIF(JANVIER!$K$129,$E74)+COUNTIF(JANVIER!$K$139,$E74)+COUNTIF(JANVIER!$K$149,$E74)+COUNTIF(JANVIER!$K$159,$E74)+COUNTIF(JANVIER!$K$169,$E74)+COUNTIF(JANVIER!$K$179,$E74)+COUNTIF(JANVIER!$K$189,$E74)+COUNTIF(JANVIER!$K$199,$E74)+COUNTIF(JANVIER!$K$209,$E74)+COUNTIF(JANVIER!$K$219,$E74)+COUNTIF(JANVIER!$K$229,$E74)+COUNTIF(JANVIER!$K$239,$E74)+COUNTIF(JANVIER!$K$249,$E74)+COUNTIF(JANVIER!$K$259,$E74)+COUNTIF(JANVIER!$K$269,$E74)+COUNTIF(JANVIER!$K$279,$E74)+COUNTIF(JANVIER!$K$289,$E74)+COUNTIF(JANVIER!$K$299,$E74)+COUNTIF(JANVIER!$K$309,$E74)</f>
        <v>0</v>
      </c>
      <c r="AM74" s="55">
        <f>COUNTIF(JANVIER!J$9,$E74)+COUNTIF(JANVIER!$J$19,$E74)+COUNTIF(JANVIER!$J$29,$E74)+COUNTIF(JANVIER!$J$40,$E74)+COUNTIF(JANVIER!$J$50,$E74)+COUNTIF(JANVIER!$J$60,$E74)+COUNTIF(JANVIER!$J$70,$E74)+COUNTIF(JANVIER!$J$80,$E74)+COUNTIF(JANVIER!$J$90,$E74)+COUNTIF(JANVIER!$J$100,$E74)+COUNTIF(JANVIER!$J$110,$E74)+COUNTIF(JANVIER!$J$120,$E74)+COUNTIF(JANVIER!$J$130,$E74)+COUNTIF(JANVIER!$J$140,$E74)+COUNTIF(JANVIER!$J$150,$E74)+COUNTIF(JANVIER!$J$160,$E74)+COUNTIF(JANVIER!$J$170,$E74)+COUNTIF(JANVIER!$J$180,$E74)+COUNTIF(JANVIER!$J$190,$E74)+COUNTIF(JANVIER!$J$200,$E74)+COUNTIF(JANVIER!$J$210,$E74)+COUNTIF(JANVIER!$J$220,$E74)+COUNTIF(JANVIER!$J$230,$E74)+COUNTIF(JANVIER!$J$240,$E74)+COUNTIF(JANVIER!$J$250,$E74)+COUNTIF(JANVIER!$J$260,$E74)+COUNTIF(JANVIER!$J$270,$E74)+COUNTIF(JANVIER!$J$280,$E74)+COUNTIF(JANVIER!$J$290,$E74)+COUNTIF(JANVIER!$J$300,$E74)+COUNTIF(JANVIER!$J$310,$E74)</f>
        <v>0</v>
      </c>
      <c r="AN74" s="55">
        <f>COUNTIF(JANVIER!K$9,$E74)+COUNTIF(JANVIER!$K$19,$E74)+COUNTIF(JANVIER!$K$29,$E74)+COUNTIF(JANVIER!$K$40,$E74)+COUNTIF(JANVIER!$K$50,$E74)+COUNTIF(JANVIER!$K$60,$E74)+COUNTIF(JANVIER!$K$70,$E74)+COUNTIF(JANVIER!$K$80,$E74)+COUNTIF(JANVIER!$K$90,$E74)+COUNTIF(JANVIER!$K$100,$E74)+COUNTIF(JANVIER!$K$110,$E74)+COUNTIF(JANVIER!$K$120,$E74)+COUNTIF(JANVIER!$K$130,$E74)+COUNTIF(JANVIER!$K$140,$E74)+COUNTIF(JANVIER!$K$150,$E74)+COUNTIF(JANVIER!$K$160,$E74)+COUNTIF(JANVIER!$K$170,$E74)+COUNTIF(JANVIER!$K$180,$E74)+COUNTIF(JANVIER!$K$190,$E74)+COUNTIF(JANVIER!$K$200,$E74)+COUNTIF(JANVIER!$K$210,$E74)+COUNTIF(JANVIER!$K$220,$E74)+COUNTIF(JANVIER!$K$230,$E74)+COUNTIF(JANVIER!$K$240,$E74)+COUNTIF(JANVIER!$K$250,$E74)+COUNTIF(JANVIER!$K$260,$E74)+COUNTIF(JANVIER!$K$270,$E74)+COUNTIF(JANVIER!$K$280,$E74)+COUNTIF(JANVIER!$K$290,$E74)+COUNTIF(JANVIER!$K$300,$E74)+COUNTIF(JANVIER!$K$310,$E74)</f>
        <v>0</v>
      </c>
      <c r="AO74" s="55">
        <f>COUNTIF(JANVIER!J$10,$E74)+COUNTIF(JANVIER!$J$20,$E74)+COUNTIF(JANVIER!$J$30,$E74)+COUNTIF(JANVIER!$J$41,$E74)+COUNTIF(JANVIER!$J$51,$E74)+COUNTIF(JANVIER!$J$61,$E74)+COUNTIF(JANVIER!$J$71,$E74)+COUNTIF(JANVIER!$J$81,$E74)+COUNTIF(JANVIER!$J$91,$E74)+COUNTIF(JANVIER!$J$101,$E74)+COUNTIF(JANVIER!$J$111,$E74)+COUNTIF(JANVIER!$J$121,$E74)+COUNTIF(JANVIER!$J$131,$E74)+COUNTIF(JANVIER!$J$141,$E74)+COUNTIF(JANVIER!$J$151,$E74)+COUNTIF(JANVIER!$J$161,$E74)+COUNTIF(JANVIER!$J$171,$E74)+COUNTIF(JANVIER!$J$181,$E74)+COUNTIF(JANVIER!$J$191,$E74)+COUNTIF(JANVIER!$J$201,$E74)+COUNTIF(JANVIER!$J$211,$E74)+COUNTIF(JANVIER!$J$221,$E74)+COUNTIF(JANVIER!$J$231,$E74)+COUNTIF(JANVIER!$J$241,$E74)+COUNTIF(JANVIER!$J$251,$E74)+COUNTIF(JANVIER!$J$261,$E74)+COUNTIF(JANVIER!$J$271,$E74)+COUNTIF(JANVIER!$J$281,$E74)+COUNTIF(JANVIER!$J$291,$E74)+COUNTIF(JANVIER!$J$301,$E74)+COUNTIF(JANVIER!$J$311,$E74)</f>
        <v>0</v>
      </c>
      <c r="AP74" s="55">
        <f>COUNTIF(JANVIER!K$10,$E74)+COUNTIF(JANVIER!$K$20,$E74)+COUNTIF(JANVIER!$K$30,$E74)+COUNTIF(JANVIER!$K$40,$E74)+COUNTIF(JANVIER!$K$50,$E74)+COUNTIF(JANVIER!$K$60,$E74)+COUNTIF(JANVIER!$K$70,$E74)+COUNTIF(JANVIER!$K$80,$E74)+COUNTIF(JANVIER!$K$90,$E74)+COUNTIF(JANVIER!$K$100,$E74)+COUNTIF(JANVIER!$K$110,$E74)+COUNTIF(JANVIER!$K$120,$E74)+COUNTIF(JANVIER!$K$130,$E74)+COUNTIF(JANVIER!$K$140,$E74)+COUNTIF(JANVIER!$K$150,$E74)+COUNTIF(JANVIER!$K$160,$E74)+COUNTIF(JANVIER!$K$170,$E74)+COUNTIF(JANVIER!$K$180,$E74)+COUNTIF(JANVIER!$K$190,$E74)+COUNTIF(JANVIER!$K$200,$E74)+COUNTIF(JANVIER!$K$210,$E74)+COUNTIF(JANVIER!$K$220,$E74)+COUNTIF(JANVIER!$K$230,$E74)+COUNTIF(JANVIER!$K$240,$E74)+COUNTIF(JANVIER!$K$250,$E74)+COUNTIF(JANVIER!$K$260,$E74)+COUNTIF(JANVIER!$K$270,$E74)+COUNTIF(JANVIER!$K$280,$E74)+COUNTIF(JANVIER!$K$290,$E74)+COUNTIF(JANVIER!$K$300,$E74)+COUNTIF(JANVIER!$K$310,$E74)</f>
        <v>0</v>
      </c>
      <c r="AQ74" s="55">
        <f>COUNTIF(JANVIER!J$11,$E74)+COUNTIF(JANVIER!$J$21,$E74)+COUNTIF(JANVIER!$J$31,$E74)+COUNTIF(JANVIER!$J$42,$E74)+COUNTIF(JANVIER!$J$52,$E74)+COUNTIF(JANVIER!$J$62,$E74)+COUNTIF(JANVIER!$J$72,$E74)+COUNTIF(JANVIER!$J$82,$E74)+COUNTIF(JANVIER!$J$92,$E74)+COUNTIF(JANVIER!$J$102,$E74)+COUNTIF(JANVIER!$J$112,$E74)+COUNTIF(JANVIER!$J$122,$E74)+COUNTIF(JANVIER!$J$132,$E74)+COUNTIF(JANVIER!$J$142,$E74)+COUNTIF(JANVIER!$J$152,$E74)+COUNTIF(JANVIER!$J$162,$E74)+COUNTIF(JANVIER!$J$172,$E74)+COUNTIF(JANVIER!$J$182,$E74)+COUNTIF(JANVIER!$J$192,$E74)+COUNTIF(JANVIER!$J$202,$E74)+COUNTIF(JANVIER!$J$212,$E74)+COUNTIF(JANVIER!$J$222,$E74)+COUNTIF(JANVIER!$J$232,$E74)+COUNTIF(JANVIER!$J$242,$E74)+COUNTIF(JANVIER!$J$252,$E74)+COUNTIF(JANVIER!$J$262,$E74)+COUNTIF(JANVIER!$J$272,$E74)+COUNTIF(JANVIER!$J$282,$E74)+COUNTIF(JANVIER!$J$292,$E74)+COUNTIF(JANVIER!$J$302,$E74)+COUNTIF(JANVIER!$J$312,$E74)</f>
        <v>0</v>
      </c>
      <c r="AR74" s="55">
        <f>COUNTIF(JANVIER!K$11,$E74)+COUNTIF(JANVIER!$K$21,$E74)+COUNTIF(JANVIER!$K$32,$E74)+COUNTIF(JANVIER!$K$42,$E74)+COUNTIF(JANVIER!$K$52,$E74)+COUNTIF(JANVIER!$K$62,$E74)+COUNTIF(JANVIER!$K$72,$E74)+COUNTIF(JANVIER!$K$82,$E74)+COUNTIF(JANVIER!$K$92,$E74)+COUNTIF(JANVIER!$K$102,$E74)+COUNTIF(JANVIER!$K$112,$E74)+COUNTIF(JANVIER!$K$122,$E74)+COUNTIF(JANVIER!$K$132,$E74)+COUNTIF(JANVIER!$K$142,$E74)+COUNTIF(JANVIER!$K$152,$E74)+COUNTIF(JANVIER!$K$162,$E74)+COUNTIF(JANVIER!$K$172,$E74)+COUNTIF(JANVIER!$K$182,$E74)+COUNTIF(JANVIER!$K$192,$E74)+COUNTIF(JANVIER!$K$202,$E74)+COUNTIF(JANVIER!$K$212,$E74)+COUNTIF(JANVIER!$K$222,$E74)+COUNTIF(JANVIER!$K$232,$E74)+COUNTIF(JANVIER!$K$242,$E74)+COUNTIF(JANVIER!$K$252,$E74)+COUNTIF(JANVIER!$K$262,$E74)+COUNTIF(JANVIER!$K$272,$E74)+COUNTIF(JANVIER!$K$282,$E74)+COUNTIF(JANVIER!$K$292,$E74)+COUNTIF(JANVIER!$K$302,$E74)+COUNTIF(JANVIER!$K$312,$E74)</f>
        <v>0</v>
      </c>
      <c r="AS74" s="80"/>
      <c r="AT74" s="55">
        <f>COUNTIF(JANVIER!M$6,$E74)+COUNTIF(JANVIER!$M$16,$E74)+COUNTIF(JANVIER!$M$26,$E74)+COUNTIF(JANVIER!$M$37,$E74)+COUNTIF(JANVIER!$M$47,$E74)+COUNTIF(JANVIER!$M$57,$E74)+COUNTIF(JANVIER!$M$67,$E74)+COUNTIF(JANVIER!$M$77,$E74)+COUNTIF(JANVIER!$M$87,$E74)+COUNTIF(JANVIER!$M$97,$E74)+COUNTIF(JANVIER!$M$107,$E74)+COUNTIF(JANVIER!$M$117,$E74)+COUNTIF(JANVIER!$M$127,$E74)+COUNTIF(JANVIER!$M$137,$E74)+COUNTIF(JANVIER!$M$147,$E74)+COUNTIF(JANVIER!$M$157,$E74)+COUNTIF(JANVIER!$M$167,$E74)+COUNTIF(JANVIER!$M$177,$E74)+COUNTIF(JANVIER!$M$187,$E74)+COUNTIF(JANVIER!$M$197,$E74)+COUNTIF(JANVIER!$M$207,$E74)+COUNTIF(JANVIER!$M$217,$E74)+COUNTIF(JANVIER!$M$227,$E74)+COUNTIF(JANVIER!$M$237,$E74)+COUNTIF(JANVIER!$M$247,$E74)+COUNTIF(JANVIER!$M$257,$E74)+COUNTIF(JANVIER!$M$267,$E74)+COUNTIF(JANVIER!$M$277,$E74)+COUNTIF(JANVIER!$M$287,$E74)+COUNTIF(JANVIER!$M$297,$E74)+COUNTIF(JANVIER!$M$307,$E74)</f>
        <v>0</v>
      </c>
      <c r="AU74" s="55">
        <f>COUNTIF(JANVIER!N$6,$E74)+COUNTIF(JANVIER!$N$16,$E74)+COUNTIF(JANVIER!$N$26,$E74)+COUNTIF(JANVIER!$N$37,$E74)+COUNTIF(JANVIER!$N$47,$E74)+COUNTIF(JANVIER!$N$57,$E74)+COUNTIF(JANVIER!$N$67,$E74)+COUNTIF(JANVIER!$N$77,$E74)+COUNTIF(JANVIER!$N$87,$E74)+COUNTIF(JANVIER!$N$97,$E74)+COUNTIF(JANVIER!$N$107,$E74)+COUNTIF(JANVIER!$N$117,$E74)+COUNTIF(JANVIER!$N$127,$E74)+COUNTIF(JANVIER!$N$137,$E74)+COUNTIF(JANVIER!$N$147,$E74)+COUNTIF(JANVIER!$N$157,$E74)+COUNTIF(JANVIER!$N$167,$E74)+COUNTIF(JANVIER!$N$177,$E74)+COUNTIF(JANVIER!$N$187,$E74)+COUNTIF(JANVIER!$N$197,$E74)+COUNTIF(JANVIER!$N$207,$E74)+COUNTIF(JANVIER!$N$217,$E74)+COUNTIF(JANVIER!$N$227,$E74)+COUNTIF(JANVIER!$N$237,$E74)+COUNTIF(JANVIER!$N$247,$E74)+COUNTIF(JANVIER!$N$257,$E74)+COUNTIF(JANVIER!$N$267,$E74)+COUNTIF(JANVIER!$N$277,$E74)+COUNTIF(JANVIER!$N$287,$E74)+COUNTIF(JANVIER!$N$297,$E74)+COUNTIF(JANVIER!$N$307,$E74)</f>
        <v>0</v>
      </c>
      <c r="AV74" s="55">
        <f>COUNTIF(JANVIER!$M$7,$E74)+COUNTIF(JANVIER!$M$17,$E74)+COUNTIF(JANVIER!$M$27,$E74)+COUNTIF(JANVIER!$M$38,$E74)+COUNTIF(JANVIER!$M$48,$E74)+COUNTIF(JANVIER!$M$58,$E74)+COUNTIF(JANVIER!$M$68,$E74)+COUNTIF(JANVIER!$M$78,$E74)+COUNTIF(JANVIER!$M$88,$E74)+COUNTIF(JANVIER!$M$98,$E74)+COUNTIF(JANVIER!$M$108,$E74)+COUNTIF(JANVIER!$M$118,$E74)+COUNTIF(JANVIER!$M$128,$E74)+COUNTIF(JANVIER!$M$138,$E74)+COUNTIF(JANVIER!$M$148,$E74)+COUNTIF(JANVIER!$M$158,$E74)+COUNTIF(JANVIER!$M$168,$E74)+COUNTIF(JANVIER!$M$178,$E74)+COUNTIF(JANVIER!$M$188,$E74)+COUNTIF(JANVIER!$M$198,$E74)+COUNTIF(JANVIER!$M$208,$E74)+COUNTIF(JANVIER!$M$218,$E74)+COUNTIF(JANVIER!$M$228,$E74)+COUNTIF(JANVIER!$M$238,$E74)+COUNTIF(JANVIER!$M$248,$E74)+COUNTIF(JANVIER!$M$258,$E74)+COUNTIF(JANVIER!$M$268,$E74)+COUNTIF(JANVIER!$M$278,$E74)+COUNTIF(JANVIER!$M$288,$E74)+COUNTIF(JANVIER!$M$298,$E74)+COUNTIF(JANVIER!$M$308,$E74)</f>
        <v>0</v>
      </c>
      <c r="AW74" s="55">
        <f>COUNTIF(JANVIER!N$7,$E74)+COUNTIF(JANVIER!$N$17,$E74)+COUNTIF(JANVIER!$N$27,$E74)+COUNTIF(JANVIER!$N$38,$E74)+COUNTIF(JANVIER!$N$48,$E74)+COUNTIF(JANVIER!$N$58,$E74)+COUNTIF(JANVIER!$N$68,$E74)+COUNTIF(JANVIER!$N$78,$E74)+COUNTIF(JANVIER!$N$88,$E74)+COUNTIF(JANVIER!$N$98,$E74)+COUNTIF(JANVIER!$N$108,$E74)+COUNTIF(JANVIER!$N$118,$E74)+COUNTIF(JANVIER!$N$128,$E74)+COUNTIF(JANVIER!$N$138,$E74)+COUNTIF(JANVIER!$N$148,$E74)+COUNTIF(JANVIER!$N$158,$E74)+COUNTIF(JANVIER!$N$168,$E74)+COUNTIF(JANVIER!$N$178,$E74)+COUNTIF(JANVIER!$N$188,$E74)+COUNTIF(JANVIER!$N$198,$E74)+COUNTIF(JANVIER!$N$208,$E74)+COUNTIF(JANVIER!$N$218,$E74)+COUNTIF(JANVIER!$N$228,$E74)+COUNTIF(JANVIER!$N$238,$E74)+COUNTIF(JANVIER!$N$248,$E74)+COUNTIF(JANVIER!$N$258,$E74)+COUNTIF(JANVIER!$N$268,$E74)+COUNTIF(JANVIER!$N$278,$E74)+COUNTIF(JANVIER!$N$288,$E74)+COUNTIF(JANVIER!$N$298,$E74)+COUNTIF(JANVIER!$N$308,$E74)</f>
        <v>0</v>
      </c>
      <c r="AX74" s="48">
        <f>COUNTIF(JANVIER!M$8,$E74)+COUNTIF(JANVIER!$M$18,$E74)+COUNTIF(JANVIER!$M$28,$E74)+COUNTIF(JANVIER!$M$39,$E74)+COUNTIF(JANVIER!$M$49,$E74)+COUNTIF(JANVIER!$M$59,$E74)+COUNTIF(JANVIER!$M$69,$E74)+COUNTIF(JANVIER!$M$79,$E74)+COUNTIF(JANVIER!$M$89,$E74)+COUNTIF(JANVIER!$M$99,$E74)+COUNTIF(JANVIER!$M$109,$E74)+COUNTIF(JANVIER!$M$119,$E74)+COUNTIF(JANVIER!$M$129,$E74)+COUNTIF(JANVIER!$M$139,$E74)+COUNTIF(JANVIER!$M$149,$E74)+COUNTIF(JANVIER!$M$159,$E74)+COUNTIF(JANVIER!$M$169,$E74)+COUNTIF(JANVIER!$M$179,$E74)+COUNTIF(JANVIER!$M$189,$E74)+COUNTIF(JANVIER!$M$199,$E74)+COUNTIF(JANVIER!$M$209,$E74)+COUNTIF(JANVIER!$M$219,$E74)+COUNTIF(JANVIER!$M$229,$E74)+COUNTIF(JANVIER!$M$239,$E74)+COUNTIF(JANVIER!$M$249,$E74)+COUNTIF(JANVIER!$M$259,$E74)+COUNTIF(JANVIER!$M$269,$E74)+COUNTIF(JANVIER!$M$279,$E74)+COUNTIF(JANVIER!$M$289,$E74)+COUNTIF(JANVIER!$M$299,$E74)+COUNTIF(JANVIER!$M$309,$E74)</f>
        <v>0</v>
      </c>
      <c r="AY74" s="49">
        <f>COUNTIF(JANVIER!N$8,$E74)+COUNTIF(JANVIER!$N$18,$E74)+COUNTIF(JANVIER!$N$28,$E74)+COUNTIF(JANVIER!$N$39,$E74)+COUNTIF(JANVIER!$N$49,$E74)+COUNTIF(JANVIER!$N$59,$E74)+COUNTIF(JANVIER!$N$69,$E74)+COUNTIF(JANVIER!$N$79,$E74)+COUNTIF(JANVIER!$N$89,$E74)+COUNTIF(JANVIER!$N$99,$E74)+COUNTIF(JANVIER!$N$109,$E74)+COUNTIF(JANVIER!$N$119,$E74)+COUNTIF(JANVIER!$N$129,$E74)+COUNTIF(JANVIER!$N$139,$E74)+COUNTIF(JANVIER!$N$149,$E74)+COUNTIF(JANVIER!$N$159,$E74)+COUNTIF(JANVIER!$N$169,$E74)+COUNTIF(JANVIER!$N$179,$E74)+COUNTIF(JANVIER!$N$189,$E74)+COUNTIF(JANVIER!$N$199,$E74)+COUNTIF(JANVIER!$N$209,$E74)+COUNTIF(JANVIER!$N$219,$E74)+COUNTIF(JANVIER!$N$229,$E74)+COUNTIF(JANVIER!$N$239,$E74)+COUNTIF(JANVIER!$N$249,$E74)+COUNTIF(JANVIER!$N$259,$E74)+COUNTIF(JANVIER!$N$269,$E74)+COUNTIF(JANVIER!$N$279,$E74)+COUNTIF(JANVIER!$N$289,$E74)+COUNTIF(JANVIER!$N$299,$E74)+COUNTIF(JANVIER!$N$309,$E74)</f>
        <v>0</v>
      </c>
      <c r="AZ74" s="48">
        <f>COUNTIF(JANVIER!M$9,$E74)+COUNTIF(JANVIER!$M$19,$E74)+COUNTIF(JANVIER!$M$29,$E74)+COUNTIF(JANVIER!$M$40,$E74)+COUNTIF(JANVIER!$M$50,$E74)+COUNTIF(JANVIER!$M$60,$E74)+COUNTIF(JANVIER!$M$70,$E74)+COUNTIF(JANVIER!$M$80,$E74)+COUNTIF(JANVIER!$M$90,$E74)+COUNTIF(JANVIER!$M$100,$E74)+COUNTIF(JANVIER!$M$110,$E74)+COUNTIF(JANVIER!$M$120,$E74)+COUNTIF(JANVIER!$M$130,$E74)+COUNTIF(JANVIER!$M$140,$E74)+COUNTIF(JANVIER!$M$150,$E74)+COUNTIF(JANVIER!$M$160,$E74)+COUNTIF(JANVIER!$M$170,$E74)+COUNTIF(JANVIER!$M$180,$E74)+COUNTIF(JANVIER!$M$190,$E74)+COUNTIF(JANVIER!$M$200,$E74)+COUNTIF(JANVIER!$M$210,$E74)+COUNTIF(JANVIER!$M$220,$E74)+COUNTIF(JANVIER!$M$230,$E74)+COUNTIF(JANVIER!$M$240,$E74)+COUNTIF(JANVIER!$M$250,$E74)+COUNTIF(JANVIER!$M$260,$E74)+COUNTIF(JANVIER!$M$270,$E74)+COUNTIF(JANVIER!$M$280,$E74)+COUNTIF(JANVIER!$M$290,$E74)+COUNTIF(JANVIER!$M$300,$E74)+COUNTIF(JANVIER!$M$310,$E74)</f>
        <v>0</v>
      </c>
      <c r="BA74" s="49">
        <f>COUNTIF(JANVIER!N$9,$E74)+COUNTIF(JANVIER!$N$19,$E74)+COUNTIF(JANVIER!$N$29,$E74)+COUNTIF(JANVIER!$N$40,$E74)+COUNTIF(JANVIER!$N$50,$E74)+COUNTIF(JANVIER!$N$60,$E74)+COUNTIF(JANVIER!$N$70,$E74)+COUNTIF(JANVIER!$N$80,$E74)+COUNTIF(JANVIER!$N$90,$E74)+COUNTIF(JANVIER!$N$100,$E74)+COUNTIF(JANVIER!$N$110,$E74)+COUNTIF(JANVIER!$N$120,$E74)+COUNTIF(JANVIER!$N$130,$E74)+COUNTIF(JANVIER!$N$140,$E74)+COUNTIF(JANVIER!$N$150,$E74)+COUNTIF(JANVIER!$N$160,$E74)+COUNTIF(JANVIER!$N$170,$E74)+COUNTIF(JANVIER!$N$180,$E74)+COUNTIF(JANVIER!$N$190,$E74)+COUNTIF(JANVIER!$N$200,$E74)+COUNTIF(JANVIER!$N$210,$E74)+COUNTIF(JANVIER!$N$220,$E74)+COUNTIF(JANVIER!$N$230,$E74)+COUNTIF(JANVIER!$N$240,$E74)+COUNTIF(JANVIER!$N$250,$E74)+COUNTIF(JANVIER!$N$260,$E74)+COUNTIF(JANVIER!$N$270,$E74)+COUNTIF(JANVIER!$N$280,$E74)+COUNTIF(JANVIER!$N$290,$E74)+COUNTIF(JANVIER!$N$300,$E74)+COUNTIF(JANVIER!$N$310,$E74)</f>
        <v>0</v>
      </c>
      <c r="BB74" s="80"/>
      <c r="BC74" s="55">
        <f t="shared" si="19"/>
        <v>10</v>
      </c>
      <c r="BD74" s="56">
        <f t="shared" si="32"/>
        <v>10</v>
      </c>
      <c r="BE74" s="55">
        <f t="shared" si="20"/>
        <v>10</v>
      </c>
      <c r="BF74" s="56">
        <f t="shared" si="21"/>
        <v>9</v>
      </c>
      <c r="BG74" s="48">
        <f t="shared" si="17"/>
        <v>10</v>
      </c>
      <c r="BH74" s="49">
        <f t="shared" si="18"/>
        <v>9</v>
      </c>
      <c r="BI74" s="80"/>
      <c r="BJ74" s="55">
        <f t="shared" si="22"/>
        <v>8</v>
      </c>
      <c r="BK74" s="56">
        <f t="shared" si="33"/>
        <v>8</v>
      </c>
      <c r="BL74" s="55">
        <f t="shared" si="23"/>
        <v>9</v>
      </c>
      <c r="BM74" s="56">
        <f t="shared" si="24"/>
        <v>9</v>
      </c>
    </row>
    <row r="75" spans="5:65" x14ac:dyDescent="0.25">
      <c r="E75" s="46"/>
      <c r="F75" s="120"/>
      <c r="G75" s="55">
        <f>COUNTIF(JANVIER!$A$8,$E75)+COUNTIF(JANVIER!$A$18,$E75)+COUNTIF(JANVIER!$A$276,$E75)+COUNTIF(JANVIER!$A$39,$E75)+COUNTIF(JANVIER!$A$49,$E75)+COUNTIF(JANVIER!$A$59,$E75)+COUNTIF(JANVIER!$A$69,$E75)+COUNTIF(JANVIER!$A$79,$E75)+COUNTIF(JANVIER!$A$87,$E75)+COUNTIF(JANVIER!$A$99,$E75)+COUNTIF(JANVIER!$A$109,$E75)+COUNTIF(JANVIER!$A$119,$E75)+COUNTIF(JANVIER!$A$129,$E75)+COUNTIF(JANVIER!$A$139,$E75)+COUNTIF(JANVIER!$A$149,$E75)+COUNTIF(JANVIER!$A$159,$E75)+COUNTIF(JANVIER!$A$169,$E75)+COUNTIF(JANVIER!$A$179,$E75)+COUNTIF(JANVIER!$A$189,$E75)+COUNTIF(JANVIER!$A$199,$E75)+COUNTIF(JANVIER!$A$209,$E75)+COUNTIF(JANVIER!$A$219,$E75)+COUNTIF(JANVIER!$A$229,$E75)+COUNTIF(JANVIER!$A$239,$E75)+COUNTIF(JANVIER!$A$249,$E75)+COUNTIF(JANVIER!$A$259,$E75)+COUNTIF(JANVIER!$A$269,$E75)+COUNTIF(JANVIER!$A$279,$E75)+COUNTIF(JANVIER!$A$289,$E75)+COUNTIF(JANVIER!$A$299,$E75)+COUNTIF(JANVIER!$A$307:$D$309,$E75)</f>
        <v>0</v>
      </c>
      <c r="H75" s="55">
        <f>COUNTIF(JANVIER!$B$8,$E75)+COUNTIF(JANVIER!$B$18,$E75)+COUNTIF(JANVIER!$B$28,$E75)+COUNTIF(JANVIER!$B$39,$E75)+COUNTIF(JANVIER!$B$49,$E75)+COUNTIF(JANVIER!$B$59,$E75)+COUNTIF(JANVIER!$B$69,$E75)+COUNTIF(JANVIER!$B$79,$E75)+COUNTIF(JANVIER!$B$89,$E75)+COUNTIF(JANVIER!$B$99,$E75)+COUNTIF(JANVIER!$B$109,$E75)+COUNTIF(JANVIER!$B$119,$E75)+COUNTIF(JANVIER!$B$129,$E75)+COUNTIF(JANVIER!$B$139,$E75)+COUNTIF(JANVIER!$B$149,$E75)+COUNTIF(JANVIER!$B$159,$E75)+COUNTIF(JANVIER!$B$169,$E75)+COUNTIF(JANVIER!$B$179,$E75)+COUNTIF(JANVIER!$B$189,$E75)+COUNTIF(JANVIER!$B$199,$E75)+COUNTIF(JANVIER!$B$209,$E75)+COUNTIF(JANVIER!$B$219,$E75)+COUNTIF(JANVIER!$B$229,$E75)+COUNTIF(JANVIER!$B$239,$E75)+COUNTIF(JANVIER!$B$249,$E75)+COUNTIF(JANVIER!$B$259,$E75)+COUNTIF(JANVIER!$B$269,$E75)+COUNTIF(JANVIER!$B$279,$E75)+COUNTIF(JANVIER!$B$289,$E75)+COUNTIF(JANVIER!$B$299,$E75)+COUNTIF(JANVIER!$B$309,$E75)</f>
        <v>0</v>
      </c>
      <c r="I75" s="124">
        <f t="shared" si="25"/>
        <v>0</v>
      </c>
      <c r="J75" s="124">
        <f t="shared" si="25"/>
        <v>0</v>
      </c>
      <c r="K75" s="124">
        <f t="shared" si="26"/>
        <v>0</v>
      </c>
      <c r="L75" s="120"/>
      <c r="M75" s="55">
        <f>COUNTIF(FEV!$D$6,$E75)+COUNTIF(FEV!$D$16,$E75)+COUNTIF(FEV!$D$26,$E75)+COUNTIF(FEV!$D$37,$E75)+COUNTIF(FEV!$D$47,$E75)+COUNTIF(FEV!$D$57,$E75)+COUNTIF(FEV!$D$67,$E75)+COUNTIF(FEV!$D$77,$E75)+COUNTIF(FEV!$D$87,$E75)+COUNTIF(FEV!$D$97,$E75)+COUNTIF(FEV!$D$107,$E75)+COUNTIF(FEV!$D$117,$E75)+COUNTIF(FEV!$D$127,$E75)+COUNTIF(FEV!$D$137,$E75)+COUNTIF(FEV!$D$147,$E75)+COUNTIF(FEV!$D$157,$E75)+COUNTIF(FEV!$D$167,$E75)+COUNTIF(FEV!$D$177,$E75)+COUNTIF(FEV!$D$187,$E75)+COUNTIF(FEV!$D$197,$E75)+COUNTIF(FEV!$D$207,$E75)+COUNTIF(FEV!$D$217,$E75)+COUNTIF(FEV!$D$227,$E75)+COUNTIF(FEV!$D$237,$E75)+COUNTIF(FEV!$D$247,$E75)+COUNTIF(FEV!$D$257,$E75)+COUNTIF(FEV!$D$267,$E75)+COUNTIF(FEV!$D$277,$E75)+COUNTIF(FEV!$D$287,$E75)+COUNTIF(FEV!$D$297,$E75)+COUNTIF(FEV!$D$307:D376,$E75)</f>
        <v>0</v>
      </c>
      <c r="N75" s="55">
        <f>COUNTIF(JANVIER!$E$6,$E75)+COUNTIF(JANVIER!$E$16,$E75)+COUNTIF(JANVIER!$E$26,$E75)+COUNTIF(JANVIER!$E$37,$E75)+COUNTIF(JANVIER!$E$47,$E75)+COUNTIF(JANVIER!$E$57,$E75)+COUNTIF(JANVIER!$E$67,$E75)+COUNTIF(JANVIER!$E$77,$E75)+COUNTIF(JANVIER!$E$87,$E75)+COUNTIF(JANVIER!$E$97,$E75)+COUNTIF(JANVIER!$E$107,$E75)+COUNTIF(JANVIER!$E$117,$E75)+COUNTIF(JANVIER!$E$127,$E75)+COUNTIF(JANVIER!$E$137,$E75)+COUNTIF(JANVIER!$E$147,$E75)+COUNTIF(JANVIER!$E$157,$E75)+COUNTIF(JANVIER!$E$167,$E75)+COUNTIF(JANVIER!$E$177,$E75)+COUNTIF(JANVIER!$E$187,$E75)+COUNTIF(JANVIER!$E$197,$E75)+COUNTIF(JANVIER!$E$207,$E75)+COUNTIF(JANVIER!$E$217,$E75)+COUNTIF(JANVIER!$E$227,$E75)+COUNTIF(JANVIER!$E$237,$E75)+COUNTIF(JANVIER!$E$247,$E75)+COUNTIF(JANVIER!$E$257,$E75)+COUNTIF(JANVIER!$E$267,$E75)+COUNTIF(JANVIER!$E$277,$E75)+COUNTIF(JANVIER!$E$287,$E75)+COUNTIF(JANVIER!$E$297,$E75)+COUNTIF(JANVIER!$E$307:E376,$E75)</f>
        <v>0</v>
      </c>
      <c r="O75" s="55">
        <f>COUNTIF(JANVIER!$D$7,$E75)+COUNTIF(JANVIER!$D$17,$E75)+COUNTIF(JANVIER!$D$27,$E75)+COUNTIF(JANVIER!$D$38,$E75)+COUNTIF(JANVIER!$D$48,$E75)+COUNTIF(JANVIER!$D$58,$E75)+COUNTIF(JANVIER!$D$68,$E75)+COUNTIF(JANVIER!$D$78,$E75)+COUNTIF(JANVIER!$D$88,$E75)+COUNTIF(JANVIER!$D$98,$E75)+COUNTIF(JANVIER!$D$108,$E75)+COUNTIF(JANVIER!$D$118,$E75)+COUNTIF(JANVIER!$D$128,$E75)+COUNTIF(JANVIER!$D$138,$E75)+COUNTIF(JANVIER!$D$148,$E75)+COUNTIF(JANVIER!$D$158,$E75)+COUNTIF(JANVIER!$D$168,$E75)+COUNTIF(JANVIER!$D$178,$E75)+COUNTIF(JANVIER!$D$188,$E75)+COUNTIF(JANVIER!$D$198,$E75)+COUNTIF(JANVIER!$D$208,$E75)+COUNTIF(JANVIER!$D$218,$E75)+COUNTIF(JANVIER!$D$228,$E75)+COUNTIF(JANVIER!$D$238,$E75)+COUNTIF(JANVIER!$D$248,$E75)+COUNTIF(JANVIER!$D$258,$E75)+COUNTIF(JANVIER!$D$268,$E75)+COUNTIF(JANVIER!$D$278,$E75)+COUNTIF(JANVIER!$D$288,$E75)+COUNTIF(JANVIER!$D$298,$E75)+COUNTIF(JANVIER!$D$308:F376,$E75)</f>
        <v>0</v>
      </c>
      <c r="P75" s="55">
        <f>COUNTIF(JANVIER!$E$7,$E75)+COUNTIF(JANVIER!$E$17,$E75)+COUNTIF(JANVIER!$E$27,$E75)+COUNTIF(JANVIER!$E$38,$E75)+COUNTIF(JANVIER!$E$48,$E75)+COUNTIF(JANVIER!$E$58,$E75)+COUNTIF(JANVIER!$E$68,$E75)+COUNTIF(JANVIER!$E$78,$E75)+COUNTIF(JANVIER!$E$88,$E75)+COUNTIF(JANVIER!$E$98,$E75)+COUNTIF(JANVIER!$E$108,$E75)+COUNTIF(JANVIER!$E$118,$E75)+COUNTIF(JANVIER!$E$128,$E75)+COUNTIF(JANVIER!$E$138,$E75)+COUNTIF(JANVIER!$E$148,$E75)+COUNTIF(JANVIER!$E$158,$E75)+COUNTIF(JANVIER!$E$168,$E75)+COUNTIF(JANVIER!$E$178,$E75)+COUNTIF(JANVIER!$E$188,$E75)+COUNTIF(JANVIER!$E$198,$E75)+COUNTIF(JANVIER!$E$208,$E75)+COUNTIF(JANVIER!$E$218,$E75)+COUNTIF(JANVIER!$E$228,$E75)+COUNTIF(JANVIER!$E$238,$E75)+COUNTIF(JANVIER!$E$248,$E75)+COUNTIF(JANVIER!$E$258,$E75)+COUNTIF(JANVIER!$E$268,$E75)+COUNTIF(JANVIER!$E$278,$E75)+COUNTIF(JANVIER!$E$288,$E75)+COUNTIF(JANVIER!$E$298,$E75)+COUNTIF(JANVIER!$E$308:G376,$E75)</f>
        <v>0</v>
      </c>
      <c r="Q75" s="48">
        <f>COUNTIF(JANVIER!$D$8,$E75)+COUNTIF(JANVIER!$D$18,$E75)+COUNTIF(JANVIER!$D$28,$E75)+COUNTIF(JANVIER!$D$39,$E75)+COUNTIF(JANVIER!$D$49,$E75)+COUNTIF(JANVIER!$D$59,$E75)+COUNTIF(JANVIER!$D$69,$E75)+COUNTIF(JANVIER!$D$79,$E75)+COUNTIF(JANVIER!$D$89,$E75)+COUNTIF(JANVIER!$D$99,$E75)+COUNTIF(JANVIER!$D$109,$E75)+COUNTIF(JANVIER!$D$119,$E75)+COUNTIF(JANVIER!$D$129,$E75)+COUNTIF(JANVIER!$D$139,$E75)+COUNTIF(JANVIER!$D$149,$E75)+COUNTIF(JANVIER!$D$159,$E75)+COUNTIF(JANVIER!$D$169,$E75)+COUNTIF(JANVIER!$D$179,$E75)+COUNTIF(JANVIER!$D$189,$E75)+COUNTIF(JANVIER!$D$199,$E75)+COUNTIF(JANVIER!$D$209,$E75)+COUNTIF(JANVIER!$D$219,$E75)+COUNTIF(JANVIER!$D$229,$E75)+COUNTIF(JANVIER!$D$239,$E75)+COUNTIF(JANVIER!$D$249,$E75)+COUNTIF(JANVIER!$D$259,$E75)+COUNTIF(JANVIER!$D$269,$E75)+COUNTIF(JANVIER!$D$279,$E75)+COUNTIF(JANVIER!$D$289,$E75)+COUNTIF(JANVIER!$D$299,$E75)+COUNTIF(JANVIER!$D$309:H376,$E75)</f>
        <v>0</v>
      </c>
      <c r="R75" s="99">
        <f>COUNTIF(JANVIER!$E$8,$E75)+COUNTIF(JANVIER!$E$18,$E75)+COUNTIF(JANVIER!$E$28,$E75)+COUNTIF(JANVIER!$E$39,$E75)+COUNTIF(JANVIER!$E$49,$E75)+COUNTIF(JANVIER!$E$59,$E75)+COUNTIF(JANVIER!$E$69,$E75)+COUNTIF(JANVIER!$E$79,$E75)+COUNTIF(JANVIER!$E$89,$E75)+COUNTIF(JANVIER!$E$99,$E75)+COUNTIF(JANVIER!$E$109,$E75)+COUNTIF(JANVIER!$E$119,$E75)+COUNTIF(JANVIER!$E$129,$E75)+COUNTIF(JANVIER!$E$139,$E75)+COUNTIF(JANVIER!$E$149,$E75)+COUNTIF(JANVIER!$E$159,$E75)+COUNTIF(JANVIER!$E$169,$E75)+COUNTIF(JANVIER!$E$179,$E75)+COUNTIF(JANVIER!$E$189,$E75)+COUNTIF(JANVIER!$E$199,$E75)+COUNTIF(JANVIER!$E$209,$E75)+COUNTIF(JANVIER!$E$219,$E75)+COUNTIF(JANVIER!$E$229,$E75)+COUNTIF(JANVIER!$E$239,$E75)+COUNTIF(JANVIER!$E$249,$E75)+COUNTIF(JANVIER!$E$259,$E75)+COUNTIF(JANVIER!$E$269,$E75)+COUNTIF(JANVIER!$E$279,$E75)+COUNTIF(JANVIER!$E$289,$E75)+COUNTIF(JANVIER!$E$299,$E75)+COUNTIF(JANVIER!$E$309,$E75)</f>
        <v>0</v>
      </c>
      <c r="S75" s="48">
        <f t="shared" si="27"/>
        <v>0</v>
      </c>
      <c r="T75" s="98">
        <f t="shared" si="27"/>
        <v>0</v>
      </c>
      <c r="U75" s="49">
        <f t="shared" si="28"/>
        <v>0</v>
      </c>
      <c r="V75" s="80"/>
      <c r="W75" s="55">
        <f>COUNTIF(JANVIER!$G$6,$E75)+COUNTIF(JANVIER!$G$16,$E75)+COUNTIF(JANVIER!$G$26,$E75)+COUNTIF(JANVIER!$G$37,$E75)+COUNTIF(JANVIER!$G$47,$E75)+COUNTIF(JANVIER!$G$57,$E75)+COUNTIF(JANVIER!$G$67,$E75)+COUNTIF(JANVIER!$G$77,$E75)+COUNTIF(JANVIER!$G$87,$E75)+COUNTIF(JANVIER!$G$97,$E75)+COUNTIF(JANVIER!$G$107,$E75)+COUNTIF(JANVIER!$G$117,$E75)+COUNTIF(JANVIER!$G$127,$E75)+COUNTIF(JANVIER!$G$137,$E75)+COUNTIF(JANVIER!$G$147,$E75)+COUNTIF(JANVIER!$G$157,$E75)+COUNTIF(JANVIER!$G$167,$E75)+COUNTIF(JANVIER!$G$177,$E75)+COUNTIF(JANVIER!$G$187,$E75)+COUNTIF(JANVIER!$G$197,$E75)+COUNTIF(JANVIER!$G$207,$E75)+COUNTIF(JANVIER!$G$217,$E75)+COUNTIF(JANVIER!$G$227,$E75)+COUNTIF(JANVIER!$G$237,$E75)+COUNTIF(JANVIER!$G$247,$E75)+COUNTIF(JANVIER!$G$257,$E75)+COUNTIF(JANVIER!$G$267,$E75)+COUNTIF(JANVIER!$G$277,$E75)+COUNTIF(JANVIER!$G$287,$E75)+COUNTIF(JANVIER!$G$297,$E75)+COUNTIF(JANVIER!$G$307:N376,$E75)</f>
        <v>0</v>
      </c>
      <c r="X75" s="55">
        <f>COUNTIF(JANVIER!$H$6,$E75)+COUNTIF(JANVIER!$H$16,$E75)+COUNTIF(JANVIER!$H$26,$E75)+COUNTIF(JANVIER!$H$37,$E75)+COUNTIF(JANVIER!$H$47,$E75)+COUNTIF(JANVIER!$H$57,$E75)+COUNTIF(JANVIER!$H$67,$E75)+COUNTIF(JANVIER!$H$77,$E75)+COUNTIF(JANVIER!$H$87,$E75)+COUNTIF(JANVIER!$H$97,$E75)+COUNTIF(JANVIER!$H$107,$E75)+COUNTIF(JANVIER!$H$117,$E75)+COUNTIF(JANVIER!$H$127,$E75)+COUNTIF(JANVIER!$H$137,$E75)+COUNTIF(JANVIER!$H$147,$E75)+COUNTIF(JANVIER!$H$157,$E75)+COUNTIF(JANVIER!$H$167,$E75)+COUNTIF(JANVIER!$H$177,$E75)+COUNTIF(JANVIER!$H$187,$E75)+COUNTIF(JANVIER!$H$197,$E75)+COUNTIF(JANVIER!$H$207,$E75)+COUNTIF(JANVIER!$H$217,$E75)+COUNTIF(JANVIER!$H$227,$E75)+COUNTIF(JANVIER!$H$237,$E75)+COUNTIF(JANVIER!$H$247,$E75)+COUNTIF(JANVIER!$H$257,$E75)+COUNTIF(JANVIER!$H$267,$E75)+COUNTIF(JANVIER!$H$277,$E75)+COUNTIF(JANVIER!$H$287,$E75)+COUNTIF(JANVIER!$H$297,$E75)+COUNTIF(JANVIER!$H$307:O376,$E75)</f>
        <v>0</v>
      </c>
      <c r="Y75" s="55">
        <f>COUNTIF(JANVIER!$G$7,$E75)+COUNTIF(JANVIER!$G$17,$E75)+COUNTIF(JANVIER!$G$27,$E75)+COUNTIF(JANVIER!$G$38,$E75)+COUNTIF(JANVIER!$G$48,$E75)+COUNTIF(JANVIER!$G$58,$E75)+COUNTIF(JANVIER!$G$68,$E75)+COUNTIF(JANVIER!$G$78,$E75)+COUNTIF(JANVIER!$G$88,$E75)+COUNTIF(JANVIER!$G$98,$E75)+COUNTIF(JANVIER!$G$108,$E75)+COUNTIF(JANVIER!$G$118,$E75)+COUNTIF(JANVIER!$G$128,$E75)+COUNTIF(JANVIER!$G$138,$E75)+COUNTIF(JANVIER!$G$148,$E75)+COUNTIF(JANVIER!$G$158,$E75)+COUNTIF(JANVIER!$G$168,$E75)+COUNTIF(JANVIER!$G$178,$E75)+COUNTIF(JANVIER!$G$188,$E75)+COUNTIF(JANVIER!$G$198,$E75)+COUNTIF(JANVIER!$G$208,$E75)+COUNTIF(JANVIER!$G$218,$E75)+COUNTIF(JANVIER!$G$228,$E75)+COUNTIF(JANVIER!$G$238,$E75)+COUNTIF(JANVIER!$G$248,$E75)+COUNTIF(JANVIER!$G$258,$E75)+COUNTIF(JANVIER!$G$268,$E75)+COUNTIF(JANVIER!$G$278,$E75)+COUNTIF(JANVIER!$G$288,$E75)+COUNTIF(JANVIER!$G$298,$E75)+COUNTIF(JANVIER!$G$308:P376,$E75)</f>
        <v>0</v>
      </c>
      <c r="Z75" s="55">
        <f>COUNTIF(JANVIER!$H$7,$E75)+COUNTIF(JANVIER!$H$17,$E75)+COUNTIF(JANVIER!$H$27,$E75)+COUNTIF(JANVIER!$H$38,$E75)+COUNTIF(JANVIER!$H$48,$E75)+COUNTIF(JANVIER!$H$58,$E75)+COUNTIF(JANVIER!$H$68,$E75)+COUNTIF(JANVIER!$H$78,$E75)+COUNTIF(JANVIER!$H$88,$E75)+COUNTIF(JANVIER!$H$98,$E75)+COUNTIF(JANVIER!$H$108,$E75)+COUNTIF(JANVIER!$H$118,$E75)+COUNTIF(JANVIER!$H$128,$E75)+COUNTIF(JANVIER!$H$138,$E75)+COUNTIF(JANVIER!$H$148,$E75)+COUNTIF(JANVIER!$H$158,$E75)+COUNTIF(JANVIER!$H$168,$E75)+COUNTIF(JANVIER!$H$178,$E75)+COUNTIF(JANVIER!$H$188,$E75)+COUNTIF(JANVIER!$H$198,$E75)+COUNTIF(JANVIER!$H$208,$E75)+COUNTIF(JANVIER!$H$218,$E75)+COUNTIF(JANVIER!$H$228,$E75)+COUNTIF(JANVIER!$H$238,$E75)+COUNTIF(JANVIER!$H$248,$E75)+COUNTIF(JANVIER!$H$258,$E75)+COUNTIF(JANVIER!$H$268,$E75)+COUNTIF(JANVIER!$H$278,$E75)+COUNTIF(JANVIER!$H$288,$E75)+COUNTIF(JANVIER!$H$298,$E75)+COUNTIF(JANVIER!$H$308:P376,$E75)</f>
        <v>0</v>
      </c>
      <c r="AA75" s="56">
        <f>COUNTIF(JANVIER!$G$8,$E75)+COUNTIF(JANVIER!$G$18,$E75)+COUNTIF(JANVIER!$G$28,$E75)+COUNTIF(JANVIER!$G$39,$E75)+COUNTIF(JANVIER!$G$49,$E75)+COUNTIF(JANVIER!$G$59,$E75)+COUNTIF(JANVIER!$G$69,$E75)+COUNTIF(JANVIER!$G$79,$E75)+COUNTIF(JANVIER!$G$89,$E75)+COUNTIF(JANVIER!$G$99,$E75)+COUNTIF(JANVIER!$G$109,$E75)+COUNTIF(JANVIER!$G$119,$E75)+COUNTIF(JANVIER!$G$129,$E75)+COUNTIF(JANVIER!$G$139,$E75)+COUNTIF(JANVIER!$G$149,$E75)+COUNTIF(JANVIER!$G$159,$E75)+COUNTIF(JANVIER!$G$169,$E75)+COUNTIF(JANVIER!$G$179,$E75)+COUNTIF(JANVIER!$G$189,$E75)+COUNTIF(JANVIER!$G$199,$E75)+COUNTIF(JANVIER!$G$209,$E75)+COUNTIF(JANVIER!$G$219,$E75)+COUNTIF(JANVIER!$G$229,$E75)+COUNTIF(JANVIER!$G$239,$E75)+COUNTIF(JANVIER!$G$249,$E75)+COUNTIF(JANVIER!$G$259,$E75)+COUNTIF(JANVIER!$G$269,$E75)+COUNTIF(JANVIER!$G$279,$E75)+COUNTIF(JANVIER!$G$289,$E75)+COUNTIF(JANVIER!$G$299,$E75)+COUNTIF(JANVIER!$G$309:R376,$E75)</f>
        <v>0</v>
      </c>
      <c r="AB75" s="56">
        <f>COUNTIF(JANVIER!$H$8,$E75)+COUNTIF(JANVIER!$H$18,$E75)+COUNTIF(JANVIER!$H$28,$E75)+COUNTIF(JANVIER!$H$39,$E75)+COUNTIF(JANVIER!$H$49,$E75)+COUNTIF(JANVIER!$H$59,$E75)+COUNTIF(JANVIER!$H$69,$E75)+COUNTIF(JANVIER!$H$79,$E75)+COUNTIF(JANVIER!$H$89,$E75)+COUNTIF(JANVIER!$H$99,$E75)+COUNTIF(JANVIER!$H$109,$E75)+COUNTIF(JANVIER!$H$119,$E75)+COUNTIF(JANVIER!$H$129,$E75)+COUNTIF(JANVIER!$H$139,$E75)+COUNTIF(JANVIER!$H$149,$E75)+COUNTIF(JANVIER!$H$159,$E75)+COUNTIF(JANVIER!$H$169,$E75)+COUNTIF(JANVIER!$H$179,$E75)+COUNTIF(JANVIER!$H$189,$E75)+COUNTIF(JANVIER!$H$199,$E75)+COUNTIF(JANVIER!$H$209,$E75)+COUNTIF(JANVIER!$H$219,$E75)+COUNTIF(JANVIER!$H$229,$E75)+COUNTIF(JANVIER!$H$239,$E75)+COUNTIF(JANVIER!$H$249,$E75)+COUNTIF(JANVIER!$H$259,$E75)+COUNTIF(JANVIER!$H$269,$E75)+COUNTIF(JANVIER!$H$279,$E75)+COUNTIF(JANVIER!$H$289,$E75)+COUNTIF(JANVIER!$H$299,$E75)+COUNTIF(JANVIER!$H$309,$E75)</f>
        <v>0</v>
      </c>
      <c r="AC75" s="80">
        <f t="shared" si="29"/>
        <v>0</v>
      </c>
      <c r="AD75" s="80">
        <f t="shared" si="30"/>
        <v>0</v>
      </c>
      <c r="AE75" s="80">
        <f t="shared" si="31"/>
        <v>0</v>
      </c>
      <c r="AF75" s="80"/>
      <c r="AG75" s="55">
        <f>COUNTIF(JANVIER!J$6,$E75)+COUNTIF(JANVIER!$J$16,$E75)+COUNTIF(JANVIER!$J$26,$E75)+COUNTIF(JANVIER!$J$37,$E75)+COUNTIF(JANVIER!$J$47,$E75)+COUNTIF(JANVIER!$J$57,$E75)+COUNTIF(JANVIER!$J$67,$E75)+COUNTIF(JANVIER!$J$77,$E75)+COUNTIF(JANVIER!$J$87,$E75)+COUNTIF(JANVIER!$J$97,$E75)+COUNTIF(JANVIER!$J$107,$E75)+COUNTIF(JANVIER!$J$117,$E75)+COUNTIF(JANVIER!$J$127,$E75)+COUNTIF(JANVIER!$J$137,$E75)+COUNTIF(JANVIER!$J$147,$E75)+COUNTIF(JANVIER!$J$157,$E75)+COUNTIF(JANVIER!$J$167,$E75)+COUNTIF(JANVIER!$J$177,$E75)+COUNTIF(JANVIER!$J$187,$E75)+COUNTIF(JANVIER!$J$197,$E75)+COUNTIF(JANVIER!$J$207,$E75)+COUNTIF(JANVIER!$J$217,$E75)+COUNTIF(JANVIER!$J$227,$E75)+COUNTIF(JANVIER!$J$237,$E75)+COUNTIF(JANVIER!$J$247,$E75)+COUNTIF(JANVIER!$J$257,$E75)+COUNTIF(JANVIER!$J$267,$E75)+COUNTIF(JANVIER!$J$277,$E75)+COUNTIF(JANVIER!$J$287,$E75)+COUNTIF(JANVIER!$J$297,$E75)+COUNTIF(JANVIER!$J$307,$E75)</f>
        <v>0</v>
      </c>
      <c r="AH75" s="55">
        <f>COUNTIF(JANVIER!K$6,$E75)+COUNTIF(JANVIER!$K$16,$E75)+COUNTIF(JANVIER!$K$26,$E75)+COUNTIF(JANVIER!$K$37,$E75)+COUNTIF(JANVIER!$K$47,$E75)+COUNTIF(JANVIER!$K$57,$E75)+COUNTIF(JANVIER!$K$67,$E75)+COUNTIF(JANVIER!$K$77,$E75)+COUNTIF(JANVIER!$K$87,$E75)+COUNTIF(JANVIER!$K$97,$E75)+COUNTIF(JANVIER!$K$107,$E75)+COUNTIF(JANVIER!$K$117,$E75)+COUNTIF(JANVIER!$K$127,$E75)+COUNTIF(JANVIER!$K$137,$E75)+COUNTIF(JANVIER!$K$147,$E75)+COUNTIF(JANVIER!$K$157,$E75)+COUNTIF(JANVIER!$K$167,$E75)+COUNTIF(JANVIER!$K$177,$E75)+COUNTIF(JANVIER!$K$187,$E75)+COUNTIF(JANVIER!$K$197,$E75)+COUNTIF(JANVIER!$K$207,$E75)+COUNTIF(JANVIER!$K$217,$E75)+COUNTIF(JANVIER!$K$227,$E75)+COUNTIF(JANVIER!$K$237,$E75)+COUNTIF(JANVIER!$K$247,$E75)+COUNTIF(JANVIER!$K$257,$E75)+COUNTIF(JANVIER!$K$267,$E75)+COUNTIF(JANVIER!$K$277,$E75)+COUNTIF(JANVIER!$K$287,$E75)+COUNTIF(JANVIER!$K$297,$E75)+COUNTIF(JANVIER!$K$307,$E75)</f>
        <v>0</v>
      </c>
      <c r="AI75" s="55">
        <f>COUNTIF(JANVIER!$J$7,$E75)+COUNTIF(JANVIER!$J$17,$E75)+COUNTIF(JANVIER!$J$27,$E75)+COUNTIF(JANVIER!$J$38,$E75)+COUNTIF(JANVIER!$J$48,$E75)+COUNTIF(JANVIER!$J$58,$E75)+COUNTIF(JANVIER!$J$68,$E75)+COUNTIF(JANVIER!$J$78,$E75)+COUNTIF(JANVIER!$J$88,$E75)+COUNTIF(JANVIER!$J$98,$E75)+COUNTIF(JANVIER!$J$108,$E75)+COUNTIF(JANVIER!$J$118,$E75)+COUNTIF(JANVIER!$J$128,$E75)+COUNTIF(JANVIER!$J$138,$E75)+COUNTIF(JANVIER!$J$148,$E75)+COUNTIF(JANVIER!$J$158,$E75)+COUNTIF(JANVIER!$J$168,$E75)+COUNTIF(JANVIER!$J$178,$E75)+COUNTIF(JANVIER!$J$188,$E75)+COUNTIF(JANVIER!$J$198,$E75)+COUNTIF(JANVIER!$J$208,$E75)+COUNTIF(JANVIER!$J$218,$E75)+COUNTIF(JANVIER!$J$228,$E75)+COUNTIF(JANVIER!$J$238,$E75)+COUNTIF(JANVIER!$J$248,$E75)+COUNTIF(JANVIER!$J$258,$E75)+COUNTIF(JANVIER!$J$268,$E75)+COUNTIF(JANVIER!$J$278,$E75)+COUNTIF(JANVIER!$J$288,$E75)+COUNTIF(JANVIER!$J$298,$E75)+COUNTIF(JANVIER!$J$308,$E75)</f>
        <v>0</v>
      </c>
      <c r="AJ75" s="55">
        <f>COUNTIF(JANVIER!$K$7,$E75)+COUNTIF(JANVIER!$K$17,$E75)+COUNTIF(JANVIER!$K$27,$E75)+COUNTIF(JANVIER!$K$38,$E75)+COUNTIF(JANVIER!$K$48,$E75)+COUNTIF(JANVIER!$K$58,$E75)+COUNTIF(JANVIER!$K$68,$E75)+COUNTIF(JANVIER!$K$78,$E75)+COUNTIF(JANVIER!$K$88,$E75)+COUNTIF(JANVIER!$K$98,$E75)+COUNTIF(JANVIER!$K$108,$E75)+COUNTIF(JANVIER!$K$118,$E75)+COUNTIF(JANVIER!$K$128,$E75)+COUNTIF(JANVIER!$K$138,$E75)+COUNTIF(JANVIER!$K$148,$E75)+COUNTIF(JANVIER!$K$158,$E75)+COUNTIF(JANVIER!$K$168,$E75)+COUNTIF(JANVIER!$K$178,$E75)+COUNTIF(JANVIER!$K$188,$E75)+COUNTIF(JANVIER!$K$198,$E75)+COUNTIF(JANVIER!$K$208,$E75)+COUNTIF(JANVIER!$K$218,$E75)+COUNTIF(JANVIER!$K$228,$E75)+COUNTIF(JANVIER!$K$238,$E75)+COUNTIF(JANVIER!$K$248,$E75)+COUNTIF(JANVIER!$K$258,$E75)+COUNTIF(JANVIER!$K$268,$E75)+COUNTIF(JANVIER!$K$278,$E75)+COUNTIF(JANVIER!$K$288,$E75)+COUNTIF(JANVIER!$K$298,$E75)+COUNTIF(JANVIER!$K$308,$E75)</f>
        <v>0</v>
      </c>
      <c r="AK75" s="55">
        <f>COUNTIF(JANVIER!J$8,$E75)+COUNTIF(JANVIER!$J$18,$E75)+COUNTIF(JANVIER!$J$28,$E75)+COUNTIF(JANVIER!$J$39,$E75)+COUNTIF(JANVIER!$J$49,$E75)+COUNTIF(JANVIER!$J$59,$E75)+COUNTIF(JANVIER!$J$69,$E75)+COUNTIF(JANVIER!$J$79,$E75)+COUNTIF(JANVIER!$J$89,$E75)+COUNTIF(JANVIER!$J$99,$E75)+COUNTIF(JANVIER!$J$109,$E75)+COUNTIF(JANVIER!$J$119,$E75)+COUNTIF(JANVIER!$J$129,$E75)+COUNTIF(JANVIER!$J$139,$E75)+COUNTIF(JANVIER!$J$149,$E75)+COUNTIF(JANVIER!$J$159,$E75)+COUNTIF(JANVIER!$J$169,$E75)+COUNTIF(JANVIER!$J$179,$E75)+COUNTIF(JANVIER!$J$189,$E75)+COUNTIF(JANVIER!$J$199,$E75)+COUNTIF(JANVIER!$J$209,$E75)+COUNTIF(JANVIER!$J$219,$E75)+COUNTIF(JANVIER!$J$229,$E75)+COUNTIF(JANVIER!$J$239,$E75)+COUNTIF(JANVIER!$J$249,$E75)+COUNTIF(JANVIER!$J$259,$E75)+COUNTIF(JANVIER!$J$269,$E75)+COUNTIF(JANVIER!$J$279,$E75)+COUNTIF(JANVIER!$J$289,$E75)+COUNTIF(JANVIER!$J$299,$E75)+COUNTIF(JANVIER!$J$309,$E75)</f>
        <v>0</v>
      </c>
      <c r="AL75" s="55">
        <f>COUNTIF(JANVIER!K$8,$E75)+COUNTIF(JANVIER!$K$18,$E75)+COUNTIF(JANVIER!$K$28,$E75)+COUNTIF(JANVIER!$K$39,$E75)+COUNTIF(JANVIER!$K$49,$E75)+COUNTIF(JANVIER!$K$59,$E75)+COUNTIF(JANVIER!$K$69,$E75)+COUNTIF(JANVIER!$K$79,$E75)+COUNTIF(JANVIER!$K$89,$E75)+COUNTIF(JANVIER!$K$99,$E75)+COUNTIF(JANVIER!$K$109,$E75)+COUNTIF(JANVIER!$K$119,$E75)+COUNTIF(JANVIER!$K$129,$E75)+COUNTIF(JANVIER!$K$139,$E75)+COUNTIF(JANVIER!$K$149,$E75)+COUNTIF(JANVIER!$K$159,$E75)+COUNTIF(JANVIER!$K$169,$E75)+COUNTIF(JANVIER!$K$179,$E75)+COUNTIF(JANVIER!$K$189,$E75)+COUNTIF(JANVIER!$K$199,$E75)+COUNTIF(JANVIER!$K$209,$E75)+COUNTIF(JANVIER!$K$219,$E75)+COUNTIF(JANVIER!$K$229,$E75)+COUNTIF(JANVIER!$K$239,$E75)+COUNTIF(JANVIER!$K$249,$E75)+COUNTIF(JANVIER!$K$259,$E75)+COUNTIF(JANVIER!$K$269,$E75)+COUNTIF(JANVIER!$K$279,$E75)+COUNTIF(JANVIER!$K$289,$E75)+COUNTIF(JANVIER!$K$299,$E75)+COUNTIF(JANVIER!$K$309,$E75)</f>
        <v>0</v>
      </c>
      <c r="AM75" s="55">
        <f>COUNTIF(JANVIER!J$9,$E75)+COUNTIF(JANVIER!$J$19,$E75)+COUNTIF(JANVIER!$J$29,$E75)+COUNTIF(JANVIER!$J$40,$E75)+COUNTIF(JANVIER!$J$50,$E75)+COUNTIF(JANVIER!$J$60,$E75)+COUNTIF(JANVIER!$J$70,$E75)+COUNTIF(JANVIER!$J$80,$E75)+COUNTIF(JANVIER!$J$90,$E75)+COUNTIF(JANVIER!$J$100,$E75)+COUNTIF(JANVIER!$J$110,$E75)+COUNTIF(JANVIER!$J$120,$E75)+COUNTIF(JANVIER!$J$130,$E75)+COUNTIF(JANVIER!$J$140,$E75)+COUNTIF(JANVIER!$J$150,$E75)+COUNTIF(JANVIER!$J$160,$E75)+COUNTIF(JANVIER!$J$170,$E75)+COUNTIF(JANVIER!$J$180,$E75)+COUNTIF(JANVIER!$J$190,$E75)+COUNTIF(JANVIER!$J$200,$E75)+COUNTIF(JANVIER!$J$210,$E75)+COUNTIF(JANVIER!$J$220,$E75)+COUNTIF(JANVIER!$J$230,$E75)+COUNTIF(JANVIER!$J$240,$E75)+COUNTIF(JANVIER!$J$250,$E75)+COUNTIF(JANVIER!$J$260,$E75)+COUNTIF(JANVIER!$J$270,$E75)+COUNTIF(JANVIER!$J$280,$E75)+COUNTIF(JANVIER!$J$290,$E75)+COUNTIF(JANVIER!$J$300,$E75)+COUNTIF(JANVIER!$J$310,$E75)</f>
        <v>0</v>
      </c>
      <c r="AN75" s="55">
        <f>COUNTIF(JANVIER!K$9,$E75)+COUNTIF(JANVIER!$K$19,$E75)+COUNTIF(JANVIER!$K$29,$E75)+COUNTIF(JANVIER!$K$40,$E75)+COUNTIF(JANVIER!$K$50,$E75)+COUNTIF(JANVIER!$K$60,$E75)+COUNTIF(JANVIER!$K$70,$E75)+COUNTIF(JANVIER!$K$80,$E75)+COUNTIF(JANVIER!$K$90,$E75)+COUNTIF(JANVIER!$K$100,$E75)+COUNTIF(JANVIER!$K$110,$E75)+COUNTIF(JANVIER!$K$120,$E75)+COUNTIF(JANVIER!$K$130,$E75)+COUNTIF(JANVIER!$K$140,$E75)+COUNTIF(JANVIER!$K$150,$E75)+COUNTIF(JANVIER!$K$160,$E75)+COUNTIF(JANVIER!$K$170,$E75)+COUNTIF(JANVIER!$K$180,$E75)+COUNTIF(JANVIER!$K$190,$E75)+COUNTIF(JANVIER!$K$200,$E75)+COUNTIF(JANVIER!$K$210,$E75)+COUNTIF(JANVIER!$K$220,$E75)+COUNTIF(JANVIER!$K$230,$E75)+COUNTIF(JANVIER!$K$240,$E75)+COUNTIF(JANVIER!$K$250,$E75)+COUNTIF(JANVIER!$K$260,$E75)+COUNTIF(JANVIER!$K$270,$E75)+COUNTIF(JANVIER!$K$280,$E75)+COUNTIF(JANVIER!$K$290,$E75)+COUNTIF(JANVIER!$K$300,$E75)+COUNTIF(JANVIER!$K$310,$E75)</f>
        <v>0</v>
      </c>
      <c r="AO75" s="55">
        <f>COUNTIF(JANVIER!J$10,$E75)+COUNTIF(JANVIER!$J$20,$E75)+COUNTIF(JANVIER!$J$30,$E75)+COUNTIF(JANVIER!$J$41,$E75)+COUNTIF(JANVIER!$J$51,$E75)+COUNTIF(JANVIER!$J$61,$E75)+COUNTIF(JANVIER!$J$71,$E75)+COUNTIF(JANVIER!$J$81,$E75)+COUNTIF(JANVIER!$J$91,$E75)+COUNTIF(JANVIER!$J$101,$E75)+COUNTIF(JANVIER!$J$111,$E75)+COUNTIF(JANVIER!$J$121,$E75)+COUNTIF(JANVIER!$J$131,$E75)+COUNTIF(JANVIER!$J$141,$E75)+COUNTIF(JANVIER!$J$151,$E75)+COUNTIF(JANVIER!$J$161,$E75)+COUNTIF(JANVIER!$J$171,$E75)+COUNTIF(JANVIER!$J$181,$E75)+COUNTIF(JANVIER!$J$191,$E75)+COUNTIF(JANVIER!$J$201,$E75)+COUNTIF(JANVIER!$J$211,$E75)+COUNTIF(JANVIER!$J$221,$E75)+COUNTIF(JANVIER!$J$231,$E75)+COUNTIF(JANVIER!$J$241,$E75)+COUNTIF(JANVIER!$J$251,$E75)+COUNTIF(JANVIER!$J$261,$E75)+COUNTIF(JANVIER!$J$271,$E75)+COUNTIF(JANVIER!$J$281,$E75)+COUNTIF(JANVIER!$J$291,$E75)+COUNTIF(JANVIER!$J$301,$E75)+COUNTIF(JANVIER!$J$311,$E75)</f>
        <v>0</v>
      </c>
      <c r="AP75" s="55">
        <f>COUNTIF(JANVIER!K$10,$E75)+COUNTIF(JANVIER!$K$20,$E75)+COUNTIF(JANVIER!$K$30,$E75)+COUNTIF(JANVIER!$K$40,$E75)+COUNTIF(JANVIER!$K$50,$E75)+COUNTIF(JANVIER!$K$60,$E75)+COUNTIF(JANVIER!$K$70,$E75)+COUNTIF(JANVIER!$K$80,$E75)+COUNTIF(JANVIER!$K$90,$E75)+COUNTIF(JANVIER!$K$100,$E75)+COUNTIF(JANVIER!$K$110,$E75)+COUNTIF(JANVIER!$K$120,$E75)+COUNTIF(JANVIER!$K$130,$E75)+COUNTIF(JANVIER!$K$140,$E75)+COUNTIF(JANVIER!$K$150,$E75)+COUNTIF(JANVIER!$K$160,$E75)+COUNTIF(JANVIER!$K$170,$E75)+COUNTIF(JANVIER!$K$180,$E75)+COUNTIF(JANVIER!$K$190,$E75)+COUNTIF(JANVIER!$K$200,$E75)+COUNTIF(JANVIER!$K$210,$E75)+COUNTIF(JANVIER!$K$220,$E75)+COUNTIF(JANVIER!$K$230,$E75)+COUNTIF(JANVIER!$K$240,$E75)+COUNTIF(JANVIER!$K$250,$E75)+COUNTIF(JANVIER!$K$260,$E75)+COUNTIF(JANVIER!$K$270,$E75)+COUNTIF(JANVIER!$K$280,$E75)+COUNTIF(JANVIER!$K$290,$E75)+COUNTIF(JANVIER!$K$300,$E75)+COUNTIF(JANVIER!$K$310,$E75)</f>
        <v>0</v>
      </c>
      <c r="AQ75" s="55">
        <f>COUNTIF(JANVIER!J$11,$E75)+COUNTIF(JANVIER!$J$21,$E75)+COUNTIF(JANVIER!$J$31,$E75)+COUNTIF(JANVIER!$J$42,$E75)+COUNTIF(JANVIER!$J$52,$E75)+COUNTIF(JANVIER!$J$62,$E75)+COUNTIF(JANVIER!$J$72,$E75)+COUNTIF(JANVIER!$J$82,$E75)+COUNTIF(JANVIER!$J$92,$E75)+COUNTIF(JANVIER!$J$102,$E75)+COUNTIF(JANVIER!$J$112,$E75)+COUNTIF(JANVIER!$J$122,$E75)+COUNTIF(JANVIER!$J$132,$E75)+COUNTIF(JANVIER!$J$142,$E75)+COUNTIF(JANVIER!$J$152,$E75)+COUNTIF(JANVIER!$J$162,$E75)+COUNTIF(JANVIER!$J$172,$E75)+COUNTIF(JANVIER!$J$182,$E75)+COUNTIF(JANVIER!$J$192,$E75)+COUNTIF(JANVIER!$J$202,$E75)+COUNTIF(JANVIER!$J$212,$E75)+COUNTIF(JANVIER!$J$222,$E75)+COUNTIF(JANVIER!$J$232,$E75)+COUNTIF(JANVIER!$J$242,$E75)+COUNTIF(JANVIER!$J$252,$E75)+COUNTIF(JANVIER!$J$262,$E75)+COUNTIF(JANVIER!$J$272,$E75)+COUNTIF(JANVIER!$J$282,$E75)+COUNTIF(JANVIER!$J$292,$E75)+COUNTIF(JANVIER!$J$302,$E75)+COUNTIF(JANVIER!$J$312,$E75)</f>
        <v>0</v>
      </c>
      <c r="AR75" s="55">
        <f>COUNTIF(JANVIER!K$11,$E75)+COUNTIF(JANVIER!$K$21,$E75)+COUNTIF(JANVIER!$K$32,$E75)+COUNTIF(JANVIER!$K$42,$E75)+COUNTIF(JANVIER!$K$52,$E75)+COUNTIF(JANVIER!$K$62,$E75)+COUNTIF(JANVIER!$K$72,$E75)+COUNTIF(JANVIER!$K$82,$E75)+COUNTIF(JANVIER!$K$92,$E75)+COUNTIF(JANVIER!$K$102,$E75)+COUNTIF(JANVIER!$K$112,$E75)+COUNTIF(JANVIER!$K$122,$E75)+COUNTIF(JANVIER!$K$132,$E75)+COUNTIF(JANVIER!$K$142,$E75)+COUNTIF(JANVIER!$K$152,$E75)+COUNTIF(JANVIER!$K$162,$E75)+COUNTIF(JANVIER!$K$172,$E75)+COUNTIF(JANVIER!$K$182,$E75)+COUNTIF(JANVIER!$K$192,$E75)+COUNTIF(JANVIER!$K$202,$E75)+COUNTIF(JANVIER!$K$212,$E75)+COUNTIF(JANVIER!$K$222,$E75)+COUNTIF(JANVIER!$K$232,$E75)+COUNTIF(JANVIER!$K$242,$E75)+COUNTIF(JANVIER!$K$252,$E75)+COUNTIF(JANVIER!$K$262,$E75)+COUNTIF(JANVIER!$K$272,$E75)+COUNTIF(JANVIER!$K$282,$E75)+COUNTIF(JANVIER!$K$292,$E75)+COUNTIF(JANVIER!$K$302,$E75)+COUNTIF(JANVIER!$K$312,$E75)</f>
        <v>0</v>
      </c>
      <c r="AS75" s="80"/>
      <c r="AT75" s="55">
        <f>COUNTIF(JANVIER!M$6,$E75)+COUNTIF(JANVIER!$M$16,$E75)+COUNTIF(JANVIER!$M$26,$E75)+COUNTIF(JANVIER!$M$37,$E75)+COUNTIF(JANVIER!$M$47,$E75)+COUNTIF(JANVIER!$M$57,$E75)+COUNTIF(JANVIER!$M$67,$E75)+COUNTIF(JANVIER!$M$77,$E75)+COUNTIF(JANVIER!$M$87,$E75)+COUNTIF(JANVIER!$M$97,$E75)+COUNTIF(JANVIER!$M$107,$E75)+COUNTIF(JANVIER!$M$117,$E75)+COUNTIF(JANVIER!$M$127,$E75)+COUNTIF(JANVIER!$M$137,$E75)+COUNTIF(JANVIER!$M$147,$E75)+COUNTIF(JANVIER!$M$157,$E75)+COUNTIF(JANVIER!$M$167,$E75)+COUNTIF(JANVIER!$M$177,$E75)+COUNTIF(JANVIER!$M$187,$E75)+COUNTIF(JANVIER!$M$197,$E75)+COUNTIF(JANVIER!$M$207,$E75)+COUNTIF(JANVIER!$M$217,$E75)+COUNTIF(JANVIER!$M$227,$E75)+COUNTIF(JANVIER!$M$237,$E75)+COUNTIF(JANVIER!$M$247,$E75)+COUNTIF(JANVIER!$M$257,$E75)+COUNTIF(JANVIER!$M$267,$E75)+COUNTIF(JANVIER!$M$277,$E75)+COUNTIF(JANVIER!$M$287,$E75)+COUNTIF(JANVIER!$M$297,$E75)+COUNTIF(JANVIER!$M$307,$E75)</f>
        <v>0</v>
      </c>
      <c r="AU75" s="55">
        <f>COUNTIF(JANVIER!N$6,$E75)+COUNTIF(JANVIER!$N$16,$E75)+COUNTIF(JANVIER!$N$26,$E75)+COUNTIF(JANVIER!$N$37,$E75)+COUNTIF(JANVIER!$N$47,$E75)+COUNTIF(JANVIER!$N$57,$E75)+COUNTIF(JANVIER!$N$67,$E75)+COUNTIF(JANVIER!$N$77,$E75)+COUNTIF(JANVIER!$N$87,$E75)+COUNTIF(JANVIER!$N$97,$E75)+COUNTIF(JANVIER!$N$107,$E75)+COUNTIF(JANVIER!$N$117,$E75)+COUNTIF(JANVIER!$N$127,$E75)+COUNTIF(JANVIER!$N$137,$E75)+COUNTIF(JANVIER!$N$147,$E75)+COUNTIF(JANVIER!$N$157,$E75)+COUNTIF(JANVIER!$N$167,$E75)+COUNTIF(JANVIER!$N$177,$E75)+COUNTIF(JANVIER!$N$187,$E75)+COUNTIF(JANVIER!$N$197,$E75)+COUNTIF(JANVIER!$N$207,$E75)+COUNTIF(JANVIER!$N$217,$E75)+COUNTIF(JANVIER!$N$227,$E75)+COUNTIF(JANVIER!$N$237,$E75)+COUNTIF(JANVIER!$N$247,$E75)+COUNTIF(JANVIER!$N$257,$E75)+COUNTIF(JANVIER!$N$267,$E75)+COUNTIF(JANVIER!$N$277,$E75)+COUNTIF(JANVIER!$N$287,$E75)+COUNTIF(JANVIER!$N$297,$E75)+COUNTIF(JANVIER!$N$307,$E75)</f>
        <v>0</v>
      </c>
      <c r="AV75" s="55">
        <f>COUNTIF(JANVIER!$M$7,$E75)+COUNTIF(JANVIER!$M$17,$E75)+COUNTIF(JANVIER!$M$27,$E75)+COUNTIF(JANVIER!$M$38,$E75)+COUNTIF(JANVIER!$M$48,$E75)+COUNTIF(JANVIER!$M$58,$E75)+COUNTIF(JANVIER!$M$68,$E75)+COUNTIF(JANVIER!$M$78,$E75)+COUNTIF(JANVIER!$M$88,$E75)+COUNTIF(JANVIER!$M$98,$E75)+COUNTIF(JANVIER!$M$108,$E75)+COUNTIF(JANVIER!$M$118,$E75)+COUNTIF(JANVIER!$M$128,$E75)+COUNTIF(JANVIER!$M$138,$E75)+COUNTIF(JANVIER!$M$148,$E75)+COUNTIF(JANVIER!$M$158,$E75)+COUNTIF(JANVIER!$M$168,$E75)+COUNTIF(JANVIER!$M$178,$E75)+COUNTIF(JANVIER!$M$188,$E75)+COUNTIF(JANVIER!$M$198,$E75)+COUNTIF(JANVIER!$M$208,$E75)+COUNTIF(JANVIER!$M$218,$E75)+COUNTIF(JANVIER!$M$228,$E75)+COUNTIF(JANVIER!$M$238,$E75)+COUNTIF(JANVIER!$M$248,$E75)+COUNTIF(JANVIER!$M$258,$E75)+COUNTIF(JANVIER!$M$268,$E75)+COUNTIF(JANVIER!$M$278,$E75)+COUNTIF(JANVIER!$M$288,$E75)+COUNTIF(JANVIER!$M$298,$E75)+COUNTIF(JANVIER!$M$308,$E75)</f>
        <v>0</v>
      </c>
      <c r="AW75" s="55">
        <f>COUNTIF(JANVIER!N$7,$E75)+COUNTIF(JANVIER!$N$17,$E75)+COUNTIF(JANVIER!$N$27,$E75)+COUNTIF(JANVIER!$N$38,$E75)+COUNTIF(JANVIER!$N$48,$E75)+COUNTIF(JANVIER!$N$58,$E75)+COUNTIF(JANVIER!$N$68,$E75)+COUNTIF(JANVIER!$N$78,$E75)+COUNTIF(JANVIER!$N$88,$E75)+COUNTIF(JANVIER!$N$98,$E75)+COUNTIF(JANVIER!$N$108,$E75)+COUNTIF(JANVIER!$N$118,$E75)+COUNTIF(JANVIER!$N$128,$E75)+COUNTIF(JANVIER!$N$138,$E75)+COUNTIF(JANVIER!$N$148,$E75)+COUNTIF(JANVIER!$N$158,$E75)+COUNTIF(JANVIER!$N$168,$E75)+COUNTIF(JANVIER!$N$178,$E75)+COUNTIF(JANVIER!$N$188,$E75)+COUNTIF(JANVIER!$N$198,$E75)+COUNTIF(JANVIER!$N$208,$E75)+COUNTIF(JANVIER!$N$218,$E75)+COUNTIF(JANVIER!$N$228,$E75)+COUNTIF(JANVIER!$N$238,$E75)+COUNTIF(JANVIER!$N$248,$E75)+COUNTIF(JANVIER!$N$258,$E75)+COUNTIF(JANVIER!$N$268,$E75)+COUNTIF(JANVIER!$N$278,$E75)+COUNTIF(JANVIER!$N$288,$E75)+COUNTIF(JANVIER!$N$298,$E75)+COUNTIF(JANVIER!$N$308,$E75)</f>
        <v>0</v>
      </c>
      <c r="AX75" s="48">
        <f>COUNTIF(JANVIER!M$8,$E75)+COUNTIF(JANVIER!$M$18,$E75)+COUNTIF(JANVIER!$M$28,$E75)+COUNTIF(JANVIER!$M$39,$E75)+COUNTIF(JANVIER!$M$49,$E75)+COUNTIF(JANVIER!$M$59,$E75)+COUNTIF(JANVIER!$M$69,$E75)+COUNTIF(JANVIER!$M$79,$E75)+COUNTIF(JANVIER!$M$89,$E75)+COUNTIF(JANVIER!$M$99,$E75)+COUNTIF(JANVIER!$M$109,$E75)+COUNTIF(JANVIER!$M$119,$E75)+COUNTIF(JANVIER!$M$129,$E75)+COUNTIF(JANVIER!$M$139,$E75)+COUNTIF(JANVIER!$M$149,$E75)+COUNTIF(JANVIER!$M$159,$E75)+COUNTIF(JANVIER!$M$169,$E75)+COUNTIF(JANVIER!$M$179,$E75)+COUNTIF(JANVIER!$M$189,$E75)+COUNTIF(JANVIER!$M$199,$E75)+COUNTIF(JANVIER!$M$209,$E75)+COUNTIF(JANVIER!$M$219,$E75)+COUNTIF(JANVIER!$M$229,$E75)+COUNTIF(JANVIER!$M$239,$E75)+COUNTIF(JANVIER!$M$249,$E75)+COUNTIF(JANVIER!$M$259,$E75)+COUNTIF(JANVIER!$M$269,$E75)+COUNTIF(JANVIER!$M$279,$E75)+COUNTIF(JANVIER!$M$289,$E75)+COUNTIF(JANVIER!$M$299,$E75)+COUNTIF(JANVIER!$M$309,$E75)</f>
        <v>0</v>
      </c>
      <c r="AY75" s="49">
        <f>COUNTIF(JANVIER!N$8,$E75)+COUNTIF(JANVIER!$N$18,$E75)+COUNTIF(JANVIER!$N$28,$E75)+COUNTIF(JANVIER!$N$39,$E75)+COUNTIF(JANVIER!$N$49,$E75)+COUNTIF(JANVIER!$N$59,$E75)+COUNTIF(JANVIER!$N$69,$E75)+COUNTIF(JANVIER!$N$79,$E75)+COUNTIF(JANVIER!$N$89,$E75)+COUNTIF(JANVIER!$N$99,$E75)+COUNTIF(JANVIER!$N$109,$E75)+COUNTIF(JANVIER!$N$119,$E75)+COUNTIF(JANVIER!$N$129,$E75)+COUNTIF(JANVIER!$N$139,$E75)+COUNTIF(JANVIER!$N$149,$E75)+COUNTIF(JANVIER!$N$159,$E75)+COUNTIF(JANVIER!$N$169,$E75)+COUNTIF(JANVIER!$N$179,$E75)+COUNTIF(JANVIER!$N$189,$E75)+COUNTIF(JANVIER!$N$199,$E75)+COUNTIF(JANVIER!$N$209,$E75)+COUNTIF(JANVIER!$N$219,$E75)+COUNTIF(JANVIER!$N$229,$E75)+COUNTIF(JANVIER!$N$239,$E75)+COUNTIF(JANVIER!$N$249,$E75)+COUNTIF(JANVIER!$N$259,$E75)+COUNTIF(JANVIER!$N$269,$E75)+COUNTIF(JANVIER!$N$279,$E75)+COUNTIF(JANVIER!$N$289,$E75)+COUNTIF(JANVIER!$N$299,$E75)+COUNTIF(JANVIER!$N$309,$E75)</f>
        <v>0</v>
      </c>
      <c r="AZ75" s="48">
        <f>COUNTIF(JANVIER!M$9,$E75)+COUNTIF(JANVIER!$M$19,$E75)+COUNTIF(JANVIER!$M$29,$E75)+COUNTIF(JANVIER!$M$40,$E75)+COUNTIF(JANVIER!$M$50,$E75)+COUNTIF(JANVIER!$M$60,$E75)+COUNTIF(JANVIER!$M$70,$E75)+COUNTIF(JANVIER!$M$80,$E75)+COUNTIF(JANVIER!$M$90,$E75)+COUNTIF(JANVIER!$M$100,$E75)+COUNTIF(JANVIER!$M$110,$E75)+COUNTIF(JANVIER!$M$120,$E75)+COUNTIF(JANVIER!$M$130,$E75)+COUNTIF(JANVIER!$M$140,$E75)+COUNTIF(JANVIER!$M$150,$E75)+COUNTIF(JANVIER!$M$160,$E75)+COUNTIF(JANVIER!$M$170,$E75)+COUNTIF(JANVIER!$M$180,$E75)+COUNTIF(JANVIER!$M$190,$E75)+COUNTIF(JANVIER!$M$200,$E75)+COUNTIF(JANVIER!$M$210,$E75)+COUNTIF(JANVIER!$M$220,$E75)+COUNTIF(JANVIER!$M$230,$E75)+COUNTIF(JANVIER!$M$240,$E75)+COUNTIF(JANVIER!$M$250,$E75)+COUNTIF(JANVIER!$M$260,$E75)+COUNTIF(JANVIER!$M$270,$E75)+COUNTIF(JANVIER!$M$280,$E75)+COUNTIF(JANVIER!$M$290,$E75)+COUNTIF(JANVIER!$M$300,$E75)+COUNTIF(JANVIER!$M$310,$E75)</f>
        <v>0</v>
      </c>
      <c r="BA75" s="49">
        <f>COUNTIF(JANVIER!N$9,$E75)+COUNTIF(JANVIER!$N$19,$E75)+COUNTIF(JANVIER!$N$29,$E75)+COUNTIF(JANVIER!$N$40,$E75)+COUNTIF(JANVIER!$N$50,$E75)+COUNTIF(JANVIER!$N$60,$E75)+COUNTIF(JANVIER!$N$70,$E75)+COUNTIF(JANVIER!$N$80,$E75)+COUNTIF(JANVIER!$N$90,$E75)+COUNTIF(JANVIER!$N$100,$E75)+COUNTIF(JANVIER!$N$110,$E75)+COUNTIF(JANVIER!$N$120,$E75)+COUNTIF(JANVIER!$N$130,$E75)+COUNTIF(JANVIER!$N$140,$E75)+COUNTIF(JANVIER!$N$150,$E75)+COUNTIF(JANVIER!$N$160,$E75)+COUNTIF(JANVIER!$N$170,$E75)+COUNTIF(JANVIER!$N$180,$E75)+COUNTIF(JANVIER!$N$190,$E75)+COUNTIF(JANVIER!$N$200,$E75)+COUNTIF(JANVIER!$N$210,$E75)+COUNTIF(JANVIER!$N$220,$E75)+COUNTIF(JANVIER!$N$230,$E75)+COUNTIF(JANVIER!$N$240,$E75)+COUNTIF(JANVIER!$N$250,$E75)+COUNTIF(JANVIER!$N$260,$E75)+COUNTIF(JANVIER!$N$270,$E75)+COUNTIF(JANVIER!$N$280,$E75)+COUNTIF(JANVIER!$N$290,$E75)+COUNTIF(JANVIER!$N$300,$E75)+COUNTIF(JANVIER!$N$310,$E75)</f>
        <v>0</v>
      </c>
      <c r="BB75" s="80"/>
      <c r="BC75" s="55">
        <f t="shared" si="19"/>
        <v>10</v>
      </c>
      <c r="BD75" s="56">
        <f t="shared" si="32"/>
        <v>10</v>
      </c>
      <c r="BE75" s="55">
        <f t="shared" si="20"/>
        <v>10</v>
      </c>
      <c r="BF75" s="56">
        <f t="shared" si="21"/>
        <v>9</v>
      </c>
      <c r="BG75" s="48">
        <f t="shared" si="17"/>
        <v>10</v>
      </c>
      <c r="BH75" s="49">
        <f t="shared" si="18"/>
        <v>9</v>
      </c>
      <c r="BI75" s="80"/>
      <c r="BJ75" s="55">
        <f t="shared" si="22"/>
        <v>8</v>
      </c>
      <c r="BK75" s="56">
        <f t="shared" si="33"/>
        <v>8</v>
      </c>
      <c r="BL75" s="55">
        <f t="shared" si="23"/>
        <v>9</v>
      </c>
      <c r="BM75" s="56">
        <f t="shared" si="24"/>
        <v>9</v>
      </c>
    </row>
    <row r="76" spans="5:65" x14ac:dyDescent="0.25">
      <c r="E76" s="46"/>
      <c r="F76" s="120"/>
      <c r="G76" s="55">
        <f>COUNTIF(JANVIER!$A$8,$E76)+COUNTIF(JANVIER!$A$18,$E76)+COUNTIF(JANVIER!$A$276,$E76)+COUNTIF(JANVIER!$A$39,$E76)+COUNTIF(JANVIER!$A$49,$E76)+COUNTIF(JANVIER!$A$59,$E76)+COUNTIF(JANVIER!$A$69,$E76)+COUNTIF(JANVIER!$A$79,$E76)+COUNTIF(JANVIER!$A$87,$E76)+COUNTIF(JANVIER!$A$99,$E76)+COUNTIF(JANVIER!$A$109,$E76)+COUNTIF(JANVIER!$A$119,$E76)+COUNTIF(JANVIER!$A$129,$E76)+COUNTIF(JANVIER!$A$139,$E76)+COUNTIF(JANVIER!$A$149,$E76)+COUNTIF(JANVIER!$A$159,$E76)+COUNTIF(JANVIER!$A$169,$E76)+COUNTIF(JANVIER!$A$179,$E76)+COUNTIF(JANVIER!$A$189,$E76)+COUNTIF(JANVIER!$A$199,$E76)+COUNTIF(JANVIER!$A$209,$E76)+COUNTIF(JANVIER!$A$219,$E76)+COUNTIF(JANVIER!$A$229,$E76)+COUNTIF(JANVIER!$A$239,$E76)+COUNTIF(JANVIER!$A$249,$E76)+COUNTIF(JANVIER!$A$259,$E76)+COUNTIF(JANVIER!$A$269,$E76)+COUNTIF(JANVIER!$A$279,$E76)+COUNTIF(JANVIER!$A$289,$E76)+COUNTIF(JANVIER!$A$299,$E76)+COUNTIF(JANVIER!$A$307:$D$309,$E76)</f>
        <v>0</v>
      </c>
      <c r="H76" s="55">
        <f>COUNTIF(JANVIER!$B$8,$E76)+COUNTIF(JANVIER!$B$18,$E76)+COUNTIF(JANVIER!$B$28,$E76)+COUNTIF(JANVIER!$B$39,$E76)+COUNTIF(JANVIER!$B$49,$E76)+COUNTIF(JANVIER!$B$59,$E76)+COUNTIF(JANVIER!$B$69,$E76)+COUNTIF(JANVIER!$B$79,$E76)+COUNTIF(JANVIER!$B$89,$E76)+COUNTIF(JANVIER!$B$99,$E76)+COUNTIF(JANVIER!$B$109,$E76)+COUNTIF(JANVIER!$B$119,$E76)+COUNTIF(JANVIER!$B$129,$E76)+COUNTIF(JANVIER!$B$139,$E76)+COUNTIF(JANVIER!$B$149,$E76)+COUNTIF(JANVIER!$B$159,$E76)+COUNTIF(JANVIER!$B$169,$E76)+COUNTIF(JANVIER!$B$179,$E76)+COUNTIF(JANVIER!$B$189,$E76)+COUNTIF(JANVIER!$B$199,$E76)+COUNTIF(JANVIER!$B$209,$E76)+COUNTIF(JANVIER!$B$219,$E76)+COUNTIF(JANVIER!$B$229,$E76)+COUNTIF(JANVIER!$B$239,$E76)+COUNTIF(JANVIER!$B$249,$E76)+COUNTIF(JANVIER!$B$259,$E76)+COUNTIF(JANVIER!$B$269,$E76)+COUNTIF(JANVIER!$B$279,$E76)+COUNTIF(JANVIER!$B$289,$E76)+COUNTIF(JANVIER!$B$299,$E76)+COUNTIF(JANVIER!$B$309,$E76)</f>
        <v>0</v>
      </c>
      <c r="I76" s="124">
        <f t="shared" si="25"/>
        <v>0</v>
      </c>
      <c r="J76" s="124">
        <f t="shared" si="25"/>
        <v>0</v>
      </c>
      <c r="K76" s="124">
        <f t="shared" si="26"/>
        <v>0</v>
      </c>
      <c r="L76" s="120"/>
      <c r="M76" s="55">
        <f>COUNTIF(FEV!$D$6,$E76)+COUNTIF(FEV!$D$16,$E76)+COUNTIF(FEV!$D$26,$E76)+COUNTIF(FEV!$D$37,$E76)+COUNTIF(FEV!$D$47,$E76)+COUNTIF(FEV!$D$57,$E76)+COUNTIF(FEV!$D$67,$E76)+COUNTIF(FEV!$D$77,$E76)+COUNTIF(FEV!$D$87,$E76)+COUNTIF(FEV!$D$97,$E76)+COUNTIF(FEV!$D$107,$E76)+COUNTIF(FEV!$D$117,$E76)+COUNTIF(FEV!$D$127,$E76)+COUNTIF(FEV!$D$137,$E76)+COUNTIF(FEV!$D$147,$E76)+COUNTIF(FEV!$D$157,$E76)+COUNTIF(FEV!$D$167,$E76)+COUNTIF(FEV!$D$177,$E76)+COUNTIF(FEV!$D$187,$E76)+COUNTIF(FEV!$D$197,$E76)+COUNTIF(FEV!$D$207,$E76)+COUNTIF(FEV!$D$217,$E76)+COUNTIF(FEV!$D$227,$E76)+COUNTIF(FEV!$D$237,$E76)+COUNTIF(FEV!$D$247,$E76)+COUNTIF(FEV!$D$257,$E76)+COUNTIF(FEV!$D$267,$E76)+COUNTIF(FEV!$D$277,$E76)+COUNTIF(FEV!$D$287,$E76)+COUNTIF(FEV!$D$297,$E76)+COUNTIF(FEV!$D$307:D377,$E76)</f>
        <v>0</v>
      </c>
      <c r="N76" s="55">
        <f>COUNTIF(JANVIER!$E$6,$E76)+COUNTIF(JANVIER!$E$16,$E76)+COUNTIF(JANVIER!$E$26,$E76)+COUNTIF(JANVIER!$E$37,$E76)+COUNTIF(JANVIER!$E$47,$E76)+COUNTIF(JANVIER!$E$57,$E76)+COUNTIF(JANVIER!$E$67,$E76)+COUNTIF(JANVIER!$E$77,$E76)+COUNTIF(JANVIER!$E$87,$E76)+COUNTIF(JANVIER!$E$97,$E76)+COUNTIF(JANVIER!$E$107,$E76)+COUNTIF(JANVIER!$E$117,$E76)+COUNTIF(JANVIER!$E$127,$E76)+COUNTIF(JANVIER!$E$137,$E76)+COUNTIF(JANVIER!$E$147,$E76)+COUNTIF(JANVIER!$E$157,$E76)+COUNTIF(JANVIER!$E$167,$E76)+COUNTIF(JANVIER!$E$177,$E76)+COUNTIF(JANVIER!$E$187,$E76)+COUNTIF(JANVIER!$E$197,$E76)+COUNTIF(JANVIER!$E$207,$E76)+COUNTIF(JANVIER!$E$217,$E76)+COUNTIF(JANVIER!$E$227,$E76)+COUNTIF(JANVIER!$E$237,$E76)+COUNTIF(JANVIER!$E$247,$E76)+COUNTIF(JANVIER!$E$257,$E76)+COUNTIF(JANVIER!$E$267,$E76)+COUNTIF(JANVIER!$E$277,$E76)+COUNTIF(JANVIER!$E$287,$E76)+COUNTIF(JANVIER!$E$297,$E76)+COUNTIF(JANVIER!$E$307:E377,$E76)</f>
        <v>0</v>
      </c>
      <c r="O76" s="55">
        <f>COUNTIF(JANVIER!$D$7,$E76)+COUNTIF(JANVIER!$D$17,$E76)+COUNTIF(JANVIER!$D$27,$E76)+COUNTIF(JANVIER!$D$38,$E76)+COUNTIF(JANVIER!$D$48,$E76)+COUNTIF(JANVIER!$D$58,$E76)+COUNTIF(JANVIER!$D$68,$E76)+COUNTIF(JANVIER!$D$78,$E76)+COUNTIF(JANVIER!$D$88,$E76)+COUNTIF(JANVIER!$D$98,$E76)+COUNTIF(JANVIER!$D$108,$E76)+COUNTIF(JANVIER!$D$118,$E76)+COUNTIF(JANVIER!$D$128,$E76)+COUNTIF(JANVIER!$D$138,$E76)+COUNTIF(JANVIER!$D$148,$E76)+COUNTIF(JANVIER!$D$158,$E76)+COUNTIF(JANVIER!$D$168,$E76)+COUNTIF(JANVIER!$D$178,$E76)+COUNTIF(JANVIER!$D$188,$E76)+COUNTIF(JANVIER!$D$198,$E76)+COUNTIF(JANVIER!$D$208,$E76)+COUNTIF(JANVIER!$D$218,$E76)+COUNTIF(JANVIER!$D$228,$E76)+COUNTIF(JANVIER!$D$238,$E76)+COUNTIF(JANVIER!$D$248,$E76)+COUNTIF(JANVIER!$D$258,$E76)+COUNTIF(JANVIER!$D$268,$E76)+COUNTIF(JANVIER!$D$278,$E76)+COUNTIF(JANVIER!$D$288,$E76)+COUNTIF(JANVIER!$D$298,$E76)+COUNTIF(JANVIER!$D$308:F377,$E76)</f>
        <v>0</v>
      </c>
      <c r="P76" s="55">
        <f>COUNTIF(JANVIER!$E$7,$E76)+COUNTIF(JANVIER!$E$17,$E76)+COUNTIF(JANVIER!$E$27,$E76)+COUNTIF(JANVIER!$E$38,$E76)+COUNTIF(JANVIER!$E$48,$E76)+COUNTIF(JANVIER!$E$58,$E76)+COUNTIF(JANVIER!$E$68,$E76)+COUNTIF(JANVIER!$E$78,$E76)+COUNTIF(JANVIER!$E$88,$E76)+COUNTIF(JANVIER!$E$98,$E76)+COUNTIF(JANVIER!$E$108,$E76)+COUNTIF(JANVIER!$E$118,$E76)+COUNTIF(JANVIER!$E$128,$E76)+COUNTIF(JANVIER!$E$138,$E76)+COUNTIF(JANVIER!$E$148,$E76)+COUNTIF(JANVIER!$E$158,$E76)+COUNTIF(JANVIER!$E$168,$E76)+COUNTIF(JANVIER!$E$178,$E76)+COUNTIF(JANVIER!$E$188,$E76)+COUNTIF(JANVIER!$E$198,$E76)+COUNTIF(JANVIER!$E$208,$E76)+COUNTIF(JANVIER!$E$218,$E76)+COUNTIF(JANVIER!$E$228,$E76)+COUNTIF(JANVIER!$E$238,$E76)+COUNTIF(JANVIER!$E$248,$E76)+COUNTIF(JANVIER!$E$258,$E76)+COUNTIF(JANVIER!$E$268,$E76)+COUNTIF(JANVIER!$E$278,$E76)+COUNTIF(JANVIER!$E$288,$E76)+COUNTIF(JANVIER!$E$298,$E76)+COUNTIF(JANVIER!$E$308:G377,$E76)</f>
        <v>0</v>
      </c>
      <c r="Q76" s="48">
        <f>COUNTIF(JANVIER!$D$8,$E76)+COUNTIF(JANVIER!$D$18,$E76)+COUNTIF(JANVIER!$D$28,$E76)+COUNTIF(JANVIER!$D$39,$E76)+COUNTIF(JANVIER!$D$49,$E76)+COUNTIF(JANVIER!$D$59,$E76)+COUNTIF(JANVIER!$D$69,$E76)+COUNTIF(JANVIER!$D$79,$E76)+COUNTIF(JANVIER!$D$89,$E76)+COUNTIF(JANVIER!$D$99,$E76)+COUNTIF(JANVIER!$D$109,$E76)+COUNTIF(JANVIER!$D$119,$E76)+COUNTIF(JANVIER!$D$129,$E76)+COUNTIF(JANVIER!$D$139,$E76)+COUNTIF(JANVIER!$D$149,$E76)+COUNTIF(JANVIER!$D$159,$E76)+COUNTIF(JANVIER!$D$169,$E76)+COUNTIF(JANVIER!$D$179,$E76)+COUNTIF(JANVIER!$D$189,$E76)+COUNTIF(JANVIER!$D$199,$E76)+COUNTIF(JANVIER!$D$209,$E76)+COUNTIF(JANVIER!$D$219,$E76)+COUNTIF(JANVIER!$D$229,$E76)+COUNTIF(JANVIER!$D$239,$E76)+COUNTIF(JANVIER!$D$249,$E76)+COUNTIF(JANVIER!$D$259,$E76)+COUNTIF(JANVIER!$D$269,$E76)+COUNTIF(JANVIER!$D$279,$E76)+COUNTIF(JANVIER!$D$289,$E76)+COUNTIF(JANVIER!$D$299,$E76)+COUNTIF(JANVIER!$D$309:H377,$E76)</f>
        <v>0</v>
      </c>
      <c r="R76" s="99">
        <f>COUNTIF(JANVIER!$E$8,$E76)+COUNTIF(JANVIER!$E$18,$E76)+COUNTIF(JANVIER!$E$28,$E76)+COUNTIF(JANVIER!$E$39,$E76)+COUNTIF(JANVIER!$E$49,$E76)+COUNTIF(JANVIER!$E$59,$E76)+COUNTIF(JANVIER!$E$69,$E76)+COUNTIF(JANVIER!$E$79,$E76)+COUNTIF(JANVIER!$E$89,$E76)+COUNTIF(JANVIER!$E$99,$E76)+COUNTIF(JANVIER!$E$109,$E76)+COUNTIF(JANVIER!$E$119,$E76)+COUNTIF(JANVIER!$E$129,$E76)+COUNTIF(JANVIER!$E$139,$E76)+COUNTIF(JANVIER!$E$149,$E76)+COUNTIF(JANVIER!$E$159,$E76)+COUNTIF(JANVIER!$E$169,$E76)+COUNTIF(JANVIER!$E$179,$E76)+COUNTIF(JANVIER!$E$189,$E76)+COUNTIF(JANVIER!$E$199,$E76)+COUNTIF(JANVIER!$E$209,$E76)+COUNTIF(JANVIER!$E$219,$E76)+COUNTIF(JANVIER!$E$229,$E76)+COUNTIF(JANVIER!$E$239,$E76)+COUNTIF(JANVIER!$E$249,$E76)+COUNTIF(JANVIER!$E$259,$E76)+COUNTIF(JANVIER!$E$269,$E76)+COUNTIF(JANVIER!$E$279,$E76)+COUNTIF(JANVIER!$E$289,$E76)+COUNTIF(JANVIER!$E$299,$E76)+COUNTIF(JANVIER!$E$309,$E76)</f>
        <v>0</v>
      </c>
      <c r="S76" s="48">
        <f t="shared" si="27"/>
        <v>0</v>
      </c>
      <c r="T76" s="98">
        <f t="shared" si="27"/>
        <v>0</v>
      </c>
      <c r="U76" s="49">
        <f t="shared" si="28"/>
        <v>0</v>
      </c>
      <c r="V76" s="80"/>
      <c r="W76" s="55">
        <f>COUNTIF(JANVIER!$G$6,$E76)+COUNTIF(JANVIER!$G$16,$E76)+COUNTIF(JANVIER!$G$26,$E76)+COUNTIF(JANVIER!$G$37,$E76)+COUNTIF(JANVIER!$G$47,$E76)+COUNTIF(JANVIER!$G$57,$E76)+COUNTIF(JANVIER!$G$67,$E76)+COUNTIF(JANVIER!$G$77,$E76)+COUNTIF(JANVIER!$G$87,$E76)+COUNTIF(JANVIER!$G$97,$E76)+COUNTIF(JANVIER!$G$107,$E76)+COUNTIF(JANVIER!$G$117,$E76)+COUNTIF(JANVIER!$G$127,$E76)+COUNTIF(JANVIER!$G$137,$E76)+COUNTIF(JANVIER!$G$147,$E76)+COUNTIF(JANVIER!$G$157,$E76)+COUNTIF(JANVIER!$G$167,$E76)+COUNTIF(JANVIER!$G$177,$E76)+COUNTIF(JANVIER!$G$187,$E76)+COUNTIF(JANVIER!$G$197,$E76)+COUNTIF(JANVIER!$G$207,$E76)+COUNTIF(JANVIER!$G$217,$E76)+COUNTIF(JANVIER!$G$227,$E76)+COUNTIF(JANVIER!$G$237,$E76)+COUNTIF(JANVIER!$G$247,$E76)+COUNTIF(JANVIER!$G$257,$E76)+COUNTIF(JANVIER!$G$267,$E76)+COUNTIF(JANVIER!$G$277,$E76)+COUNTIF(JANVIER!$G$287,$E76)+COUNTIF(JANVIER!$G$297,$E76)+COUNTIF(JANVIER!$G$307:N377,$E76)</f>
        <v>0</v>
      </c>
      <c r="X76" s="55">
        <f>COUNTIF(JANVIER!$H$6,$E76)+COUNTIF(JANVIER!$H$16,$E76)+COUNTIF(JANVIER!$H$26,$E76)+COUNTIF(JANVIER!$H$37,$E76)+COUNTIF(JANVIER!$H$47,$E76)+COUNTIF(JANVIER!$H$57,$E76)+COUNTIF(JANVIER!$H$67,$E76)+COUNTIF(JANVIER!$H$77,$E76)+COUNTIF(JANVIER!$H$87,$E76)+COUNTIF(JANVIER!$H$97,$E76)+COUNTIF(JANVIER!$H$107,$E76)+COUNTIF(JANVIER!$H$117,$E76)+COUNTIF(JANVIER!$H$127,$E76)+COUNTIF(JANVIER!$H$137,$E76)+COUNTIF(JANVIER!$H$147,$E76)+COUNTIF(JANVIER!$H$157,$E76)+COUNTIF(JANVIER!$H$167,$E76)+COUNTIF(JANVIER!$H$177,$E76)+COUNTIF(JANVIER!$H$187,$E76)+COUNTIF(JANVIER!$H$197,$E76)+COUNTIF(JANVIER!$H$207,$E76)+COUNTIF(JANVIER!$H$217,$E76)+COUNTIF(JANVIER!$H$227,$E76)+COUNTIF(JANVIER!$H$237,$E76)+COUNTIF(JANVIER!$H$247,$E76)+COUNTIF(JANVIER!$H$257,$E76)+COUNTIF(JANVIER!$H$267,$E76)+COUNTIF(JANVIER!$H$277,$E76)+COUNTIF(JANVIER!$H$287,$E76)+COUNTIF(JANVIER!$H$297,$E76)+COUNTIF(JANVIER!$H$307:O377,$E76)</f>
        <v>0</v>
      </c>
      <c r="Y76" s="55">
        <f>COUNTIF(JANVIER!$G$7,$E76)+COUNTIF(JANVIER!$G$17,$E76)+COUNTIF(JANVIER!$G$27,$E76)+COUNTIF(JANVIER!$G$38,$E76)+COUNTIF(JANVIER!$G$48,$E76)+COUNTIF(JANVIER!$G$58,$E76)+COUNTIF(JANVIER!$G$68,$E76)+COUNTIF(JANVIER!$G$78,$E76)+COUNTIF(JANVIER!$G$88,$E76)+COUNTIF(JANVIER!$G$98,$E76)+COUNTIF(JANVIER!$G$108,$E76)+COUNTIF(JANVIER!$G$118,$E76)+COUNTIF(JANVIER!$G$128,$E76)+COUNTIF(JANVIER!$G$138,$E76)+COUNTIF(JANVIER!$G$148,$E76)+COUNTIF(JANVIER!$G$158,$E76)+COUNTIF(JANVIER!$G$168,$E76)+COUNTIF(JANVIER!$G$178,$E76)+COUNTIF(JANVIER!$G$188,$E76)+COUNTIF(JANVIER!$G$198,$E76)+COUNTIF(JANVIER!$G$208,$E76)+COUNTIF(JANVIER!$G$218,$E76)+COUNTIF(JANVIER!$G$228,$E76)+COUNTIF(JANVIER!$G$238,$E76)+COUNTIF(JANVIER!$G$248,$E76)+COUNTIF(JANVIER!$G$258,$E76)+COUNTIF(JANVIER!$G$268,$E76)+COUNTIF(JANVIER!$G$278,$E76)+COUNTIF(JANVIER!$G$288,$E76)+COUNTIF(JANVIER!$G$298,$E76)+COUNTIF(JANVIER!$G$308:P377,$E76)</f>
        <v>0</v>
      </c>
      <c r="Z76" s="55">
        <f>COUNTIF(JANVIER!$H$7,$E76)+COUNTIF(JANVIER!$H$17,$E76)+COUNTIF(JANVIER!$H$27,$E76)+COUNTIF(JANVIER!$H$38,$E76)+COUNTIF(JANVIER!$H$48,$E76)+COUNTIF(JANVIER!$H$58,$E76)+COUNTIF(JANVIER!$H$68,$E76)+COUNTIF(JANVIER!$H$78,$E76)+COUNTIF(JANVIER!$H$88,$E76)+COUNTIF(JANVIER!$H$98,$E76)+COUNTIF(JANVIER!$H$108,$E76)+COUNTIF(JANVIER!$H$118,$E76)+COUNTIF(JANVIER!$H$128,$E76)+COUNTIF(JANVIER!$H$138,$E76)+COUNTIF(JANVIER!$H$148,$E76)+COUNTIF(JANVIER!$H$158,$E76)+COUNTIF(JANVIER!$H$168,$E76)+COUNTIF(JANVIER!$H$178,$E76)+COUNTIF(JANVIER!$H$188,$E76)+COUNTIF(JANVIER!$H$198,$E76)+COUNTIF(JANVIER!$H$208,$E76)+COUNTIF(JANVIER!$H$218,$E76)+COUNTIF(JANVIER!$H$228,$E76)+COUNTIF(JANVIER!$H$238,$E76)+COUNTIF(JANVIER!$H$248,$E76)+COUNTIF(JANVIER!$H$258,$E76)+COUNTIF(JANVIER!$H$268,$E76)+COUNTIF(JANVIER!$H$278,$E76)+COUNTIF(JANVIER!$H$288,$E76)+COUNTIF(JANVIER!$H$298,$E76)+COUNTIF(JANVIER!$H$308:P377,$E76)</f>
        <v>0</v>
      </c>
      <c r="AA76" s="56">
        <f>COUNTIF(JANVIER!$G$8,$E76)+COUNTIF(JANVIER!$G$18,$E76)+COUNTIF(JANVIER!$G$28,$E76)+COUNTIF(JANVIER!$G$39,$E76)+COUNTIF(JANVIER!$G$49,$E76)+COUNTIF(JANVIER!$G$59,$E76)+COUNTIF(JANVIER!$G$69,$E76)+COUNTIF(JANVIER!$G$79,$E76)+COUNTIF(JANVIER!$G$89,$E76)+COUNTIF(JANVIER!$G$99,$E76)+COUNTIF(JANVIER!$G$109,$E76)+COUNTIF(JANVIER!$G$119,$E76)+COUNTIF(JANVIER!$G$129,$E76)+COUNTIF(JANVIER!$G$139,$E76)+COUNTIF(JANVIER!$G$149,$E76)+COUNTIF(JANVIER!$G$159,$E76)+COUNTIF(JANVIER!$G$169,$E76)+COUNTIF(JANVIER!$G$179,$E76)+COUNTIF(JANVIER!$G$189,$E76)+COUNTIF(JANVIER!$G$199,$E76)+COUNTIF(JANVIER!$G$209,$E76)+COUNTIF(JANVIER!$G$219,$E76)+COUNTIF(JANVIER!$G$229,$E76)+COUNTIF(JANVIER!$G$239,$E76)+COUNTIF(JANVIER!$G$249,$E76)+COUNTIF(JANVIER!$G$259,$E76)+COUNTIF(JANVIER!$G$269,$E76)+COUNTIF(JANVIER!$G$279,$E76)+COUNTIF(JANVIER!$G$289,$E76)+COUNTIF(JANVIER!$G$299,$E76)+COUNTIF(JANVIER!$G$309:R377,$E76)</f>
        <v>0</v>
      </c>
      <c r="AB76" s="56">
        <f>COUNTIF(JANVIER!$H$8,$E76)+COUNTIF(JANVIER!$H$18,$E76)+COUNTIF(JANVIER!$H$28,$E76)+COUNTIF(JANVIER!$H$39,$E76)+COUNTIF(JANVIER!$H$49,$E76)+COUNTIF(JANVIER!$H$59,$E76)+COUNTIF(JANVIER!$H$69,$E76)+COUNTIF(JANVIER!$H$79,$E76)+COUNTIF(JANVIER!$H$89,$E76)+COUNTIF(JANVIER!$H$99,$E76)+COUNTIF(JANVIER!$H$109,$E76)+COUNTIF(JANVIER!$H$119,$E76)+COUNTIF(JANVIER!$H$129,$E76)+COUNTIF(JANVIER!$H$139,$E76)+COUNTIF(JANVIER!$H$149,$E76)+COUNTIF(JANVIER!$H$159,$E76)+COUNTIF(JANVIER!$H$169,$E76)+COUNTIF(JANVIER!$H$179,$E76)+COUNTIF(JANVIER!$H$189,$E76)+COUNTIF(JANVIER!$H$199,$E76)+COUNTIF(JANVIER!$H$209,$E76)+COUNTIF(JANVIER!$H$219,$E76)+COUNTIF(JANVIER!$H$229,$E76)+COUNTIF(JANVIER!$H$239,$E76)+COUNTIF(JANVIER!$H$249,$E76)+COUNTIF(JANVIER!$H$259,$E76)+COUNTIF(JANVIER!$H$269,$E76)+COUNTIF(JANVIER!$H$279,$E76)+COUNTIF(JANVIER!$H$289,$E76)+COUNTIF(JANVIER!$H$299,$E76)+COUNTIF(JANVIER!$H$309,$E76)</f>
        <v>0</v>
      </c>
      <c r="AC76" s="80">
        <f t="shared" si="29"/>
        <v>0</v>
      </c>
      <c r="AD76" s="80">
        <f t="shared" si="30"/>
        <v>0</v>
      </c>
      <c r="AE76" s="80">
        <f t="shared" si="31"/>
        <v>0</v>
      </c>
      <c r="AF76" s="80"/>
      <c r="AG76" s="55">
        <f>COUNTIF(JANVIER!J$6,$E76)+COUNTIF(JANVIER!$J$16,$E76)+COUNTIF(JANVIER!$J$26,$E76)+COUNTIF(JANVIER!$J$37,$E76)+COUNTIF(JANVIER!$J$47,$E76)+COUNTIF(JANVIER!$J$57,$E76)+COUNTIF(JANVIER!$J$67,$E76)+COUNTIF(JANVIER!$J$77,$E76)+COUNTIF(JANVIER!$J$87,$E76)+COUNTIF(JANVIER!$J$97,$E76)+COUNTIF(JANVIER!$J$107,$E76)+COUNTIF(JANVIER!$J$117,$E76)+COUNTIF(JANVIER!$J$127,$E76)+COUNTIF(JANVIER!$J$137,$E76)+COUNTIF(JANVIER!$J$147,$E76)+COUNTIF(JANVIER!$J$157,$E76)+COUNTIF(JANVIER!$J$167,$E76)+COUNTIF(JANVIER!$J$177,$E76)+COUNTIF(JANVIER!$J$187,$E76)+COUNTIF(JANVIER!$J$197,$E76)+COUNTIF(JANVIER!$J$207,$E76)+COUNTIF(JANVIER!$J$217,$E76)+COUNTIF(JANVIER!$J$227,$E76)+COUNTIF(JANVIER!$J$237,$E76)+COUNTIF(JANVIER!$J$247,$E76)+COUNTIF(JANVIER!$J$257,$E76)+COUNTIF(JANVIER!$J$267,$E76)+COUNTIF(JANVIER!$J$277,$E76)+COUNTIF(JANVIER!$J$287,$E76)+COUNTIF(JANVIER!$J$297,$E76)+COUNTIF(JANVIER!$J$307,$E76)</f>
        <v>0</v>
      </c>
      <c r="AH76" s="55">
        <f>COUNTIF(JANVIER!K$6,$E76)+COUNTIF(JANVIER!$K$16,$E76)+COUNTIF(JANVIER!$K$26,$E76)+COUNTIF(JANVIER!$K$37,$E76)+COUNTIF(JANVIER!$K$47,$E76)+COUNTIF(JANVIER!$K$57,$E76)+COUNTIF(JANVIER!$K$67,$E76)+COUNTIF(JANVIER!$K$77,$E76)+COUNTIF(JANVIER!$K$87,$E76)+COUNTIF(JANVIER!$K$97,$E76)+COUNTIF(JANVIER!$K$107,$E76)+COUNTIF(JANVIER!$K$117,$E76)+COUNTIF(JANVIER!$K$127,$E76)+COUNTIF(JANVIER!$K$137,$E76)+COUNTIF(JANVIER!$K$147,$E76)+COUNTIF(JANVIER!$K$157,$E76)+COUNTIF(JANVIER!$K$167,$E76)+COUNTIF(JANVIER!$K$177,$E76)+COUNTIF(JANVIER!$K$187,$E76)+COUNTIF(JANVIER!$K$197,$E76)+COUNTIF(JANVIER!$K$207,$E76)+COUNTIF(JANVIER!$K$217,$E76)+COUNTIF(JANVIER!$K$227,$E76)+COUNTIF(JANVIER!$K$237,$E76)+COUNTIF(JANVIER!$K$247,$E76)+COUNTIF(JANVIER!$K$257,$E76)+COUNTIF(JANVIER!$K$267,$E76)+COUNTIF(JANVIER!$K$277,$E76)+COUNTIF(JANVIER!$K$287,$E76)+COUNTIF(JANVIER!$K$297,$E76)+COUNTIF(JANVIER!$K$307,$E76)</f>
        <v>0</v>
      </c>
      <c r="AI76" s="55">
        <f>COUNTIF(JANVIER!$J$7,$E76)+COUNTIF(JANVIER!$J$17,$E76)+COUNTIF(JANVIER!$J$27,$E76)+COUNTIF(JANVIER!$J$38,$E76)+COUNTIF(JANVIER!$J$48,$E76)+COUNTIF(JANVIER!$J$58,$E76)+COUNTIF(JANVIER!$J$68,$E76)+COUNTIF(JANVIER!$J$78,$E76)+COUNTIF(JANVIER!$J$88,$E76)+COUNTIF(JANVIER!$J$98,$E76)+COUNTIF(JANVIER!$J$108,$E76)+COUNTIF(JANVIER!$J$118,$E76)+COUNTIF(JANVIER!$J$128,$E76)+COUNTIF(JANVIER!$J$138,$E76)+COUNTIF(JANVIER!$J$148,$E76)+COUNTIF(JANVIER!$J$158,$E76)+COUNTIF(JANVIER!$J$168,$E76)+COUNTIF(JANVIER!$J$178,$E76)+COUNTIF(JANVIER!$J$188,$E76)+COUNTIF(JANVIER!$J$198,$E76)+COUNTIF(JANVIER!$J$208,$E76)+COUNTIF(JANVIER!$J$218,$E76)+COUNTIF(JANVIER!$J$228,$E76)+COUNTIF(JANVIER!$J$238,$E76)+COUNTIF(JANVIER!$J$248,$E76)+COUNTIF(JANVIER!$J$258,$E76)+COUNTIF(JANVIER!$J$268,$E76)+COUNTIF(JANVIER!$J$278,$E76)+COUNTIF(JANVIER!$J$288,$E76)+COUNTIF(JANVIER!$J$298,$E76)+COUNTIF(JANVIER!$J$308,$E76)</f>
        <v>0</v>
      </c>
      <c r="AJ76" s="55">
        <f>COUNTIF(JANVIER!$K$7,$E76)+COUNTIF(JANVIER!$K$17,$E76)+COUNTIF(JANVIER!$K$27,$E76)+COUNTIF(JANVIER!$K$38,$E76)+COUNTIF(JANVIER!$K$48,$E76)+COUNTIF(JANVIER!$K$58,$E76)+COUNTIF(JANVIER!$K$68,$E76)+COUNTIF(JANVIER!$K$78,$E76)+COUNTIF(JANVIER!$K$88,$E76)+COUNTIF(JANVIER!$K$98,$E76)+COUNTIF(JANVIER!$K$108,$E76)+COUNTIF(JANVIER!$K$118,$E76)+COUNTIF(JANVIER!$K$128,$E76)+COUNTIF(JANVIER!$K$138,$E76)+COUNTIF(JANVIER!$K$148,$E76)+COUNTIF(JANVIER!$K$158,$E76)+COUNTIF(JANVIER!$K$168,$E76)+COUNTIF(JANVIER!$K$178,$E76)+COUNTIF(JANVIER!$K$188,$E76)+COUNTIF(JANVIER!$K$198,$E76)+COUNTIF(JANVIER!$K$208,$E76)+COUNTIF(JANVIER!$K$218,$E76)+COUNTIF(JANVIER!$K$228,$E76)+COUNTIF(JANVIER!$K$238,$E76)+COUNTIF(JANVIER!$K$248,$E76)+COUNTIF(JANVIER!$K$258,$E76)+COUNTIF(JANVIER!$K$268,$E76)+COUNTIF(JANVIER!$K$278,$E76)+COUNTIF(JANVIER!$K$288,$E76)+COUNTIF(JANVIER!$K$298,$E76)+COUNTIF(JANVIER!$K$308,$E76)</f>
        <v>0</v>
      </c>
      <c r="AK76" s="55">
        <f>COUNTIF(JANVIER!J$8,$E76)+COUNTIF(JANVIER!$J$18,$E76)+COUNTIF(JANVIER!$J$28,$E76)+COUNTIF(JANVIER!$J$39,$E76)+COUNTIF(JANVIER!$J$49,$E76)+COUNTIF(JANVIER!$J$59,$E76)+COUNTIF(JANVIER!$J$69,$E76)+COUNTIF(JANVIER!$J$79,$E76)+COUNTIF(JANVIER!$J$89,$E76)+COUNTIF(JANVIER!$J$99,$E76)+COUNTIF(JANVIER!$J$109,$E76)+COUNTIF(JANVIER!$J$119,$E76)+COUNTIF(JANVIER!$J$129,$E76)+COUNTIF(JANVIER!$J$139,$E76)+COUNTIF(JANVIER!$J$149,$E76)+COUNTIF(JANVIER!$J$159,$E76)+COUNTIF(JANVIER!$J$169,$E76)+COUNTIF(JANVIER!$J$179,$E76)+COUNTIF(JANVIER!$J$189,$E76)+COUNTIF(JANVIER!$J$199,$E76)+COUNTIF(JANVIER!$J$209,$E76)+COUNTIF(JANVIER!$J$219,$E76)+COUNTIF(JANVIER!$J$229,$E76)+COUNTIF(JANVIER!$J$239,$E76)+COUNTIF(JANVIER!$J$249,$E76)+COUNTIF(JANVIER!$J$259,$E76)+COUNTIF(JANVIER!$J$269,$E76)+COUNTIF(JANVIER!$J$279,$E76)+COUNTIF(JANVIER!$J$289,$E76)+COUNTIF(JANVIER!$J$299,$E76)+COUNTIF(JANVIER!$J$309,$E76)</f>
        <v>0</v>
      </c>
      <c r="AL76" s="55">
        <f>COUNTIF(JANVIER!K$8,$E76)+COUNTIF(JANVIER!$K$18,$E76)+COUNTIF(JANVIER!$K$28,$E76)+COUNTIF(JANVIER!$K$39,$E76)+COUNTIF(JANVIER!$K$49,$E76)+COUNTIF(JANVIER!$K$59,$E76)+COUNTIF(JANVIER!$K$69,$E76)+COUNTIF(JANVIER!$K$79,$E76)+COUNTIF(JANVIER!$K$89,$E76)+COUNTIF(JANVIER!$K$99,$E76)+COUNTIF(JANVIER!$K$109,$E76)+COUNTIF(JANVIER!$K$119,$E76)+COUNTIF(JANVIER!$K$129,$E76)+COUNTIF(JANVIER!$K$139,$E76)+COUNTIF(JANVIER!$K$149,$E76)+COUNTIF(JANVIER!$K$159,$E76)+COUNTIF(JANVIER!$K$169,$E76)+COUNTIF(JANVIER!$K$179,$E76)+COUNTIF(JANVIER!$K$189,$E76)+COUNTIF(JANVIER!$K$199,$E76)+COUNTIF(JANVIER!$K$209,$E76)+COUNTIF(JANVIER!$K$219,$E76)+COUNTIF(JANVIER!$K$229,$E76)+COUNTIF(JANVIER!$K$239,$E76)+COUNTIF(JANVIER!$K$249,$E76)+COUNTIF(JANVIER!$K$259,$E76)+COUNTIF(JANVIER!$K$269,$E76)+COUNTIF(JANVIER!$K$279,$E76)+COUNTIF(JANVIER!$K$289,$E76)+COUNTIF(JANVIER!$K$299,$E76)+COUNTIF(JANVIER!$K$309,$E76)</f>
        <v>0</v>
      </c>
      <c r="AM76" s="55">
        <f>COUNTIF(JANVIER!J$9,$E76)+COUNTIF(JANVIER!$J$19,$E76)+COUNTIF(JANVIER!$J$29,$E76)+COUNTIF(JANVIER!$J$40,$E76)+COUNTIF(JANVIER!$J$50,$E76)+COUNTIF(JANVIER!$J$60,$E76)+COUNTIF(JANVIER!$J$70,$E76)+COUNTIF(JANVIER!$J$80,$E76)+COUNTIF(JANVIER!$J$90,$E76)+COUNTIF(JANVIER!$J$100,$E76)+COUNTIF(JANVIER!$J$110,$E76)+COUNTIF(JANVIER!$J$120,$E76)+COUNTIF(JANVIER!$J$130,$E76)+COUNTIF(JANVIER!$J$140,$E76)+COUNTIF(JANVIER!$J$150,$E76)+COUNTIF(JANVIER!$J$160,$E76)+COUNTIF(JANVIER!$J$170,$E76)+COUNTIF(JANVIER!$J$180,$E76)+COUNTIF(JANVIER!$J$190,$E76)+COUNTIF(JANVIER!$J$200,$E76)+COUNTIF(JANVIER!$J$210,$E76)+COUNTIF(JANVIER!$J$220,$E76)+COUNTIF(JANVIER!$J$230,$E76)+COUNTIF(JANVIER!$J$240,$E76)+COUNTIF(JANVIER!$J$250,$E76)+COUNTIF(JANVIER!$J$260,$E76)+COUNTIF(JANVIER!$J$270,$E76)+COUNTIF(JANVIER!$J$280,$E76)+COUNTIF(JANVIER!$J$290,$E76)+COUNTIF(JANVIER!$J$300,$E76)+COUNTIF(JANVIER!$J$310,$E76)</f>
        <v>0</v>
      </c>
      <c r="AN76" s="55">
        <f>COUNTIF(JANVIER!K$9,$E76)+COUNTIF(JANVIER!$K$19,$E76)+COUNTIF(JANVIER!$K$29,$E76)+COUNTIF(JANVIER!$K$40,$E76)+COUNTIF(JANVIER!$K$50,$E76)+COUNTIF(JANVIER!$K$60,$E76)+COUNTIF(JANVIER!$K$70,$E76)+COUNTIF(JANVIER!$K$80,$E76)+COUNTIF(JANVIER!$K$90,$E76)+COUNTIF(JANVIER!$K$100,$E76)+COUNTIF(JANVIER!$K$110,$E76)+COUNTIF(JANVIER!$K$120,$E76)+COUNTIF(JANVIER!$K$130,$E76)+COUNTIF(JANVIER!$K$140,$E76)+COUNTIF(JANVIER!$K$150,$E76)+COUNTIF(JANVIER!$K$160,$E76)+COUNTIF(JANVIER!$K$170,$E76)+COUNTIF(JANVIER!$K$180,$E76)+COUNTIF(JANVIER!$K$190,$E76)+COUNTIF(JANVIER!$K$200,$E76)+COUNTIF(JANVIER!$K$210,$E76)+COUNTIF(JANVIER!$K$220,$E76)+COUNTIF(JANVIER!$K$230,$E76)+COUNTIF(JANVIER!$K$240,$E76)+COUNTIF(JANVIER!$K$250,$E76)+COUNTIF(JANVIER!$K$260,$E76)+COUNTIF(JANVIER!$K$270,$E76)+COUNTIF(JANVIER!$K$280,$E76)+COUNTIF(JANVIER!$K$290,$E76)+COUNTIF(JANVIER!$K$300,$E76)+COUNTIF(JANVIER!$K$310,$E76)</f>
        <v>0</v>
      </c>
      <c r="AO76" s="55">
        <f>COUNTIF(JANVIER!J$10,$E76)+COUNTIF(JANVIER!$J$20,$E76)+COUNTIF(JANVIER!$J$30,$E76)+COUNTIF(JANVIER!$J$41,$E76)+COUNTIF(JANVIER!$J$51,$E76)+COUNTIF(JANVIER!$J$61,$E76)+COUNTIF(JANVIER!$J$71,$E76)+COUNTIF(JANVIER!$J$81,$E76)+COUNTIF(JANVIER!$J$91,$E76)+COUNTIF(JANVIER!$J$101,$E76)+COUNTIF(JANVIER!$J$111,$E76)+COUNTIF(JANVIER!$J$121,$E76)+COUNTIF(JANVIER!$J$131,$E76)+COUNTIF(JANVIER!$J$141,$E76)+COUNTIF(JANVIER!$J$151,$E76)+COUNTIF(JANVIER!$J$161,$E76)+COUNTIF(JANVIER!$J$171,$E76)+COUNTIF(JANVIER!$J$181,$E76)+COUNTIF(JANVIER!$J$191,$E76)+COUNTIF(JANVIER!$J$201,$E76)+COUNTIF(JANVIER!$J$211,$E76)+COUNTIF(JANVIER!$J$221,$E76)+COUNTIF(JANVIER!$J$231,$E76)+COUNTIF(JANVIER!$J$241,$E76)+COUNTIF(JANVIER!$J$251,$E76)+COUNTIF(JANVIER!$J$261,$E76)+COUNTIF(JANVIER!$J$271,$E76)+COUNTIF(JANVIER!$J$281,$E76)+COUNTIF(JANVIER!$J$291,$E76)+COUNTIF(JANVIER!$J$301,$E76)+COUNTIF(JANVIER!$J$311,$E76)</f>
        <v>0</v>
      </c>
      <c r="AP76" s="55">
        <f>COUNTIF(JANVIER!K$10,$E76)+COUNTIF(JANVIER!$K$20,$E76)+COUNTIF(JANVIER!$K$30,$E76)+COUNTIF(JANVIER!$K$40,$E76)+COUNTIF(JANVIER!$K$50,$E76)+COUNTIF(JANVIER!$K$60,$E76)+COUNTIF(JANVIER!$K$70,$E76)+COUNTIF(JANVIER!$K$80,$E76)+COUNTIF(JANVIER!$K$90,$E76)+COUNTIF(JANVIER!$K$100,$E76)+COUNTIF(JANVIER!$K$110,$E76)+COUNTIF(JANVIER!$K$120,$E76)+COUNTIF(JANVIER!$K$130,$E76)+COUNTIF(JANVIER!$K$140,$E76)+COUNTIF(JANVIER!$K$150,$E76)+COUNTIF(JANVIER!$K$160,$E76)+COUNTIF(JANVIER!$K$170,$E76)+COUNTIF(JANVIER!$K$180,$E76)+COUNTIF(JANVIER!$K$190,$E76)+COUNTIF(JANVIER!$K$200,$E76)+COUNTIF(JANVIER!$K$210,$E76)+COUNTIF(JANVIER!$K$220,$E76)+COUNTIF(JANVIER!$K$230,$E76)+COUNTIF(JANVIER!$K$240,$E76)+COUNTIF(JANVIER!$K$250,$E76)+COUNTIF(JANVIER!$K$260,$E76)+COUNTIF(JANVIER!$K$270,$E76)+COUNTIF(JANVIER!$K$280,$E76)+COUNTIF(JANVIER!$K$290,$E76)+COUNTIF(JANVIER!$K$300,$E76)+COUNTIF(JANVIER!$K$310,$E76)</f>
        <v>0</v>
      </c>
      <c r="AQ76" s="55">
        <f>COUNTIF(JANVIER!J$11,$E76)+COUNTIF(JANVIER!$J$21,$E76)+COUNTIF(JANVIER!$J$31,$E76)+COUNTIF(JANVIER!$J$42,$E76)+COUNTIF(JANVIER!$J$52,$E76)+COUNTIF(JANVIER!$J$62,$E76)+COUNTIF(JANVIER!$J$72,$E76)+COUNTIF(JANVIER!$J$82,$E76)+COUNTIF(JANVIER!$J$92,$E76)+COUNTIF(JANVIER!$J$102,$E76)+COUNTIF(JANVIER!$J$112,$E76)+COUNTIF(JANVIER!$J$122,$E76)+COUNTIF(JANVIER!$J$132,$E76)+COUNTIF(JANVIER!$J$142,$E76)+COUNTIF(JANVIER!$J$152,$E76)+COUNTIF(JANVIER!$J$162,$E76)+COUNTIF(JANVIER!$J$172,$E76)+COUNTIF(JANVIER!$J$182,$E76)+COUNTIF(JANVIER!$J$192,$E76)+COUNTIF(JANVIER!$J$202,$E76)+COUNTIF(JANVIER!$J$212,$E76)+COUNTIF(JANVIER!$J$222,$E76)+COUNTIF(JANVIER!$J$232,$E76)+COUNTIF(JANVIER!$J$242,$E76)+COUNTIF(JANVIER!$J$252,$E76)+COUNTIF(JANVIER!$J$262,$E76)+COUNTIF(JANVIER!$J$272,$E76)+COUNTIF(JANVIER!$J$282,$E76)+COUNTIF(JANVIER!$J$292,$E76)+COUNTIF(JANVIER!$J$302,$E76)+COUNTIF(JANVIER!$J$312,$E76)</f>
        <v>0</v>
      </c>
      <c r="AR76" s="55">
        <f>COUNTIF(JANVIER!K$11,$E76)+COUNTIF(JANVIER!$K$21,$E76)+COUNTIF(JANVIER!$K$32,$E76)+COUNTIF(JANVIER!$K$42,$E76)+COUNTIF(JANVIER!$K$52,$E76)+COUNTIF(JANVIER!$K$62,$E76)+COUNTIF(JANVIER!$K$72,$E76)+COUNTIF(JANVIER!$K$82,$E76)+COUNTIF(JANVIER!$K$92,$E76)+COUNTIF(JANVIER!$K$102,$E76)+COUNTIF(JANVIER!$K$112,$E76)+COUNTIF(JANVIER!$K$122,$E76)+COUNTIF(JANVIER!$K$132,$E76)+COUNTIF(JANVIER!$K$142,$E76)+COUNTIF(JANVIER!$K$152,$E76)+COUNTIF(JANVIER!$K$162,$E76)+COUNTIF(JANVIER!$K$172,$E76)+COUNTIF(JANVIER!$K$182,$E76)+COUNTIF(JANVIER!$K$192,$E76)+COUNTIF(JANVIER!$K$202,$E76)+COUNTIF(JANVIER!$K$212,$E76)+COUNTIF(JANVIER!$K$222,$E76)+COUNTIF(JANVIER!$K$232,$E76)+COUNTIF(JANVIER!$K$242,$E76)+COUNTIF(JANVIER!$K$252,$E76)+COUNTIF(JANVIER!$K$262,$E76)+COUNTIF(JANVIER!$K$272,$E76)+COUNTIF(JANVIER!$K$282,$E76)+COUNTIF(JANVIER!$K$292,$E76)+COUNTIF(JANVIER!$K$302,$E76)+COUNTIF(JANVIER!$K$312,$E76)</f>
        <v>0</v>
      </c>
      <c r="AS76" s="80"/>
      <c r="AT76" s="55">
        <f>COUNTIF(JANVIER!M$6,$E76)+COUNTIF(JANVIER!$M$16,$E76)+COUNTIF(JANVIER!$M$26,$E76)+COUNTIF(JANVIER!$M$37,$E76)+COUNTIF(JANVIER!$M$47,$E76)+COUNTIF(JANVIER!$M$57,$E76)+COUNTIF(JANVIER!$M$67,$E76)+COUNTIF(JANVIER!$M$77,$E76)+COUNTIF(JANVIER!$M$87,$E76)+COUNTIF(JANVIER!$M$97,$E76)+COUNTIF(JANVIER!$M$107,$E76)+COUNTIF(JANVIER!$M$117,$E76)+COUNTIF(JANVIER!$M$127,$E76)+COUNTIF(JANVIER!$M$137,$E76)+COUNTIF(JANVIER!$M$147,$E76)+COUNTIF(JANVIER!$M$157,$E76)+COUNTIF(JANVIER!$M$167,$E76)+COUNTIF(JANVIER!$M$177,$E76)+COUNTIF(JANVIER!$M$187,$E76)+COUNTIF(JANVIER!$M$197,$E76)+COUNTIF(JANVIER!$M$207,$E76)+COUNTIF(JANVIER!$M$217,$E76)+COUNTIF(JANVIER!$M$227,$E76)+COUNTIF(JANVIER!$M$237,$E76)+COUNTIF(JANVIER!$M$247,$E76)+COUNTIF(JANVIER!$M$257,$E76)+COUNTIF(JANVIER!$M$267,$E76)+COUNTIF(JANVIER!$M$277,$E76)+COUNTIF(JANVIER!$M$287,$E76)+COUNTIF(JANVIER!$M$297,$E76)+COUNTIF(JANVIER!$M$307,$E76)</f>
        <v>0</v>
      </c>
      <c r="AU76" s="55">
        <f>COUNTIF(JANVIER!N$6,$E76)+COUNTIF(JANVIER!$N$16,$E76)+COUNTIF(JANVIER!$N$26,$E76)+COUNTIF(JANVIER!$N$37,$E76)+COUNTIF(JANVIER!$N$47,$E76)+COUNTIF(JANVIER!$N$57,$E76)+COUNTIF(JANVIER!$N$67,$E76)+COUNTIF(JANVIER!$N$77,$E76)+COUNTIF(JANVIER!$N$87,$E76)+COUNTIF(JANVIER!$N$97,$E76)+COUNTIF(JANVIER!$N$107,$E76)+COUNTIF(JANVIER!$N$117,$E76)+COUNTIF(JANVIER!$N$127,$E76)+COUNTIF(JANVIER!$N$137,$E76)+COUNTIF(JANVIER!$N$147,$E76)+COUNTIF(JANVIER!$N$157,$E76)+COUNTIF(JANVIER!$N$167,$E76)+COUNTIF(JANVIER!$N$177,$E76)+COUNTIF(JANVIER!$N$187,$E76)+COUNTIF(JANVIER!$N$197,$E76)+COUNTIF(JANVIER!$N$207,$E76)+COUNTIF(JANVIER!$N$217,$E76)+COUNTIF(JANVIER!$N$227,$E76)+COUNTIF(JANVIER!$N$237,$E76)+COUNTIF(JANVIER!$N$247,$E76)+COUNTIF(JANVIER!$N$257,$E76)+COUNTIF(JANVIER!$N$267,$E76)+COUNTIF(JANVIER!$N$277,$E76)+COUNTIF(JANVIER!$N$287,$E76)+COUNTIF(JANVIER!$N$297,$E76)+COUNTIF(JANVIER!$N$307,$E76)</f>
        <v>0</v>
      </c>
      <c r="AV76" s="55">
        <f>COUNTIF(JANVIER!$M$7,$E76)+COUNTIF(JANVIER!$M$17,$E76)+COUNTIF(JANVIER!$M$27,$E76)+COUNTIF(JANVIER!$M$38,$E76)+COUNTIF(JANVIER!$M$48,$E76)+COUNTIF(JANVIER!$M$58,$E76)+COUNTIF(JANVIER!$M$68,$E76)+COUNTIF(JANVIER!$M$78,$E76)+COUNTIF(JANVIER!$M$88,$E76)+COUNTIF(JANVIER!$M$98,$E76)+COUNTIF(JANVIER!$M$108,$E76)+COUNTIF(JANVIER!$M$118,$E76)+COUNTIF(JANVIER!$M$128,$E76)+COUNTIF(JANVIER!$M$138,$E76)+COUNTIF(JANVIER!$M$148,$E76)+COUNTIF(JANVIER!$M$158,$E76)+COUNTIF(JANVIER!$M$168,$E76)+COUNTIF(JANVIER!$M$178,$E76)+COUNTIF(JANVIER!$M$188,$E76)+COUNTIF(JANVIER!$M$198,$E76)+COUNTIF(JANVIER!$M$208,$E76)+COUNTIF(JANVIER!$M$218,$E76)+COUNTIF(JANVIER!$M$228,$E76)+COUNTIF(JANVIER!$M$238,$E76)+COUNTIF(JANVIER!$M$248,$E76)+COUNTIF(JANVIER!$M$258,$E76)+COUNTIF(JANVIER!$M$268,$E76)+COUNTIF(JANVIER!$M$278,$E76)+COUNTIF(JANVIER!$M$288,$E76)+COUNTIF(JANVIER!$M$298,$E76)+COUNTIF(JANVIER!$M$308,$E76)</f>
        <v>0</v>
      </c>
      <c r="AW76" s="55">
        <f>COUNTIF(JANVIER!N$7,$E76)+COUNTIF(JANVIER!$N$17,$E76)+COUNTIF(JANVIER!$N$27,$E76)+COUNTIF(JANVIER!$N$38,$E76)+COUNTIF(JANVIER!$N$48,$E76)+COUNTIF(JANVIER!$N$58,$E76)+COUNTIF(JANVIER!$N$68,$E76)+COUNTIF(JANVIER!$N$78,$E76)+COUNTIF(JANVIER!$N$88,$E76)+COUNTIF(JANVIER!$N$98,$E76)+COUNTIF(JANVIER!$N$108,$E76)+COUNTIF(JANVIER!$N$118,$E76)+COUNTIF(JANVIER!$N$128,$E76)+COUNTIF(JANVIER!$N$138,$E76)+COUNTIF(JANVIER!$N$148,$E76)+COUNTIF(JANVIER!$N$158,$E76)+COUNTIF(JANVIER!$N$168,$E76)+COUNTIF(JANVIER!$N$178,$E76)+COUNTIF(JANVIER!$N$188,$E76)+COUNTIF(JANVIER!$N$198,$E76)+COUNTIF(JANVIER!$N$208,$E76)+COUNTIF(JANVIER!$N$218,$E76)+COUNTIF(JANVIER!$N$228,$E76)+COUNTIF(JANVIER!$N$238,$E76)+COUNTIF(JANVIER!$N$248,$E76)+COUNTIF(JANVIER!$N$258,$E76)+COUNTIF(JANVIER!$N$268,$E76)+COUNTIF(JANVIER!$N$278,$E76)+COUNTIF(JANVIER!$N$288,$E76)+COUNTIF(JANVIER!$N$298,$E76)+COUNTIF(JANVIER!$N$308,$E76)</f>
        <v>0</v>
      </c>
      <c r="AX76" s="48">
        <f>COUNTIF(JANVIER!M$8,$E76)+COUNTIF(JANVIER!$M$18,$E76)+COUNTIF(JANVIER!$M$28,$E76)+COUNTIF(JANVIER!$M$39,$E76)+COUNTIF(JANVIER!$M$49,$E76)+COUNTIF(JANVIER!$M$59,$E76)+COUNTIF(JANVIER!$M$69,$E76)+COUNTIF(JANVIER!$M$79,$E76)+COUNTIF(JANVIER!$M$89,$E76)+COUNTIF(JANVIER!$M$99,$E76)+COUNTIF(JANVIER!$M$109,$E76)+COUNTIF(JANVIER!$M$119,$E76)+COUNTIF(JANVIER!$M$129,$E76)+COUNTIF(JANVIER!$M$139,$E76)+COUNTIF(JANVIER!$M$149,$E76)+COUNTIF(JANVIER!$M$159,$E76)+COUNTIF(JANVIER!$M$169,$E76)+COUNTIF(JANVIER!$M$179,$E76)+COUNTIF(JANVIER!$M$189,$E76)+COUNTIF(JANVIER!$M$199,$E76)+COUNTIF(JANVIER!$M$209,$E76)+COUNTIF(JANVIER!$M$219,$E76)+COUNTIF(JANVIER!$M$229,$E76)+COUNTIF(JANVIER!$M$239,$E76)+COUNTIF(JANVIER!$M$249,$E76)+COUNTIF(JANVIER!$M$259,$E76)+COUNTIF(JANVIER!$M$269,$E76)+COUNTIF(JANVIER!$M$279,$E76)+COUNTIF(JANVIER!$M$289,$E76)+COUNTIF(JANVIER!$M$299,$E76)+COUNTIF(JANVIER!$M$309,$E76)</f>
        <v>0</v>
      </c>
      <c r="AY76" s="49">
        <f>COUNTIF(JANVIER!N$8,$E76)+COUNTIF(JANVIER!$N$18,$E76)+COUNTIF(JANVIER!$N$28,$E76)+COUNTIF(JANVIER!$N$39,$E76)+COUNTIF(JANVIER!$N$49,$E76)+COUNTIF(JANVIER!$N$59,$E76)+COUNTIF(JANVIER!$N$69,$E76)+COUNTIF(JANVIER!$N$79,$E76)+COUNTIF(JANVIER!$N$89,$E76)+COUNTIF(JANVIER!$N$99,$E76)+COUNTIF(JANVIER!$N$109,$E76)+COUNTIF(JANVIER!$N$119,$E76)+COUNTIF(JANVIER!$N$129,$E76)+COUNTIF(JANVIER!$N$139,$E76)+COUNTIF(JANVIER!$N$149,$E76)+COUNTIF(JANVIER!$N$159,$E76)+COUNTIF(JANVIER!$N$169,$E76)+COUNTIF(JANVIER!$N$179,$E76)+COUNTIF(JANVIER!$N$189,$E76)+COUNTIF(JANVIER!$N$199,$E76)+COUNTIF(JANVIER!$N$209,$E76)+COUNTIF(JANVIER!$N$219,$E76)+COUNTIF(JANVIER!$N$229,$E76)+COUNTIF(JANVIER!$N$239,$E76)+COUNTIF(JANVIER!$N$249,$E76)+COUNTIF(JANVIER!$N$259,$E76)+COUNTIF(JANVIER!$N$269,$E76)+COUNTIF(JANVIER!$N$279,$E76)+COUNTIF(JANVIER!$N$289,$E76)+COUNTIF(JANVIER!$N$299,$E76)+COUNTIF(JANVIER!$N$309,$E76)</f>
        <v>0</v>
      </c>
      <c r="AZ76" s="48">
        <f>COUNTIF(JANVIER!M$9,$E76)+COUNTIF(JANVIER!$M$19,$E76)+COUNTIF(JANVIER!$M$29,$E76)+COUNTIF(JANVIER!$M$40,$E76)+COUNTIF(JANVIER!$M$50,$E76)+COUNTIF(JANVIER!$M$60,$E76)+COUNTIF(JANVIER!$M$70,$E76)+COUNTIF(JANVIER!$M$80,$E76)+COUNTIF(JANVIER!$M$90,$E76)+COUNTIF(JANVIER!$M$100,$E76)+COUNTIF(JANVIER!$M$110,$E76)+COUNTIF(JANVIER!$M$120,$E76)+COUNTIF(JANVIER!$M$130,$E76)+COUNTIF(JANVIER!$M$140,$E76)+COUNTIF(JANVIER!$M$150,$E76)+COUNTIF(JANVIER!$M$160,$E76)+COUNTIF(JANVIER!$M$170,$E76)+COUNTIF(JANVIER!$M$180,$E76)+COUNTIF(JANVIER!$M$190,$E76)+COUNTIF(JANVIER!$M$200,$E76)+COUNTIF(JANVIER!$M$210,$E76)+COUNTIF(JANVIER!$M$220,$E76)+COUNTIF(JANVIER!$M$230,$E76)+COUNTIF(JANVIER!$M$240,$E76)+COUNTIF(JANVIER!$M$250,$E76)+COUNTIF(JANVIER!$M$260,$E76)+COUNTIF(JANVIER!$M$270,$E76)+COUNTIF(JANVIER!$M$280,$E76)+COUNTIF(JANVIER!$M$290,$E76)+COUNTIF(JANVIER!$M$300,$E76)+COUNTIF(JANVIER!$M$310,$E76)</f>
        <v>0</v>
      </c>
      <c r="BA76" s="49">
        <f>COUNTIF(JANVIER!N$9,$E76)+COUNTIF(JANVIER!$N$19,$E76)+COUNTIF(JANVIER!$N$29,$E76)+COUNTIF(JANVIER!$N$40,$E76)+COUNTIF(JANVIER!$N$50,$E76)+COUNTIF(JANVIER!$N$60,$E76)+COUNTIF(JANVIER!$N$70,$E76)+COUNTIF(JANVIER!$N$80,$E76)+COUNTIF(JANVIER!$N$90,$E76)+COUNTIF(JANVIER!$N$100,$E76)+COUNTIF(JANVIER!$N$110,$E76)+COUNTIF(JANVIER!$N$120,$E76)+COUNTIF(JANVIER!$N$130,$E76)+COUNTIF(JANVIER!$N$140,$E76)+COUNTIF(JANVIER!$N$150,$E76)+COUNTIF(JANVIER!$N$160,$E76)+COUNTIF(JANVIER!$N$170,$E76)+COUNTIF(JANVIER!$N$180,$E76)+COUNTIF(JANVIER!$N$190,$E76)+COUNTIF(JANVIER!$N$200,$E76)+COUNTIF(JANVIER!$N$210,$E76)+COUNTIF(JANVIER!$N$220,$E76)+COUNTIF(JANVIER!$N$230,$E76)+COUNTIF(JANVIER!$N$240,$E76)+COUNTIF(JANVIER!$N$250,$E76)+COUNTIF(JANVIER!$N$260,$E76)+COUNTIF(JANVIER!$N$270,$E76)+COUNTIF(JANVIER!$N$280,$E76)+COUNTIF(JANVIER!$N$290,$E76)+COUNTIF(JANVIER!$N$300,$E76)+COUNTIF(JANVIER!$N$310,$E76)</f>
        <v>0</v>
      </c>
      <c r="BB76" s="80"/>
      <c r="BC76" s="55">
        <f t="shared" si="19"/>
        <v>10</v>
      </c>
      <c r="BD76" s="56">
        <f t="shared" si="32"/>
        <v>10</v>
      </c>
      <c r="BE76" s="55">
        <f t="shared" si="20"/>
        <v>10</v>
      </c>
      <c r="BF76" s="56">
        <f t="shared" si="21"/>
        <v>9</v>
      </c>
      <c r="BG76" s="48">
        <f t="shared" si="17"/>
        <v>10</v>
      </c>
      <c r="BH76" s="49">
        <f t="shared" si="18"/>
        <v>9</v>
      </c>
      <c r="BI76" s="80"/>
      <c r="BJ76" s="55">
        <f t="shared" si="22"/>
        <v>8</v>
      </c>
      <c r="BK76" s="56">
        <f t="shared" si="33"/>
        <v>8</v>
      </c>
      <c r="BL76" s="55">
        <f t="shared" si="23"/>
        <v>9</v>
      </c>
      <c r="BM76" s="56">
        <f t="shared" si="24"/>
        <v>9</v>
      </c>
    </row>
    <row r="77" spans="5:65" x14ac:dyDescent="0.25">
      <c r="E77" s="46"/>
      <c r="F77" s="120"/>
      <c r="G77" s="55">
        <f>COUNTIF(JANVIER!$A$8,$E77)+COUNTIF(JANVIER!$A$18,$E77)+COUNTIF(JANVIER!$A$276,$E77)+COUNTIF(JANVIER!$A$39,$E77)+COUNTIF(JANVIER!$A$49,$E77)+COUNTIF(JANVIER!$A$59,$E77)+COUNTIF(JANVIER!$A$69,$E77)+COUNTIF(JANVIER!$A$79,$E77)+COUNTIF(JANVIER!$A$87,$E77)+COUNTIF(JANVIER!$A$99,$E77)+COUNTIF(JANVIER!$A$109,$E77)+COUNTIF(JANVIER!$A$119,$E77)+COUNTIF(JANVIER!$A$129,$E77)+COUNTIF(JANVIER!$A$139,$E77)+COUNTIF(JANVIER!$A$149,$E77)+COUNTIF(JANVIER!$A$159,$E77)+COUNTIF(JANVIER!$A$169,$E77)+COUNTIF(JANVIER!$A$179,$E77)+COUNTIF(JANVIER!$A$189,$E77)+COUNTIF(JANVIER!$A$199,$E77)+COUNTIF(JANVIER!$A$209,$E77)+COUNTIF(JANVIER!$A$219,$E77)+COUNTIF(JANVIER!$A$229,$E77)+COUNTIF(JANVIER!$A$239,$E77)+COUNTIF(JANVIER!$A$249,$E77)+COUNTIF(JANVIER!$A$259,$E77)+COUNTIF(JANVIER!$A$269,$E77)+COUNTIF(JANVIER!$A$279,$E77)+COUNTIF(JANVIER!$A$289,$E77)+COUNTIF(JANVIER!$A$299,$E77)+COUNTIF(JANVIER!$A$307:$D$309,$E77)</f>
        <v>0</v>
      </c>
      <c r="H77" s="55">
        <f>COUNTIF(JANVIER!$B$8,$E77)+COUNTIF(JANVIER!$B$18,$E77)+COUNTIF(JANVIER!$B$28,$E77)+COUNTIF(JANVIER!$B$39,$E77)+COUNTIF(JANVIER!$B$49,$E77)+COUNTIF(JANVIER!$B$59,$E77)+COUNTIF(JANVIER!$B$69,$E77)+COUNTIF(JANVIER!$B$79,$E77)+COUNTIF(JANVIER!$B$89,$E77)+COUNTIF(JANVIER!$B$99,$E77)+COUNTIF(JANVIER!$B$109,$E77)+COUNTIF(JANVIER!$B$119,$E77)+COUNTIF(JANVIER!$B$129,$E77)+COUNTIF(JANVIER!$B$139,$E77)+COUNTIF(JANVIER!$B$149,$E77)+COUNTIF(JANVIER!$B$159,$E77)+COUNTIF(JANVIER!$B$169,$E77)+COUNTIF(JANVIER!$B$179,$E77)+COUNTIF(JANVIER!$B$189,$E77)+COUNTIF(JANVIER!$B$199,$E77)+COUNTIF(JANVIER!$B$209,$E77)+COUNTIF(JANVIER!$B$219,$E77)+COUNTIF(JANVIER!$B$229,$E77)+COUNTIF(JANVIER!$B$239,$E77)+COUNTIF(JANVIER!$B$249,$E77)+COUNTIF(JANVIER!$B$259,$E77)+COUNTIF(JANVIER!$B$269,$E77)+COUNTIF(JANVIER!$B$279,$E77)+COUNTIF(JANVIER!$B$289,$E77)+COUNTIF(JANVIER!$B$299,$E77)+COUNTIF(JANVIER!$B$309,$E77)</f>
        <v>0</v>
      </c>
      <c r="I77" s="124">
        <f t="shared" si="25"/>
        <v>0</v>
      </c>
      <c r="J77" s="124">
        <f t="shared" si="25"/>
        <v>0</v>
      </c>
      <c r="K77" s="124">
        <f t="shared" si="26"/>
        <v>0</v>
      </c>
      <c r="L77" s="120"/>
      <c r="M77" s="55">
        <f>COUNTIF(FEV!$D$6,$E77)+COUNTIF(FEV!$D$16,$E77)+COUNTIF(FEV!$D$26,$E77)+COUNTIF(FEV!$D$37,$E77)+COUNTIF(FEV!$D$47,$E77)+COUNTIF(FEV!$D$57,$E77)+COUNTIF(FEV!$D$67,$E77)+COUNTIF(FEV!$D$77,$E77)+COUNTIF(FEV!$D$87,$E77)+COUNTIF(FEV!$D$97,$E77)+COUNTIF(FEV!$D$107,$E77)+COUNTIF(FEV!$D$117,$E77)+COUNTIF(FEV!$D$127,$E77)+COUNTIF(FEV!$D$137,$E77)+COUNTIF(FEV!$D$147,$E77)+COUNTIF(FEV!$D$157,$E77)+COUNTIF(FEV!$D$167,$E77)+COUNTIF(FEV!$D$177,$E77)+COUNTIF(FEV!$D$187,$E77)+COUNTIF(FEV!$D$197,$E77)+COUNTIF(FEV!$D$207,$E77)+COUNTIF(FEV!$D$217,$E77)+COUNTIF(FEV!$D$227,$E77)+COUNTIF(FEV!$D$237,$E77)+COUNTIF(FEV!$D$247,$E77)+COUNTIF(FEV!$D$257,$E77)+COUNTIF(FEV!$D$267,$E77)+COUNTIF(FEV!$D$277,$E77)+COUNTIF(FEV!$D$287,$E77)+COUNTIF(FEV!$D$297,$E77)+COUNTIF(FEV!$D$307:D378,$E77)</f>
        <v>0</v>
      </c>
      <c r="N77" s="55">
        <f>COUNTIF(JANVIER!$E$6,$E77)+COUNTIF(JANVIER!$E$16,$E77)+COUNTIF(JANVIER!$E$26,$E77)+COUNTIF(JANVIER!$E$37,$E77)+COUNTIF(JANVIER!$E$47,$E77)+COUNTIF(JANVIER!$E$57,$E77)+COUNTIF(JANVIER!$E$67,$E77)+COUNTIF(JANVIER!$E$77,$E77)+COUNTIF(JANVIER!$E$87,$E77)+COUNTIF(JANVIER!$E$97,$E77)+COUNTIF(JANVIER!$E$107,$E77)+COUNTIF(JANVIER!$E$117,$E77)+COUNTIF(JANVIER!$E$127,$E77)+COUNTIF(JANVIER!$E$137,$E77)+COUNTIF(JANVIER!$E$147,$E77)+COUNTIF(JANVIER!$E$157,$E77)+COUNTIF(JANVIER!$E$167,$E77)+COUNTIF(JANVIER!$E$177,$E77)+COUNTIF(JANVIER!$E$187,$E77)+COUNTIF(JANVIER!$E$197,$E77)+COUNTIF(JANVIER!$E$207,$E77)+COUNTIF(JANVIER!$E$217,$E77)+COUNTIF(JANVIER!$E$227,$E77)+COUNTIF(JANVIER!$E$237,$E77)+COUNTIF(JANVIER!$E$247,$E77)+COUNTIF(JANVIER!$E$257,$E77)+COUNTIF(JANVIER!$E$267,$E77)+COUNTIF(JANVIER!$E$277,$E77)+COUNTIF(JANVIER!$E$287,$E77)+COUNTIF(JANVIER!$E$297,$E77)+COUNTIF(JANVIER!$E$307:E378,$E77)</f>
        <v>0</v>
      </c>
      <c r="O77" s="55">
        <f>COUNTIF(JANVIER!$D$7,$E77)+COUNTIF(JANVIER!$D$17,$E77)+COUNTIF(JANVIER!$D$27,$E77)+COUNTIF(JANVIER!$D$38,$E77)+COUNTIF(JANVIER!$D$48,$E77)+COUNTIF(JANVIER!$D$58,$E77)+COUNTIF(JANVIER!$D$68,$E77)+COUNTIF(JANVIER!$D$78,$E77)+COUNTIF(JANVIER!$D$88,$E77)+COUNTIF(JANVIER!$D$98,$E77)+COUNTIF(JANVIER!$D$108,$E77)+COUNTIF(JANVIER!$D$118,$E77)+COUNTIF(JANVIER!$D$128,$E77)+COUNTIF(JANVIER!$D$138,$E77)+COUNTIF(JANVIER!$D$148,$E77)+COUNTIF(JANVIER!$D$158,$E77)+COUNTIF(JANVIER!$D$168,$E77)+COUNTIF(JANVIER!$D$178,$E77)+COUNTIF(JANVIER!$D$188,$E77)+COUNTIF(JANVIER!$D$198,$E77)+COUNTIF(JANVIER!$D$208,$E77)+COUNTIF(JANVIER!$D$218,$E77)+COUNTIF(JANVIER!$D$228,$E77)+COUNTIF(JANVIER!$D$238,$E77)+COUNTIF(JANVIER!$D$248,$E77)+COUNTIF(JANVIER!$D$258,$E77)+COUNTIF(JANVIER!$D$268,$E77)+COUNTIF(JANVIER!$D$278,$E77)+COUNTIF(JANVIER!$D$288,$E77)+COUNTIF(JANVIER!$D$298,$E77)+COUNTIF(JANVIER!$D$308:F378,$E77)</f>
        <v>0</v>
      </c>
      <c r="P77" s="55">
        <f>COUNTIF(JANVIER!$E$7,$E77)+COUNTIF(JANVIER!$E$17,$E77)+COUNTIF(JANVIER!$E$27,$E77)+COUNTIF(JANVIER!$E$38,$E77)+COUNTIF(JANVIER!$E$48,$E77)+COUNTIF(JANVIER!$E$58,$E77)+COUNTIF(JANVIER!$E$68,$E77)+COUNTIF(JANVIER!$E$78,$E77)+COUNTIF(JANVIER!$E$88,$E77)+COUNTIF(JANVIER!$E$98,$E77)+COUNTIF(JANVIER!$E$108,$E77)+COUNTIF(JANVIER!$E$118,$E77)+COUNTIF(JANVIER!$E$128,$E77)+COUNTIF(JANVIER!$E$138,$E77)+COUNTIF(JANVIER!$E$148,$E77)+COUNTIF(JANVIER!$E$158,$E77)+COUNTIF(JANVIER!$E$168,$E77)+COUNTIF(JANVIER!$E$178,$E77)+COUNTIF(JANVIER!$E$188,$E77)+COUNTIF(JANVIER!$E$198,$E77)+COUNTIF(JANVIER!$E$208,$E77)+COUNTIF(JANVIER!$E$218,$E77)+COUNTIF(JANVIER!$E$228,$E77)+COUNTIF(JANVIER!$E$238,$E77)+COUNTIF(JANVIER!$E$248,$E77)+COUNTIF(JANVIER!$E$258,$E77)+COUNTIF(JANVIER!$E$268,$E77)+COUNTIF(JANVIER!$E$278,$E77)+COUNTIF(JANVIER!$E$288,$E77)+COUNTIF(JANVIER!$E$298,$E77)+COUNTIF(JANVIER!$E$308:G378,$E77)</f>
        <v>0</v>
      </c>
      <c r="Q77" s="48">
        <f>COUNTIF(JANVIER!$D$8,$E77)+COUNTIF(JANVIER!$D$18,$E77)+COUNTIF(JANVIER!$D$28,$E77)+COUNTIF(JANVIER!$D$39,$E77)+COUNTIF(JANVIER!$D$49,$E77)+COUNTIF(JANVIER!$D$59,$E77)+COUNTIF(JANVIER!$D$69,$E77)+COUNTIF(JANVIER!$D$79,$E77)+COUNTIF(JANVIER!$D$89,$E77)+COUNTIF(JANVIER!$D$99,$E77)+COUNTIF(JANVIER!$D$109,$E77)+COUNTIF(JANVIER!$D$119,$E77)+COUNTIF(JANVIER!$D$129,$E77)+COUNTIF(JANVIER!$D$139,$E77)+COUNTIF(JANVIER!$D$149,$E77)+COUNTIF(JANVIER!$D$159,$E77)+COUNTIF(JANVIER!$D$169,$E77)+COUNTIF(JANVIER!$D$179,$E77)+COUNTIF(JANVIER!$D$189,$E77)+COUNTIF(JANVIER!$D$199,$E77)+COUNTIF(JANVIER!$D$209,$E77)+COUNTIF(JANVIER!$D$219,$E77)+COUNTIF(JANVIER!$D$229,$E77)+COUNTIF(JANVIER!$D$239,$E77)+COUNTIF(JANVIER!$D$249,$E77)+COUNTIF(JANVIER!$D$259,$E77)+COUNTIF(JANVIER!$D$269,$E77)+COUNTIF(JANVIER!$D$279,$E77)+COUNTIF(JANVIER!$D$289,$E77)+COUNTIF(JANVIER!$D$299,$E77)+COUNTIF(JANVIER!$D$309:H378,$E77)</f>
        <v>0</v>
      </c>
      <c r="R77" s="99">
        <f>COUNTIF(JANVIER!$E$8,$E77)+COUNTIF(JANVIER!$E$18,$E77)+COUNTIF(JANVIER!$E$28,$E77)+COUNTIF(JANVIER!$E$39,$E77)+COUNTIF(JANVIER!$E$49,$E77)+COUNTIF(JANVIER!$E$59,$E77)+COUNTIF(JANVIER!$E$69,$E77)+COUNTIF(JANVIER!$E$79,$E77)+COUNTIF(JANVIER!$E$89,$E77)+COUNTIF(JANVIER!$E$99,$E77)+COUNTIF(JANVIER!$E$109,$E77)+COUNTIF(JANVIER!$E$119,$E77)+COUNTIF(JANVIER!$E$129,$E77)+COUNTIF(JANVIER!$E$139,$E77)+COUNTIF(JANVIER!$E$149,$E77)+COUNTIF(JANVIER!$E$159,$E77)+COUNTIF(JANVIER!$E$169,$E77)+COUNTIF(JANVIER!$E$179,$E77)+COUNTIF(JANVIER!$E$189,$E77)+COUNTIF(JANVIER!$E$199,$E77)+COUNTIF(JANVIER!$E$209,$E77)+COUNTIF(JANVIER!$E$219,$E77)+COUNTIF(JANVIER!$E$229,$E77)+COUNTIF(JANVIER!$E$239,$E77)+COUNTIF(JANVIER!$E$249,$E77)+COUNTIF(JANVIER!$E$259,$E77)+COUNTIF(JANVIER!$E$269,$E77)+COUNTIF(JANVIER!$E$279,$E77)+COUNTIF(JANVIER!$E$289,$E77)+COUNTIF(JANVIER!$E$299,$E77)+COUNTIF(JANVIER!$E$309,$E77)</f>
        <v>0</v>
      </c>
      <c r="S77" s="48">
        <f t="shared" si="27"/>
        <v>0</v>
      </c>
      <c r="T77" s="98">
        <f t="shared" si="27"/>
        <v>0</v>
      </c>
      <c r="U77" s="49">
        <f t="shared" si="28"/>
        <v>0</v>
      </c>
      <c r="V77" s="80"/>
      <c r="W77" s="55">
        <f>COUNTIF(JANVIER!$G$6,$E77)+COUNTIF(JANVIER!$G$16,$E77)+COUNTIF(JANVIER!$G$26,$E77)+COUNTIF(JANVIER!$G$37,$E77)+COUNTIF(JANVIER!$G$47,$E77)+COUNTIF(JANVIER!$G$57,$E77)+COUNTIF(JANVIER!$G$67,$E77)+COUNTIF(JANVIER!$G$77,$E77)+COUNTIF(JANVIER!$G$87,$E77)+COUNTIF(JANVIER!$G$97,$E77)+COUNTIF(JANVIER!$G$107,$E77)+COUNTIF(JANVIER!$G$117,$E77)+COUNTIF(JANVIER!$G$127,$E77)+COUNTIF(JANVIER!$G$137,$E77)+COUNTIF(JANVIER!$G$147,$E77)+COUNTIF(JANVIER!$G$157,$E77)+COUNTIF(JANVIER!$G$167,$E77)+COUNTIF(JANVIER!$G$177,$E77)+COUNTIF(JANVIER!$G$187,$E77)+COUNTIF(JANVIER!$G$197,$E77)+COUNTIF(JANVIER!$G$207,$E77)+COUNTIF(JANVIER!$G$217,$E77)+COUNTIF(JANVIER!$G$227,$E77)+COUNTIF(JANVIER!$G$237,$E77)+COUNTIF(JANVIER!$G$247,$E77)+COUNTIF(JANVIER!$G$257,$E77)+COUNTIF(JANVIER!$G$267,$E77)+COUNTIF(JANVIER!$G$277,$E77)+COUNTIF(JANVIER!$G$287,$E77)+COUNTIF(JANVIER!$G$297,$E77)+COUNTIF(JANVIER!$G$307:N378,$E77)</f>
        <v>0</v>
      </c>
      <c r="X77" s="55">
        <f>COUNTIF(JANVIER!$H$6,$E77)+COUNTIF(JANVIER!$H$16,$E77)+COUNTIF(JANVIER!$H$26,$E77)+COUNTIF(JANVIER!$H$37,$E77)+COUNTIF(JANVIER!$H$47,$E77)+COUNTIF(JANVIER!$H$57,$E77)+COUNTIF(JANVIER!$H$67,$E77)+COUNTIF(JANVIER!$H$77,$E77)+COUNTIF(JANVIER!$H$87,$E77)+COUNTIF(JANVIER!$H$97,$E77)+COUNTIF(JANVIER!$H$107,$E77)+COUNTIF(JANVIER!$H$117,$E77)+COUNTIF(JANVIER!$H$127,$E77)+COUNTIF(JANVIER!$H$137,$E77)+COUNTIF(JANVIER!$H$147,$E77)+COUNTIF(JANVIER!$H$157,$E77)+COUNTIF(JANVIER!$H$167,$E77)+COUNTIF(JANVIER!$H$177,$E77)+COUNTIF(JANVIER!$H$187,$E77)+COUNTIF(JANVIER!$H$197,$E77)+COUNTIF(JANVIER!$H$207,$E77)+COUNTIF(JANVIER!$H$217,$E77)+COUNTIF(JANVIER!$H$227,$E77)+COUNTIF(JANVIER!$H$237,$E77)+COUNTIF(JANVIER!$H$247,$E77)+COUNTIF(JANVIER!$H$257,$E77)+COUNTIF(JANVIER!$H$267,$E77)+COUNTIF(JANVIER!$H$277,$E77)+COUNTIF(JANVIER!$H$287,$E77)+COUNTIF(JANVIER!$H$297,$E77)+COUNTIF(JANVIER!$H$307:O378,$E77)</f>
        <v>0</v>
      </c>
      <c r="Y77" s="55">
        <f>COUNTIF(JANVIER!$G$7,$E77)+COUNTIF(JANVIER!$G$17,$E77)+COUNTIF(JANVIER!$G$27,$E77)+COUNTIF(JANVIER!$G$38,$E77)+COUNTIF(JANVIER!$G$48,$E77)+COUNTIF(JANVIER!$G$58,$E77)+COUNTIF(JANVIER!$G$68,$E77)+COUNTIF(JANVIER!$G$78,$E77)+COUNTIF(JANVIER!$G$88,$E77)+COUNTIF(JANVIER!$G$98,$E77)+COUNTIF(JANVIER!$G$108,$E77)+COUNTIF(JANVIER!$G$118,$E77)+COUNTIF(JANVIER!$G$128,$E77)+COUNTIF(JANVIER!$G$138,$E77)+COUNTIF(JANVIER!$G$148,$E77)+COUNTIF(JANVIER!$G$158,$E77)+COUNTIF(JANVIER!$G$168,$E77)+COUNTIF(JANVIER!$G$178,$E77)+COUNTIF(JANVIER!$G$188,$E77)+COUNTIF(JANVIER!$G$198,$E77)+COUNTIF(JANVIER!$G$208,$E77)+COUNTIF(JANVIER!$G$218,$E77)+COUNTIF(JANVIER!$G$228,$E77)+COUNTIF(JANVIER!$G$238,$E77)+COUNTIF(JANVIER!$G$248,$E77)+COUNTIF(JANVIER!$G$258,$E77)+COUNTIF(JANVIER!$G$268,$E77)+COUNTIF(JANVIER!$G$278,$E77)+COUNTIF(JANVIER!$G$288,$E77)+COUNTIF(JANVIER!$G$298,$E77)+COUNTIF(JANVIER!$G$308:P378,$E77)</f>
        <v>0</v>
      </c>
      <c r="Z77" s="55">
        <f>COUNTIF(JANVIER!$H$7,$E77)+COUNTIF(JANVIER!$H$17,$E77)+COUNTIF(JANVIER!$H$27,$E77)+COUNTIF(JANVIER!$H$38,$E77)+COUNTIF(JANVIER!$H$48,$E77)+COUNTIF(JANVIER!$H$58,$E77)+COUNTIF(JANVIER!$H$68,$E77)+COUNTIF(JANVIER!$H$78,$E77)+COUNTIF(JANVIER!$H$88,$E77)+COUNTIF(JANVIER!$H$98,$E77)+COUNTIF(JANVIER!$H$108,$E77)+COUNTIF(JANVIER!$H$118,$E77)+COUNTIF(JANVIER!$H$128,$E77)+COUNTIF(JANVIER!$H$138,$E77)+COUNTIF(JANVIER!$H$148,$E77)+COUNTIF(JANVIER!$H$158,$E77)+COUNTIF(JANVIER!$H$168,$E77)+COUNTIF(JANVIER!$H$178,$E77)+COUNTIF(JANVIER!$H$188,$E77)+COUNTIF(JANVIER!$H$198,$E77)+COUNTIF(JANVIER!$H$208,$E77)+COUNTIF(JANVIER!$H$218,$E77)+COUNTIF(JANVIER!$H$228,$E77)+COUNTIF(JANVIER!$H$238,$E77)+COUNTIF(JANVIER!$H$248,$E77)+COUNTIF(JANVIER!$H$258,$E77)+COUNTIF(JANVIER!$H$268,$E77)+COUNTIF(JANVIER!$H$278,$E77)+COUNTIF(JANVIER!$H$288,$E77)+COUNTIF(JANVIER!$H$298,$E77)+COUNTIF(JANVIER!$H$308:P378,$E77)</f>
        <v>0</v>
      </c>
      <c r="AA77" s="56">
        <f>COUNTIF(JANVIER!$G$8,$E77)+COUNTIF(JANVIER!$G$18,$E77)+COUNTIF(JANVIER!$G$28,$E77)+COUNTIF(JANVIER!$G$39,$E77)+COUNTIF(JANVIER!$G$49,$E77)+COUNTIF(JANVIER!$G$59,$E77)+COUNTIF(JANVIER!$G$69,$E77)+COUNTIF(JANVIER!$G$79,$E77)+COUNTIF(JANVIER!$G$89,$E77)+COUNTIF(JANVIER!$G$99,$E77)+COUNTIF(JANVIER!$G$109,$E77)+COUNTIF(JANVIER!$G$119,$E77)+COUNTIF(JANVIER!$G$129,$E77)+COUNTIF(JANVIER!$G$139,$E77)+COUNTIF(JANVIER!$G$149,$E77)+COUNTIF(JANVIER!$G$159,$E77)+COUNTIF(JANVIER!$G$169,$E77)+COUNTIF(JANVIER!$G$179,$E77)+COUNTIF(JANVIER!$G$189,$E77)+COUNTIF(JANVIER!$G$199,$E77)+COUNTIF(JANVIER!$G$209,$E77)+COUNTIF(JANVIER!$G$219,$E77)+COUNTIF(JANVIER!$G$229,$E77)+COUNTIF(JANVIER!$G$239,$E77)+COUNTIF(JANVIER!$G$249,$E77)+COUNTIF(JANVIER!$G$259,$E77)+COUNTIF(JANVIER!$G$269,$E77)+COUNTIF(JANVIER!$G$279,$E77)+COUNTIF(JANVIER!$G$289,$E77)+COUNTIF(JANVIER!$G$299,$E77)+COUNTIF(JANVIER!$G$309:R378,$E77)</f>
        <v>0</v>
      </c>
      <c r="AB77" s="56">
        <f>COUNTIF(JANVIER!$H$8,$E77)+COUNTIF(JANVIER!$H$18,$E77)+COUNTIF(JANVIER!$H$28,$E77)+COUNTIF(JANVIER!$H$39,$E77)+COUNTIF(JANVIER!$H$49,$E77)+COUNTIF(JANVIER!$H$59,$E77)+COUNTIF(JANVIER!$H$69,$E77)+COUNTIF(JANVIER!$H$79,$E77)+COUNTIF(JANVIER!$H$89,$E77)+COUNTIF(JANVIER!$H$99,$E77)+COUNTIF(JANVIER!$H$109,$E77)+COUNTIF(JANVIER!$H$119,$E77)+COUNTIF(JANVIER!$H$129,$E77)+COUNTIF(JANVIER!$H$139,$E77)+COUNTIF(JANVIER!$H$149,$E77)+COUNTIF(JANVIER!$H$159,$E77)+COUNTIF(JANVIER!$H$169,$E77)+COUNTIF(JANVIER!$H$179,$E77)+COUNTIF(JANVIER!$H$189,$E77)+COUNTIF(JANVIER!$H$199,$E77)+COUNTIF(JANVIER!$H$209,$E77)+COUNTIF(JANVIER!$H$219,$E77)+COUNTIF(JANVIER!$H$229,$E77)+COUNTIF(JANVIER!$H$239,$E77)+COUNTIF(JANVIER!$H$249,$E77)+COUNTIF(JANVIER!$H$259,$E77)+COUNTIF(JANVIER!$H$269,$E77)+COUNTIF(JANVIER!$H$279,$E77)+COUNTIF(JANVIER!$H$289,$E77)+COUNTIF(JANVIER!$H$299,$E77)+COUNTIF(JANVIER!$H$309,$E77)</f>
        <v>0</v>
      </c>
      <c r="AC77" s="80">
        <f t="shared" si="29"/>
        <v>0</v>
      </c>
      <c r="AD77" s="80">
        <f t="shared" si="30"/>
        <v>0</v>
      </c>
      <c r="AE77" s="80">
        <f t="shared" si="31"/>
        <v>0</v>
      </c>
      <c r="AF77" s="80"/>
      <c r="AG77" s="55">
        <f>COUNTIF(JANVIER!J$6,$E77)+COUNTIF(JANVIER!$J$16,$E77)+COUNTIF(JANVIER!$J$26,$E77)+COUNTIF(JANVIER!$J$37,$E77)+COUNTIF(JANVIER!$J$47,$E77)+COUNTIF(JANVIER!$J$57,$E77)+COUNTIF(JANVIER!$J$67,$E77)+COUNTIF(JANVIER!$J$77,$E77)+COUNTIF(JANVIER!$J$87,$E77)+COUNTIF(JANVIER!$J$97,$E77)+COUNTIF(JANVIER!$J$107,$E77)+COUNTIF(JANVIER!$J$117,$E77)+COUNTIF(JANVIER!$J$127,$E77)+COUNTIF(JANVIER!$J$137,$E77)+COUNTIF(JANVIER!$J$147,$E77)+COUNTIF(JANVIER!$J$157,$E77)+COUNTIF(JANVIER!$J$167,$E77)+COUNTIF(JANVIER!$J$177,$E77)+COUNTIF(JANVIER!$J$187,$E77)+COUNTIF(JANVIER!$J$197,$E77)+COUNTIF(JANVIER!$J$207,$E77)+COUNTIF(JANVIER!$J$217,$E77)+COUNTIF(JANVIER!$J$227,$E77)+COUNTIF(JANVIER!$J$237,$E77)+COUNTIF(JANVIER!$J$247,$E77)+COUNTIF(JANVIER!$J$257,$E77)+COUNTIF(JANVIER!$J$267,$E77)+COUNTIF(JANVIER!$J$277,$E77)+COUNTIF(JANVIER!$J$287,$E77)+COUNTIF(JANVIER!$J$297,$E77)+COUNTIF(JANVIER!$J$307,$E77)</f>
        <v>0</v>
      </c>
      <c r="AH77" s="55">
        <f>COUNTIF(JANVIER!K$6,$E77)+COUNTIF(JANVIER!$K$16,$E77)+COUNTIF(JANVIER!$K$26,$E77)+COUNTIF(JANVIER!$K$37,$E77)+COUNTIF(JANVIER!$K$47,$E77)+COUNTIF(JANVIER!$K$57,$E77)+COUNTIF(JANVIER!$K$67,$E77)+COUNTIF(JANVIER!$K$77,$E77)+COUNTIF(JANVIER!$K$87,$E77)+COUNTIF(JANVIER!$K$97,$E77)+COUNTIF(JANVIER!$K$107,$E77)+COUNTIF(JANVIER!$K$117,$E77)+COUNTIF(JANVIER!$K$127,$E77)+COUNTIF(JANVIER!$K$137,$E77)+COUNTIF(JANVIER!$K$147,$E77)+COUNTIF(JANVIER!$K$157,$E77)+COUNTIF(JANVIER!$K$167,$E77)+COUNTIF(JANVIER!$K$177,$E77)+COUNTIF(JANVIER!$K$187,$E77)+COUNTIF(JANVIER!$K$197,$E77)+COUNTIF(JANVIER!$K$207,$E77)+COUNTIF(JANVIER!$K$217,$E77)+COUNTIF(JANVIER!$K$227,$E77)+COUNTIF(JANVIER!$K$237,$E77)+COUNTIF(JANVIER!$K$247,$E77)+COUNTIF(JANVIER!$K$257,$E77)+COUNTIF(JANVIER!$K$267,$E77)+COUNTIF(JANVIER!$K$277,$E77)+COUNTIF(JANVIER!$K$287,$E77)+COUNTIF(JANVIER!$K$297,$E77)+COUNTIF(JANVIER!$K$307,$E77)</f>
        <v>0</v>
      </c>
      <c r="AI77" s="55">
        <f>COUNTIF(JANVIER!$J$7,$E77)+COUNTIF(JANVIER!$J$17,$E77)+COUNTIF(JANVIER!$J$27,$E77)+COUNTIF(JANVIER!$J$38,$E77)+COUNTIF(JANVIER!$J$48,$E77)+COUNTIF(JANVIER!$J$58,$E77)+COUNTIF(JANVIER!$J$68,$E77)+COUNTIF(JANVIER!$J$78,$E77)+COUNTIF(JANVIER!$J$88,$E77)+COUNTIF(JANVIER!$J$98,$E77)+COUNTIF(JANVIER!$J$108,$E77)+COUNTIF(JANVIER!$J$118,$E77)+COUNTIF(JANVIER!$J$128,$E77)+COUNTIF(JANVIER!$J$138,$E77)+COUNTIF(JANVIER!$J$148,$E77)+COUNTIF(JANVIER!$J$158,$E77)+COUNTIF(JANVIER!$J$168,$E77)+COUNTIF(JANVIER!$J$178,$E77)+COUNTIF(JANVIER!$J$188,$E77)+COUNTIF(JANVIER!$J$198,$E77)+COUNTIF(JANVIER!$J$208,$E77)+COUNTIF(JANVIER!$J$218,$E77)+COUNTIF(JANVIER!$J$228,$E77)+COUNTIF(JANVIER!$J$238,$E77)+COUNTIF(JANVIER!$J$248,$E77)+COUNTIF(JANVIER!$J$258,$E77)+COUNTIF(JANVIER!$J$268,$E77)+COUNTIF(JANVIER!$J$278,$E77)+COUNTIF(JANVIER!$J$288,$E77)+COUNTIF(JANVIER!$J$298,$E77)+COUNTIF(JANVIER!$J$308,$E77)</f>
        <v>0</v>
      </c>
      <c r="AJ77" s="55">
        <f>COUNTIF(JANVIER!$K$7,$E77)+COUNTIF(JANVIER!$K$17,$E77)+COUNTIF(JANVIER!$K$27,$E77)+COUNTIF(JANVIER!$K$38,$E77)+COUNTIF(JANVIER!$K$48,$E77)+COUNTIF(JANVIER!$K$58,$E77)+COUNTIF(JANVIER!$K$68,$E77)+COUNTIF(JANVIER!$K$78,$E77)+COUNTIF(JANVIER!$K$88,$E77)+COUNTIF(JANVIER!$K$98,$E77)+COUNTIF(JANVIER!$K$108,$E77)+COUNTIF(JANVIER!$K$118,$E77)+COUNTIF(JANVIER!$K$128,$E77)+COUNTIF(JANVIER!$K$138,$E77)+COUNTIF(JANVIER!$K$148,$E77)+COUNTIF(JANVIER!$K$158,$E77)+COUNTIF(JANVIER!$K$168,$E77)+COUNTIF(JANVIER!$K$178,$E77)+COUNTIF(JANVIER!$K$188,$E77)+COUNTIF(JANVIER!$K$198,$E77)+COUNTIF(JANVIER!$K$208,$E77)+COUNTIF(JANVIER!$K$218,$E77)+COUNTIF(JANVIER!$K$228,$E77)+COUNTIF(JANVIER!$K$238,$E77)+COUNTIF(JANVIER!$K$248,$E77)+COUNTIF(JANVIER!$K$258,$E77)+COUNTIF(JANVIER!$K$268,$E77)+COUNTIF(JANVIER!$K$278,$E77)+COUNTIF(JANVIER!$K$288,$E77)+COUNTIF(JANVIER!$K$298,$E77)+COUNTIF(JANVIER!$K$308,$E77)</f>
        <v>0</v>
      </c>
      <c r="AK77" s="55">
        <f>COUNTIF(JANVIER!J$8,$E77)+COUNTIF(JANVIER!$J$18,$E77)+COUNTIF(JANVIER!$J$28,$E77)+COUNTIF(JANVIER!$J$39,$E77)+COUNTIF(JANVIER!$J$49,$E77)+COUNTIF(JANVIER!$J$59,$E77)+COUNTIF(JANVIER!$J$69,$E77)+COUNTIF(JANVIER!$J$79,$E77)+COUNTIF(JANVIER!$J$89,$E77)+COUNTIF(JANVIER!$J$99,$E77)+COUNTIF(JANVIER!$J$109,$E77)+COUNTIF(JANVIER!$J$119,$E77)+COUNTIF(JANVIER!$J$129,$E77)+COUNTIF(JANVIER!$J$139,$E77)+COUNTIF(JANVIER!$J$149,$E77)+COUNTIF(JANVIER!$J$159,$E77)+COUNTIF(JANVIER!$J$169,$E77)+COUNTIF(JANVIER!$J$179,$E77)+COUNTIF(JANVIER!$J$189,$E77)+COUNTIF(JANVIER!$J$199,$E77)+COUNTIF(JANVIER!$J$209,$E77)+COUNTIF(JANVIER!$J$219,$E77)+COUNTIF(JANVIER!$J$229,$E77)+COUNTIF(JANVIER!$J$239,$E77)+COUNTIF(JANVIER!$J$249,$E77)+COUNTIF(JANVIER!$J$259,$E77)+COUNTIF(JANVIER!$J$269,$E77)+COUNTIF(JANVIER!$J$279,$E77)+COUNTIF(JANVIER!$J$289,$E77)+COUNTIF(JANVIER!$J$299,$E77)+COUNTIF(JANVIER!$J$309,$E77)</f>
        <v>0</v>
      </c>
      <c r="AL77" s="55">
        <f>COUNTIF(JANVIER!K$8,$E77)+COUNTIF(JANVIER!$K$18,$E77)+COUNTIF(JANVIER!$K$28,$E77)+COUNTIF(JANVIER!$K$39,$E77)+COUNTIF(JANVIER!$K$49,$E77)+COUNTIF(JANVIER!$K$59,$E77)+COUNTIF(JANVIER!$K$69,$E77)+COUNTIF(JANVIER!$K$79,$E77)+COUNTIF(JANVIER!$K$89,$E77)+COUNTIF(JANVIER!$K$99,$E77)+COUNTIF(JANVIER!$K$109,$E77)+COUNTIF(JANVIER!$K$119,$E77)+COUNTIF(JANVIER!$K$129,$E77)+COUNTIF(JANVIER!$K$139,$E77)+COUNTIF(JANVIER!$K$149,$E77)+COUNTIF(JANVIER!$K$159,$E77)+COUNTIF(JANVIER!$K$169,$E77)+COUNTIF(JANVIER!$K$179,$E77)+COUNTIF(JANVIER!$K$189,$E77)+COUNTIF(JANVIER!$K$199,$E77)+COUNTIF(JANVIER!$K$209,$E77)+COUNTIF(JANVIER!$K$219,$E77)+COUNTIF(JANVIER!$K$229,$E77)+COUNTIF(JANVIER!$K$239,$E77)+COUNTIF(JANVIER!$K$249,$E77)+COUNTIF(JANVIER!$K$259,$E77)+COUNTIF(JANVIER!$K$269,$E77)+COUNTIF(JANVIER!$K$279,$E77)+COUNTIF(JANVIER!$K$289,$E77)+COUNTIF(JANVIER!$K$299,$E77)+COUNTIF(JANVIER!$K$309,$E77)</f>
        <v>0</v>
      </c>
      <c r="AM77" s="55">
        <f>COUNTIF(JANVIER!J$9,$E77)+COUNTIF(JANVIER!$J$19,$E77)+COUNTIF(JANVIER!$J$29,$E77)+COUNTIF(JANVIER!$J$40,$E77)+COUNTIF(JANVIER!$J$50,$E77)+COUNTIF(JANVIER!$J$60,$E77)+COUNTIF(JANVIER!$J$70,$E77)+COUNTIF(JANVIER!$J$80,$E77)+COUNTIF(JANVIER!$J$90,$E77)+COUNTIF(JANVIER!$J$100,$E77)+COUNTIF(JANVIER!$J$110,$E77)+COUNTIF(JANVIER!$J$120,$E77)+COUNTIF(JANVIER!$J$130,$E77)+COUNTIF(JANVIER!$J$140,$E77)+COUNTIF(JANVIER!$J$150,$E77)+COUNTIF(JANVIER!$J$160,$E77)+COUNTIF(JANVIER!$J$170,$E77)+COUNTIF(JANVIER!$J$180,$E77)+COUNTIF(JANVIER!$J$190,$E77)+COUNTIF(JANVIER!$J$200,$E77)+COUNTIF(JANVIER!$J$210,$E77)+COUNTIF(JANVIER!$J$220,$E77)+COUNTIF(JANVIER!$J$230,$E77)+COUNTIF(JANVIER!$J$240,$E77)+COUNTIF(JANVIER!$J$250,$E77)+COUNTIF(JANVIER!$J$260,$E77)+COUNTIF(JANVIER!$J$270,$E77)+COUNTIF(JANVIER!$J$280,$E77)+COUNTIF(JANVIER!$J$290,$E77)+COUNTIF(JANVIER!$J$300,$E77)+COUNTIF(JANVIER!$J$310,$E77)</f>
        <v>0</v>
      </c>
      <c r="AN77" s="55">
        <f>COUNTIF(JANVIER!K$9,$E77)+COUNTIF(JANVIER!$K$19,$E77)+COUNTIF(JANVIER!$K$29,$E77)+COUNTIF(JANVIER!$K$40,$E77)+COUNTIF(JANVIER!$K$50,$E77)+COUNTIF(JANVIER!$K$60,$E77)+COUNTIF(JANVIER!$K$70,$E77)+COUNTIF(JANVIER!$K$80,$E77)+COUNTIF(JANVIER!$K$90,$E77)+COUNTIF(JANVIER!$K$100,$E77)+COUNTIF(JANVIER!$K$110,$E77)+COUNTIF(JANVIER!$K$120,$E77)+COUNTIF(JANVIER!$K$130,$E77)+COUNTIF(JANVIER!$K$140,$E77)+COUNTIF(JANVIER!$K$150,$E77)+COUNTIF(JANVIER!$K$160,$E77)+COUNTIF(JANVIER!$K$170,$E77)+COUNTIF(JANVIER!$K$180,$E77)+COUNTIF(JANVIER!$K$190,$E77)+COUNTIF(JANVIER!$K$200,$E77)+COUNTIF(JANVIER!$K$210,$E77)+COUNTIF(JANVIER!$K$220,$E77)+COUNTIF(JANVIER!$K$230,$E77)+COUNTIF(JANVIER!$K$240,$E77)+COUNTIF(JANVIER!$K$250,$E77)+COUNTIF(JANVIER!$K$260,$E77)+COUNTIF(JANVIER!$K$270,$E77)+COUNTIF(JANVIER!$K$280,$E77)+COUNTIF(JANVIER!$K$290,$E77)+COUNTIF(JANVIER!$K$300,$E77)+COUNTIF(JANVIER!$K$310,$E77)</f>
        <v>0</v>
      </c>
      <c r="AO77" s="55">
        <f>COUNTIF(JANVIER!J$10,$E77)+COUNTIF(JANVIER!$J$20,$E77)+COUNTIF(JANVIER!$J$30,$E77)+COUNTIF(JANVIER!$J$41,$E77)+COUNTIF(JANVIER!$J$51,$E77)+COUNTIF(JANVIER!$J$61,$E77)+COUNTIF(JANVIER!$J$71,$E77)+COUNTIF(JANVIER!$J$81,$E77)+COUNTIF(JANVIER!$J$91,$E77)+COUNTIF(JANVIER!$J$101,$E77)+COUNTIF(JANVIER!$J$111,$E77)+COUNTIF(JANVIER!$J$121,$E77)+COUNTIF(JANVIER!$J$131,$E77)+COUNTIF(JANVIER!$J$141,$E77)+COUNTIF(JANVIER!$J$151,$E77)+COUNTIF(JANVIER!$J$161,$E77)+COUNTIF(JANVIER!$J$171,$E77)+COUNTIF(JANVIER!$J$181,$E77)+COUNTIF(JANVIER!$J$191,$E77)+COUNTIF(JANVIER!$J$201,$E77)+COUNTIF(JANVIER!$J$211,$E77)+COUNTIF(JANVIER!$J$221,$E77)+COUNTIF(JANVIER!$J$231,$E77)+COUNTIF(JANVIER!$J$241,$E77)+COUNTIF(JANVIER!$J$251,$E77)+COUNTIF(JANVIER!$J$261,$E77)+COUNTIF(JANVIER!$J$271,$E77)+COUNTIF(JANVIER!$J$281,$E77)+COUNTIF(JANVIER!$J$291,$E77)+COUNTIF(JANVIER!$J$301,$E77)+COUNTIF(JANVIER!$J$311,$E77)</f>
        <v>0</v>
      </c>
      <c r="AP77" s="55">
        <f>COUNTIF(JANVIER!K$10,$E77)+COUNTIF(JANVIER!$K$20,$E77)+COUNTIF(JANVIER!$K$30,$E77)+COUNTIF(JANVIER!$K$40,$E77)+COUNTIF(JANVIER!$K$50,$E77)+COUNTIF(JANVIER!$K$60,$E77)+COUNTIF(JANVIER!$K$70,$E77)+COUNTIF(JANVIER!$K$80,$E77)+COUNTIF(JANVIER!$K$90,$E77)+COUNTIF(JANVIER!$K$100,$E77)+COUNTIF(JANVIER!$K$110,$E77)+COUNTIF(JANVIER!$K$120,$E77)+COUNTIF(JANVIER!$K$130,$E77)+COUNTIF(JANVIER!$K$140,$E77)+COUNTIF(JANVIER!$K$150,$E77)+COUNTIF(JANVIER!$K$160,$E77)+COUNTIF(JANVIER!$K$170,$E77)+COUNTIF(JANVIER!$K$180,$E77)+COUNTIF(JANVIER!$K$190,$E77)+COUNTIF(JANVIER!$K$200,$E77)+COUNTIF(JANVIER!$K$210,$E77)+COUNTIF(JANVIER!$K$220,$E77)+COUNTIF(JANVIER!$K$230,$E77)+COUNTIF(JANVIER!$K$240,$E77)+COUNTIF(JANVIER!$K$250,$E77)+COUNTIF(JANVIER!$K$260,$E77)+COUNTIF(JANVIER!$K$270,$E77)+COUNTIF(JANVIER!$K$280,$E77)+COUNTIF(JANVIER!$K$290,$E77)+COUNTIF(JANVIER!$K$300,$E77)+COUNTIF(JANVIER!$K$310,$E77)</f>
        <v>0</v>
      </c>
      <c r="AQ77" s="55">
        <f>COUNTIF(JANVIER!J$11,$E77)+COUNTIF(JANVIER!$J$21,$E77)+COUNTIF(JANVIER!$J$31,$E77)+COUNTIF(JANVIER!$J$42,$E77)+COUNTIF(JANVIER!$J$52,$E77)+COUNTIF(JANVIER!$J$62,$E77)+COUNTIF(JANVIER!$J$72,$E77)+COUNTIF(JANVIER!$J$82,$E77)+COUNTIF(JANVIER!$J$92,$E77)+COUNTIF(JANVIER!$J$102,$E77)+COUNTIF(JANVIER!$J$112,$E77)+COUNTIF(JANVIER!$J$122,$E77)+COUNTIF(JANVIER!$J$132,$E77)+COUNTIF(JANVIER!$J$142,$E77)+COUNTIF(JANVIER!$J$152,$E77)+COUNTIF(JANVIER!$J$162,$E77)+COUNTIF(JANVIER!$J$172,$E77)+COUNTIF(JANVIER!$J$182,$E77)+COUNTIF(JANVIER!$J$192,$E77)+COUNTIF(JANVIER!$J$202,$E77)+COUNTIF(JANVIER!$J$212,$E77)+COUNTIF(JANVIER!$J$222,$E77)+COUNTIF(JANVIER!$J$232,$E77)+COUNTIF(JANVIER!$J$242,$E77)+COUNTIF(JANVIER!$J$252,$E77)+COUNTIF(JANVIER!$J$262,$E77)+COUNTIF(JANVIER!$J$272,$E77)+COUNTIF(JANVIER!$J$282,$E77)+COUNTIF(JANVIER!$J$292,$E77)+COUNTIF(JANVIER!$J$302,$E77)+COUNTIF(JANVIER!$J$312,$E77)</f>
        <v>0</v>
      </c>
      <c r="AR77" s="55">
        <f>COUNTIF(JANVIER!K$11,$E77)+COUNTIF(JANVIER!$K$21,$E77)+COUNTIF(JANVIER!$K$32,$E77)+COUNTIF(JANVIER!$K$42,$E77)+COUNTIF(JANVIER!$K$52,$E77)+COUNTIF(JANVIER!$K$62,$E77)+COUNTIF(JANVIER!$K$72,$E77)+COUNTIF(JANVIER!$K$82,$E77)+COUNTIF(JANVIER!$K$92,$E77)+COUNTIF(JANVIER!$K$102,$E77)+COUNTIF(JANVIER!$K$112,$E77)+COUNTIF(JANVIER!$K$122,$E77)+COUNTIF(JANVIER!$K$132,$E77)+COUNTIF(JANVIER!$K$142,$E77)+COUNTIF(JANVIER!$K$152,$E77)+COUNTIF(JANVIER!$K$162,$E77)+COUNTIF(JANVIER!$K$172,$E77)+COUNTIF(JANVIER!$K$182,$E77)+COUNTIF(JANVIER!$K$192,$E77)+COUNTIF(JANVIER!$K$202,$E77)+COUNTIF(JANVIER!$K$212,$E77)+COUNTIF(JANVIER!$K$222,$E77)+COUNTIF(JANVIER!$K$232,$E77)+COUNTIF(JANVIER!$K$242,$E77)+COUNTIF(JANVIER!$K$252,$E77)+COUNTIF(JANVIER!$K$262,$E77)+COUNTIF(JANVIER!$K$272,$E77)+COUNTIF(JANVIER!$K$282,$E77)+COUNTIF(JANVIER!$K$292,$E77)+COUNTIF(JANVIER!$K$302,$E77)+COUNTIF(JANVIER!$K$312,$E77)</f>
        <v>0</v>
      </c>
      <c r="AS77" s="80"/>
      <c r="AT77" s="55">
        <f>COUNTIF(JANVIER!M$6,$E77)+COUNTIF(JANVIER!$M$16,$E77)+COUNTIF(JANVIER!$M$26,$E77)+COUNTIF(JANVIER!$M$37,$E77)+COUNTIF(JANVIER!$M$47,$E77)+COUNTIF(JANVIER!$M$57,$E77)+COUNTIF(JANVIER!$M$67,$E77)+COUNTIF(JANVIER!$M$77,$E77)+COUNTIF(JANVIER!$M$87,$E77)+COUNTIF(JANVIER!$M$97,$E77)+COUNTIF(JANVIER!$M$107,$E77)+COUNTIF(JANVIER!$M$117,$E77)+COUNTIF(JANVIER!$M$127,$E77)+COUNTIF(JANVIER!$M$137,$E77)+COUNTIF(JANVIER!$M$147,$E77)+COUNTIF(JANVIER!$M$157,$E77)+COUNTIF(JANVIER!$M$167,$E77)+COUNTIF(JANVIER!$M$177,$E77)+COUNTIF(JANVIER!$M$187,$E77)+COUNTIF(JANVIER!$M$197,$E77)+COUNTIF(JANVIER!$M$207,$E77)+COUNTIF(JANVIER!$M$217,$E77)+COUNTIF(JANVIER!$M$227,$E77)+COUNTIF(JANVIER!$M$237,$E77)+COUNTIF(JANVIER!$M$247,$E77)+COUNTIF(JANVIER!$M$257,$E77)+COUNTIF(JANVIER!$M$267,$E77)+COUNTIF(JANVIER!$M$277,$E77)+COUNTIF(JANVIER!$M$287,$E77)+COUNTIF(JANVIER!$M$297,$E77)+COUNTIF(JANVIER!$M$307,$E77)</f>
        <v>0</v>
      </c>
      <c r="AU77" s="55">
        <f>COUNTIF(JANVIER!N$6,$E77)+COUNTIF(JANVIER!$N$16,$E77)+COUNTIF(JANVIER!$N$26,$E77)+COUNTIF(JANVIER!$N$37,$E77)+COUNTIF(JANVIER!$N$47,$E77)+COUNTIF(JANVIER!$N$57,$E77)+COUNTIF(JANVIER!$N$67,$E77)+COUNTIF(JANVIER!$N$77,$E77)+COUNTIF(JANVIER!$N$87,$E77)+COUNTIF(JANVIER!$N$97,$E77)+COUNTIF(JANVIER!$N$107,$E77)+COUNTIF(JANVIER!$N$117,$E77)+COUNTIF(JANVIER!$N$127,$E77)+COUNTIF(JANVIER!$N$137,$E77)+COUNTIF(JANVIER!$N$147,$E77)+COUNTIF(JANVIER!$N$157,$E77)+COUNTIF(JANVIER!$N$167,$E77)+COUNTIF(JANVIER!$N$177,$E77)+COUNTIF(JANVIER!$N$187,$E77)+COUNTIF(JANVIER!$N$197,$E77)+COUNTIF(JANVIER!$N$207,$E77)+COUNTIF(JANVIER!$N$217,$E77)+COUNTIF(JANVIER!$N$227,$E77)+COUNTIF(JANVIER!$N$237,$E77)+COUNTIF(JANVIER!$N$247,$E77)+COUNTIF(JANVIER!$N$257,$E77)+COUNTIF(JANVIER!$N$267,$E77)+COUNTIF(JANVIER!$N$277,$E77)+COUNTIF(JANVIER!$N$287,$E77)+COUNTIF(JANVIER!$N$297,$E77)+COUNTIF(JANVIER!$N$307,$E77)</f>
        <v>0</v>
      </c>
      <c r="AV77" s="55">
        <f>COUNTIF(JANVIER!$M$7,$E77)+COUNTIF(JANVIER!$M$17,$E77)+COUNTIF(JANVIER!$M$27,$E77)+COUNTIF(JANVIER!$M$38,$E77)+COUNTIF(JANVIER!$M$48,$E77)+COUNTIF(JANVIER!$M$58,$E77)+COUNTIF(JANVIER!$M$68,$E77)+COUNTIF(JANVIER!$M$78,$E77)+COUNTIF(JANVIER!$M$88,$E77)+COUNTIF(JANVIER!$M$98,$E77)+COUNTIF(JANVIER!$M$108,$E77)+COUNTIF(JANVIER!$M$118,$E77)+COUNTIF(JANVIER!$M$128,$E77)+COUNTIF(JANVIER!$M$138,$E77)+COUNTIF(JANVIER!$M$148,$E77)+COUNTIF(JANVIER!$M$158,$E77)+COUNTIF(JANVIER!$M$168,$E77)+COUNTIF(JANVIER!$M$178,$E77)+COUNTIF(JANVIER!$M$188,$E77)+COUNTIF(JANVIER!$M$198,$E77)+COUNTIF(JANVIER!$M$208,$E77)+COUNTIF(JANVIER!$M$218,$E77)+COUNTIF(JANVIER!$M$228,$E77)+COUNTIF(JANVIER!$M$238,$E77)+COUNTIF(JANVIER!$M$248,$E77)+COUNTIF(JANVIER!$M$258,$E77)+COUNTIF(JANVIER!$M$268,$E77)+COUNTIF(JANVIER!$M$278,$E77)+COUNTIF(JANVIER!$M$288,$E77)+COUNTIF(JANVIER!$M$298,$E77)+COUNTIF(JANVIER!$M$308,$E77)</f>
        <v>0</v>
      </c>
      <c r="AW77" s="55">
        <f>COUNTIF(JANVIER!N$7,$E77)+COUNTIF(JANVIER!$N$17,$E77)+COUNTIF(JANVIER!$N$27,$E77)+COUNTIF(JANVIER!$N$38,$E77)+COUNTIF(JANVIER!$N$48,$E77)+COUNTIF(JANVIER!$N$58,$E77)+COUNTIF(JANVIER!$N$68,$E77)+COUNTIF(JANVIER!$N$78,$E77)+COUNTIF(JANVIER!$N$88,$E77)+COUNTIF(JANVIER!$N$98,$E77)+COUNTIF(JANVIER!$N$108,$E77)+COUNTIF(JANVIER!$N$118,$E77)+COUNTIF(JANVIER!$N$128,$E77)+COUNTIF(JANVIER!$N$138,$E77)+COUNTIF(JANVIER!$N$148,$E77)+COUNTIF(JANVIER!$N$158,$E77)+COUNTIF(JANVIER!$N$168,$E77)+COUNTIF(JANVIER!$N$178,$E77)+COUNTIF(JANVIER!$N$188,$E77)+COUNTIF(JANVIER!$N$198,$E77)+COUNTIF(JANVIER!$N$208,$E77)+COUNTIF(JANVIER!$N$218,$E77)+COUNTIF(JANVIER!$N$228,$E77)+COUNTIF(JANVIER!$N$238,$E77)+COUNTIF(JANVIER!$N$248,$E77)+COUNTIF(JANVIER!$N$258,$E77)+COUNTIF(JANVIER!$N$268,$E77)+COUNTIF(JANVIER!$N$278,$E77)+COUNTIF(JANVIER!$N$288,$E77)+COUNTIF(JANVIER!$N$298,$E77)+COUNTIF(JANVIER!$N$308,$E77)</f>
        <v>0</v>
      </c>
      <c r="AX77" s="48">
        <f>COUNTIF(JANVIER!M$8,$E77)+COUNTIF(JANVIER!$M$18,$E77)+COUNTIF(JANVIER!$M$28,$E77)+COUNTIF(JANVIER!$M$39,$E77)+COUNTIF(JANVIER!$M$49,$E77)+COUNTIF(JANVIER!$M$59,$E77)+COUNTIF(JANVIER!$M$69,$E77)+COUNTIF(JANVIER!$M$79,$E77)+COUNTIF(JANVIER!$M$89,$E77)+COUNTIF(JANVIER!$M$99,$E77)+COUNTIF(JANVIER!$M$109,$E77)+COUNTIF(JANVIER!$M$119,$E77)+COUNTIF(JANVIER!$M$129,$E77)+COUNTIF(JANVIER!$M$139,$E77)+COUNTIF(JANVIER!$M$149,$E77)+COUNTIF(JANVIER!$M$159,$E77)+COUNTIF(JANVIER!$M$169,$E77)+COUNTIF(JANVIER!$M$179,$E77)+COUNTIF(JANVIER!$M$189,$E77)+COUNTIF(JANVIER!$M$199,$E77)+COUNTIF(JANVIER!$M$209,$E77)+COUNTIF(JANVIER!$M$219,$E77)+COUNTIF(JANVIER!$M$229,$E77)+COUNTIF(JANVIER!$M$239,$E77)+COUNTIF(JANVIER!$M$249,$E77)+COUNTIF(JANVIER!$M$259,$E77)+COUNTIF(JANVIER!$M$269,$E77)+COUNTIF(JANVIER!$M$279,$E77)+COUNTIF(JANVIER!$M$289,$E77)+COUNTIF(JANVIER!$M$299,$E77)+COUNTIF(JANVIER!$M$309,$E77)</f>
        <v>0</v>
      </c>
      <c r="AY77" s="49">
        <f>COUNTIF(JANVIER!N$8,$E77)+COUNTIF(JANVIER!$N$18,$E77)+COUNTIF(JANVIER!$N$28,$E77)+COUNTIF(JANVIER!$N$39,$E77)+COUNTIF(JANVIER!$N$49,$E77)+COUNTIF(JANVIER!$N$59,$E77)+COUNTIF(JANVIER!$N$69,$E77)+COUNTIF(JANVIER!$N$79,$E77)+COUNTIF(JANVIER!$N$89,$E77)+COUNTIF(JANVIER!$N$99,$E77)+COUNTIF(JANVIER!$N$109,$E77)+COUNTIF(JANVIER!$N$119,$E77)+COUNTIF(JANVIER!$N$129,$E77)+COUNTIF(JANVIER!$N$139,$E77)+COUNTIF(JANVIER!$N$149,$E77)+COUNTIF(JANVIER!$N$159,$E77)+COUNTIF(JANVIER!$N$169,$E77)+COUNTIF(JANVIER!$N$179,$E77)+COUNTIF(JANVIER!$N$189,$E77)+COUNTIF(JANVIER!$N$199,$E77)+COUNTIF(JANVIER!$N$209,$E77)+COUNTIF(JANVIER!$N$219,$E77)+COUNTIF(JANVIER!$N$229,$E77)+COUNTIF(JANVIER!$N$239,$E77)+COUNTIF(JANVIER!$N$249,$E77)+COUNTIF(JANVIER!$N$259,$E77)+COUNTIF(JANVIER!$N$269,$E77)+COUNTIF(JANVIER!$N$279,$E77)+COUNTIF(JANVIER!$N$289,$E77)+COUNTIF(JANVIER!$N$299,$E77)+COUNTIF(JANVIER!$N$309,$E77)</f>
        <v>0</v>
      </c>
      <c r="AZ77" s="48">
        <f>COUNTIF(JANVIER!M$9,$E77)+COUNTIF(JANVIER!$M$19,$E77)+COUNTIF(JANVIER!$M$29,$E77)+COUNTIF(JANVIER!$M$40,$E77)+COUNTIF(JANVIER!$M$50,$E77)+COUNTIF(JANVIER!$M$60,$E77)+COUNTIF(JANVIER!$M$70,$E77)+COUNTIF(JANVIER!$M$80,$E77)+COUNTIF(JANVIER!$M$90,$E77)+COUNTIF(JANVIER!$M$100,$E77)+COUNTIF(JANVIER!$M$110,$E77)+COUNTIF(JANVIER!$M$120,$E77)+COUNTIF(JANVIER!$M$130,$E77)+COUNTIF(JANVIER!$M$140,$E77)+COUNTIF(JANVIER!$M$150,$E77)+COUNTIF(JANVIER!$M$160,$E77)+COUNTIF(JANVIER!$M$170,$E77)+COUNTIF(JANVIER!$M$180,$E77)+COUNTIF(JANVIER!$M$190,$E77)+COUNTIF(JANVIER!$M$200,$E77)+COUNTIF(JANVIER!$M$210,$E77)+COUNTIF(JANVIER!$M$220,$E77)+COUNTIF(JANVIER!$M$230,$E77)+COUNTIF(JANVIER!$M$240,$E77)+COUNTIF(JANVIER!$M$250,$E77)+COUNTIF(JANVIER!$M$260,$E77)+COUNTIF(JANVIER!$M$270,$E77)+COUNTIF(JANVIER!$M$280,$E77)+COUNTIF(JANVIER!$M$290,$E77)+COUNTIF(JANVIER!$M$300,$E77)+COUNTIF(JANVIER!$M$310,$E77)</f>
        <v>0</v>
      </c>
      <c r="BA77" s="49">
        <f>COUNTIF(JANVIER!N$9,$E77)+COUNTIF(JANVIER!$N$19,$E77)+COUNTIF(JANVIER!$N$29,$E77)+COUNTIF(JANVIER!$N$40,$E77)+COUNTIF(JANVIER!$N$50,$E77)+COUNTIF(JANVIER!$N$60,$E77)+COUNTIF(JANVIER!$N$70,$E77)+COUNTIF(JANVIER!$N$80,$E77)+COUNTIF(JANVIER!$N$90,$E77)+COUNTIF(JANVIER!$N$100,$E77)+COUNTIF(JANVIER!$N$110,$E77)+COUNTIF(JANVIER!$N$120,$E77)+COUNTIF(JANVIER!$N$130,$E77)+COUNTIF(JANVIER!$N$140,$E77)+COUNTIF(JANVIER!$N$150,$E77)+COUNTIF(JANVIER!$N$160,$E77)+COUNTIF(JANVIER!$N$170,$E77)+COUNTIF(JANVIER!$N$180,$E77)+COUNTIF(JANVIER!$N$190,$E77)+COUNTIF(JANVIER!$N$200,$E77)+COUNTIF(JANVIER!$N$210,$E77)+COUNTIF(JANVIER!$N$220,$E77)+COUNTIF(JANVIER!$N$230,$E77)+COUNTIF(JANVIER!$N$240,$E77)+COUNTIF(JANVIER!$N$250,$E77)+COUNTIF(JANVIER!$N$260,$E77)+COUNTIF(JANVIER!$N$270,$E77)+COUNTIF(JANVIER!$N$280,$E77)+COUNTIF(JANVIER!$N$290,$E77)+COUNTIF(JANVIER!$N$300,$E77)+COUNTIF(JANVIER!$N$310,$E77)</f>
        <v>0</v>
      </c>
      <c r="BB77" s="80"/>
      <c r="BC77" s="55">
        <f t="shared" si="19"/>
        <v>10</v>
      </c>
      <c r="BD77" s="56">
        <f t="shared" si="32"/>
        <v>10</v>
      </c>
      <c r="BE77" s="55">
        <f t="shared" si="20"/>
        <v>10</v>
      </c>
      <c r="BF77" s="56">
        <f t="shared" si="21"/>
        <v>9</v>
      </c>
      <c r="BG77" s="48">
        <f t="shared" si="17"/>
        <v>10</v>
      </c>
      <c r="BH77" s="49">
        <f t="shared" si="18"/>
        <v>9</v>
      </c>
      <c r="BI77" s="80"/>
      <c r="BJ77" s="55">
        <f t="shared" si="22"/>
        <v>8</v>
      </c>
      <c r="BK77" s="56">
        <f t="shared" si="33"/>
        <v>8</v>
      </c>
      <c r="BL77" s="55">
        <f t="shared" si="23"/>
        <v>9</v>
      </c>
      <c r="BM77" s="56">
        <f t="shared" si="24"/>
        <v>9</v>
      </c>
    </row>
    <row r="78" spans="5:65" x14ac:dyDescent="0.25">
      <c r="E78" s="46"/>
      <c r="F78" s="120"/>
      <c r="G78" s="55">
        <f>COUNTIF(JANVIER!$A$8,$E78)+COUNTIF(JANVIER!$A$18,$E78)+COUNTIF(JANVIER!$A$276,$E78)+COUNTIF(JANVIER!$A$39,$E78)+COUNTIF(JANVIER!$A$49,$E78)+COUNTIF(JANVIER!$A$59,$E78)+COUNTIF(JANVIER!$A$69,$E78)+COUNTIF(JANVIER!$A$79,$E78)+COUNTIF(JANVIER!$A$87,$E78)+COUNTIF(JANVIER!$A$99,$E78)+COUNTIF(JANVIER!$A$109,$E78)+COUNTIF(JANVIER!$A$119,$E78)+COUNTIF(JANVIER!$A$129,$E78)+COUNTIF(JANVIER!$A$139,$E78)+COUNTIF(JANVIER!$A$149,$E78)+COUNTIF(JANVIER!$A$159,$E78)+COUNTIF(JANVIER!$A$169,$E78)+COUNTIF(JANVIER!$A$179,$E78)+COUNTIF(JANVIER!$A$189,$E78)+COUNTIF(JANVIER!$A$199,$E78)+COUNTIF(JANVIER!$A$209,$E78)+COUNTIF(JANVIER!$A$219,$E78)+COUNTIF(JANVIER!$A$229,$E78)+COUNTIF(JANVIER!$A$239,$E78)+COUNTIF(JANVIER!$A$249,$E78)+COUNTIF(JANVIER!$A$259,$E78)+COUNTIF(JANVIER!$A$269,$E78)+COUNTIF(JANVIER!$A$279,$E78)+COUNTIF(JANVIER!$A$289,$E78)+COUNTIF(JANVIER!$A$299,$E78)+COUNTIF(JANVIER!$A$307:$D$309,$E78)</f>
        <v>0</v>
      </c>
      <c r="H78" s="55">
        <f>COUNTIF(JANVIER!$B$8,$E78)+COUNTIF(JANVIER!$B$18,$E78)+COUNTIF(JANVIER!$B$28,$E78)+COUNTIF(JANVIER!$B$39,$E78)+COUNTIF(JANVIER!$B$49,$E78)+COUNTIF(JANVIER!$B$59,$E78)+COUNTIF(JANVIER!$B$69,$E78)+COUNTIF(JANVIER!$B$79,$E78)+COUNTIF(JANVIER!$B$89,$E78)+COUNTIF(JANVIER!$B$99,$E78)+COUNTIF(JANVIER!$B$109,$E78)+COUNTIF(JANVIER!$B$119,$E78)+COUNTIF(JANVIER!$B$129,$E78)+COUNTIF(JANVIER!$B$139,$E78)+COUNTIF(JANVIER!$B$149,$E78)+COUNTIF(JANVIER!$B$159,$E78)+COUNTIF(JANVIER!$B$169,$E78)+COUNTIF(JANVIER!$B$179,$E78)+COUNTIF(JANVIER!$B$189,$E78)+COUNTIF(JANVIER!$B$199,$E78)+COUNTIF(JANVIER!$B$209,$E78)+COUNTIF(JANVIER!$B$219,$E78)+COUNTIF(JANVIER!$B$229,$E78)+COUNTIF(JANVIER!$B$239,$E78)+COUNTIF(JANVIER!$B$249,$E78)+COUNTIF(JANVIER!$B$259,$E78)+COUNTIF(JANVIER!$B$269,$E78)+COUNTIF(JANVIER!$B$279,$E78)+COUNTIF(JANVIER!$B$289,$E78)+COUNTIF(JANVIER!$B$299,$E78)+COUNTIF(JANVIER!$B$309,$E78)</f>
        <v>0</v>
      </c>
      <c r="I78" s="124">
        <f t="shared" si="25"/>
        <v>0</v>
      </c>
      <c r="J78" s="124">
        <f t="shared" si="25"/>
        <v>0</v>
      </c>
      <c r="K78" s="124">
        <f t="shared" si="26"/>
        <v>0</v>
      </c>
      <c r="L78" s="120"/>
      <c r="M78" s="55">
        <f>COUNTIF(FEV!$D$6,$E78)+COUNTIF(FEV!$D$16,$E78)+COUNTIF(FEV!$D$26,$E78)+COUNTIF(FEV!$D$37,$E78)+COUNTIF(FEV!$D$47,$E78)+COUNTIF(FEV!$D$57,$E78)+COUNTIF(FEV!$D$67,$E78)+COUNTIF(FEV!$D$77,$E78)+COUNTIF(FEV!$D$87,$E78)+COUNTIF(FEV!$D$97,$E78)+COUNTIF(FEV!$D$107,$E78)+COUNTIF(FEV!$D$117,$E78)+COUNTIF(FEV!$D$127,$E78)+COUNTIF(FEV!$D$137,$E78)+COUNTIF(FEV!$D$147,$E78)+COUNTIF(FEV!$D$157,$E78)+COUNTIF(FEV!$D$167,$E78)+COUNTIF(FEV!$D$177,$E78)+COUNTIF(FEV!$D$187,$E78)+COUNTIF(FEV!$D$197,$E78)+COUNTIF(FEV!$D$207,$E78)+COUNTIF(FEV!$D$217,$E78)+COUNTIF(FEV!$D$227,$E78)+COUNTIF(FEV!$D$237,$E78)+COUNTIF(FEV!$D$247,$E78)+COUNTIF(FEV!$D$257,$E78)+COUNTIF(FEV!$D$267,$E78)+COUNTIF(FEV!$D$277,$E78)+COUNTIF(FEV!$D$287,$E78)+COUNTIF(FEV!$D$297,$E78)+COUNTIF(FEV!$D$307:D379,$E78)</f>
        <v>0</v>
      </c>
      <c r="N78" s="55">
        <f>COUNTIF(JANVIER!$E$6,$E78)+COUNTIF(JANVIER!$E$16,$E78)+COUNTIF(JANVIER!$E$26,$E78)+COUNTIF(JANVIER!$E$37,$E78)+COUNTIF(JANVIER!$E$47,$E78)+COUNTIF(JANVIER!$E$57,$E78)+COUNTIF(JANVIER!$E$67,$E78)+COUNTIF(JANVIER!$E$77,$E78)+COUNTIF(JANVIER!$E$87,$E78)+COUNTIF(JANVIER!$E$97,$E78)+COUNTIF(JANVIER!$E$107,$E78)+COUNTIF(JANVIER!$E$117,$E78)+COUNTIF(JANVIER!$E$127,$E78)+COUNTIF(JANVIER!$E$137,$E78)+COUNTIF(JANVIER!$E$147,$E78)+COUNTIF(JANVIER!$E$157,$E78)+COUNTIF(JANVIER!$E$167,$E78)+COUNTIF(JANVIER!$E$177,$E78)+COUNTIF(JANVIER!$E$187,$E78)+COUNTIF(JANVIER!$E$197,$E78)+COUNTIF(JANVIER!$E$207,$E78)+COUNTIF(JANVIER!$E$217,$E78)+COUNTIF(JANVIER!$E$227,$E78)+COUNTIF(JANVIER!$E$237,$E78)+COUNTIF(JANVIER!$E$247,$E78)+COUNTIF(JANVIER!$E$257,$E78)+COUNTIF(JANVIER!$E$267,$E78)+COUNTIF(JANVIER!$E$277,$E78)+COUNTIF(JANVIER!$E$287,$E78)+COUNTIF(JANVIER!$E$297,$E78)+COUNTIF(JANVIER!$E$307:E379,$E78)</f>
        <v>0</v>
      </c>
      <c r="O78" s="55">
        <f>COUNTIF(JANVIER!$D$7,$E78)+COUNTIF(JANVIER!$D$17,$E78)+COUNTIF(JANVIER!$D$27,$E78)+COUNTIF(JANVIER!$D$38,$E78)+COUNTIF(JANVIER!$D$48,$E78)+COUNTIF(JANVIER!$D$58,$E78)+COUNTIF(JANVIER!$D$68,$E78)+COUNTIF(JANVIER!$D$78,$E78)+COUNTIF(JANVIER!$D$88,$E78)+COUNTIF(JANVIER!$D$98,$E78)+COUNTIF(JANVIER!$D$108,$E78)+COUNTIF(JANVIER!$D$118,$E78)+COUNTIF(JANVIER!$D$128,$E78)+COUNTIF(JANVIER!$D$138,$E78)+COUNTIF(JANVIER!$D$148,$E78)+COUNTIF(JANVIER!$D$158,$E78)+COUNTIF(JANVIER!$D$168,$E78)+COUNTIF(JANVIER!$D$178,$E78)+COUNTIF(JANVIER!$D$188,$E78)+COUNTIF(JANVIER!$D$198,$E78)+COUNTIF(JANVIER!$D$208,$E78)+COUNTIF(JANVIER!$D$218,$E78)+COUNTIF(JANVIER!$D$228,$E78)+COUNTIF(JANVIER!$D$238,$E78)+COUNTIF(JANVIER!$D$248,$E78)+COUNTIF(JANVIER!$D$258,$E78)+COUNTIF(JANVIER!$D$268,$E78)+COUNTIF(JANVIER!$D$278,$E78)+COUNTIF(JANVIER!$D$288,$E78)+COUNTIF(JANVIER!$D$298,$E78)+COUNTIF(JANVIER!$D$308:F379,$E78)</f>
        <v>0</v>
      </c>
      <c r="P78" s="55">
        <f>COUNTIF(JANVIER!$E$7,$E78)+COUNTIF(JANVIER!$E$17,$E78)+COUNTIF(JANVIER!$E$27,$E78)+COUNTIF(JANVIER!$E$38,$E78)+COUNTIF(JANVIER!$E$48,$E78)+COUNTIF(JANVIER!$E$58,$E78)+COUNTIF(JANVIER!$E$68,$E78)+COUNTIF(JANVIER!$E$78,$E78)+COUNTIF(JANVIER!$E$88,$E78)+COUNTIF(JANVIER!$E$98,$E78)+COUNTIF(JANVIER!$E$108,$E78)+COUNTIF(JANVIER!$E$118,$E78)+COUNTIF(JANVIER!$E$128,$E78)+COUNTIF(JANVIER!$E$138,$E78)+COUNTIF(JANVIER!$E$148,$E78)+COUNTIF(JANVIER!$E$158,$E78)+COUNTIF(JANVIER!$E$168,$E78)+COUNTIF(JANVIER!$E$178,$E78)+COUNTIF(JANVIER!$E$188,$E78)+COUNTIF(JANVIER!$E$198,$E78)+COUNTIF(JANVIER!$E$208,$E78)+COUNTIF(JANVIER!$E$218,$E78)+COUNTIF(JANVIER!$E$228,$E78)+COUNTIF(JANVIER!$E$238,$E78)+COUNTIF(JANVIER!$E$248,$E78)+COUNTIF(JANVIER!$E$258,$E78)+COUNTIF(JANVIER!$E$268,$E78)+COUNTIF(JANVIER!$E$278,$E78)+COUNTIF(JANVIER!$E$288,$E78)+COUNTIF(JANVIER!$E$298,$E78)+COUNTIF(JANVIER!$E$308:G379,$E78)</f>
        <v>0</v>
      </c>
      <c r="Q78" s="48">
        <f>COUNTIF(JANVIER!$D$8,$E78)+COUNTIF(JANVIER!$D$18,$E78)+COUNTIF(JANVIER!$D$28,$E78)+COUNTIF(JANVIER!$D$39,$E78)+COUNTIF(JANVIER!$D$49,$E78)+COUNTIF(JANVIER!$D$59,$E78)+COUNTIF(JANVIER!$D$69,$E78)+COUNTIF(JANVIER!$D$79,$E78)+COUNTIF(JANVIER!$D$89,$E78)+COUNTIF(JANVIER!$D$99,$E78)+COUNTIF(JANVIER!$D$109,$E78)+COUNTIF(JANVIER!$D$119,$E78)+COUNTIF(JANVIER!$D$129,$E78)+COUNTIF(JANVIER!$D$139,$E78)+COUNTIF(JANVIER!$D$149,$E78)+COUNTIF(JANVIER!$D$159,$E78)+COUNTIF(JANVIER!$D$169,$E78)+COUNTIF(JANVIER!$D$179,$E78)+COUNTIF(JANVIER!$D$189,$E78)+COUNTIF(JANVIER!$D$199,$E78)+COUNTIF(JANVIER!$D$209,$E78)+COUNTIF(JANVIER!$D$219,$E78)+COUNTIF(JANVIER!$D$229,$E78)+COUNTIF(JANVIER!$D$239,$E78)+COUNTIF(JANVIER!$D$249,$E78)+COUNTIF(JANVIER!$D$259,$E78)+COUNTIF(JANVIER!$D$269,$E78)+COUNTIF(JANVIER!$D$279,$E78)+COUNTIF(JANVIER!$D$289,$E78)+COUNTIF(JANVIER!$D$299,$E78)+COUNTIF(JANVIER!$D$309:H379,$E78)</f>
        <v>0</v>
      </c>
      <c r="R78" s="99">
        <f>COUNTIF(JANVIER!$E$8,$E78)+COUNTIF(JANVIER!$E$18,$E78)+COUNTIF(JANVIER!$E$28,$E78)+COUNTIF(JANVIER!$E$39,$E78)+COUNTIF(JANVIER!$E$49,$E78)+COUNTIF(JANVIER!$E$59,$E78)+COUNTIF(JANVIER!$E$69,$E78)+COUNTIF(JANVIER!$E$79,$E78)+COUNTIF(JANVIER!$E$89,$E78)+COUNTIF(JANVIER!$E$99,$E78)+COUNTIF(JANVIER!$E$109,$E78)+COUNTIF(JANVIER!$E$119,$E78)+COUNTIF(JANVIER!$E$129,$E78)+COUNTIF(JANVIER!$E$139,$E78)+COUNTIF(JANVIER!$E$149,$E78)+COUNTIF(JANVIER!$E$159,$E78)+COUNTIF(JANVIER!$E$169,$E78)+COUNTIF(JANVIER!$E$179,$E78)+COUNTIF(JANVIER!$E$189,$E78)+COUNTIF(JANVIER!$E$199,$E78)+COUNTIF(JANVIER!$E$209,$E78)+COUNTIF(JANVIER!$E$219,$E78)+COUNTIF(JANVIER!$E$229,$E78)+COUNTIF(JANVIER!$E$239,$E78)+COUNTIF(JANVIER!$E$249,$E78)+COUNTIF(JANVIER!$E$259,$E78)+COUNTIF(JANVIER!$E$269,$E78)+COUNTIF(JANVIER!$E$279,$E78)+COUNTIF(JANVIER!$E$289,$E78)+COUNTIF(JANVIER!$E$299,$E78)+COUNTIF(JANVIER!$E$309,$E78)</f>
        <v>0</v>
      </c>
      <c r="S78" s="48">
        <f t="shared" si="27"/>
        <v>0</v>
      </c>
      <c r="T78" s="98">
        <f t="shared" si="27"/>
        <v>0</v>
      </c>
      <c r="U78" s="49">
        <f t="shared" si="28"/>
        <v>0</v>
      </c>
      <c r="V78" s="80"/>
      <c r="W78" s="55">
        <f>COUNTIF(JANVIER!$G$6,$E78)+COUNTIF(JANVIER!$G$16,$E78)+COUNTIF(JANVIER!$G$26,$E78)+COUNTIF(JANVIER!$G$37,$E78)+COUNTIF(JANVIER!$G$47,$E78)+COUNTIF(JANVIER!$G$57,$E78)+COUNTIF(JANVIER!$G$67,$E78)+COUNTIF(JANVIER!$G$77,$E78)+COUNTIF(JANVIER!$G$87,$E78)+COUNTIF(JANVIER!$G$97,$E78)+COUNTIF(JANVIER!$G$107,$E78)+COUNTIF(JANVIER!$G$117,$E78)+COUNTIF(JANVIER!$G$127,$E78)+COUNTIF(JANVIER!$G$137,$E78)+COUNTIF(JANVIER!$G$147,$E78)+COUNTIF(JANVIER!$G$157,$E78)+COUNTIF(JANVIER!$G$167,$E78)+COUNTIF(JANVIER!$G$177,$E78)+COUNTIF(JANVIER!$G$187,$E78)+COUNTIF(JANVIER!$G$197,$E78)+COUNTIF(JANVIER!$G$207,$E78)+COUNTIF(JANVIER!$G$217,$E78)+COUNTIF(JANVIER!$G$227,$E78)+COUNTIF(JANVIER!$G$237,$E78)+COUNTIF(JANVIER!$G$247,$E78)+COUNTIF(JANVIER!$G$257,$E78)+COUNTIF(JANVIER!$G$267,$E78)+COUNTIF(JANVIER!$G$277,$E78)+COUNTIF(JANVIER!$G$287,$E78)+COUNTIF(JANVIER!$G$297,$E78)+COUNTIF(JANVIER!$G$307:N379,$E78)</f>
        <v>0</v>
      </c>
      <c r="X78" s="55">
        <f>COUNTIF(JANVIER!$H$6,$E78)+COUNTIF(JANVIER!$H$16,$E78)+COUNTIF(JANVIER!$H$26,$E78)+COUNTIF(JANVIER!$H$37,$E78)+COUNTIF(JANVIER!$H$47,$E78)+COUNTIF(JANVIER!$H$57,$E78)+COUNTIF(JANVIER!$H$67,$E78)+COUNTIF(JANVIER!$H$77,$E78)+COUNTIF(JANVIER!$H$87,$E78)+COUNTIF(JANVIER!$H$97,$E78)+COUNTIF(JANVIER!$H$107,$E78)+COUNTIF(JANVIER!$H$117,$E78)+COUNTIF(JANVIER!$H$127,$E78)+COUNTIF(JANVIER!$H$137,$E78)+COUNTIF(JANVIER!$H$147,$E78)+COUNTIF(JANVIER!$H$157,$E78)+COUNTIF(JANVIER!$H$167,$E78)+COUNTIF(JANVIER!$H$177,$E78)+COUNTIF(JANVIER!$H$187,$E78)+COUNTIF(JANVIER!$H$197,$E78)+COUNTIF(JANVIER!$H$207,$E78)+COUNTIF(JANVIER!$H$217,$E78)+COUNTIF(JANVIER!$H$227,$E78)+COUNTIF(JANVIER!$H$237,$E78)+COUNTIF(JANVIER!$H$247,$E78)+COUNTIF(JANVIER!$H$257,$E78)+COUNTIF(JANVIER!$H$267,$E78)+COUNTIF(JANVIER!$H$277,$E78)+COUNTIF(JANVIER!$H$287,$E78)+COUNTIF(JANVIER!$H$297,$E78)+COUNTIF(JANVIER!$H$307:O379,$E78)</f>
        <v>0</v>
      </c>
      <c r="Y78" s="55">
        <f>COUNTIF(JANVIER!$G$7,$E78)+COUNTIF(JANVIER!$G$17,$E78)+COUNTIF(JANVIER!$G$27,$E78)+COUNTIF(JANVIER!$G$38,$E78)+COUNTIF(JANVIER!$G$48,$E78)+COUNTIF(JANVIER!$G$58,$E78)+COUNTIF(JANVIER!$G$68,$E78)+COUNTIF(JANVIER!$G$78,$E78)+COUNTIF(JANVIER!$G$88,$E78)+COUNTIF(JANVIER!$G$98,$E78)+COUNTIF(JANVIER!$G$108,$E78)+COUNTIF(JANVIER!$G$118,$E78)+COUNTIF(JANVIER!$G$128,$E78)+COUNTIF(JANVIER!$G$138,$E78)+COUNTIF(JANVIER!$G$148,$E78)+COUNTIF(JANVIER!$G$158,$E78)+COUNTIF(JANVIER!$G$168,$E78)+COUNTIF(JANVIER!$G$178,$E78)+COUNTIF(JANVIER!$G$188,$E78)+COUNTIF(JANVIER!$G$198,$E78)+COUNTIF(JANVIER!$G$208,$E78)+COUNTIF(JANVIER!$G$218,$E78)+COUNTIF(JANVIER!$G$228,$E78)+COUNTIF(JANVIER!$G$238,$E78)+COUNTIF(JANVIER!$G$248,$E78)+COUNTIF(JANVIER!$G$258,$E78)+COUNTIF(JANVIER!$G$268,$E78)+COUNTIF(JANVIER!$G$278,$E78)+COUNTIF(JANVIER!$G$288,$E78)+COUNTIF(JANVIER!$G$298,$E78)+COUNTIF(JANVIER!$G$308:P379,$E78)</f>
        <v>0</v>
      </c>
      <c r="Z78" s="55">
        <f>COUNTIF(JANVIER!$H$7,$E78)+COUNTIF(JANVIER!$H$17,$E78)+COUNTIF(JANVIER!$H$27,$E78)+COUNTIF(JANVIER!$H$38,$E78)+COUNTIF(JANVIER!$H$48,$E78)+COUNTIF(JANVIER!$H$58,$E78)+COUNTIF(JANVIER!$H$68,$E78)+COUNTIF(JANVIER!$H$78,$E78)+COUNTIF(JANVIER!$H$88,$E78)+COUNTIF(JANVIER!$H$98,$E78)+COUNTIF(JANVIER!$H$108,$E78)+COUNTIF(JANVIER!$H$118,$E78)+COUNTIF(JANVIER!$H$128,$E78)+COUNTIF(JANVIER!$H$138,$E78)+COUNTIF(JANVIER!$H$148,$E78)+COUNTIF(JANVIER!$H$158,$E78)+COUNTIF(JANVIER!$H$168,$E78)+COUNTIF(JANVIER!$H$178,$E78)+COUNTIF(JANVIER!$H$188,$E78)+COUNTIF(JANVIER!$H$198,$E78)+COUNTIF(JANVIER!$H$208,$E78)+COUNTIF(JANVIER!$H$218,$E78)+COUNTIF(JANVIER!$H$228,$E78)+COUNTIF(JANVIER!$H$238,$E78)+COUNTIF(JANVIER!$H$248,$E78)+COUNTIF(JANVIER!$H$258,$E78)+COUNTIF(JANVIER!$H$268,$E78)+COUNTIF(JANVIER!$H$278,$E78)+COUNTIF(JANVIER!$H$288,$E78)+COUNTIF(JANVIER!$H$298,$E78)+COUNTIF(JANVIER!$H$308:P379,$E78)</f>
        <v>0</v>
      </c>
      <c r="AA78" s="56">
        <f>COUNTIF(JANVIER!$G$8,$E78)+COUNTIF(JANVIER!$G$18,$E78)+COUNTIF(JANVIER!$G$28,$E78)+COUNTIF(JANVIER!$G$39,$E78)+COUNTIF(JANVIER!$G$49,$E78)+COUNTIF(JANVIER!$G$59,$E78)+COUNTIF(JANVIER!$G$69,$E78)+COUNTIF(JANVIER!$G$79,$E78)+COUNTIF(JANVIER!$G$89,$E78)+COUNTIF(JANVIER!$G$99,$E78)+COUNTIF(JANVIER!$G$109,$E78)+COUNTIF(JANVIER!$G$119,$E78)+COUNTIF(JANVIER!$G$129,$E78)+COUNTIF(JANVIER!$G$139,$E78)+COUNTIF(JANVIER!$G$149,$E78)+COUNTIF(JANVIER!$G$159,$E78)+COUNTIF(JANVIER!$G$169,$E78)+COUNTIF(JANVIER!$G$179,$E78)+COUNTIF(JANVIER!$G$189,$E78)+COUNTIF(JANVIER!$G$199,$E78)+COUNTIF(JANVIER!$G$209,$E78)+COUNTIF(JANVIER!$G$219,$E78)+COUNTIF(JANVIER!$G$229,$E78)+COUNTIF(JANVIER!$G$239,$E78)+COUNTIF(JANVIER!$G$249,$E78)+COUNTIF(JANVIER!$G$259,$E78)+COUNTIF(JANVIER!$G$269,$E78)+COUNTIF(JANVIER!$G$279,$E78)+COUNTIF(JANVIER!$G$289,$E78)+COUNTIF(JANVIER!$G$299,$E78)+COUNTIF(JANVIER!$G$309:R379,$E78)</f>
        <v>0</v>
      </c>
      <c r="AB78" s="56">
        <f>COUNTIF(JANVIER!$H$8,$E78)+COUNTIF(JANVIER!$H$18,$E78)+COUNTIF(JANVIER!$H$28,$E78)+COUNTIF(JANVIER!$H$39,$E78)+COUNTIF(JANVIER!$H$49,$E78)+COUNTIF(JANVIER!$H$59,$E78)+COUNTIF(JANVIER!$H$69,$E78)+COUNTIF(JANVIER!$H$79,$E78)+COUNTIF(JANVIER!$H$89,$E78)+COUNTIF(JANVIER!$H$99,$E78)+COUNTIF(JANVIER!$H$109,$E78)+COUNTIF(JANVIER!$H$119,$E78)+COUNTIF(JANVIER!$H$129,$E78)+COUNTIF(JANVIER!$H$139,$E78)+COUNTIF(JANVIER!$H$149,$E78)+COUNTIF(JANVIER!$H$159,$E78)+COUNTIF(JANVIER!$H$169,$E78)+COUNTIF(JANVIER!$H$179,$E78)+COUNTIF(JANVIER!$H$189,$E78)+COUNTIF(JANVIER!$H$199,$E78)+COUNTIF(JANVIER!$H$209,$E78)+COUNTIF(JANVIER!$H$219,$E78)+COUNTIF(JANVIER!$H$229,$E78)+COUNTIF(JANVIER!$H$239,$E78)+COUNTIF(JANVIER!$H$249,$E78)+COUNTIF(JANVIER!$H$259,$E78)+COUNTIF(JANVIER!$H$269,$E78)+COUNTIF(JANVIER!$H$279,$E78)+COUNTIF(JANVIER!$H$289,$E78)+COUNTIF(JANVIER!$H$299,$E78)+COUNTIF(JANVIER!$H$309,$E78)</f>
        <v>0</v>
      </c>
      <c r="AC78" s="80">
        <f t="shared" si="29"/>
        <v>0</v>
      </c>
      <c r="AD78" s="80">
        <f t="shared" si="30"/>
        <v>0</v>
      </c>
      <c r="AE78" s="80">
        <f t="shared" si="31"/>
        <v>0</v>
      </c>
      <c r="AF78" s="80"/>
      <c r="AG78" s="55">
        <f>COUNTIF(JANVIER!J$6,$E78)+COUNTIF(JANVIER!$J$16,$E78)+COUNTIF(JANVIER!$J$26,$E78)+COUNTIF(JANVIER!$J$37,$E78)+COUNTIF(JANVIER!$J$47,$E78)+COUNTIF(JANVIER!$J$57,$E78)+COUNTIF(JANVIER!$J$67,$E78)+COUNTIF(JANVIER!$J$77,$E78)+COUNTIF(JANVIER!$J$87,$E78)+COUNTIF(JANVIER!$J$97,$E78)+COUNTIF(JANVIER!$J$107,$E78)+COUNTIF(JANVIER!$J$117,$E78)+COUNTIF(JANVIER!$J$127,$E78)+COUNTIF(JANVIER!$J$137,$E78)+COUNTIF(JANVIER!$J$147,$E78)+COUNTIF(JANVIER!$J$157,$E78)+COUNTIF(JANVIER!$J$167,$E78)+COUNTIF(JANVIER!$J$177,$E78)+COUNTIF(JANVIER!$J$187,$E78)+COUNTIF(JANVIER!$J$197,$E78)+COUNTIF(JANVIER!$J$207,$E78)+COUNTIF(JANVIER!$J$217,$E78)+COUNTIF(JANVIER!$J$227,$E78)+COUNTIF(JANVIER!$J$237,$E78)+COUNTIF(JANVIER!$J$247,$E78)+COUNTIF(JANVIER!$J$257,$E78)+COUNTIF(JANVIER!$J$267,$E78)+COUNTIF(JANVIER!$J$277,$E78)+COUNTIF(JANVIER!$J$287,$E78)+COUNTIF(JANVIER!$J$297,$E78)+COUNTIF(JANVIER!$J$307,$E78)</f>
        <v>0</v>
      </c>
      <c r="AH78" s="55">
        <f>COUNTIF(JANVIER!K$6,$E78)+COUNTIF(JANVIER!$K$16,$E78)+COUNTIF(JANVIER!$K$26,$E78)+COUNTIF(JANVIER!$K$37,$E78)+COUNTIF(JANVIER!$K$47,$E78)+COUNTIF(JANVIER!$K$57,$E78)+COUNTIF(JANVIER!$K$67,$E78)+COUNTIF(JANVIER!$K$77,$E78)+COUNTIF(JANVIER!$K$87,$E78)+COUNTIF(JANVIER!$K$97,$E78)+COUNTIF(JANVIER!$K$107,$E78)+COUNTIF(JANVIER!$K$117,$E78)+COUNTIF(JANVIER!$K$127,$E78)+COUNTIF(JANVIER!$K$137,$E78)+COUNTIF(JANVIER!$K$147,$E78)+COUNTIF(JANVIER!$K$157,$E78)+COUNTIF(JANVIER!$K$167,$E78)+COUNTIF(JANVIER!$K$177,$E78)+COUNTIF(JANVIER!$K$187,$E78)+COUNTIF(JANVIER!$K$197,$E78)+COUNTIF(JANVIER!$K$207,$E78)+COUNTIF(JANVIER!$K$217,$E78)+COUNTIF(JANVIER!$K$227,$E78)+COUNTIF(JANVIER!$K$237,$E78)+COUNTIF(JANVIER!$K$247,$E78)+COUNTIF(JANVIER!$K$257,$E78)+COUNTIF(JANVIER!$K$267,$E78)+COUNTIF(JANVIER!$K$277,$E78)+COUNTIF(JANVIER!$K$287,$E78)+COUNTIF(JANVIER!$K$297,$E78)+COUNTIF(JANVIER!$K$307,$E78)</f>
        <v>0</v>
      </c>
      <c r="AI78" s="55">
        <f>COUNTIF(JANVIER!$J$7,$E78)+COUNTIF(JANVIER!$J$17,$E78)+COUNTIF(JANVIER!$J$27,$E78)+COUNTIF(JANVIER!$J$38,$E78)+COUNTIF(JANVIER!$J$48,$E78)+COUNTIF(JANVIER!$J$58,$E78)+COUNTIF(JANVIER!$J$68,$E78)+COUNTIF(JANVIER!$J$78,$E78)+COUNTIF(JANVIER!$J$88,$E78)+COUNTIF(JANVIER!$J$98,$E78)+COUNTIF(JANVIER!$J$108,$E78)+COUNTIF(JANVIER!$J$118,$E78)+COUNTIF(JANVIER!$J$128,$E78)+COUNTIF(JANVIER!$J$138,$E78)+COUNTIF(JANVIER!$J$148,$E78)+COUNTIF(JANVIER!$J$158,$E78)+COUNTIF(JANVIER!$J$168,$E78)+COUNTIF(JANVIER!$J$178,$E78)+COUNTIF(JANVIER!$J$188,$E78)+COUNTIF(JANVIER!$J$198,$E78)+COUNTIF(JANVIER!$J$208,$E78)+COUNTIF(JANVIER!$J$218,$E78)+COUNTIF(JANVIER!$J$228,$E78)+COUNTIF(JANVIER!$J$238,$E78)+COUNTIF(JANVIER!$J$248,$E78)+COUNTIF(JANVIER!$J$258,$E78)+COUNTIF(JANVIER!$J$268,$E78)+COUNTIF(JANVIER!$J$278,$E78)+COUNTIF(JANVIER!$J$288,$E78)+COUNTIF(JANVIER!$J$298,$E78)+COUNTIF(JANVIER!$J$308,$E78)</f>
        <v>0</v>
      </c>
      <c r="AJ78" s="55">
        <f>COUNTIF(JANVIER!$K$7,$E78)+COUNTIF(JANVIER!$K$17,$E78)+COUNTIF(JANVIER!$K$27,$E78)+COUNTIF(JANVIER!$K$38,$E78)+COUNTIF(JANVIER!$K$48,$E78)+COUNTIF(JANVIER!$K$58,$E78)+COUNTIF(JANVIER!$K$68,$E78)+COUNTIF(JANVIER!$K$78,$E78)+COUNTIF(JANVIER!$K$88,$E78)+COUNTIF(JANVIER!$K$98,$E78)+COUNTIF(JANVIER!$K$108,$E78)+COUNTIF(JANVIER!$K$118,$E78)+COUNTIF(JANVIER!$K$128,$E78)+COUNTIF(JANVIER!$K$138,$E78)+COUNTIF(JANVIER!$K$148,$E78)+COUNTIF(JANVIER!$K$158,$E78)+COUNTIF(JANVIER!$K$168,$E78)+COUNTIF(JANVIER!$K$178,$E78)+COUNTIF(JANVIER!$K$188,$E78)+COUNTIF(JANVIER!$K$198,$E78)+COUNTIF(JANVIER!$K$208,$E78)+COUNTIF(JANVIER!$K$218,$E78)+COUNTIF(JANVIER!$K$228,$E78)+COUNTIF(JANVIER!$K$238,$E78)+COUNTIF(JANVIER!$K$248,$E78)+COUNTIF(JANVIER!$K$258,$E78)+COUNTIF(JANVIER!$K$268,$E78)+COUNTIF(JANVIER!$K$278,$E78)+COUNTIF(JANVIER!$K$288,$E78)+COUNTIF(JANVIER!$K$298,$E78)+COUNTIF(JANVIER!$K$308,$E78)</f>
        <v>0</v>
      </c>
      <c r="AK78" s="55">
        <f>COUNTIF(JANVIER!J$8,$E78)+COUNTIF(JANVIER!$J$18,$E78)+COUNTIF(JANVIER!$J$28,$E78)+COUNTIF(JANVIER!$J$39,$E78)+COUNTIF(JANVIER!$J$49,$E78)+COUNTIF(JANVIER!$J$59,$E78)+COUNTIF(JANVIER!$J$69,$E78)+COUNTIF(JANVIER!$J$79,$E78)+COUNTIF(JANVIER!$J$89,$E78)+COUNTIF(JANVIER!$J$99,$E78)+COUNTIF(JANVIER!$J$109,$E78)+COUNTIF(JANVIER!$J$119,$E78)+COUNTIF(JANVIER!$J$129,$E78)+COUNTIF(JANVIER!$J$139,$E78)+COUNTIF(JANVIER!$J$149,$E78)+COUNTIF(JANVIER!$J$159,$E78)+COUNTIF(JANVIER!$J$169,$E78)+COUNTIF(JANVIER!$J$179,$E78)+COUNTIF(JANVIER!$J$189,$E78)+COUNTIF(JANVIER!$J$199,$E78)+COUNTIF(JANVIER!$J$209,$E78)+COUNTIF(JANVIER!$J$219,$E78)+COUNTIF(JANVIER!$J$229,$E78)+COUNTIF(JANVIER!$J$239,$E78)+COUNTIF(JANVIER!$J$249,$E78)+COUNTIF(JANVIER!$J$259,$E78)+COUNTIF(JANVIER!$J$269,$E78)+COUNTIF(JANVIER!$J$279,$E78)+COUNTIF(JANVIER!$J$289,$E78)+COUNTIF(JANVIER!$J$299,$E78)+COUNTIF(JANVIER!$J$309,$E78)</f>
        <v>0</v>
      </c>
      <c r="AL78" s="55">
        <f>COUNTIF(JANVIER!K$8,$E78)+COUNTIF(JANVIER!$K$18,$E78)+COUNTIF(JANVIER!$K$28,$E78)+COUNTIF(JANVIER!$K$39,$E78)+COUNTIF(JANVIER!$K$49,$E78)+COUNTIF(JANVIER!$K$59,$E78)+COUNTIF(JANVIER!$K$69,$E78)+COUNTIF(JANVIER!$K$79,$E78)+COUNTIF(JANVIER!$K$89,$E78)+COUNTIF(JANVIER!$K$99,$E78)+COUNTIF(JANVIER!$K$109,$E78)+COUNTIF(JANVIER!$K$119,$E78)+COUNTIF(JANVIER!$K$129,$E78)+COUNTIF(JANVIER!$K$139,$E78)+COUNTIF(JANVIER!$K$149,$E78)+COUNTIF(JANVIER!$K$159,$E78)+COUNTIF(JANVIER!$K$169,$E78)+COUNTIF(JANVIER!$K$179,$E78)+COUNTIF(JANVIER!$K$189,$E78)+COUNTIF(JANVIER!$K$199,$E78)+COUNTIF(JANVIER!$K$209,$E78)+COUNTIF(JANVIER!$K$219,$E78)+COUNTIF(JANVIER!$K$229,$E78)+COUNTIF(JANVIER!$K$239,$E78)+COUNTIF(JANVIER!$K$249,$E78)+COUNTIF(JANVIER!$K$259,$E78)+COUNTIF(JANVIER!$K$269,$E78)+COUNTIF(JANVIER!$K$279,$E78)+COUNTIF(JANVIER!$K$289,$E78)+COUNTIF(JANVIER!$K$299,$E78)+COUNTIF(JANVIER!$K$309,$E78)</f>
        <v>0</v>
      </c>
      <c r="AM78" s="55">
        <f>COUNTIF(JANVIER!J$9,$E78)+COUNTIF(JANVIER!$J$19,$E78)+COUNTIF(JANVIER!$J$29,$E78)+COUNTIF(JANVIER!$J$40,$E78)+COUNTIF(JANVIER!$J$50,$E78)+COUNTIF(JANVIER!$J$60,$E78)+COUNTIF(JANVIER!$J$70,$E78)+COUNTIF(JANVIER!$J$80,$E78)+COUNTIF(JANVIER!$J$90,$E78)+COUNTIF(JANVIER!$J$100,$E78)+COUNTIF(JANVIER!$J$110,$E78)+COUNTIF(JANVIER!$J$120,$E78)+COUNTIF(JANVIER!$J$130,$E78)+COUNTIF(JANVIER!$J$140,$E78)+COUNTIF(JANVIER!$J$150,$E78)+COUNTIF(JANVIER!$J$160,$E78)+COUNTIF(JANVIER!$J$170,$E78)+COUNTIF(JANVIER!$J$180,$E78)+COUNTIF(JANVIER!$J$190,$E78)+COUNTIF(JANVIER!$J$200,$E78)+COUNTIF(JANVIER!$J$210,$E78)+COUNTIF(JANVIER!$J$220,$E78)+COUNTIF(JANVIER!$J$230,$E78)+COUNTIF(JANVIER!$J$240,$E78)+COUNTIF(JANVIER!$J$250,$E78)+COUNTIF(JANVIER!$J$260,$E78)+COUNTIF(JANVIER!$J$270,$E78)+COUNTIF(JANVIER!$J$280,$E78)+COUNTIF(JANVIER!$J$290,$E78)+COUNTIF(JANVIER!$J$300,$E78)+COUNTIF(JANVIER!$J$310,$E78)</f>
        <v>0</v>
      </c>
      <c r="AN78" s="55">
        <f>COUNTIF(JANVIER!K$9,$E78)+COUNTIF(JANVIER!$K$19,$E78)+COUNTIF(JANVIER!$K$29,$E78)+COUNTIF(JANVIER!$K$40,$E78)+COUNTIF(JANVIER!$K$50,$E78)+COUNTIF(JANVIER!$K$60,$E78)+COUNTIF(JANVIER!$K$70,$E78)+COUNTIF(JANVIER!$K$80,$E78)+COUNTIF(JANVIER!$K$90,$E78)+COUNTIF(JANVIER!$K$100,$E78)+COUNTIF(JANVIER!$K$110,$E78)+COUNTIF(JANVIER!$K$120,$E78)+COUNTIF(JANVIER!$K$130,$E78)+COUNTIF(JANVIER!$K$140,$E78)+COUNTIF(JANVIER!$K$150,$E78)+COUNTIF(JANVIER!$K$160,$E78)+COUNTIF(JANVIER!$K$170,$E78)+COUNTIF(JANVIER!$K$180,$E78)+COUNTIF(JANVIER!$K$190,$E78)+COUNTIF(JANVIER!$K$200,$E78)+COUNTIF(JANVIER!$K$210,$E78)+COUNTIF(JANVIER!$K$220,$E78)+COUNTIF(JANVIER!$K$230,$E78)+COUNTIF(JANVIER!$K$240,$E78)+COUNTIF(JANVIER!$K$250,$E78)+COUNTIF(JANVIER!$K$260,$E78)+COUNTIF(JANVIER!$K$270,$E78)+COUNTIF(JANVIER!$K$280,$E78)+COUNTIF(JANVIER!$K$290,$E78)+COUNTIF(JANVIER!$K$300,$E78)+COUNTIF(JANVIER!$K$310,$E78)</f>
        <v>0</v>
      </c>
      <c r="AO78" s="55">
        <f>COUNTIF(JANVIER!J$10,$E78)+COUNTIF(JANVIER!$J$20,$E78)+COUNTIF(JANVIER!$J$30,$E78)+COUNTIF(JANVIER!$J$41,$E78)+COUNTIF(JANVIER!$J$51,$E78)+COUNTIF(JANVIER!$J$61,$E78)+COUNTIF(JANVIER!$J$71,$E78)+COUNTIF(JANVIER!$J$81,$E78)+COUNTIF(JANVIER!$J$91,$E78)+COUNTIF(JANVIER!$J$101,$E78)+COUNTIF(JANVIER!$J$111,$E78)+COUNTIF(JANVIER!$J$121,$E78)+COUNTIF(JANVIER!$J$131,$E78)+COUNTIF(JANVIER!$J$141,$E78)+COUNTIF(JANVIER!$J$151,$E78)+COUNTIF(JANVIER!$J$161,$E78)+COUNTIF(JANVIER!$J$171,$E78)+COUNTIF(JANVIER!$J$181,$E78)+COUNTIF(JANVIER!$J$191,$E78)+COUNTIF(JANVIER!$J$201,$E78)+COUNTIF(JANVIER!$J$211,$E78)+COUNTIF(JANVIER!$J$221,$E78)+COUNTIF(JANVIER!$J$231,$E78)+COUNTIF(JANVIER!$J$241,$E78)+COUNTIF(JANVIER!$J$251,$E78)+COUNTIF(JANVIER!$J$261,$E78)+COUNTIF(JANVIER!$J$271,$E78)+COUNTIF(JANVIER!$J$281,$E78)+COUNTIF(JANVIER!$J$291,$E78)+COUNTIF(JANVIER!$J$301,$E78)+COUNTIF(JANVIER!$J$311,$E78)</f>
        <v>0</v>
      </c>
      <c r="AP78" s="55">
        <f>COUNTIF(JANVIER!K$10,$E78)+COUNTIF(JANVIER!$K$20,$E78)+COUNTIF(JANVIER!$K$30,$E78)+COUNTIF(JANVIER!$K$40,$E78)+COUNTIF(JANVIER!$K$50,$E78)+COUNTIF(JANVIER!$K$60,$E78)+COUNTIF(JANVIER!$K$70,$E78)+COUNTIF(JANVIER!$K$80,$E78)+COUNTIF(JANVIER!$K$90,$E78)+COUNTIF(JANVIER!$K$100,$E78)+COUNTIF(JANVIER!$K$110,$E78)+COUNTIF(JANVIER!$K$120,$E78)+COUNTIF(JANVIER!$K$130,$E78)+COUNTIF(JANVIER!$K$140,$E78)+COUNTIF(JANVIER!$K$150,$E78)+COUNTIF(JANVIER!$K$160,$E78)+COUNTIF(JANVIER!$K$170,$E78)+COUNTIF(JANVIER!$K$180,$E78)+COUNTIF(JANVIER!$K$190,$E78)+COUNTIF(JANVIER!$K$200,$E78)+COUNTIF(JANVIER!$K$210,$E78)+COUNTIF(JANVIER!$K$220,$E78)+COUNTIF(JANVIER!$K$230,$E78)+COUNTIF(JANVIER!$K$240,$E78)+COUNTIF(JANVIER!$K$250,$E78)+COUNTIF(JANVIER!$K$260,$E78)+COUNTIF(JANVIER!$K$270,$E78)+COUNTIF(JANVIER!$K$280,$E78)+COUNTIF(JANVIER!$K$290,$E78)+COUNTIF(JANVIER!$K$300,$E78)+COUNTIF(JANVIER!$K$310,$E78)</f>
        <v>0</v>
      </c>
      <c r="AQ78" s="55">
        <f>COUNTIF(JANVIER!J$11,$E78)+COUNTIF(JANVIER!$J$21,$E78)+COUNTIF(JANVIER!$J$31,$E78)+COUNTIF(JANVIER!$J$42,$E78)+COUNTIF(JANVIER!$J$52,$E78)+COUNTIF(JANVIER!$J$62,$E78)+COUNTIF(JANVIER!$J$72,$E78)+COUNTIF(JANVIER!$J$82,$E78)+COUNTIF(JANVIER!$J$92,$E78)+COUNTIF(JANVIER!$J$102,$E78)+COUNTIF(JANVIER!$J$112,$E78)+COUNTIF(JANVIER!$J$122,$E78)+COUNTIF(JANVIER!$J$132,$E78)+COUNTIF(JANVIER!$J$142,$E78)+COUNTIF(JANVIER!$J$152,$E78)+COUNTIF(JANVIER!$J$162,$E78)+COUNTIF(JANVIER!$J$172,$E78)+COUNTIF(JANVIER!$J$182,$E78)+COUNTIF(JANVIER!$J$192,$E78)+COUNTIF(JANVIER!$J$202,$E78)+COUNTIF(JANVIER!$J$212,$E78)+COUNTIF(JANVIER!$J$222,$E78)+COUNTIF(JANVIER!$J$232,$E78)+COUNTIF(JANVIER!$J$242,$E78)+COUNTIF(JANVIER!$J$252,$E78)+COUNTIF(JANVIER!$J$262,$E78)+COUNTIF(JANVIER!$J$272,$E78)+COUNTIF(JANVIER!$J$282,$E78)+COUNTIF(JANVIER!$J$292,$E78)+COUNTIF(JANVIER!$J$302,$E78)+COUNTIF(JANVIER!$J$312,$E78)</f>
        <v>0</v>
      </c>
      <c r="AR78" s="55">
        <f>COUNTIF(JANVIER!K$11,$E78)+COUNTIF(JANVIER!$K$21,$E78)+COUNTIF(JANVIER!$K$32,$E78)+COUNTIF(JANVIER!$K$42,$E78)+COUNTIF(JANVIER!$K$52,$E78)+COUNTIF(JANVIER!$K$62,$E78)+COUNTIF(JANVIER!$K$72,$E78)+COUNTIF(JANVIER!$K$82,$E78)+COUNTIF(JANVIER!$K$92,$E78)+COUNTIF(JANVIER!$K$102,$E78)+COUNTIF(JANVIER!$K$112,$E78)+COUNTIF(JANVIER!$K$122,$E78)+COUNTIF(JANVIER!$K$132,$E78)+COUNTIF(JANVIER!$K$142,$E78)+COUNTIF(JANVIER!$K$152,$E78)+COUNTIF(JANVIER!$K$162,$E78)+COUNTIF(JANVIER!$K$172,$E78)+COUNTIF(JANVIER!$K$182,$E78)+COUNTIF(JANVIER!$K$192,$E78)+COUNTIF(JANVIER!$K$202,$E78)+COUNTIF(JANVIER!$K$212,$E78)+COUNTIF(JANVIER!$K$222,$E78)+COUNTIF(JANVIER!$K$232,$E78)+COUNTIF(JANVIER!$K$242,$E78)+COUNTIF(JANVIER!$K$252,$E78)+COUNTIF(JANVIER!$K$262,$E78)+COUNTIF(JANVIER!$K$272,$E78)+COUNTIF(JANVIER!$K$282,$E78)+COUNTIF(JANVIER!$K$292,$E78)+COUNTIF(JANVIER!$K$302,$E78)+COUNTIF(JANVIER!$K$312,$E78)</f>
        <v>0</v>
      </c>
      <c r="AS78" s="80"/>
      <c r="AT78" s="55">
        <f>COUNTIF(JANVIER!M$6,$E78)+COUNTIF(JANVIER!$M$16,$E78)+COUNTIF(JANVIER!$M$26,$E78)+COUNTIF(JANVIER!$M$37,$E78)+COUNTIF(JANVIER!$M$47,$E78)+COUNTIF(JANVIER!$M$57,$E78)+COUNTIF(JANVIER!$M$67,$E78)+COUNTIF(JANVIER!$M$77,$E78)+COUNTIF(JANVIER!$M$87,$E78)+COUNTIF(JANVIER!$M$97,$E78)+COUNTIF(JANVIER!$M$107,$E78)+COUNTIF(JANVIER!$M$117,$E78)+COUNTIF(JANVIER!$M$127,$E78)+COUNTIF(JANVIER!$M$137,$E78)+COUNTIF(JANVIER!$M$147,$E78)+COUNTIF(JANVIER!$M$157,$E78)+COUNTIF(JANVIER!$M$167,$E78)+COUNTIF(JANVIER!$M$177,$E78)+COUNTIF(JANVIER!$M$187,$E78)+COUNTIF(JANVIER!$M$197,$E78)+COUNTIF(JANVIER!$M$207,$E78)+COUNTIF(JANVIER!$M$217,$E78)+COUNTIF(JANVIER!$M$227,$E78)+COUNTIF(JANVIER!$M$237,$E78)+COUNTIF(JANVIER!$M$247,$E78)+COUNTIF(JANVIER!$M$257,$E78)+COUNTIF(JANVIER!$M$267,$E78)+COUNTIF(JANVIER!$M$277,$E78)+COUNTIF(JANVIER!$M$287,$E78)+COUNTIF(JANVIER!$M$297,$E78)+COUNTIF(JANVIER!$M$307,$E78)</f>
        <v>0</v>
      </c>
      <c r="AU78" s="55">
        <f>COUNTIF(JANVIER!N$6,$E78)+COUNTIF(JANVIER!$N$16,$E78)+COUNTIF(JANVIER!$N$26,$E78)+COUNTIF(JANVIER!$N$37,$E78)+COUNTIF(JANVIER!$N$47,$E78)+COUNTIF(JANVIER!$N$57,$E78)+COUNTIF(JANVIER!$N$67,$E78)+COUNTIF(JANVIER!$N$77,$E78)+COUNTIF(JANVIER!$N$87,$E78)+COUNTIF(JANVIER!$N$97,$E78)+COUNTIF(JANVIER!$N$107,$E78)+COUNTIF(JANVIER!$N$117,$E78)+COUNTIF(JANVIER!$N$127,$E78)+COUNTIF(JANVIER!$N$137,$E78)+COUNTIF(JANVIER!$N$147,$E78)+COUNTIF(JANVIER!$N$157,$E78)+COUNTIF(JANVIER!$N$167,$E78)+COUNTIF(JANVIER!$N$177,$E78)+COUNTIF(JANVIER!$N$187,$E78)+COUNTIF(JANVIER!$N$197,$E78)+COUNTIF(JANVIER!$N$207,$E78)+COUNTIF(JANVIER!$N$217,$E78)+COUNTIF(JANVIER!$N$227,$E78)+COUNTIF(JANVIER!$N$237,$E78)+COUNTIF(JANVIER!$N$247,$E78)+COUNTIF(JANVIER!$N$257,$E78)+COUNTIF(JANVIER!$N$267,$E78)+COUNTIF(JANVIER!$N$277,$E78)+COUNTIF(JANVIER!$N$287,$E78)+COUNTIF(JANVIER!$N$297,$E78)+COUNTIF(JANVIER!$N$307,$E78)</f>
        <v>0</v>
      </c>
      <c r="AV78" s="55">
        <f>COUNTIF(JANVIER!$M$7,$E78)+COUNTIF(JANVIER!$M$17,$E78)+COUNTIF(JANVIER!$M$27,$E78)+COUNTIF(JANVIER!$M$38,$E78)+COUNTIF(JANVIER!$M$48,$E78)+COUNTIF(JANVIER!$M$58,$E78)+COUNTIF(JANVIER!$M$68,$E78)+COUNTIF(JANVIER!$M$78,$E78)+COUNTIF(JANVIER!$M$88,$E78)+COUNTIF(JANVIER!$M$98,$E78)+COUNTIF(JANVIER!$M$108,$E78)+COUNTIF(JANVIER!$M$118,$E78)+COUNTIF(JANVIER!$M$128,$E78)+COUNTIF(JANVIER!$M$138,$E78)+COUNTIF(JANVIER!$M$148,$E78)+COUNTIF(JANVIER!$M$158,$E78)+COUNTIF(JANVIER!$M$168,$E78)+COUNTIF(JANVIER!$M$178,$E78)+COUNTIF(JANVIER!$M$188,$E78)+COUNTIF(JANVIER!$M$198,$E78)+COUNTIF(JANVIER!$M$208,$E78)+COUNTIF(JANVIER!$M$218,$E78)+COUNTIF(JANVIER!$M$228,$E78)+COUNTIF(JANVIER!$M$238,$E78)+COUNTIF(JANVIER!$M$248,$E78)+COUNTIF(JANVIER!$M$258,$E78)+COUNTIF(JANVIER!$M$268,$E78)+COUNTIF(JANVIER!$M$278,$E78)+COUNTIF(JANVIER!$M$288,$E78)+COUNTIF(JANVIER!$M$298,$E78)+COUNTIF(JANVIER!$M$308,$E78)</f>
        <v>0</v>
      </c>
      <c r="AW78" s="55">
        <f>COUNTIF(JANVIER!N$7,$E78)+COUNTIF(JANVIER!$N$17,$E78)+COUNTIF(JANVIER!$N$27,$E78)+COUNTIF(JANVIER!$N$38,$E78)+COUNTIF(JANVIER!$N$48,$E78)+COUNTIF(JANVIER!$N$58,$E78)+COUNTIF(JANVIER!$N$68,$E78)+COUNTIF(JANVIER!$N$78,$E78)+COUNTIF(JANVIER!$N$88,$E78)+COUNTIF(JANVIER!$N$98,$E78)+COUNTIF(JANVIER!$N$108,$E78)+COUNTIF(JANVIER!$N$118,$E78)+COUNTIF(JANVIER!$N$128,$E78)+COUNTIF(JANVIER!$N$138,$E78)+COUNTIF(JANVIER!$N$148,$E78)+COUNTIF(JANVIER!$N$158,$E78)+COUNTIF(JANVIER!$N$168,$E78)+COUNTIF(JANVIER!$N$178,$E78)+COUNTIF(JANVIER!$N$188,$E78)+COUNTIF(JANVIER!$N$198,$E78)+COUNTIF(JANVIER!$N$208,$E78)+COUNTIF(JANVIER!$N$218,$E78)+COUNTIF(JANVIER!$N$228,$E78)+COUNTIF(JANVIER!$N$238,$E78)+COUNTIF(JANVIER!$N$248,$E78)+COUNTIF(JANVIER!$N$258,$E78)+COUNTIF(JANVIER!$N$268,$E78)+COUNTIF(JANVIER!$N$278,$E78)+COUNTIF(JANVIER!$N$288,$E78)+COUNTIF(JANVIER!$N$298,$E78)+COUNTIF(JANVIER!$N$308,$E78)</f>
        <v>0</v>
      </c>
      <c r="AX78" s="48">
        <f>COUNTIF(JANVIER!M$8,$E78)+COUNTIF(JANVIER!$M$18,$E78)+COUNTIF(JANVIER!$M$28,$E78)+COUNTIF(JANVIER!$M$39,$E78)+COUNTIF(JANVIER!$M$49,$E78)+COUNTIF(JANVIER!$M$59,$E78)+COUNTIF(JANVIER!$M$69,$E78)+COUNTIF(JANVIER!$M$79,$E78)+COUNTIF(JANVIER!$M$89,$E78)+COUNTIF(JANVIER!$M$99,$E78)+COUNTIF(JANVIER!$M$109,$E78)+COUNTIF(JANVIER!$M$119,$E78)+COUNTIF(JANVIER!$M$129,$E78)+COUNTIF(JANVIER!$M$139,$E78)+COUNTIF(JANVIER!$M$149,$E78)+COUNTIF(JANVIER!$M$159,$E78)+COUNTIF(JANVIER!$M$169,$E78)+COUNTIF(JANVIER!$M$179,$E78)+COUNTIF(JANVIER!$M$189,$E78)+COUNTIF(JANVIER!$M$199,$E78)+COUNTIF(JANVIER!$M$209,$E78)+COUNTIF(JANVIER!$M$219,$E78)+COUNTIF(JANVIER!$M$229,$E78)+COUNTIF(JANVIER!$M$239,$E78)+COUNTIF(JANVIER!$M$249,$E78)+COUNTIF(JANVIER!$M$259,$E78)+COUNTIF(JANVIER!$M$269,$E78)+COUNTIF(JANVIER!$M$279,$E78)+COUNTIF(JANVIER!$M$289,$E78)+COUNTIF(JANVIER!$M$299,$E78)+COUNTIF(JANVIER!$M$309,$E78)</f>
        <v>0</v>
      </c>
      <c r="AY78" s="49">
        <f>COUNTIF(JANVIER!N$8,$E78)+COUNTIF(JANVIER!$N$18,$E78)+COUNTIF(JANVIER!$N$28,$E78)+COUNTIF(JANVIER!$N$39,$E78)+COUNTIF(JANVIER!$N$49,$E78)+COUNTIF(JANVIER!$N$59,$E78)+COUNTIF(JANVIER!$N$69,$E78)+COUNTIF(JANVIER!$N$79,$E78)+COUNTIF(JANVIER!$N$89,$E78)+COUNTIF(JANVIER!$N$99,$E78)+COUNTIF(JANVIER!$N$109,$E78)+COUNTIF(JANVIER!$N$119,$E78)+COUNTIF(JANVIER!$N$129,$E78)+COUNTIF(JANVIER!$N$139,$E78)+COUNTIF(JANVIER!$N$149,$E78)+COUNTIF(JANVIER!$N$159,$E78)+COUNTIF(JANVIER!$N$169,$E78)+COUNTIF(JANVIER!$N$179,$E78)+COUNTIF(JANVIER!$N$189,$E78)+COUNTIF(JANVIER!$N$199,$E78)+COUNTIF(JANVIER!$N$209,$E78)+COUNTIF(JANVIER!$N$219,$E78)+COUNTIF(JANVIER!$N$229,$E78)+COUNTIF(JANVIER!$N$239,$E78)+COUNTIF(JANVIER!$N$249,$E78)+COUNTIF(JANVIER!$N$259,$E78)+COUNTIF(JANVIER!$N$269,$E78)+COUNTIF(JANVIER!$N$279,$E78)+COUNTIF(JANVIER!$N$289,$E78)+COUNTIF(JANVIER!$N$299,$E78)+COUNTIF(JANVIER!$N$309,$E78)</f>
        <v>0</v>
      </c>
      <c r="AZ78" s="48">
        <f>COUNTIF(JANVIER!M$9,$E78)+COUNTIF(JANVIER!$M$19,$E78)+COUNTIF(JANVIER!$M$29,$E78)+COUNTIF(JANVIER!$M$40,$E78)+COUNTIF(JANVIER!$M$50,$E78)+COUNTIF(JANVIER!$M$60,$E78)+COUNTIF(JANVIER!$M$70,$E78)+COUNTIF(JANVIER!$M$80,$E78)+COUNTIF(JANVIER!$M$90,$E78)+COUNTIF(JANVIER!$M$100,$E78)+COUNTIF(JANVIER!$M$110,$E78)+COUNTIF(JANVIER!$M$120,$E78)+COUNTIF(JANVIER!$M$130,$E78)+COUNTIF(JANVIER!$M$140,$E78)+COUNTIF(JANVIER!$M$150,$E78)+COUNTIF(JANVIER!$M$160,$E78)+COUNTIF(JANVIER!$M$170,$E78)+COUNTIF(JANVIER!$M$180,$E78)+COUNTIF(JANVIER!$M$190,$E78)+COUNTIF(JANVIER!$M$200,$E78)+COUNTIF(JANVIER!$M$210,$E78)+COUNTIF(JANVIER!$M$220,$E78)+COUNTIF(JANVIER!$M$230,$E78)+COUNTIF(JANVIER!$M$240,$E78)+COUNTIF(JANVIER!$M$250,$E78)+COUNTIF(JANVIER!$M$260,$E78)+COUNTIF(JANVIER!$M$270,$E78)+COUNTIF(JANVIER!$M$280,$E78)+COUNTIF(JANVIER!$M$290,$E78)+COUNTIF(JANVIER!$M$300,$E78)+COUNTIF(JANVIER!$M$310,$E78)</f>
        <v>0</v>
      </c>
      <c r="BA78" s="49">
        <f>COUNTIF(JANVIER!N$9,$E78)+COUNTIF(JANVIER!$N$19,$E78)+COUNTIF(JANVIER!$N$29,$E78)+COUNTIF(JANVIER!$N$40,$E78)+COUNTIF(JANVIER!$N$50,$E78)+COUNTIF(JANVIER!$N$60,$E78)+COUNTIF(JANVIER!$N$70,$E78)+COUNTIF(JANVIER!$N$80,$E78)+COUNTIF(JANVIER!$N$90,$E78)+COUNTIF(JANVIER!$N$100,$E78)+COUNTIF(JANVIER!$N$110,$E78)+COUNTIF(JANVIER!$N$120,$E78)+COUNTIF(JANVIER!$N$130,$E78)+COUNTIF(JANVIER!$N$140,$E78)+COUNTIF(JANVIER!$N$150,$E78)+COUNTIF(JANVIER!$N$160,$E78)+COUNTIF(JANVIER!$N$170,$E78)+COUNTIF(JANVIER!$N$180,$E78)+COUNTIF(JANVIER!$N$190,$E78)+COUNTIF(JANVIER!$N$200,$E78)+COUNTIF(JANVIER!$N$210,$E78)+COUNTIF(JANVIER!$N$220,$E78)+COUNTIF(JANVIER!$N$230,$E78)+COUNTIF(JANVIER!$N$240,$E78)+COUNTIF(JANVIER!$N$250,$E78)+COUNTIF(JANVIER!$N$260,$E78)+COUNTIF(JANVIER!$N$270,$E78)+COUNTIF(JANVIER!$N$280,$E78)+COUNTIF(JANVIER!$N$290,$E78)+COUNTIF(JANVIER!$N$300,$E78)+COUNTIF(JANVIER!$N$310,$E78)</f>
        <v>0</v>
      </c>
      <c r="BB78" s="80"/>
      <c r="BC78" s="55">
        <f t="shared" si="19"/>
        <v>10</v>
      </c>
      <c r="BD78" s="56">
        <f t="shared" si="32"/>
        <v>10</v>
      </c>
      <c r="BE78" s="55">
        <f t="shared" si="20"/>
        <v>10</v>
      </c>
      <c r="BF78" s="56">
        <f t="shared" si="21"/>
        <v>9</v>
      </c>
      <c r="BG78" s="48">
        <f t="shared" si="17"/>
        <v>10</v>
      </c>
      <c r="BH78" s="49">
        <f t="shared" si="18"/>
        <v>9</v>
      </c>
      <c r="BI78" s="80"/>
      <c r="BJ78" s="55">
        <f t="shared" si="22"/>
        <v>8</v>
      </c>
      <c r="BK78" s="56">
        <f t="shared" si="33"/>
        <v>8</v>
      </c>
      <c r="BL78" s="55">
        <f t="shared" si="23"/>
        <v>9</v>
      </c>
      <c r="BM78" s="56">
        <f t="shared" si="24"/>
        <v>9</v>
      </c>
    </row>
    <row r="79" spans="5:65" x14ac:dyDescent="0.25">
      <c r="E79" s="46"/>
      <c r="F79" s="120"/>
      <c r="G79" s="55">
        <f>COUNTIF(JANVIER!$A$8,$E79)+COUNTIF(JANVIER!$A$18,$E79)+COUNTIF(JANVIER!$A$276,$E79)+COUNTIF(JANVIER!$A$39,$E79)+COUNTIF(JANVIER!$A$49,$E79)+COUNTIF(JANVIER!$A$59,$E79)+COUNTIF(JANVIER!$A$69,$E79)+COUNTIF(JANVIER!$A$79,$E79)+COUNTIF(JANVIER!$A$87,$E79)+COUNTIF(JANVIER!$A$99,$E79)+COUNTIF(JANVIER!$A$109,$E79)+COUNTIF(JANVIER!$A$119,$E79)+COUNTIF(JANVIER!$A$129,$E79)+COUNTIF(JANVIER!$A$139,$E79)+COUNTIF(JANVIER!$A$149,$E79)+COUNTIF(JANVIER!$A$159,$E79)+COUNTIF(JANVIER!$A$169,$E79)+COUNTIF(JANVIER!$A$179,$E79)+COUNTIF(JANVIER!$A$189,$E79)+COUNTIF(JANVIER!$A$199,$E79)+COUNTIF(JANVIER!$A$209,$E79)+COUNTIF(JANVIER!$A$219,$E79)+COUNTIF(JANVIER!$A$229,$E79)+COUNTIF(JANVIER!$A$239,$E79)+COUNTIF(JANVIER!$A$249,$E79)+COUNTIF(JANVIER!$A$259,$E79)+COUNTIF(JANVIER!$A$269,$E79)+COUNTIF(JANVIER!$A$279,$E79)+COUNTIF(JANVIER!$A$289,$E79)+COUNTIF(JANVIER!$A$299,$E79)+COUNTIF(JANVIER!$A$307:$D$309,$E79)</f>
        <v>0</v>
      </c>
      <c r="H79" s="55">
        <f>COUNTIF(JANVIER!$B$8,$E79)+COUNTIF(JANVIER!$B$18,$E79)+COUNTIF(JANVIER!$B$28,$E79)+COUNTIF(JANVIER!$B$39,$E79)+COUNTIF(JANVIER!$B$49,$E79)+COUNTIF(JANVIER!$B$59,$E79)+COUNTIF(JANVIER!$B$69,$E79)+COUNTIF(JANVIER!$B$79,$E79)+COUNTIF(JANVIER!$B$89,$E79)+COUNTIF(JANVIER!$B$99,$E79)+COUNTIF(JANVIER!$B$109,$E79)+COUNTIF(JANVIER!$B$119,$E79)+COUNTIF(JANVIER!$B$129,$E79)+COUNTIF(JANVIER!$B$139,$E79)+COUNTIF(JANVIER!$B$149,$E79)+COUNTIF(JANVIER!$B$159,$E79)+COUNTIF(JANVIER!$B$169,$E79)+COUNTIF(JANVIER!$B$179,$E79)+COUNTIF(JANVIER!$B$189,$E79)+COUNTIF(JANVIER!$B$199,$E79)+COUNTIF(JANVIER!$B$209,$E79)+COUNTIF(JANVIER!$B$219,$E79)+COUNTIF(JANVIER!$B$229,$E79)+COUNTIF(JANVIER!$B$239,$E79)+COUNTIF(JANVIER!$B$249,$E79)+COUNTIF(JANVIER!$B$259,$E79)+COUNTIF(JANVIER!$B$269,$E79)+COUNTIF(JANVIER!$B$279,$E79)+COUNTIF(JANVIER!$B$289,$E79)+COUNTIF(JANVIER!$B$299,$E79)+COUNTIF(JANVIER!$B$309,$E79)</f>
        <v>0</v>
      </c>
      <c r="I79" s="124">
        <f t="shared" si="25"/>
        <v>0</v>
      </c>
      <c r="J79" s="124">
        <f t="shared" si="25"/>
        <v>0</v>
      </c>
      <c r="K79" s="124">
        <f t="shared" si="26"/>
        <v>0</v>
      </c>
      <c r="L79" s="120"/>
      <c r="M79" s="55">
        <f>COUNTIF(FEV!$D$6,$E79)+COUNTIF(FEV!$D$16,$E79)+COUNTIF(FEV!$D$26,$E79)+COUNTIF(FEV!$D$37,$E79)+COUNTIF(FEV!$D$47,$E79)+COUNTIF(FEV!$D$57,$E79)+COUNTIF(FEV!$D$67,$E79)+COUNTIF(FEV!$D$77,$E79)+COUNTIF(FEV!$D$87,$E79)+COUNTIF(FEV!$D$97,$E79)+COUNTIF(FEV!$D$107,$E79)+COUNTIF(FEV!$D$117,$E79)+COUNTIF(FEV!$D$127,$E79)+COUNTIF(FEV!$D$137,$E79)+COUNTIF(FEV!$D$147,$E79)+COUNTIF(FEV!$D$157,$E79)+COUNTIF(FEV!$D$167,$E79)+COUNTIF(FEV!$D$177,$E79)+COUNTIF(FEV!$D$187,$E79)+COUNTIF(FEV!$D$197,$E79)+COUNTIF(FEV!$D$207,$E79)+COUNTIF(FEV!$D$217,$E79)+COUNTIF(FEV!$D$227,$E79)+COUNTIF(FEV!$D$237,$E79)+COUNTIF(FEV!$D$247,$E79)+COUNTIF(FEV!$D$257,$E79)+COUNTIF(FEV!$D$267,$E79)+COUNTIF(FEV!$D$277,$E79)+COUNTIF(FEV!$D$287,$E79)+COUNTIF(FEV!$D$297,$E79)+COUNTIF(FEV!$D$307:D380,$E79)</f>
        <v>0</v>
      </c>
      <c r="N79" s="55">
        <f>COUNTIF(JANVIER!$E$6,$E79)+COUNTIF(JANVIER!$E$16,$E79)+COUNTIF(JANVIER!$E$26,$E79)+COUNTIF(JANVIER!$E$37,$E79)+COUNTIF(JANVIER!$E$47,$E79)+COUNTIF(JANVIER!$E$57,$E79)+COUNTIF(JANVIER!$E$67,$E79)+COUNTIF(JANVIER!$E$77,$E79)+COUNTIF(JANVIER!$E$87,$E79)+COUNTIF(JANVIER!$E$97,$E79)+COUNTIF(JANVIER!$E$107,$E79)+COUNTIF(JANVIER!$E$117,$E79)+COUNTIF(JANVIER!$E$127,$E79)+COUNTIF(JANVIER!$E$137,$E79)+COUNTIF(JANVIER!$E$147,$E79)+COUNTIF(JANVIER!$E$157,$E79)+COUNTIF(JANVIER!$E$167,$E79)+COUNTIF(JANVIER!$E$177,$E79)+COUNTIF(JANVIER!$E$187,$E79)+COUNTIF(JANVIER!$E$197,$E79)+COUNTIF(JANVIER!$E$207,$E79)+COUNTIF(JANVIER!$E$217,$E79)+COUNTIF(JANVIER!$E$227,$E79)+COUNTIF(JANVIER!$E$237,$E79)+COUNTIF(JANVIER!$E$247,$E79)+COUNTIF(JANVIER!$E$257,$E79)+COUNTIF(JANVIER!$E$267,$E79)+COUNTIF(JANVIER!$E$277,$E79)+COUNTIF(JANVIER!$E$287,$E79)+COUNTIF(JANVIER!$E$297,$E79)+COUNTIF(JANVIER!$E$307:E380,$E79)</f>
        <v>0</v>
      </c>
      <c r="O79" s="55">
        <f>COUNTIF(JANVIER!$D$7,$E79)+COUNTIF(JANVIER!$D$17,$E79)+COUNTIF(JANVIER!$D$27,$E79)+COUNTIF(JANVIER!$D$38,$E79)+COUNTIF(JANVIER!$D$48,$E79)+COUNTIF(JANVIER!$D$58,$E79)+COUNTIF(JANVIER!$D$68,$E79)+COUNTIF(JANVIER!$D$78,$E79)+COUNTIF(JANVIER!$D$88,$E79)+COUNTIF(JANVIER!$D$98,$E79)+COUNTIF(JANVIER!$D$108,$E79)+COUNTIF(JANVIER!$D$118,$E79)+COUNTIF(JANVIER!$D$128,$E79)+COUNTIF(JANVIER!$D$138,$E79)+COUNTIF(JANVIER!$D$148,$E79)+COUNTIF(JANVIER!$D$158,$E79)+COUNTIF(JANVIER!$D$168,$E79)+COUNTIF(JANVIER!$D$178,$E79)+COUNTIF(JANVIER!$D$188,$E79)+COUNTIF(JANVIER!$D$198,$E79)+COUNTIF(JANVIER!$D$208,$E79)+COUNTIF(JANVIER!$D$218,$E79)+COUNTIF(JANVIER!$D$228,$E79)+COUNTIF(JANVIER!$D$238,$E79)+COUNTIF(JANVIER!$D$248,$E79)+COUNTIF(JANVIER!$D$258,$E79)+COUNTIF(JANVIER!$D$268,$E79)+COUNTIF(JANVIER!$D$278,$E79)+COUNTIF(JANVIER!$D$288,$E79)+COUNTIF(JANVIER!$D$298,$E79)+COUNTIF(JANVIER!$D$308:F380,$E79)</f>
        <v>0</v>
      </c>
      <c r="P79" s="55">
        <f>COUNTIF(JANVIER!$E$7,$E79)+COUNTIF(JANVIER!$E$17,$E79)+COUNTIF(JANVIER!$E$27,$E79)+COUNTIF(JANVIER!$E$38,$E79)+COUNTIF(JANVIER!$E$48,$E79)+COUNTIF(JANVIER!$E$58,$E79)+COUNTIF(JANVIER!$E$68,$E79)+COUNTIF(JANVIER!$E$78,$E79)+COUNTIF(JANVIER!$E$88,$E79)+COUNTIF(JANVIER!$E$98,$E79)+COUNTIF(JANVIER!$E$108,$E79)+COUNTIF(JANVIER!$E$118,$E79)+COUNTIF(JANVIER!$E$128,$E79)+COUNTIF(JANVIER!$E$138,$E79)+COUNTIF(JANVIER!$E$148,$E79)+COUNTIF(JANVIER!$E$158,$E79)+COUNTIF(JANVIER!$E$168,$E79)+COUNTIF(JANVIER!$E$178,$E79)+COUNTIF(JANVIER!$E$188,$E79)+COUNTIF(JANVIER!$E$198,$E79)+COUNTIF(JANVIER!$E$208,$E79)+COUNTIF(JANVIER!$E$218,$E79)+COUNTIF(JANVIER!$E$228,$E79)+COUNTIF(JANVIER!$E$238,$E79)+COUNTIF(JANVIER!$E$248,$E79)+COUNTIF(JANVIER!$E$258,$E79)+COUNTIF(JANVIER!$E$268,$E79)+COUNTIF(JANVIER!$E$278,$E79)+COUNTIF(JANVIER!$E$288,$E79)+COUNTIF(JANVIER!$E$298,$E79)+COUNTIF(JANVIER!$E$308:G380,$E79)</f>
        <v>0</v>
      </c>
      <c r="Q79" s="48">
        <f>COUNTIF(JANVIER!$D$8,$E79)+COUNTIF(JANVIER!$D$18,$E79)+COUNTIF(JANVIER!$D$28,$E79)+COUNTIF(JANVIER!$D$39,$E79)+COUNTIF(JANVIER!$D$49,$E79)+COUNTIF(JANVIER!$D$59,$E79)+COUNTIF(JANVIER!$D$69,$E79)+COUNTIF(JANVIER!$D$79,$E79)+COUNTIF(JANVIER!$D$89,$E79)+COUNTIF(JANVIER!$D$99,$E79)+COUNTIF(JANVIER!$D$109,$E79)+COUNTIF(JANVIER!$D$119,$E79)+COUNTIF(JANVIER!$D$129,$E79)+COUNTIF(JANVIER!$D$139,$E79)+COUNTIF(JANVIER!$D$149,$E79)+COUNTIF(JANVIER!$D$159,$E79)+COUNTIF(JANVIER!$D$169,$E79)+COUNTIF(JANVIER!$D$179,$E79)+COUNTIF(JANVIER!$D$189,$E79)+COUNTIF(JANVIER!$D$199,$E79)+COUNTIF(JANVIER!$D$209,$E79)+COUNTIF(JANVIER!$D$219,$E79)+COUNTIF(JANVIER!$D$229,$E79)+COUNTIF(JANVIER!$D$239,$E79)+COUNTIF(JANVIER!$D$249,$E79)+COUNTIF(JANVIER!$D$259,$E79)+COUNTIF(JANVIER!$D$269,$E79)+COUNTIF(JANVIER!$D$279,$E79)+COUNTIF(JANVIER!$D$289,$E79)+COUNTIF(JANVIER!$D$299,$E79)+COUNTIF(JANVIER!$D$309:H380,$E79)</f>
        <v>0</v>
      </c>
      <c r="R79" s="99">
        <f>COUNTIF(JANVIER!$E$8,$E79)+COUNTIF(JANVIER!$E$18,$E79)+COUNTIF(JANVIER!$E$28,$E79)+COUNTIF(JANVIER!$E$39,$E79)+COUNTIF(JANVIER!$E$49,$E79)+COUNTIF(JANVIER!$E$59,$E79)+COUNTIF(JANVIER!$E$69,$E79)+COUNTIF(JANVIER!$E$79,$E79)+COUNTIF(JANVIER!$E$89,$E79)+COUNTIF(JANVIER!$E$99,$E79)+COUNTIF(JANVIER!$E$109,$E79)+COUNTIF(JANVIER!$E$119,$E79)+COUNTIF(JANVIER!$E$129,$E79)+COUNTIF(JANVIER!$E$139,$E79)+COUNTIF(JANVIER!$E$149,$E79)+COUNTIF(JANVIER!$E$159,$E79)+COUNTIF(JANVIER!$E$169,$E79)+COUNTIF(JANVIER!$E$179,$E79)+COUNTIF(JANVIER!$E$189,$E79)+COUNTIF(JANVIER!$E$199,$E79)+COUNTIF(JANVIER!$E$209,$E79)+COUNTIF(JANVIER!$E$219,$E79)+COUNTIF(JANVIER!$E$229,$E79)+COUNTIF(JANVIER!$E$239,$E79)+COUNTIF(JANVIER!$E$249,$E79)+COUNTIF(JANVIER!$E$259,$E79)+COUNTIF(JANVIER!$E$269,$E79)+COUNTIF(JANVIER!$E$279,$E79)+COUNTIF(JANVIER!$E$289,$E79)+COUNTIF(JANVIER!$E$299,$E79)+COUNTIF(JANVIER!$E$309,$E79)</f>
        <v>0</v>
      </c>
      <c r="S79" s="48">
        <f t="shared" si="27"/>
        <v>0</v>
      </c>
      <c r="T79" s="98">
        <f t="shared" si="27"/>
        <v>0</v>
      </c>
      <c r="U79" s="49">
        <f t="shared" si="28"/>
        <v>0</v>
      </c>
      <c r="V79" s="80"/>
      <c r="W79" s="55">
        <f>COUNTIF(JANVIER!$G$6,$E79)+COUNTIF(JANVIER!$G$16,$E79)+COUNTIF(JANVIER!$G$26,$E79)+COUNTIF(JANVIER!$G$37,$E79)+COUNTIF(JANVIER!$G$47,$E79)+COUNTIF(JANVIER!$G$57,$E79)+COUNTIF(JANVIER!$G$67,$E79)+COUNTIF(JANVIER!$G$77,$E79)+COUNTIF(JANVIER!$G$87,$E79)+COUNTIF(JANVIER!$G$97,$E79)+COUNTIF(JANVIER!$G$107,$E79)+COUNTIF(JANVIER!$G$117,$E79)+COUNTIF(JANVIER!$G$127,$E79)+COUNTIF(JANVIER!$G$137,$E79)+COUNTIF(JANVIER!$G$147,$E79)+COUNTIF(JANVIER!$G$157,$E79)+COUNTIF(JANVIER!$G$167,$E79)+COUNTIF(JANVIER!$G$177,$E79)+COUNTIF(JANVIER!$G$187,$E79)+COUNTIF(JANVIER!$G$197,$E79)+COUNTIF(JANVIER!$G$207,$E79)+COUNTIF(JANVIER!$G$217,$E79)+COUNTIF(JANVIER!$G$227,$E79)+COUNTIF(JANVIER!$G$237,$E79)+COUNTIF(JANVIER!$G$247,$E79)+COUNTIF(JANVIER!$G$257,$E79)+COUNTIF(JANVIER!$G$267,$E79)+COUNTIF(JANVIER!$G$277,$E79)+COUNTIF(JANVIER!$G$287,$E79)+COUNTIF(JANVIER!$G$297,$E79)+COUNTIF(JANVIER!$G$307:N380,$E79)</f>
        <v>0</v>
      </c>
      <c r="X79" s="55">
        <f>COUNTIF(JANVIER!$H$6,$E79)+COUNTIF(JANVIER!$H$16,$E79)+COUNTIF(JANVIER!$H$26,$E79)+COUNTIF(JANVIER!$H$37,$E79)+COUNTIF(JANVIER!$H$47,$E79)+COUNTIF(JANVIER!$H$57,$E79)+COUNTIF(JANVIER!$H$67,$E79)+COUNTIF(JANVIER!$H$77,$E79)+COUNTIF(JANVIER!$H$87,$E79)+COUNTIF(JANVIER!$H$97,$E79)+COUNTIF(JANVIER!$H$107,$E79)+COUNTIF(JANVIER!$H$117,$E79)+COUNTIF(JANVIER!$H$127,$E79)+COUNTIF(JANVIER!$H$137,$E79)+COUNTIF(JANVIER!$H$147,$E79)+COUNTIF(JANVIER!$H$157,$E79)+COUNTIF(JANVIER!$H$167,$E79)+COUNTIF(JANVIER!$H$177,$E79)+COUNTIF(JANVIER!$H$187,$E79)+COUNTIF(JANVIER!$H$197,$E79)+COUNTIF(JANVIER!$H$207,$E79)+COUNTIF(JANVIER!$H$217,$E79)+COUNTIF(JANVIER!$H$227,$E79)+COUNTIF(JANVIER!$H$237,$E79)+COUNTIF(JANVIER!$H$247,$E79)+COUNTIF(JANVIER!$H$257,$E79)+COUNTIF(JANVIER!$H$267,$E79)+COUNTIF(JANVIER!$H$277,$E79)+COUNTIF(JANVIER!$H$287,$E79)+COUNTIF(JANVIER!$H$297,$E79)+COUNTIF(JANVIER!$H$307:O380,$E79)</f>
        <v>0</v>
      </c>
      <c r="Y79" s="55">
        <f>COUNTIF(JANVIER!$G$7,$E79)+COUNTIF(JANVIER!$G$17,$E79)+COUNTIF(JANVIER!$G$27,$E79)+COUNTIF(JANVIER!$G$38,$E79)+COUNTIF(JANVIER!$G$48,$E79)+COUNTIF(JANVIER!$G$58,$E79)+COUNTIF(JANVIER!$G$68,$E79)+COUNTIF(JANVIER!$G$78,$E79)+COUNTIF(JANVIER!$G$88,$E79)+COUNTIF(JANVIER!$G$98,$E79)+COUNTIF(JANVIER!$G$108,$E79)+COUNTIF(JANVIER!$G$118,$E79)+COUNTIF(JANVIER!$G$128,$E79)+COUNTIF(JANVIER!$G$138,$E79)+COUNTIF(JANVIER!$G$148,$E79)+COUNTIF(JANVIER!$G$158,$E79)+COUNTIF(JANVIER!$G$168,$E79)+COUNTIF(JANVIER!$G$178,$E79)+COUNTIF(JANVIER!$G$188,$E79)+COUNTIF(JANVIER!$G$198,$E79)+COUNTIF(JANVIER!$G$208,$E79)+COUNTIF(JANVIER!$G$218,$E79)+COUNTIF(JANVIER!$G$228,$E79)+COUNTIF(JANVIER!$G$238,$E79)+COUNTIF(JANVIER!$G$248,$E79)+COUNTIF(JANVIER!$G$258,$E79)+COUNTIF(JANVIER!$G$268,$E79)+COUNTIF(JANVIER!$G$278,$E79)+COUNTIF(JANVIER!$G$288,$E79)+COUNTIF(JANVIER!$G$298,$E79)+COUNTIF(JANVIER!$G$308:P380,$E79)</f>
        <v>0</v>
      </c>
      <c r="Z79" s="55">
        <f>COUNTIF(JANVIER!$H$7,$E79)+COUNTIF(JANVIER!$H$17,$E79)+COUNTIF(JANVIER!$H$27,$E79)+COUNTIF(JANVIER!$H$38,$E79)+COUNTIF(JANVIER!$H$48,$E79)+COUNTIF(JANVIER!$H$58,$E79)+COUNTIF(JANVIER!$H$68,$E79)+COUNTIF(JANVIER!$H$78,$E79)+COUNTIF(JANVIER!$H$88,$E79)+COUNTIF(JANVIER!$H$98,$E79)+COUNTIF(JANVIER!$H$108,$E79)+COUNTIF(JANVIER!$H$118,$E79)+COUNTIF(JANVIER!$H$128,$E79)+COUNTIF(JANVIER!$H$138,$E79)+COUNTIF(JANVIER!$H$148,$E79)+COUNTIF(JANVIER!$H$158,$E79)+COUNTIF(JANVIER!$H$168,$E79)+COUNTIF(JANVIER!$H$178,$E79)+COUNTIF(JANVIER!$H$188,$E79)+COUNTIF(JANVIER!$H$198,$E79)+COUNTIF(JANVIER!$H$208,$E79)+COUNTIF(JANVIER!$H$218,$E79)+COUNTIF(JANVIER!$H$228,$E79)+COUNTIF(JANVIER!$H$238,$E79)+COUNTIF(JANVIER!$H$248,$E79)+COUNTIF(JANVIER!$H$258,$E79)+COUNTIF(JANVIER!$H$268,$E79)+COUNTIF(JANVIER!$H$278,$E79)+COUNTIF(JANVIER!$H$288,$E79)+COUNTIF(JANVIER!$H$298,$E79)+COUNTIF(JANVIER!$H$308:P380,$E79)</f>
        <v>0</v>
      </c>
      <c r="AA79" s="56">
        <f>COUNTIF(JANVIER!$G$8,$E79)+COUNTIF(JANVIER!$G$18,$E79)+COUNTIF(JANVIER!$G$28,$E79)+COUNTIF(JANVIER!$G$39,$E79)+COUNTIF(JANVIER!$G$49,$E79)+COUNTIF(JANVIER!$G$59,$E79)+COUNTIF(JANVIER!$G$69,$E79)+COUNTIF(JANVIER!$G$79,$E79)+COUNTIF(JANVIER!$G$89,$E79)+COUNTIF(JANVIER!$G$99,$E79)+COUNTIF(JANVIER!$G$109,$E79)+COUNTIF(JANVIER!$G$119,$E79)+COUNTIF(JANVIER!$G$129,$E79)+COUNTIF(JANVIER!$G$139,$E79)+COUNTIF(JANVIER!$G$149,$E79)+COUNTIF(JANVIER!$G$159,$E79)+COUNTIF(JANVIER!$G$169,$E79)+COUNTIF(JANVIER!$G$179,$E79)+COUNTIF(JANVIER!$G$189,$E79)+COUNTIF(JANVIER!$G$199,$E79)+COUNTIF(JANVIER!$G$209,$E79)+COUNTIF(JANVIER!$G$219,$E79)+COUNTIF(JANVIER!$G$229,$E79)+COUNTIF(JANVIER!$G$239,$E79)+COUNTIF(JANVIER!$G$249,$E79)+COUNTIF(JANVIER!$G$259,$E79)+COUNTIF(JANVIER!$G$269,$E79)+COUNTIF(JANVIER!$G$279,$E79)+COUNTIF(JANVIER!$G$289,$E79)+COUNTIF(JANVIER!$G$299,$E79)+COUNTIF(JANVIER!$G$309:R380,$E79)</f>
        <v>0</v>
      </c>
      <c r="AB79" s="56">
        <f>COUNTIF(JANVIER!$H$8,$E79)+COUNTIF(JANVIER!$H$18,$E79)+COUNTIF(JANVIER!$H$28,$E79)+COUNTIF(JANVIER!$H$39,$E79)+COUNTIF(JANVIER!$H$49,$E79)+COUNTIF(JANVIER!$H$59,$E79)+COUNTIF(JANVIER!$H$69,$E79)+COUNTIF(JANVIER!$H$79,$E79)+COUNTIF(JANVIER!$H$89,$E79)+COUNTIF(JANVIER!$H$99,$E79)+COUNTIF(JANVIER!$H$109,$E79)+COUNTIF(JANVIER!$H$119,$E79)+COUNTIF(JANVIER!$H$129,$E79)+COUNTIF(JANVIER!$H$139,$E79)+COUNTIF(JANVIER!$H$149,$E79)+COUNTIF(JANVIER!$H$159,$E79)+COUNTIF(JANVIER!$H$169,$E79)+COUNTIF(JANVIER!$H$179,$E79)+COUNTIF(JANVIER!$H$189,$E79)+COUNTIF(JANVIER!$H$199,$E79)+COUNTIF(JANVIER!$H$209,$E79)+COUNTIF(JANVIER!$H$219,$E79)+COUNTIF(JANVIER!$H$229,$E79)+COUNTIF(JANVIER!$H$239,$E79)+COUNTIF(JANVIER!$H$249,$E79)+COUNTIF(JANVIER!$H$259,$E79)+COUNTIF(JANVIER!$H$269,$E79)+COUNTIF(JANVIER!$H$279,$E79)+COUNTIF(JANVIER!$H$289,$E79)+COUNTIF(JANVIER!$H$299,$E79)+COUNTIF(JANVIER!$H$309,$E79)</f>
        <v>0</v>
      </c>
      <c r="AC79" s="80">
        <f t="shared" si="29"/>
        <v>0</v>
      </c>
      <c r="AD79" s="80">
        <f t="shared" si="30"/>
        <v>0</v>
      </c>
      <c r="AE79" s="80">
        <f t="shared" si="31"/>
        <v>0</v>
      </c>
      <c r="AF79" s="80"/>
      <c r="AG79" s="55">
        <f>COUNTIF(JANVIER!J$6,$E79)+COUNTIF(JANVIER!$J$16,$E79)+COUNTIF(JANVIER!$J$26,$E79)+COUNTIF(JANVIER!$J$37,$E79)+COUNTIF(JANVIER!$J$47,$E79)+COUNTIF(JANVIER!$J$57,$E79)+COUNTIF(JANVIER!$J$67,$E79)+COUNTIF(JANVIER!$J$77,$E79)+COUNTIF(JANVIER!$J$87,$E79)+COUNTIF(JANVIER!$J$97,$E79)+COUNTIF(JANVIER!$J$107,$E79)+COUNTIF(JANVIER!$J$117,$E79)+COUNTIF(JANVIER!$J$127,$E79)+COUNTIF(JANVIER!$J$137,$E79)+COUNTIF(JANVIER!$J$147,$E79)+COUNTIF(JANVIER!$J$157,$E79)+COUNTIF(JANVIER!$J$167,$E79)+COUNTIF(JANVIER!$J$177,$E79)+COUNTIF(JANVIER!$J$187,$E79)+COUNTIF(JANVIER!$J$197,$E79)+COUNTIF(JANVIER!$J$207,$E79)+COUNTIF(JANVIER!$J$217,$E79)+COUNTIF(JANVIER!$J$227,$E79)+COUNTIF(JANVIER!$J$237,$E79)+COUNTIF(JANVIER!$J$247,$E79)+COUNTIF(JANVIER!$J$257,$E79)+COUNTIF(JANVIER!$J$267,$E79)+COUNTIF(JANVIER!$J$277,$E79)+COUNTIF(JANVIER!$J$287,$E79)+COUNTIF(JANVIER!$J$297,$E79)+COUNTIF(JANVIER!$J$307,$E79)</f>
        <v>0</v>
      </c>
      <c r="AH79" s="55">
        <f>COUNTIF(JANVIER!K$6,$E79)+COUNTIF(JANVIER!$K$16,$E79)+COUNTIF(JANVIER!$K$26,$E79)+COUNTIF(JANVIER!$K$37,$E79)+COUNTIF(JANVIER!$K$47,$E79)+COUNTIF(JANVIER!$K$57,$E79)+COUNTIF(JANVIER!$K$67,$E79)+COUNTIF(JANVIER!$K$77,$E79)+COUNTIF(JANVIER!$K$87,$E79)+COUNTIF(JANVIER!$K$97,$E79)+COUNTIF(JANVIER!$K$107,$E79)+COUNTIF(JANVIER!$K$117,$E79)+COUNTIF(JANVIER!$K$127,$E79)+COUNTIF(JANVIER!$K$137,$E79)+COUNTIF(JANVIER!$K$147,$E79)+COUNTIF(JANVIER!$K$157,$E79)+COUNTIF(JANVIER!$K$167,$E79)+COUNTIF(JANVIER!$K$177,$E79)+COUNTIF(JANVIER!$K$187,$E79)+COUNTIF(JANVIER!$K$197,$E79)+COUNTIF(JANVIER!$K$207,$E79)+COUNTIF(JANVIER!$K$217,$E79)+COUNTIF(JANVIER!$K$227,$E79)+COUNTIF(JANVIER!$K$237,$E79)+COUNTIF(JANVIER!$K$247,$E79)+COUNTIF(JANVIER!$K$257,$E79)+COUNTIF(JANVIER!$K$267,$E79)+COUNTIF(JANVIER!$K$277,$E79)+COUNTIF(JANVIER!$K$287,$E79)+COUNTIF(JANVIER!$K$297,$E79)+COUNTIF(JANVIER!$K$307,$E79)</f>
        <v>0</v>
      </c>
      <c r="AI79" s="55">
        <f>COUNTIF(JANVIER!$J$7,$E79)+COUNTIF(JANVIER!$J$17,$E79)+COUNTIF(JANVIER!$J$27,$E79)+COUNTIF(JANVIER!$J$38,$E79)+COUNTIF(JANVIER!$J$48,$E79)+COUNTIF(JANVIER!$J$58,$E79)+COUNTIF(JANVIER!$J$68,$E79)+COUNTIF(JANVIER!$J$78,$E79)+COUNTIF(JANVIER!$J$88,$E79)+COUNTIF(JANVIER!$J$98,$E79)+COUNTIF(JANVIER!$J$108,$E79)+COUNTIF(JANVIER!$J$118,$E79)+COUNTIF(JANVIER!$J$128,$E79)+COUNTIF(JANVIER!$J$138,$E79)+COUNTIF(JANVIER!$J$148,$E79)+COUNTIF(JANVIER!$J$158,$E79)+COUNTIF(JANVIER!$J$168,$E79)+COUNTIF(JANVIER!$J$178,$E79)+COUNTIF(JANVIER!$J$188,$E79)+COUNTIF(JANVIER!$J$198,$E79)+COUNTIF(JANVIER!$J$208,$E79)+COUNTIF(JANVIER!$J$218,$E79)+COUNTIF(JANVIER!$J$228,$E79)+COUNTIF(JANVIER!$J$238,$E79)+COUNTIF(JANVIER!$J$248,$E79)+COUNTIF(JANVIER!$J$258,$E79)+COUNTIF(JANVIER!$J$268,$E79)+COUNTIF(JANVIER!$J$278,$E79)+COUNTIF(JANVIER!$J$288,$E79)+COUNTIF(JANVIER!$J$298,$E79)+COUNTIF(JANVIER!$J$308,$E79)</f>
        <v>0</v>
      </c>
      <c r="AJ79" s="55">
        <f>COUNTIF(JANVIER!$K$7,$E79)+COUNTIF(JANVIER!$K$17,$E79)+COUNTIF(JANVIER!$K$27,$E79)+COUNTIF(JANVIER!$K$38,$E79)+COUNTIF(JANVIER!$K$48,$E79)+COUNTIF(JANVIER!$K$58,$E79)+COUNTIF(JANVIER!$K$68,$E79)+COUNTIF(JANVIER!$K$78,$E79)+COUNTIF(JANVIER!$K$88,$E79)+COUNTIF(JANVIER!$K$98,$E79)+COUNTIF(JANVIER!$K$108,$E79)+COUNTIF(JANVIER!$K$118,$E79)+COUNTIF(JANVIER!$K$128,$E79)+COUNTIF(JANVIER!$K$138,$E79)+COUNTIF(JANVIER!$K$148,$E79)+COUNTIF(JANVIER!$K$158,$E79)+COUNTIF(JANVIER!$K$168,$E79)+COUNTIF(JANVIER!$K$178,$E79)+COUNTIF(JANVIER!$K$188,$E79)+COUNTIF(JANVIER!$K$198,$E79)+COUNTIF(JANVIER!$K$208,$E79)+COUNTIF(JANVIER!$K$218,$E79)+COUNTIF(JANVIER!$K$228,$E79)+COUNTIF(JANVIER!$K$238,$E79)+COUNTIF(JANVIER!$K$248,$E79)+COUNTIF(JANVIER!$K$258,$E79)+COUNTIF(JANVIER!$K$268,$E79)+COUNTIF(JANVIER!$K$278,$E79)+COUNTIF(JANVIER!$K$288,$E79)+COUNTIF(JANVIER!$K$298,$E79)+COUNTIF(JANVIER!$K$308,$E79)</f>
        <v>0</v>
      </c>
      <c r="AK79" s="55">
        <f>COUNTIF(JANVIER!J$8,$E79)+COUNTIF(JANVIER!$J$18,$E79)+COUNTIF(JANVIER!$J$28,$E79)+COUNTIF(JANVIER!$J$39,$E79)+COUNTIF(JANVIER!$J$49,$E79)+COUNTIF(JANVIER!$J$59,$E79)+COUNTIF(JANVIER!$J$69,$E79)+COUNTIF(JANVIER!$J$79,$E79)+COUNTIF(JANVIER!$J$89,$E79)+COUNTIF(JANVIER!$J$99,$E79)+COUNTIF(JANVIER!$J$109,$E79)+COUNTIF(JANVIER!$J$119,$E79)+COUNTIF(JANVIER!$J$129,$E79)+COUNTIF(JANVIER!$J$139,$E79)+COUNTIF(JANVIER!$J$149,$E79)+COUNTIF(JANVIER!$J$159,$E79)+COUNTIF(JANVIER!$J$169,$E79)+COUNTIF(JANVIER!$J$179,$E79)+COUNTIF(JANVIER!$J$189,$E79)+COUNTIF(JANVIER!$J$199,$E79)+COUNTIF(JANVIER!$J$209,$E79)+COUNTIF(JANVIER!$J$219,$E79)+COUNTIF(JANVIER!$J$229,$E79)+COUNTIF(JANVIER!$J$239,$E79)+COUNTIF(JANVIER!$J$249,$E79)+COUNTIF(JANVIER!$J$259,$E79)+COUNTIF(JANVIER!$J$269,$E79)+COUNTIF(JANVIER!$J$279,$E79)+COUNTIF(JANVIER!$J$289,$E79)+COUNTIF(JANVIER!$J$299,$E79)+COUNTIF(JANVIER!$J$309,$E79)</f>
        <v>0</v>
      </c>
      <c r="AL79" s="55">
        <f>COUNTIF(JANVIER!K$8,$E79)+COUNTIF(JANVIER!$K$18,$E79)+COUNTIF(JANVIER!$K$28,$E79)+COUNTIF(JANVIER!$K$39,$E79)+COUNTIF(JANVIER!$K$49,$E79)+COUNTIF(JANVIER!$K$59,$E79)+COUNTIF(JANVIER!$K$69,$E79)+COUNTIF(JANVIER!$K$79,$E79)+COUNTIF(JANVIER!$K$89,$E79)+COUNTIF(JANVIER!$K$99,$E79)+COUNTIF(JANVIER!$K$109,$E79)+COUNTIF(JANVIER!$K$119,$E79)+COUNTIF(JANVIER!$K$129,$E79)+COUNTIF(JANVIER!$K$139,$E79)+COUNTIF(JANVIER!$K$149,$E79)+COUNTIF(JANVIER!$K$159,$E79)+COUNTIF(JANVIER!$K$169,$E79)+COUNTIF(JANVIER!$K$179,$E79)+COUNTIF(JANVIER!$K$189,$E79)+COUNTIF(JANVIER!$K$199,$E79)+COUNTIF(JANVIER!$K$209,$E79)+COUNTIF(JANVIER!$K$219,$E79)+COUNTIF(JANVIER!$K$229,$E79)+COUNTIF(JANVIER!$K$239,$E79)+COUNTIF(JANVIER!$K$249,$E79)+COUNTIF(JANVIER!$K$259,$E79)+COUNTIF(JANVIER!$K$269,$E79)+COUNTIF(JANVIER!$K$279,$E79)+COUNTIF(JANVIER!$K$289,$E79)+COUNTIF(JANVIER!$K$299,$E79)+COUNTIF(JANVIER!$K$309,$E79)</f>
        <v>0</v>
      </c>
      <c r="AM79" s="55">
        <f>COUNTIF(JANVIER!J$9,$E79)+COUNTIF(JANVIER!$J$19,$E79)+COUNTIF(JANVIER!$J$29,$E79)+COUNTIF(JANVIER!$J$40,$E79)+COUNTIF(JANVIER!$J$50,$E79)+COUNTIF(JANVIER!$J$60,$E79)+COUNTIF(JANVIER!$J$70,$E79)+COUNTIF(JANVIER!$J$80,$E79)+COUNTIF(JANVIER!$J$90,$E79)+COUNTIF(JANVIER!$J$100,$E79)+COUNTIF(JANVIER!$J$110,$E79)+COUNTIF(JANVIER!$J$120,$E79)+COUNTIF(JANVIER!$J$130,$E79)+COUNTIF(JANVIER!$J$140,$E79)+COUNTIF(JANVIER!$J$150,$E79)+COUNTIF(JANVIER!$J$160,$E79)+COUNTIF(JANVIER!$J$170,$E79)+COUNTIF(JANVIER!$J$180,$E79)+COUNTIF(JANVIER!$J$190,$E79)+COUNTIF(JANVIER!$J$200,$E79)+COUNTIF(JANVIER!$J$210,$E79)+COUNTIF(JANVIER!$J$220,$E79)+COUNTIF(JANVIER!$J$230,$E79)+COUNTIF(JANVIER!$J$240,$E79)+COUNTIF(JANVIER!$J$250,$E79)+COUNTIF(JANVIER!$J$260,$E79)+COUNTIF(JANVIER!$J$270,$E79)+COUNTIF(JANVIER!$J$280,$E79)+COUNTIF(JANVIER!$J$290,$E79)+COUNTIF(JANVIER!$J$300,$E79)+COUNTIF(JANVIER!$J$310,$E79)</f>
        <v>0</v>
      </c>
      <c r="AN79" s="55">
        <f>COUNTIF(JANVIER!K$9,$E79)+COUNTIF(JANVIER!$K$19,$E79)+COUNTIF(JANVIER!$K$29,$E79)+COUNTIF(JANVIER!$K$40,$E79)+COUNTIF(JANVIER!$K$50,$E79)+COUNTIF(JANVIER!$K$60,$E79)+COUNTIF(JANVIER!$K$70,$E79)+COUNTIF(JANVIER!$K$80,$E79)+COUNTIF(JANVIER!$K$90,$E79)+COUNTIF(JANVIER!$K$100,$E79)+COUNTIF(JANVIER!$K$110,$E79)+COUNTIF(JANVIER!$K$120,$E79)+COUNTIF(JANVIER!$K$130,$E79)+COUNTIF(JANVIER!$K$140,$E79)+COUNTIF(JANVIER!$K$150,$E79)+COUNTIF(JANVIER!$K$160,$E79)+COUNTIF(JANVIER!$K$170,$E79)+COUNTIF(JANVIER!$K$180,$E79)+COUNTIF(JANVIER!$K$190,$E79)+COUNTIF(JANVIER!$K$200,$E79)+COUNTIF(JANVIER!$K$210,$E79)+COUNTIF(JANVIER!$K$220,$E79)+COUNTIF(JANVIER!$K$230,$E79)+COUNTIF(JANVIER!$K$240,$E79)+COUNTIF(JANVIER!$K$250,$E79)+COUNTIF(JANVIER!$K$260,$E79)+COUNTIF(JANVIER!$K$270,$E79)+COUNTIF(JANVIER!$K$280,$E79)+COUNTIF(JANVIER!$K$290,$E79)+COUNTIF(JANVIER!$K$300,$E79)+COUNTIF(JANVIER!$K$310,$E79)</f>
        <v>0</v>
      </c>
      <c r="AO79" s="55">
        <f>COUNTIF(JANVIER!J$10,$E79)+COUNTIF(JANVIER!$J$20,$E79)+COUNTIF(JANVIER!$J$30,$E79)+COUNTIF(JANVIER!$J$41,$E79)+COUNTIF(JANVIER!$J$51,$E79)+COUNTIF(JANVIER!$J$61,$E79)+COUNTIF(JANVIER!$J$71,$E79)+COUNTIF(JANVIER!$J$81,$E79)+COUNTIF(JANVIER!$J$91,$E79)+COUNTIF(JANVIER!$J$101,$E79)+COUNTIF(JANVIER!$J$111,$E79)+COUNTIF(JANVIER!$J$121,$E79)+COUNTIF(JANVIER!$J$131,$E79)+COUNTIF(JANVIER!$J$141,$E79)+COUNTIF(JANVIER!$J$151,$E79)+COUNTIF(JANVIER!$J$161,$E79)+COUNTIF(JANVIER!$J$171,$E79)+COUNTIF(JANVIER!$J$181,$E79)+COUNTIF(JANVIER!$J$191,$E79)+COUNTIF(JANVIER!$J$201,$E79)+COUNTIF(JANVIER!$J$211,$E79)+COUNTIF(JANVIER!$J$221,$E79)+COUNTIF(JANVIER!$J$231,$E79)+COUNTIF(JANVIER!$J$241,$E79)+COUNTIF(JANVIER!$J$251,$E79)+COUNTIF(JANVIER!$J$261,$E79)+COUNTIF(JANVIER!$J$271,$E79)+COUNTIF(JANVIER!$J$281,$E79)+COUNTIF(JANVIER!$J$291,$E79)+COUNTIF(JANVIER!$J$301,$E79)+COUNTIF(JANVIER!$J$311,$E79)</f>
        <v>0</v>
      </c>
      <c r="AP79" s="55">
        <f>COUNTIF(JANVIER!K$10,$E79)+COUNTIF(JANVIER!$K$20,$E79)+COUNTIF(JANVIER!$K$30,$E79)+COUNTIF(JANVIER!$K$40,$E79)+COUNTIF(JANVIER!$K$50,$E79)+COUNTIF(JANVIER!$K$60,$E79)+COUNTIF(JANVIER!$K$70,$E79)+COUNTIF(JANVIER!$K$80,$E79)+COUNTIF(JANVIER!$K$90,$E79)+COUNTIF(JANVIER!$K$100,$E79)+COUNTIF(JANVIER!$K$110,$E79)+COUNTIF(JANVIER!$K$120,$E79)+COUNTIF(JANVIER!$K$130,$E79)+COUNTIF(JANVIER!$K$140,$E79)+COUNTIF(JANVIER!$K$150,$E79)+COUNTIF(JANVIER!$K$160,$E79)+COUNTIF(JANVIER!$K$170,$E79)+COUNTIF(JANVIER!$K$180,$E79)+COUNTIF(JANVIER!$K$190,$E79)+COUNTIF(JANVIER!$K$200,$E79)+COUNTIF(JANVIER!$K$210,$E79)+COUNTIF(JANVIER!$K$220,$E79)+COUNTIF(JANVIER!$K$230,$E79)+COUNTIF(JANVIER!$K$240,$E79)+COUNTIF(JANVIER!$K$250,$E79)+COUNTIF(JANVIER!$K$260,$E79)+COUNTIF(JANVIER!$K$270,$E79)+COUNTIF(JANVIER!$K$280,$E79)+COUNTIF(JANVIER!$K$290,$E79)+COUNTIF(JANVIER!$K$300,$E79)+COUNTIF(JANVIER!$K$310,$E79)</f>
        <v>0</v>
      </c>
      <c r="AQ79" s="55">
        <f>COUNTIF(JANVIER!J$11,$E79)+COUNTIF(JANVIER!$J$21,$E79)+COUNTIF(JANVIER!$J$31,$E79)+COUNTIF(JANVIER!$J$42,$E79)+COUNTIF(JANVIER!$J$52,$E79)+COUNTIF(JANVIER!$J$62,$E79)+COUNTIF(JANVIER!$J$72,$E79)+COUNTIF(JANVIER!$J$82,$E79)+COUNTIF(JANVIER!$J$92,$E79)+COUNTIF(JANVIER!$J$102,$E79)+COUNTIF(JANVIER!$J$112,$E79)+COUNTIF(JANVIER!$J$122,$E79)+COUNTIF(JANVIER!$J$132,$E79)+COUNTIF(JANVIER!$J$142,$E79)+COUNTIF(JANVIER!$J$152,$E79)+COUNTIF(JANVIER!$J$162,$E79)+COUNTIF(JANVIER!$J$172,$E79)+COUNTIF(JANVIER!$J$182,$E79)+COUNTIF(JANVIER!$J$192,$E79)+COUNTIF(JANVIER!$J$202,$E79)+COUNTIF(JANVIER!$J$212,$E79)+COUNTIF(JANVIER!$J$222,$E79)+COUNTIF(JANVIER!$J$232,$E79)+COUNTIF(JANVIER!$J$242,$E79)+COUNTIF(JANVIER!$J$252,$E79)+COUNTIF(JANVIER!$J$262,$E79)+COUNTIF(JANVIER!$J$272,$E79)+COUNTIF(JANVIER!$J$282,$E79)+COUNTIF(JANVIER!$J$292,$E79)+COUNTIF(JANVIER!$J$302,$E79)+COUNTIF(JANVIER!$J$312,$E79)</f>
        <v>0</v>
      </c>
      <c r="AR79" s="55">
        <f>COUNTIF(JANVIER!K$11,$E79)+COUNTIF(JANVIER!$K$21,$E79)+COUNTIF(JANVIER!$K$32,$E79)+COUNTIF(JANVIER!$K$42,$E79)+COUNTIF(JANVIER!$K$52,$E79)+COUNTIF(JANVIER!$K$62,$E79)+COUNTIF(JANVIER!$K$72,$E79)+COUNTIF(JANVIER!$K$82,$E79)+COUNTIF(JANVIER!$K$92,$E79)+COUNTIF(JANVIER!$K$102,$E79)+COUNTIF(JANVIER!$K$112,$E79)+COUNTIF(JANVIER!$K$122,$E79)+COUNTIF(JANVIER!$K$132,$E79)+COUNTIF(JANVIER!$K$142,$E79)+COUNTIF(JANVIER!$K$152,$E79)+COUNTIF(JANVIER!$K$162,$E79)+COUNTIF(JANVIER!$K$172,$E79)+COUNTIF(JANVIER!$K$182,$E79)+COUNTIF(JANVIER!$K$192,$E79)+COUNTIF(JANVIER!$K$202,$E79)+COUNTIF(JANVIER!$K$212,$E79)+COUNTIF(JANVIER!$K$222,$E79)+COUNTIF(JANVIER!$K$232,$E79)+COUNTIF(JANVIER!$K$242,$E79)+COUNTIF(JANVIER!$K$252,$E79)+COUNTIF(JANVIER!$K$262,$E79)+COUNTIF(JANVIER!$K$272,$E79)+COUNTIF(JANVIER!$K$282,$E79)+COUNTIF(JANVIER!$K$292,$E79)+COUNTIF(JANVIER!$K$302,$E79)+COUNTIF(JANVIER!$K$312,$E79)</f>
        <v>0</v>
      </c>
      <c r="AS79" s="80"/>
      <c r="AT79" s="55">
        <f>COUNTIF(JANVIER!M$6,$E79)+COUNTIF(JANVIER!$M$16,$E79)+COUNTIF(JANVIER!$M$26,$E79)+COUNTIF(JANVIER!$M$37,$E79)+COUNTIF(JANVIER!$M$47,$E79)+COUNTIF(JANVIER!$M$57,$E79)+COUNTIF(JANVIER!$M$67,$E79)+COUNTIF(JANVIER!$M$77,$E79)+COUNTIF(JANVIER!$M$87,$E79)+COUNTIF(JANVIER!$M$97,$E79)+COUNTIF(JANVIER!$M$107,$E79)+COUNTIF(JANVIER!$M$117,$E79)+COUNTIF(JANVIER!$M$127,$E79)+COUNTIF(JANVIER!$M$137,$E79)+COUNTIF(JANVIER!$M$147,$E79)+COUNTIF(JANVIER!$M$157,$E79)+COUNTIF(JANVIER!$M$167,$E79)+COUNTIF(JANVIER!$M$177,$E79)+COUNTIF(JANVIER!$M$187,$E79)+COUNTIF(JANVIER!$M$197,$E79)+COUNTIF(JANVIER!$M$207,$E79)+COUNTIF(JANVIER!$M$217,$E79)+COUNTIF(JANVIER!$M$227,$E79)+COUNTIF(JANVIER!$M$237,$E79)+COUNTIF(JANVIER!$M$247,$E79)+COUNTIF(JANVIER!$M$257,$E79)+COUNTIF(JANVIER!$M$267,$E79)+COUNTIF(JANVIER!$M$277,$E79)+COUNTIF(JANVIER!$M$287,$E79)+COUNTIF(JANVIER!$M$297,$E79)+COUNTIF(JANVIER!$M$307,$E79)</f>
        <v>0</v>
      </c>
      <c r="AU79" s="55">
        <f>COUNTIF(JANVIER!N$6,$E79)+COUNTIF(JANVIER!$N$16,$E79)+COUNTIF(JANVIER!$N$26,$E79)+COUNTIF(JANVIER!$N$37,$E79)+COUNTIF(JANVIER!$N$47,$E79)+COUNTIF(JANVIER!$N$57,$E79)+COUNTIF(JANVIER!$N$67,$E79)+COUNTIF(JANVIER!$N$77,$E79)+COUNTIF(JANVIER!$N$87,$E79)+COUNTIF(JANVIER!$N$97,$E79)+COUNTIF(JANVIER!$N$107,$E79)+COUNTIF(JANVIER!$N$117,$E79)+COUNTIF(JANVIER!$N$127,$E79)+COUNTIF(JANVIER!$N$137,$E79)+COUNTIF(JANVIER!$N$147,$E79)+COUNTIF(JANVIER!$N$157,$E79)+COUNTIF(JANVIER!$N$167,$E79)+COUNTIF(JANVIER!$N$177,$E79)+COUNTIF(JANVIER!$N$187,$E79)+COUNTIF(JANVIER!$N$197,$E79)+COUNTIF(JANVIER!$N$207,$E79)+COUNTIF(JANVIER!$N$217,$E79)+COUNTIF(JANVIER!$N$227,$E79)+COUNTIF(JANVIER!$N$237,$E79)+COUNTIF(JANVIER!$N$247,$E79)+COUNTIF(JANVIER!$N$257,$E79)+COUNTIF(JANVIER!$N$267,$E79)+COUNTIF(JANVIER!$N$277,$E79)+COUNTIF(JANVIER!$N$287,$E79)+COUNTIF(JANVIER!$N$297,$E79)+COUNTIF(JANVIER!$N$307,$E79)</f>
        <v>0</v>
      </c>
      <c r="AV79" s="55">
        <f>COUNTIF(JANVIER!$M$7,$E79)+COUNTIF(JANVIER!$M$17,$E79)+COUNTIF(JANVIER!$M$27,$E79)+COUNTIF(JANVIER!$M$38,$E79)+COUNTIF(JANVIER!$M$48,$E79)+COUNTIF(JANVIER!$M$58,$E79)+COUNTIF(JANVIER!$M$68,$E79)+COUNTIF(JANVIER!$M$78,$E79)+COUNTIF(JANVIER!$M$88,$E79)+COUNTIF(JANVIER!$M$98,$E79)+COUNTIF(JANVIER!$M$108,$E79)+COUNTIF(JANVIER!$M$118,$E79)+COUNTIF(JANVIER!$M$128,$E79)+COUNTIF(JANVIER!$M$138,$E79)+COUNTIF(JANVIER!$M$148,$E79)+COUNTIF(JANVIER!$M$158,$E79)+COUNTIF(JANVIER!$M$168,$E79)+COUNTIF(JANVIER!$M$178,$E79)+COUNTIF(JANVIER!$M$188,$E79)+COUNTIF(JANVIER!$M$198,$E79)+COUNTIF(JANVIER!$M$208,$E79)+COUNTIF(JANVIER!$M$218,$E79)+COUNTIF(JANVIER!$M$228,$E79)+COUNTIF(JANVIER!$M$238,$E79)+COUNTIF(JANVIER!$M$248,$E79)+COUNTIF(JANVIER!$M$258,$E79)+COUNTIF(JANVIER!$M$268,$E79)+COUNTIF(JANVIER!$M$278,$E79)+COUNTIF(JANVIER!$M$288,$E79)+COUNTIF(JANVIER!$M$298,$E79)+COUNTIF(JANVIER!$M$308,$E79)</f>
        <v>0</v>
      </c>
      <c r="AW79" s="55">
        <f>COUNTIF(JANVIER!N$7,$E79)+COUNTIF(JANVIER!$N$17,$E79)+COUNTIF(JANVIER!$N$27,$E79)+COUNTIF(JANVIER!$N$38,$E79)+COUNTIF(JANVIER!$N$48,$E79)+COUNTIF(JANVIER!$N$58,$E79)+COUNTIF(JANVIER!$N$68,$E79)+COUNTIF(JANVIER!$N$78,$E79)+COUNTIF(JANVIER!$N$88,$E79)+COUNTIF(JANVIER!$N$98,$E79)+COUNTIF(JANVIER!$N$108,$E79)+COUNTIF(JANVIER!$N$118,$E79)+COUNTIF(JANVIER!$N$128,$E79)+COUNTIF(JANVIER!$N$138,$E79)+COUNTIF(JANVIER!$N$148,$E79)+COUNTIF(JANVIER!$N$158,$E79)+COUNTIF(JANVIER!$N$168,$E79)+COUNTIF(JANVIER!$N$178,$E79)+COUNTIF(JANVIER!$N$188,$E79)+COUNTIF(JANVIER!$N$198,$E79)+COUNTIF(JANVIER!$N$208,$E79)+COUNTIF(JANVIER!$N$218,$E79)+COUNTIF(JANVIER!$N$228,$E79)+COUNTIF(JANVIER!$N$238,$E79)+COUNTIF(JANVIER!$N$248,$E79)+COUNTIF(JANVIER!$N$258,$E79)+COUNTIF(JANVIER!$N$268,$E79)+COUNTIF(JANVIER!$N$278,$E79)+COUNTIF(JANVIER!$N$288,$E79)+COUNTIF(JANVIER!$N$298,$E79)+COUNTIF(JANVIER!$N$308,$E79)</f>
        <v>0</v>
      </c>
      <c r="AX79" s="48">
        <f>COUNTIF(JANVIER!M$8,$E79)+COUNTIF(JANVIER!$M$18,$E79)+COUNTIF(JANVIER!$M$28,$E79)+COUNTIF(JANVIER!$M$39,$E79)+COUNTIF(JANVIER!$M$49,$E79)+COUNTIF(JANVIER!$M$59,$E79)+COUNTIF(JANVIER!$M$69,$E79)+COUNTIF(JANVIER!$M$79,$E79)+COUNTIF(JANVIER!$M$89,$E79)+COUNTIF(JANVIER!$M$99,$E79)+COUNTIF(JANVIER!$M$109,$E79)+COUNTIF(JANVIER!$M$119,$E79)+COUNTIF(JANVIER!$M$129,$E79)+COUNTIF(JANVIER!$M$139,$E79)+COUNTIF(JANVIER!$M$149,$E79)+COUNTIF(JANVIER!$M$159,$E79)+COUNTIF(JANVIER!$M$169,$E79)+COUNTIF(JANVIER!$M$179,$E79)+COUNTIF(JANVIER!$M$189,$E79)+COUNTIF(JANVIER!$M$199,$E79)+COUNTIF(JANVIER!$M$209,$E79)+COUNTIF(JANVIER!$M$219,$E79)+COUNTIF(JANVIER!$M$229,$E79)+COUNTIF(JANVIER!$M$239,$E79)+COUNTIF(JANVIER!$M$249,$E79)+COUNTIF(JANVIER!$M$259,$E79)+COUNTIF(JANVIER!$M$269,$E79)+COUNTIF(JANVIER!$M$279,$E79)+COUNTIF(JANVIER!$M$289,$E79)+COUNTIF(JANVIER!$M$299,$E79)+COUNTIF(JANVIER!$M$309,$E79)</f>
        <v>0</v>
      </c>
      <c r="AY79" s="49">
        <f>COUNTIF(JANVIER!N$8,$E79)+COUNTIF(JANVIER!$N$18,$E79)+COUNTIF(JANVIER!$N$28,$E79)+COUNTIF(JANVIER!$N$39,$E79)+COUNTIF(JANVIER!$N$49,$E79)+COUNTIF(JANVIER!$N$59,$E79)+COUNTIF(JANVIER!$N$69,$E79)+COUNTIF(JANVIER!$N$79,$E79)+COUNTIF(JANVIER!$N$89,$E79)+COUNTIF(JANVIER!$N$99,$E79)+COUNTIF(JANVIER!$N$109,$E79)+COUNTIF(JANVIER!$N$119,$E79)+COUNTIF(JANVIER!$N$129,$E79)+COUNTIF(JANVIER!$N$139,$E79)+COUNTIF(JANVIER!$N$149,$E79)+COUNTIF(JANVIER!$N$159,$E79)+COUNTIF(JANVIER!$N$169,$E79)+COUNTIF(JANVIER!$N$179,$E79)+COUNTIF(JANVIER!$N$189,$E79)+COUNTIF(JANVIER!$N$199,$E79)+COUNTIF(JANVIER!$N$209,$E79)+COUNTIF(JANVIER!$N$219,$E79)+COUNTIF(JANVIER!$N$229,$E79)+COUNTIF(JANVIER!$N$239,$E79)+COUNTIF(JANVIER!$N$249,$E79)+COUNTIF(JANVIER!$N$259,$E79)+COUNTIF(JANVIER!$N$269,$E79)+COUNTIF(JANVIER!$N$279,$E79)+COUNTIF(JANVIER!$N$289,$E79)+COUNTIF(JANVIER!$N$299,$E79)+COUNTIF(JANVIER!$N$309,$E79)</f>
        <v>0</v>
      </c>
      <c r="AZ79" s="48">
        <f>COUNTIF(JANVIER!M$9,$E79)+COUNTIF(JANVIER!$M$19,$E79)+COUNTIF(JANVIER!$M$29,$E79)+COUNTIF(JANVIER!$M$40,$E79)+COUNTIF(JANVIER!$M$50,$E79)+COUNTIF(JANVIER!$M$60,$E79)+COUNTIF(JANVIER!$M$70,$E79)+COUNTIF(JANVIER!$M$80,$E79)+COUNTIF(JANVIER!$M$90,$E79)+COUNTIF(JANVIER!$M$100,$E79)+COUNTIF(JANVIER!$M$110,$E79)+COUNTIF(JANVIER!$M$120,$E79)+COUNTIF(JANVIER!$M$130,$E79)+COUNTIF(JANVIER!$M$140,$E79)+COUNTIF(JANVIER!$M$150,$E79)+COUNTIF(JANVIER!$M$160,$E79)+COUNTIF(JANVIER!$M$170,$E79)+COUNTIF(JANVIER!$M$180,$E79)+COUNTIF(JANVIER!$M$190,$E79)+COUNTIF(JANVIER!$M$200,$E79)+COUNTIF(JANVIER!$M$210,$E79)+COUNTIF(JANVIER!$M$220,$E79)+COUNTIF(JANVIER!$M$230,$E79)+COUNTIF(JANVIER!$M$240,$E79)+COUNTIF(JANVIER!$M$250,$E79)+COUNTIF(JANVIER!$M$260,$E79)+COUNTIF(JANVIER!$M$270,$E79)+COUNTIF(JANVIER!$M$280,$E79)+COUNTIF(JANVIER!$M$290,$E79)+COUNTIF(JANVIER!$M$300,$E79)+COUNTIF(JANVIER!$M$310,$E79)</f>
        <v>0</v>
      </c>
      <c r="BA79" s="49">
        <f>COUNTIF(JANVIER!N$9,$E79)+COUNTIF(JANVIER!$N$19,$E79)+COUNTIF(JANVIER!$N$29,$E79)+COUNTIF(JANVIER!$N$40,$E79)+COUNTIF(JANVIER!$N$50,$E79)+COUNTIF(JANVIER!$N$60,$E79)+COUNTIF(JANVIER!$N$70,$E79)+COUNTIF(JANVIER!$N$80,$E79)+COUNTIF(JANVIER!$N$90,$E79)+COUNTIF(JANVIER!$N$100,$E79)+COUNTIF(JANVIER!$N$110,$E79)+COUNTIF(JANVIER!$N$120,$E79)+COUNTIF(JANVIER!$N$130,$E79)+COUNTIF(JANVIER!$N$140,$E79)+COUNTIF(JANVIER!$N$150,$E79)+COUNTIF(JANVIER!$N$160,$E79)+COUNTIF(JANVIER!$N$170,$E79)+COUNTIF(JANVIER!$N$180,$E79)+COUNTIF(JANVIER!$N$190,$E79)+COUNTIF(JANVIER!$N$200,$E79)+COUNTIF(JANVIER!$N$210,$E79)+COUNTIF(JANVIER!$N$220,$E79)+COUNTIF(JANVIER!$N$230,$E79)+COUNTIF(JANVIER!$N$240,$E79)+COUNTIF(JANVIER!$N$250,$E79)+COUNTIF(JANVIER!$N$260,$E79)+COUNTIF(JANVIER!$N$270,$E79)+COUNTIF(JANVIER!$N$280,$E79)+COUNTIF(JANVIER!$N$290,$E79)+COUNTIF(JANVIER!$N$300,$E79)+COUNTIF(JANVIER!$N$310,$E79)</f>
        <v>0</v>
      </c>
      <c r="BB79" s="80"/>
      <c r="BC79" s="55">
        <f t="shared" si="19"/>
        <v>10</v>
      </c>
      <c r="BD79" s="56">
        <f t="shared" si="32"/>
        <v>10</v>
      </c>
      <c r="BE79" s="55">
        <f t="shared" si="20"/>
        <v>10</v>
      </c>
      <c r="BF79" s="56">
        <f t="shared" si="21"/>
        <v>9</v>
      </c>
      <c r="BG79" s="48">
        <f t="shared" si="17"/>
        <v>10</v>
      </c>
      <c r="BH79" s="49">
        <f t="shared" si="18"/>
        <v>9</v>
      </c>
      <c r="BI79" s="80"/>
      <c r="BJ79" s="55">
        <f t="shared" si="22"/>
        <v>8</v>
      </c>
      <c r="BK79" s="56">
        <f t="shared" si="33"/>
        <v>8</v>
      </c>
      <c r="BL79" s="55">
        <f t="shared" si="23"/>
        <v>9</v>
      </c>
      <c r="BM79" s="56">
        <f t="shared" si="24"/>
        <v>9</v>
      </c>
    </row>
    <row r="80" spans="5:65" x14ac:dyDescent="0.25">
      <c r="E80" s="46"/>
      <c r="F80" s="120"/>
      <c r="G80" s="55">
        <f>COUNTIF(JANVIER!$A$8,$E80)+COUNTIF(JANVIER!$A$18,$E80)+COUNTIF(JANVIER!$A$276,$E80)+COUNTIF(JANVIER!$A$39,$E80)+COUNTIF(JANVIER!$A$49,$E80)+COUNTIF(JANVIER!$A$59,$E80)+COUNTIF(JANVIER!$A$69,$E80)+COUNTIF(JANVIER!$A$79,$E80)+COUNTIF(JANVIER!$A$87,$E80)+COUNTIF(JANVIER!$A$99,$E80)+COUNTIF(JANVIER!$A$109,$E80)+COUNTIF(JANVIER!$A$119,$E80)+COUNTIF(JANVIER!$A$129,$E80)+COUNTIF(JANVIER!$A$139,$E80)+COUNTIF(JANVIER!$A$149,$E80)+COUNTIF(JANVIER!$A$159,$E80)+COUNTIF(JANVIER!$A$169,$E80)+COUNTIF(JANVIER!$A$179,$E80)+COUNTIF(JANVIER!$A$189,$E80)+COUNTIF(JANVIER!$A$199,$E80)+COUNTIF(JANVIER!$A$209,$E80)+COUNTIF(JANVIER!$A$219,$E80)+COUNTIF(JANVIER!$A$229,$E80)+COUNTIF(JANVIER!$A$239,$E80)+COUNTIF(JANVIER!$A$249,$E80)+COUNTIF(JANVIER!$A$259,$E80)+COUNTIF(JANVIER!$A$269,$E80)+COUNTIF(JANVIER!$A$279,$E80)+COUNTIF(JANVIER!$A$289,$E80)+COUNTIF(JANVIER!$A$299,$E80)+COUNTIF(JANVIER!$A$307:$D$309,$E80)</f>
        <v>0</v>
      </c>
      <c r="H80" s="55">
        <f>COUNTIF(JANVIER!$B$8,$E80)+COUNTIF(JANVIER!$B$18,$E80)+COUNTIF(JANVIER!$B$28,$E80)+COUNTIF(JANVIER!$B$39,$E80)+COUNTIF(JANVIER!$B$49,$E80)+COUNTIF(JANVIER!$B$59,$E80)+COUNTIF(JANVIER!$B$69,$E80)+COUNTIF(JANVIER!$B$79,$E80)+COUNTIF(JANVIER!$B$89,$E80)+COUNTIF(JANVIER!$B$99,$E80)+COUNTIF(JANVIER!$B$109,$E80)+COUNTIF(JANVIER!$B$119,$E80)+COUNTIF(JANVIER!$B$129,$E80)+COUNTIF(JANVIER!$B$139,$E80)+COUNTIF(JANVIER!$B$149,$E80)+COUNTIF(JANVIER!$B$159,$E80)+COUNTIF(JANVIER!$B$169,$E80)+COUNTIF(JANVIER!$B$179,$E80)+COUNTIF(JANVIER!$B$189,$E80)+COUNTIF(JANVIER!$B$199,$E80)+COUNTIF(JANVIER!$B$209,$E80)+COUNTIF(JANVIER!$B$219,$E80)+COUNTIF(JANVIER!$B$229,$E80)+COUNTIF(JANVIER!$B$239,$E80)+COUNTIF(JANVIER!$B$249,$E80)+COUNTIF(JANVIER!$B$259,$E80)+COUNTIF(JANVIER!$B$269,$E80)+COUNTIF(JANVIER!$B$279,$E80)+COUNTIF(JANVIER!$B$289,$E80)+COUNTIF(JANVIER!$B$299,$E80)+COUNTIF(JANVIER!$B$309,$E80)</f>
        <v>0</v>
      </c>
      <c r="I80" s="124">
        <f t="shared" si="25"/>
        <v>0</v>
      </c>
      <c r="J80" s="124">
        <f t="shared" si="25"/>
        <v>0</v>
      </c>
      <c r="K80" s="124">
        <f t="shared" si="26"/>
        <v>0</v>
      </c>
      <c r="L80" s="120"/>
      <c r="M80" s="55">
        <f>COUNTIF(FEV!$D$6,$E80)+COUNTIF(FEV!$D$16,$E80)+COUNTIF(FEV!$D$26,$E80)+COUNTIF(FEV!$D$37,$E80)+COUNTIF(FEV!$D$47,$E80)+COUNTIF(FEV!$D$57,$E80)+COUNTIF(FEV!$D$67,$E80)+COUNTIF(FEV!$D$77,$E80)+COUNTIF(FEV!$D$87,$E80)+COUNTIF(FEV!$D$97,$E80)+COUNTIF(FEV!$D$107,$E80)+COUNTIF(FEV!$D$117,$E80)+COUNTIF(FEV!$D$127,$E80)+COUNTIF(FEV!$D$137,$E80)+COUNTIF(FEV!$D$147,$E80)+COUNTIF(FEV!$D$157,$E80)+COUNTIF(FEV!$D$167,$E80)+COUNTIF(FEV!$D$177,$E80)+COUNTIF(FEV!$D$187,$E80)+COUNTIF(FEV!$D$197,$E80)+COUNTIF(FEV!$D$207,$E80)+COUNTIF(FEV!$D$217,$E80)+COUNTIF(FEV!$D$227,$E80)+COUNTIF(FEV!$D$237,$E80)+COUNTIF(FEV!$D$247,$E80)+COUNTIF(FEV!$D$257,$E80)+COUNTIF(FEV!$D$267,$E80)+COUNTIF(FEV!$D$277,$E80)+COUNTIF(FEV!$D$287,$E80)+COUNTIF(FEV!$D$297,$E80)+COUNTIF(FEV!$D$307:D381,$E80)</f>
        <v>0</v>
      </c>
      <c r="N80" s="55">
        <f>COUNTIF(JANVIER!$E$6,$E80)+COUNTIF(JANVIER!$E$16,$E80)+COUNTIF(JANVIER!$E$26,$E80)+COUNTIF(JANVIER!$E$37,$E80)+COUNTIF(JANVIER!$E$47,$E80)+COUNTIF(JANVIER!$E$57,$E80)+COUNTIF(JANVIER!$E$67,$E80)+COUNTIF(JANVIER!$E$77,$E80)+COUNTIF(JANVIER!$E$87,$E80)+COUNTIF(JANVIER!$E$97,$E80)+COUNTIF(JANVIER!$E$107,$E80)+COUNTIF(JANVIER!$E$117,$E80)+COUNTIF(JANVIER!$E$127,$E80)+COUNTIF(JANVIER!$E$137,$E80)+COUNTIF(JANVIER!$E$147,$E80)+COUNTIF(JANVIER!$E$157,$E80)+COUNTIF(JANVIER!$E$167,$E80)+COUNTIF(JANVIER!$E$177,$E80)+COUNTIF(JANVIER!$E$187,$E80)+COUNTIF(JANVIER!$E$197,$E80)+COUNTIF(JANVIER!$E$207,$E80)+COUNTIF(JANVIER!$E$217,$E80)+COUNTIF(JANVIER!$E$227,$E80)+COUNTIF(JANVIER!$E$237,$E80)+COUNTIF(JANVIER!$E$247,$E80)+COUNTIF(JANVIER!$E$257,$E80)+COUNTIF(JANVIER!$E$267,$E80)+COUNTIF(JANVIER!$E$277,$E80)+COUNTIF(JANVIER!$E$287,$E80)+COUNTIF(JANVIER!$E$297,$E80)+COUNTIF(JANVIER!$E$307:E381,$E80)</f>
        <v>0</v>
      </c>
      <c r="O80" s="55">
        <f>COUNTIF(JANVIER!$D$7,$E80)+COUNTIF(JANVIER!$D$17,$E80)+COUNTIF(JANVIER!$D$27,$E80)+COUNTIF(JANVIER!$D$38,$E80)+COUNTIF(JANVIER!$D$48,$E80)+COUNTIF(JANVIER!$D$58,$E80)+COUNTIF(JANVIER!$D$68,$E80)+COUNTIF(JANVIER!$D$78,$E80)+COUNTIF(JANVIER!$D$88,$E80)+COUNTIF(JANVIER!$D$98,$E80)+COUNTIF(JANVIER!$D$108,$E80)+COUNTIF(JANVIER!$D$118,$E80)+COUNTIF(JANVIER!$D$128,$E80)+COUNTIF(JANVIER!$D$138,$E80)+COUNTIF(JANVIER!$D$148,$E80)+COUNTIF(JANVIER!$D$158,$E80)+COUNTIF(JANVIER!$D$168,$E80)+COUNTIF(JANVIER!$D$178,$E80)+COUNTIF(JANVIER!$D$188,$E80)+COUNTIF(JANVIER!$D$198,$E80)+COUNTIF(JANVIER!$D$208,$E80)+COUNTIF(JANVIER!$D$218,$E80)+COUNTIF(JANVIER!$D$228,$E80)+COUNTIF(JANVIER!$D$238,$E80)+COUNTIF(JANVIER!$D$248,$E80)+COUNTIF(JANVIER!$D$258,$E80)+COUNTIF(JANVIER!$D$268,$E80)+COUNTIF(JANVIER!$D$278,$E80)+COUNTIF(JANVIER!$D$288,$E80)+COUNTIF(JANVIER!$D$298,$E80)+COUNTIF(JANVIER!$D$308:F381,$E80)</f>
        <v>0</v>
      </c>
      <c r="P80" s="55">
        <f>COUNTIF(JANVIER!$E$7,$E80)+COUNTIF(JANVIER!$E$17,$E80)+COUNTIF(JANVIER!$E$27,$E80)+COUNTIF(JANVIER!$E$38,$E80)+COUNTIF(JANVIER!$E$48,$E80)+COUNTIF(JANVIER!$E$58,$E80)+COUNTIF(JANVIER!$E$68,$E80)+COUNTIF(JANVIER!$E$78,$E80)+COUNTIF(JANVIER!$E$88,$E80)+COUNTIF(JANVIER!$E$98,$E80)+COUNTIF(JANVIER!$E$108,$E80)+COUNTIF(JANVIER!$E$118,$E80)+COUNTIF(JANVIER!$E$128,$E80)+COUNTIF(JANVIER!$E$138,$E80)+COUNTIF(JANVIER!$E$148,$E80)+COUNTIF(JANVIER!$E$158,$E80)+COUNTIF(JANVIER!$E$168,$E80)+COUNTIF(JANVIER!$E$178,$E80)+COUNTIF(JANVIER!$E$188,$E80)+COUNTIF(JANVIER!$E$198,$E80)+COUNTIF(JANVIER!$E$208,$E80)+COUNTIF(JANVIER!$E$218,$E80)+COUNTIF(JANVIER!$E$228,$E80)+COUNTIF(JANVIER!$E$238,$E80)+COUNTIF(JANVIER!$E$248,$E80)+COUNTIF(JANVIER!$E$258,$E80)+COUNTIF(JANVIER!$E$268,$E80)+COUNTIF(JANVIER!$E$278,$E80)+COUNTIF(JANVIER!$E$288,$E80)+COUNTIF(JANVIER!$E$298,$E80)+COUNTIF(JANVIER!$E$308:G381,$E80)</f>
        <v>0</v>
      </c>
      <c r="Q80" s="48">
        <f>COUNTIF(JANVIER!$D$8,$E80)+COUNTIF(JANVIER!$D$18,$E80)+COUNTIF(JANVIER!$D$28,$E80)+COUNTIF(JANVIER!$D$39,$E80)+COUNTIF(JANVIER!$D$49,$E80)+COUNTIF(JANVIER!$D$59,$E80)+COUNTIF(JANVIER!$D$69,$E80)+COUNTIF(JANVIER!$D$79,$E80)+COUNTIF(JANVIER!$D$89,$E80)+COUNTIF(JANVIER!$D$99,$E80)+COUNTIF(JANVIER!$D$109,$E80)+COUNTIF(JANVIER!$D$119,$E80)+COUNTIF(JANVIER!$D$129,$E80)+COUNTIF(JANVIER!$D$139,$E80)+COUNTIF(JANVIER!$D$149,$E80)+COUNTIF(JANVIER!$D$159,$E80)+COUNTIF(JANVIER!$D$169,$E80)+COUNTIF(JANVIER!$D$179,$E80)+COUNTIF(JANVIER!$D$189,$E80)+COUNTIF(JANVIER!$D$199,$E80)+COUNTIF(JANVIER!$D$209,$E80)+COUNTIF(JANVIER!$D$219,$E80)+COUNTIF(JANVIER!$D$229,$E80)+COUNTIF(JANVIER!$D$239,$E80)+COUNTIF(JANVIER!$D$249,$E80)+COUNTIF(JANVIER!$D$259,$E80)+COUNTIF(JANVIER!$D$269,$E80)+COUNTIF(JANVIER!$D$279,$E80)+COUNTIF(JANVIER!$D$289,$E80)+COUNTIF(JANVIER!$D$299,$E80)+COUNTIF(JANVIER!$D$309:H381,$E80)</f>
        <v>0</v>
      </c>
      <c r="R80" s="99">
        <f>COUNTIF(JANVIER!$E$8,$E80)+COUNTIF(JANVIER!$E$18,$E80)+COUNTIF(JANVIER!$E$28,$E80)+COUNTIF(JANVIER!$E$39,$E80)+COUNTIF(JANVIER!$E$49,$E80)+COUNTIF(JANVIER!$E$59,$E80)+COUNTIF(JANVIER!$E$69,$E80)+COUNTIF(JANVIER!$E$79,$E80)+COUNTIF(JANVIER!$E$89,$E80)+COUNTIF(JANVIER!$E$99,$E80)+COUNTIF(JANVIER!$E$109,$E80)+COUNTIF(JANVIER!$E$119,$E80)+COUNTIF(JANVIER!$E$129,$E80)+COUNTIF(JANVIER!$E$139,$E80)+COUNTIF(JANVIER!$E$149,$E80)+COUNTIF(JANVIER!$E$159,$E80)+COUNTIF(JANVIER!$E$169,$E80)+COUNTIF(JANVIER!$E$179,$E80)+COUNTIF(JANVIER!$E$189,$E80)+COUNTIF(JANVIER!$E$199,$E80)+COUNTIF(JANVIER!$E$209,$E80)+COUNTIF(JANVIER!$E$219,$E80)+COUNTIF(JANVIER!$E$229,$E80)+COUNTIF(JANVIER!$E$239,$E80)+COUNTIF(JANVIER!$E$249,$E80)+COUNTIF(JANVIER!$E$259,$E80)+COUNTIF(JANVIER!$E$269,$E80)+COUNTIF(JANVIER!$E$279,$E80)+COUNTIF(JANVIER!$E$289,$E80)+COUNTIF(JANVIER!$E$299,$E80)+COUNTIF(JANVIER!$E$309,$E80)</f>
        <v>0</v>
      </c>
      <c r="S80" s="48">
        <f t="shared" si="27"/>
        <v>0</v>
      </c>
      <c r="T80" s="98">
        <f t="shared" si="27"/>
        <v>0</v>
      </c>
      <c r="U80" s="49">
        <f t="shared" si="28"/>
        <v>0</v>
      </c>
      <c r="V80" s="80"/>
      <c r="W80" s="55">
        <f>COUNTIF(JANVIER!$G$6,$E80)+COUNTIF(JANVIER!$G$16,$E80)+COUNTIF(JANVIER!$G$26,$E80)+COUNTIF(JANVIER!$G$37,$E80)+COUNTIF(JANVIER!$G$47,$E80)+COUNTIF(JANVIER!$G$57,$E80)+COUNTIF(JANVIER!$G$67,$E80)+COUNTIF(JANVIER!$G$77,$E80)+COUNTIF(JANVIER!$G$87,$E80)+COUNTIF(JANVIER!$G$97,$E80)+COUNTIF(JANVIER!$G$107,$E80)+COUNTIF(JANVIER!$G$117,$E80)+COUNTIF(JANVIER!$G$127,$E80)+COUNTIF(JANVIER!$G$137,$E80)+COUNTIF(JANVIER!$G$147,$E80)+COUNTIF(JANVIER!$G$157,$E80)+COUNTIF(JANVIER!$G$167,$E80)+COUNTIF(JANVIER!$G$177,$E80)+COUNTIF(JANVIER!$G$187,$E80)+COUNTIF(JANVIER!$G$197,$E80)+COUNTIF(JANVIER!$G$207,$E80)+COUNTIF(JANVIER!$G$217,$E80)+COUNTIF(JANVIER!$G$227,$E80)+COUNTIF(JANVIER!$G$237,$E80)+COUNTIF(JANVIER!$G$247,$E80)+COUNTIF(JANVIER!$G$257,$E80)+COUNTIF(JANVIER!$G$267,$E80)+COUNTIF(JANVIER!$G$277,$E80)+COUNTIF(JANVIER!$G$287,$E80)+COUNTIF(JANVIER!$G$297,$E80)+COUNTIF(JANVIER!$G$307:N381,$E80)</f>
        <v>0</v>
      </c>
      <c r="X80" s="55">
        <f>COUNTIF(JANVIER!$H$6,$E80)+COUNTIF(JANVIER!$H$16,$E80)+COUNTIF(JANVIER!$H$26,$E80)+COUNTIF(JANVIER!$H$37,$E80)+COUNTIF(JANVIER!$H$47,$E80)+COUNTIF(JANVIER!$H$57,$E80)+COUNTIF(JANVIER!$H$67,$E80)+COUNTIF(JANVIER!$H$77,$E80)+COUNTIF(JANVIER!$H$87,$E80)+COUNTIF(JANVIER!$H$97,$E80)+COUNTIF(JANVIER!$H$107,$E80)+COUNTIF(JANVIER!$H$117,$E80)+COUNTIF(JANVIER!$H$127,$E80)+COUNTIF(JANVIER!$H$137,$E80)+COUNTIF(JANVIER!$H$147,$E80)+COUNTIF(JANVIER!$H$157,$E80)+COUNTIF(JANVIER!$H$167,$E80)+COUNTIF(JANVIER!$H$177,$E80)+COUNTIF(JANVIER!$H$187,$E80)+COUNTIF(JANVIER!$H$197,$E80)+COUNTIF(JANVIER!$H$207,$E80)+COUNTIF(JANVIER!$H$217,$E80)+COUNTIF(JANVIER!$H$227,$E80)+COUNTIF(JANVIER!$H$237,$E80)+COUNTIF(JANVIER!$H$247,$E80)+COUNTIF(JANVIER!$H$257,$E80)+COUNTIF(JANVIER!$H$267,$E80)+COUNTIF(JANVIER!$H$277,$E80)+COUNTIF(JANVIER!$H$287,$E80)+COUNTIF(JANVIER!$H$297,$E80)+COUNTIF(JANVIER!$H$307:O381,$E80)</f>
        <v>0</v>
      </c>
      <c r="Y80" s="55">
        <f>COUNTIF(JANVIER!$G$7,$E80)+COUNTIF(JANVIER!$G$17,$E80)+COUNTIF(JANVIER!$G$27,$E80)+COUNTIF(JANVIER!$G$38,$E80)+COUNTIF(JANVIER!$G$48,$E80)+COUNTIF(JANVIER!$G$58,$E80)+COUNTIF(JANVIER!$G$68,$E80)+COUNTIF(JANVIER!$G$78,$E80)+COUNTIF(JANVIER!$G$88,$E80)+COUNTIF(JANVIER!$G$98,$E80)+COUNTIF(JANVIER!$G$108,$E80)+COUNTIF(JANVIER!$G$118,$E80)+COUNTIF(JANVIER!$G$128,$E80)+COUNTIF(JANVIER!$G$138,$E80)+COUNTIF(JANVIER!$G$148,$E80)+COUNTIF(JANVIER!$G$158,$E80)+COUNTIF(JANVIER!$G$168,$E80)+COUNTIF(JANVIER!$G$178,$E80)+COUNTIF(JANVIER!$G$188,$E80)+COUNTIF(JANVIER!$G$198,$E80)+COUNTIF(JANVIER!$G$208,$E80)+COUNTIF(JANVIER!$G$218,$E80)+COUNTIF(JANVIER!$G$228,$E80)+COUNTIF(JANVIER!$G$238,$E80)+COUNTIF(JANVIER!$G$248,$E80)+COUNTIF(JANVIER!$G$258,$E80)+COUNTIF(JANVIER!$G$268,$E80)+COUNTIF(JANVIER!$G$278,$E80)+COUNTIF(JANVIER!$G$288,$E80)+COUNTIF(JANVIER!$G$298,$E80)+COUNTIF(JANVIER!$G$308:P381,$E80)</f>
        <v>0</v>
      </c>
      <c r="Z80" s="55">
        <f>COUNTIF(JANVIER!$H$7,$E80)+COUNTIF(JANVIER!$H$17,$E80)+COUNTIF(JANVIER!$H$27,$E80)+COUNTIF(JANVIER!$H$38,$E80)+COUNTIF(JANVIER!$H$48,$E80)+COUNTIF(JANVIER!$H$58,$E80)+COUNTIF(JANVIER!$H$68,$E80)+COUNTIF(JANVIER!$H$78,$E80)+COUNTIF(JANVIER!$H$88,$E80)+COUNTIF(JANVIER!$H$98,$E80)+COUNTIF(JANVIER!$H$108,$E80)+COUNTIF(JANVIER!$H$118,$E80)+COUNTIF(JANVIER!$H$128,$E80)+COUNTIF(JANVIER!$H$138,$E80)+COUNTIF(JANVIER!$H$148,$E80)+COUNTIF(JANVIER!$H$158,$E80)+COUNTIF(JANVIER!$H$168,$E80)+COUNTIF(JANVIER!$H$178,$E80)+COUNTIF(JANVIER!$H$188,$E80)+COUNTIF(JANVIER!$H$198,$E80)+COUNTIF(JANVIER!$H$208,$E80)+COUNTIF(JANVIER!$H$218,$E80)+COUNTIF(JANVIER!$H$228,$E80)+COUNTIF(JANVIER!$H$238,$E80)+COUNTIF(JANVIER!$H$248,$E80)+COUNTIF(JANVIER!$H$258,$E80)+COUNTIF(JANVIER!$H$268,$E80)+COUNTIF(JANVIER!$H$278,$E80)+COUNTIF(JANVIER!$H$288,$E80)+COUNTIF(JANVIER!$H$298,$E80)+COUNTIF(JANVIER!$H$308:P381,$E80)</f>
        <v>0</v>
      </c>
      <c r="AA80" s="56">
        <f>COUNTIF(JANVIER!$G$8,$E80)+COUNTIF(JANVIER!$G$18,$E80)+COUNTIF(JANVIER!$G$28,$E80)+COUNTIF(JANVIER!$G$39,$E80)+COUNTIF(JANVIER!$G$49,$E80)+COUNTIF(JANVIER!$G$59,$E80)+COUNTIF(JANVIER!$G$69,$E80)+COUNTIF(JANVIER!$G$79,$E80)+COUNTIF(JANVIER!$G$89,$E80)+COUNTIF(JANVIER!$G$99,$E80)+COUNTIF(JANVIER!$G$109,$E80)+COUNTIF(JANVIER!$G$119,$E80)+COUNTIF(JANVIER!$G$129,$E80)+COUNTIF(JANVIER!$G$139,$E80)+COUNTIF(JANVIER!$G$149,$E80)+COUNTIF(JANVIER!$G$159,$E80)+COUNTIF(JANVIER!$G$169,$E80)+COUNTIF(JANVIER!$G$179,$E80)+COUNTIF(JANVIER!$G$189,$E80)+COUNTIF(JANVIER!$G$199,$E80)+COUNTIF(JANVIER!$G$209,$E80)+COUNTIF(JANVIER!$G$219,$E80)+COUNTIF(JANVIER!$G$229,$E80)+COUNTIF(JANVIER!$G$239,$E80)+COUNTIF(JANVIER!$G$249,$E80)+COUNTIF(JANVIER!$G$259,$E80)+COUNTIF(JANVIER!$G$269,$E80)+COUNTIF(JANVIER!$G$279,$E80)+COUNTIF(JANVIER!$G$289,$E80)+COUNTIF(JANVIER!$G$299,$E80)+COUNTIF(JANVIER!$G$309:R381,$E80)</f>
        <v>0</v>
      </c>
      <c r="AB80" s="56">
        <f>COUNTIF(JANVIER!$H$8,$E80)+COUNTIF(JANVIER!$H$18,$E80)+COUNTIF(JANVIER!$H$28,$E80)+COUNTIF(JANVIER!$H$39,$E80)+COUNTIF(JANVIER!$H$49,$E80)+COUNTIF(JANVIER!$H$59,$E80)+COUNTIF(JANVIER!$H$69,$E80)+COUNTIF(JANVIER!$H$79,$E80)+COUNTIF(JANVIER!$H$89,$E80)+COUNTIF(JANVIER!$H$99,$E80)+COUNTIF(JANVIER!$H$109,$E80)+COUNTIF(JANVIER!$H$119,$E80)+COUNTIF(JANVIER!$H$129,$E80)+COUNTIF(JANVIER!$H$139,$E80)+COUNTIF(JANVIER!$H$149,$E80)+COUNTIF(JANVIER!$H$159,$E80)+COUNTIF(JANVIER!$H$169,$E80)+COUNTIF(JANVIER!$H$179,$E80)+COUNTIF(JANVIER!$H$189,$E80)+COUNTIF(JANVIER!$H$199,$E80)+COUNTIF(JANVIER!$H$209,$E80)+COUNTIF(JANVIER!$H$219,$E80)+COUNTIF(JANVIER!$H$229,$E80)+COUNTIF(JANVIER!$H$239,$E80)+COUNTIF(JANVIER!$H$249,$E80)+COUNTIF(JANVIER!$H$259,$E80)+COUNTIF(JANVIER!$H$269,$E80)+COUNTIF(JANVIER!$H$279,$E80)+COUNTIF(JANVIER!$H$289,$E80)+COUNTIF(JANVIER!$H$299,$E80)+COUNTIF(JANVIER!$H$309,$E80)</f>
        <v>0</v>
      </c>
      <c r="AC80" s="80">
        <f t="shared" si="29"/>
        <v>0</v>
      </c>
      <c r="AD80" s="80">
        <f t="shared" si="30"/>
        <v>0</v>
      </c>
      <c r="AE80" s="80">
        <f t="shared" si="31"/>
        <v>0</v>
      </c>
      <c r="AF80" s="80"/>
      <c r="AG80" s="55">
        <f>COUNTIF(JANVIER!J$6,$E80)+COUNTIF(JANVIER!$J$16,$E80)+COUNTIF(JANVIER!$J$26,$E80)+COUNTIF(JANVIER!$J$37,$E80)+COUNTIF(JANVIER!$J$47,$E80)+COUNTIF(JANVIER!$J$57,$E80)+COUNTIF(JANVIER!$J$67,$E80)+COUNTIF(JANVIER!$J$77,$E80)+COUNTIF(JANVIER!$J$87,$E80)+COUNTIF(JANVIER!$J$97,$E80)+COUNTIF(JANVIER!$J$107,$E80)+COUNTIF(JANVIER!$J$117,$E80)+COUNTIF(JANVIER!$J$127,$E80)+COUNTIF(JANVIER!$J$137,$E80)+COUNTIF(JANVIER!$J$147,$E80)+COUNTIF(JANVIER!$J$157,$E80)+COUNTIF(JANVIER!$J$167,$E80)+COUNTIF(JANVIER!$J$177,$E80)+COUNTIF(JANVIER!$J$187,$E80)+COUNTIF(JANVIER!$J$197,$E80)+COUNTIF(JANVIER!$J$207,$E80)+COUNTIF(JANVIER!$J$217,$E80)+COUNTIF(JANVIER!$J$227,$E80)+COUNTIF(JANVIER!$J$237,$E80)+COUNTIF(JANVIER!$J$247,$E80)+COUNTIF(JANVIER!$J$257,$E80)+COUNTIF(JANVIER!$J$267,$E80)+COUNTIF(JANVIER!$J$277,$E80)+COUNTIF(JANVIER!$J$287,$E80)+COUNTIF(JANVIER!$J$297,$E80)+COUNTIF(JANVIER!$J$307,$E80)</f>
        <v>0</v>
      </c>
      <c r="AH80" s="55">
        <f>COUNTIF(JANVIER!K$6,$E80)+COUNTIF(JANVIER!$K$16,$E80)+COUNTIF(JANVIER!$K$26,$E80)+COUNTIF(JANVIER!$K$37,$E80)+COUNTIF(JANVIER!$K$47,$E80)+COUNTIF(JANVIER!$K$57,$E80)+COUNTIF(JANVIER!$K$67,$E80)+COUNTIF(JANVIER!$K$77,$E80)+COUNTIF(JANVIER!$K$87,$E80)+COUNTIF(JANVIER!$K$97,$E80)+COUNTIF(JANVIER!$K$107,$E80)+COUNTIF(JANVIER!$K$117,$E80)+COUNTIF(JANVIER!$K$127,$E80)+COUNTIF(JANVIER!$K$137,$E80)+COUNTIF(JANVIER!$K$147,$E80)+COUNTIF(JANVIER!$K$157,$E80)+COUNTIF(JANVIER!$K$167,$E80)+COUNTIF(JANVIER!$K$177,$E80)+COUNTIF(JANVIER!$K$187,$E80)+COUNTIF(JANVIER!$K$197,$E80)+COUNTIF(JANVIER!$K$207,$E80)+COUNTIF(JANVIER!$K$217,$E80)+COUNTIF(JANVIER!$K$227,$E80)+COUNTIF(JANVIER!$K$237,$E80)+COUNTIF(JANVIER!$K$247,$E80)+COUNTIF(JANVIER!$K$257,$E80)+COUNTIF(JANVIER!$K$267,$E80)+COUNTIF(JANVIER!$K$277,$E80)+COUNTIF(JANVIER!$K$287,$E80)+COUNTIF(JANVIER!$K$297,$E80)+COUNTIF(JANVIER!$K$307,$E80)</f>
        <v>0</v>
      </c>
      <c r="AI80" s="55">
        <f>COUNTIF(JANVIER!$J$7,$E80)+COUNTIF(JANVIER!$J$17,$E80)+COUNTIF(JANVIER!$J$27,$E80)+COUNTIF(JANVIER!$J$38,$E80)+COUNTIF(JANVIER!$J$48,$E80)+COUNTIF(JANVIER!$J$58,$E80)+COUNTIF(JANVIER!$J$68,$E80)+COUNTIF(JANVIER!$J$78,$E80)+COUNTIF(JANVIER!$J$88,$E80)+COUNTIF(JANVIER!$J$98,$E80)+COUNTIF(JANVIER!$J$108,$E80)+COUNTIF(JANVIER!$J$118,$E80)+COUNTIF(JANVIER!$J$128,$E80)+COUNTIF(JANVIER!$J$138,$E80)+COUNTIF(JANVIER!$J$148,$E80)+COUNTIF(JANVIER!$J$158,$E80)+COUNTIF(JANVIER!$J$168,$E80)+COUNTIF(JANVIER!$J$178,$E80)+COUNTIF(JANVIER!$J$188,$E80)+COUNTIF(JANVIER!$J$198,$E80)+COUNTIF(JANVIER!$J$208,$E80)+COUNTIF(JANVIER!$J$218,$E80)+COUNTIF(JANVIER!$J$228,$E80)+COUNTIF(JANVIER!$J$238,$E80)+COUNTIF(JANVIER!$J$248,$E80)+COUNTIF(JANVIER!$J$258,$E80)+COUNTIF(JANVIER!$J$268,$E80)+COUNTIF(JANVIER!$J$278,$E80)+COUNTIF(JANVIER!$J$288,$E80)+COUNTIF(JANVIER!$J$298,$E80)+COUNTIF(JANVIER!$J$308,$E80)</f>
        <v>0</v>
      </c>
      <c r="AJ80" s="55">
        <f>COUNTIF(JANVIER!$K$7,$E80)+COUNTIF(JANVIER!$K$17,$E80)+COUNTIF(JANVIER!$K$27,$E80)+COUNTIF(JANVIER!$K$38,$E80)+COUNTIF(JANVIER!$K$48,$E80)+COUNTIF(JANVIER!$K$58,$E80)+COUNTIF(JANVIER!$K$68,$E80)+COUNTIF(JANVIER!$K$78,$E80)+COUNTIF(JANVIER!$K$88,$E80)+COUNTIF(JANVIER!$K$98,$E80)+COUNTIF(JANVIER!$K$108,$E80)+COUNTIF(JANVIER!$K$118,$E80)+COUNTIF(JANVIER!$K$128,$E80)+COUNTIF(JANVIER!$K$138,$E80)+COUNTIF(JANVIER!$K$148,$E80)+COUNTIF(JANVIER!$K$158,$E80)+COUNTIF(JANVIER!$K$168,$E80)+COUNTIF(JANVIER!$K$178,$E80)+COUNTIF(JANVIER!$K$188,$E80)+COUNTIF(JANVIER!$K$198,$E80)+COUNTIF(JANVIER!$K$208,$E80)+COUNTIF(JANVIER!$K$218,$E80)+COUNTIF(JANVIER!$K$228,$E80)+COUNTIF(JANVIER!$K$238,$E80)+COUNTIF(JANVIER!$K$248,$E80)+COUNTIF(JANVIER!$K$258,$E80)+COUNTIF(JANVIER!$K$268,$E80)+COUNTIF(JANVIER!$K$278,$E80)+COUNTIF(JANVIER!$K$288,$E80)+COUNTIF(JANVIER!$K$298,$E80)+COUNTIF(JANVIER!$K$308,$E80)</f>
        <v>0</v>
      </c>
      <c r="AK80" s="55">
        <f>COUNTIF(JANVIER!J$8,$E80)+COUNTIF(JANVIER!$J$18,$E80)+COUNTIF(JANVIER!$J$28,$E80)+COUNTIF(JANVIER!$J$39,$E80)+COUNTIF(JANVIER!$J$49,$E80)+COUNTIF(JANVIER!$J$59,$E80)+COUNTIF(JANVIER!$J$69,$E80)+COUNTIF(JANVIER!$J$79,$E80)+COUNTIF(JANVIER!$J$89,$E80)+COUNTIF(JANVIER!$J$99,$E80)+COUNTIF(JANVIER!$J$109,$E80)+COUNTIF(JANVIER!$J$119,$E80)+COUNTIF(JANVIER!$J$129,$E80)+COUNTIF(JANVIER!$J$139,$E80)+COUNTIF(JANVIER!$J$149,$E80)+COUNTIF(JANVIER!$J$159,$E80)+COUNTIF(JANVIER!$J$169,$E80)+COUNTIF(JANVIER!$J$179,$E80)+COUNTIF(JANVIER!$J$189,$E80)+COUNTIF(JANVIER!$J$199,$E80)+COUNTIF(JANVIER!$J$209,$E80)+COUNTIF(JANVIER!$J$219,$E80)+COUNTIF(JANVIER!$J$229,$E80)+COUNTIF(JANVIER!$J$239,$E80)+COUNTIF(JANVIER!$J$249,$E80)+COUNTIF(JANVIER!$J$259,$E80)+COUNTIF(JANVIER!$J$269,$E80)+COUNTIF(JANVIER!$J$279,$E80)+COUNTIF(JANVIER!$J$289,$E80)+COUNTIF(JANVIER!$J$299,$E80)+COUNTIF(JANVIER!$J$309,$E80)</f>
        <v>0</v>
      </c>
      <c r="AL80" s="55">
        <f>COUNTIF(JANVIER!K$8,$E80)+COUNTIF(JANVIER!$K$18,$E80)+COUNTIF(JANVIER!$K$28,$E80)+COUNTIF(JANVIER!$K$39,$E80)+COUNTIF(JANVIER!$K$49,$E80)+COUNTIF(JANVIER!$K$59,$E80)+COUNTIF(JANVIER!$K$69,$E80)+COUNTIF(JANVIER!$K$79,$E80)+COUNTIF(JANVIER!$K$89,$E80)+COUNTIF(JANVIER!$K$99,$E80)+COUNTIF(JANVIER!$K$109,$E80)+COUNTIF(JANVIER!$K$119,$E80)+COUNTIF(JANVIER!$K$129,$E80)+COUNTIF(JANVIER!$K$139,$E80)+COUNTIF(JANVIER!$K$149,$E80)+COUNTIF(JANVIER!$K$159,$E80)+COUNTIF(JANVIER!$K$169,$E80)+COUNTIF(JANVIER!$K$179,$E80)+COUNTIF(JANVIER!$K$189,$E80)+COUNTIF(JANVIER!$K$199,$E80)+COUNTIF(JANVIER!$K$209,$E80)+COUNTIF(JANVIER!$K$219,$E80)+COUNTIF(JANVIER!$K$229,$E80)+COUNTIF(JANVIER!$K$239,$E80)+COUNTIF(JANVIER!$K$249,$E80)+COUNTIF(JANVIER!$K$259,$E80)+COUNTIF(JANVIER!$K$269,$E80)+COUNTIF(JANVIER!$K$279,$E80)+COUNTIF(JANVIER!$K$289,$E80)+COUNTIF(JANVIER!$K$299,$E80)+COUNTIF(JANVIER!$K$309,$E80)</f>
        <v>0</v>
      </c>
      <c r="AM80" s="55">
        <f>COUNTIF(JANVIER!J$9,$E80)+COUNTIF(JANVIER!$J$19,$E80)+COUNTIF(JANVIER!$J$29,$E80)+COUNTIF(JANVIER!$J$40,$E80)+COUNTIF(JANVIER!$J$50,$E80)+COUNTIF(JANVIER!$J$60,$E80)+COUNTIF(JANVIER!$J$70,$E80)+COUNTIF(JANVIER!$J$80,$E80)+COUNTIF(JANVIER!$J$90,$E80)+COUNTIF(JANVIER!$J$100,$E80)+COUNTIF(JANVIER!$J$110,$E80)+COUNTIF(JANVIER!$J$120,$E80)+COUNTIF(JANVIER!$J$130,$E80)+COUNTIF(JANVIER!$J$140,$E80)+COUNTIF(JANVIER!$J$150,$E80)+COUNTIF(JANVIER!$J$160,$E80)+COUNTIF(JANVIER!$J$170,$E80)+COUNTIF(JANVIER!$J$180,$E80)+COUNTIF(JANVIER!$J$190,$E80)+COUNTIF(JANVIER!$J$200,$E80)+COUNTIF(JANVIER!$J$210,$E80)+COUNTIF(JANVIER!$J$220,$E80)+COUNTIF(JANVIER!$J$230,$E80)+COUNTIF(JANVIER!$J$240,$E80)+COUNTIF(JANVIER!$J$250,$E80)+COUNTIF(JANVIER!$J$260,$E80)+COUNTIF(JANVIER!$J$270,$E80)+COUNTIF(JANVIER!$J$280,$E80)+COUNTIF(JANVIER!$J$290,$E80)+COUNTIF(JANVIER!$J$300,$E80)+COUNTIF(JANVIER!$J$310,$E80)</f>
        <v>0</v>
      </c>
      <c r="AN80" s="55">
        <f>COUNTIF(JANVIER!K$9,$E80)+COUNTIF(JANVIER!$K$19,$E80)+COUNTIF(JANVIER!$K$29,$E80)+COUNTIF(JANVIER!$K$40,$E80)+COUNTIF(JANVIER!$K$50,$E80)+COUNTIF(JANVIER!$K$60,$E80)+COUNTIF(JANVIER!$K$70,$E80)+COUNTIF(JANVIER!$K$80,$E80)+COUNTIF(JANVIER!$K$90,$E80)+COUNTIF(JANVIER!$K$100,$E80)+COUNTIF(JANVIER!$K$110,$E80)+COUNTIF(JANVIER!$K$120,$E80)+COUNTIF(JANVIER!$K$130,$E80)+COUNTIF(JANVIER!$K$140,$E80)+COUNTIF(JANVIER!$K$150,$E80)+COUNTIF(JANVIER!$K$160,$E80)+COUNTIF(JANVIER!$K$170,$E80)+COUNTIF(JANVIER!$K$180,$E80)+COUNTIF(JANVIER!$K$190,$E80)+COUNTIF(JANVIER!$K$200,$E80)+COUNTIF(JANVIER!$K$210,$E80)+COUNTIF(JANVIER!$K$220,$E80)+COUNTIF(JANVIER!$K$230,$E80)+COUNTIF(JANVIER!$K$240,$E80)+COUNTIF(JANVIER!$K$250,$E80)+COUNTIF(JANVIER!$K$260,$E80)+COUNTIF(JANVIER!$K$270,$E80)+COUNTIF(JANVIER!$K$280,$E80)+COUNTIF(JANVIER!$K$290,$E80)+COUNTIF(JANVIER!$K$300,$E80)+COUNTIF(JANVIER!$K$310,$E80)</f>
        <v>0</v>
      </c>
      <c r="AO80" s="55">
        <f>COUNTIF(JANVIER!J$10,$E80)+COUNTIF(JANVIER!$J$20,$E80)+COUNTIF(JANVIER!$J$30,$E80)+COUNTIF(JANVIER!$J$41,$E80)+COUNTIF(JANVIER!$J$51,$E80)+COUNTIF(JANVIER!$J$61,$E80)+COUNTIF(JANVIER!$J$71,$E80)+COUNTIF(JANVIER!$J$81,$E80)+COUNTIF(JANVIER!$J$91,$E80)+COUNTIF(JANVIER!$J$101,$E80)+COUNTIF(JANVIER!$J$111,$E80)+COUNTIF(JANVIER!$J$121,$E80)+COUNTIF(JANVIER!$J$131,$E80)+COUNTIF(JANVIER!$J$141,$E80)+COUNTIF(JANVIER!$J$151,$E80)+COUNTIF(JANVIER!$J$161,$E80)+COUNTIF(JANVIER!$J$171,$E80)+COUNTIF(JANVIER!$J$181,$E80)+COUNTIF(JANVIER!$J$191,$E80)+COUNTIF(JANVIER!$J$201,$E80)+COUNTIF(JANVIER!$J$211,$E80)+COUNTIF(JANVIER!$J$221,$E80)+COUNTIF(JANVIER!$J$231,$E80)+COUNTIF(JANVIER!$J$241,$E80)+COUNTIF(JANVIER!$J$251,$E80)+COUNTIF(JANVIER!$J$261,$E80)+COUNTIF(JANVIER!$J$271,$E80)+COUNTIF(JANVIER!$J$281,$E80)+COUNTIF(JANVIER!$J$291,$E80)+COUNTIF(JANVIER!$J$301,$E80)+COUNTIF(JANVIER!$J$311,$E80)</f>
        <v>0</v>
      </c>
      <c r="AP80" s="55">
        <f>COUNTIF(JANVIER!K$10,$E80)+COUNTIF(JANVIER!$K$20,$E80)+COUNTIF(JANVIER!$K$30,$E80)+COUNTIF(JANVIER!$K$40,$E80)+COUNTIF(JANVIER!$K$50,$E80)+COUNTIF(JANVIER!$K$60,$E80)+COUNTIF(JANVIER!$K$70,$E80)+COUNTIF(JANVIER!$K$80,$E80)+COUNTIF(JANVIER!$K$90,$E80)+COUNTIF(JANVIER!$K$100,$E80)+COUNTIF(JANVIER!$K$110,$E80)+COUNTIF(JANVIER!$K$120,$E80)+COUNTIF(JANVIER!$K$130,$E80)+COUNTIF(JANVIER!$K$140,$E80)+COUNTIF(JANVIER!$K$150,$E80)+COUNTIF(JANVIER!$K$160,$E80)+COUNTIF(JANVIER!$K$170,$E80)+COUNTIF(JANVIER!$K$180,$E80)+COUNTIF(JANVIER!$K$190,$E80)+COUNTIF(JANVIER!$K$200,$E80)+COUNTIF(JANVIER!$K$210,$E80)+COUNTIF(JANVIER!$K$220,$E80)+COUNTIF(JANVIER!$K$230,$E80)+COUNTIF(JANVIER!$K$240,$E80)+COUNTIF(JANVIER!$K$250,$E80)+COUNTIF(JANVIER!$K$260,$E80)+COUNTIF(JANVIER!$K$270,$E80)+COUNTIF(JANVIER!$K$280,$E80)+COUNTIF(JANVIER!$K$290,$E80)+COUNTIF(JANVIER!$K$300,$E80)+COUNTIF(JANVIER!$K$310,$E80)</f>
        <v>0</v>
      </c>
      <c r="AQ80" s="55">
        <f>COUNTIF(JANVIER!J$11,$E80)+COUNTIF(JANVIER!$J$21,$E80)+COUNTIF(JANVIER!$J$31,$E80)+COUNTIF(JANVIER!$J$42,$E80)+COUNTIF(JANVIER!$J$52,$E80)+COUNTIF(JANVIER!$J$62,$E80)+COUNTIF(JANVIER!$J$72,$E80)+COUNTIF(JANVIER!$J$82,$E80)+COUNTIF(JANVIER!$J$92,$E80)+COUNTIF(JANVIER!$J$102,$E80)+COUNTIF(JANVIER!$J$112,$E80)+COUNTIF(JANVIER!$J$122,$E80)+COUNTIF(JANVIER!$J$132,$E80)+COUNTIF(JANVIER!$J$142,$E80)+COUNTIF(JANVIER!$J$152,$E80)+COUNTIF(JANVIER!$J$162,$E80)+COUNTIF(JANVIER!$J$172,$E80)+COUNTIF(JANVIER!$J$182,$E80)+COUNTIF(JANVIER!$J$192,$E80)+COUNTIF(JANVIER!$J$202,$E80)+COUNTIF(JANVIER!$J$212,$E80)+COUNTIF(JANVIER!$J$222,$E80)+COUNTIF(JANVIER!$J$232,$E80)+COUNTIF(JANVIER!$J$242,$E80)+COUNTIF(JANVIER!$J$252,$E80)+COUNTIF(JANVIER!$J$262,$E80)+COUNTIF(JANVIER!$J$272,$E80)+COUNTIF(JANVIER!$J$282,$E80)+COUNTIF(JANVIER!$J$292,$E80)+COUNTIF(JANVIER!$J$302,$E80)+COUNTIF(JANVIER!$J$312,$E80)</f>
        <v>0</v>
      </c>
      <c r="AR80" s="55">
        <f>COUNTIF(JANVIER!K$11,$E80)+COUNTIF(JANVIER!$K$21,$E80)+COUNTIF(JANVIER!$K$32,$E80)+COUNTIF(JANVIER!$K$42,$E80)+COUNTIF(JANVIER!$K$52,$E80)+COUNTIF(JANVIER!$K$62,$E80)+COUNTIF(JANVIER!$K$72,$E80)+COUNTIF(JANVIER!$K$82,$E80)+COUNTIF(JANVIER!$K$92,$E80)+COUNTIF(JANVIER!$K$102,$E80)+COUNTIF(JANVIER!$K$112,$E80)+COUNTIF(JANVIER!$K$122,$E80)+COUNTIF(JANVIER!$K$132,$E80)+COUNTIF(JANVIER!$K$142,$E80)+COUNTIF(JANVIER!$K$152,$E80)+COUNTIF(JANVIER!$K$162,$E80)+COUNTIF(JANVIER!$K$172,$E80)+COUNTIF(JANVIER!$K$182,$E80)+COUNTIF(JANVIER!$K$192,$E80)+COUNTIF(JANVIER!$K$202,$E80)+COUNTIF(JANVIER!$K$212,$E80)+COUNTIF(JANVIER!$K$222,$E80)+COUNTIF(JANVIER!$K$232,$E80)+COUNTIF(JANVIER!$K$242,$E80)+COUNTIF(JANVIER!$K$252,$E80)+COUNTIF(JANVIER!$K$262,$E80)+COUNTIF(JANVIER!$K$272,$E80)+COUNTIF(JANVIER!$K$282,$E80)+COUNTIF(JANVIER!$K$292,$E80)+COUNTIF(JANVIER!$K$302,$E80)+COUNTIF(JANVIER!$K$312,$E80)</f>
        <v>0</v>
      </c>
      <c r="AS80" s="80"/>
      <c r="AT80" s="55">
        <f>COUNTIF(JANVIER!M$6,$E80)+COUNTIF(JANVIER!$M$16,$E80)+COUNTIF(JANVIER!$M$26,$E80)+COUNTIF(JANVIER!$M$37,$E80)+COUNTIF(JANVIER!$M$47,$E80)+COUNTIF(JANVIER!$M$57,$E80)+COUNTIF(JANVIER!$M$67,$E80)+COUNTIF(JANVIER!$M$77,$E80)+COUNTIF(JANVIER!$M$87,$E80)+COUNTIF(JANVIER!$M$97,$E80)+COUNTIF(JANVIER!$M$107,$E80)+COUNTIF(JANVIER!$M$117,$E80)+COUNTIF(JANVIER!$M$127,$E80)+COUNTIF(JANVIER!$M$137,$E80)+COUNTIF(JANVIER!$M$147,$E80)+COUNTIF(JANVIER!$M$157,$E80)+COUNTIF(JANVIER!$M$167,$E80)+COUNTIF(JANVIER!$M$177,$E80)+COUNTIF(JANVIER!$M$187,$E80)+COUNTIF(JANVIER!$M$197,$E80)+COUNTIF(JANVIER!$M$207,$E80)+COUNTIF(JANVIER!$M$217,$E80)+COUNTIF(JANVIER!$M$227,$E80)+COUNTIF(JANVIER!$M$237,$E80)+COUNTIF(JANVIER!$M$247,$E80)+COUNTIF(JANVIER!$M$257,$E80)+COUNTIF(JANVIER!$M$267,$E80)+COUNTIF(JANVIER!$M$277,$E80)+COUNTIF(JANVIER!$M$287,$E80)+COUNTIF(JANVIER!$M$297,$E80)+COUNTIF(JANVIER!$M$307,$E80)</f>
        <v>0</v>
      </c>
      <c r="AU80" s="55">
        <f>COUNTIF(JANVIER!N$6,$E80)+COUNTIF(JANVIER!$N$16,$E80)+COUNTIF(JANVIER!$N$26,$E80)+COUNTIF(JANVIER!$N$37,$E80)+COUNTIF(JANVIER!$N$47,$E80)+COUNTIF(JANVIER!$N$57,$E80)+COUNTIF(JANVIER!$N$67,$E80)+COUNTIF(JANVIER!$N$77,$E80)+COUNTIF(JANVIER!$N$87,$E80)+COUNTIF(JANVIER!$N$97,$E80)+COUNTIF(JANVIER!$N$107,$E80)+COUNTIF(JANVIER!$N$117,$E80)+COUNTIF(JANVIER!$N$127,$E80)+COUNTIF(JANVIER!$N$137,$E80)+COUNTIF(JANVIER!$N$147,$E80)+COUNTIF(JANVIER!$N$157,$E80)+COUNTIF(JANVIER!$N$167,$E80)+COUNTIF(JANVIER!$N$177,$E80)+COUNTIF(JANVIER!$N$187,$E80)+COUNTIF(JANVIER!$N$197,$E80)+COUNTIF(JANVIER!$N$207,$E80)+COUNTIF(JANVIER!$N$217,$E80)+COUNTIF(JANVIER!$N$227,$E80)+COUNTIF(JANVIER!$N$237,$E80)+COUNTIF(JANVIER!$N$247,$E80)+COUNTIF(JANVIER!$N$257,$E80)+COUNTIF(JANVIER!$N$267,$E80)+COUNTIF(JANVIER!$N$277,$E80)+COUNTIF(JANVIER!$N$287,$E80)+COUNTIF(JANVIER!$N$297,$E80)+COUNTIF(JANVIER!$N$307,$E80)</f>
        <v>0</v>
      </c>
      <c r="AV80" s="55">
        <f>COUNTIF(JANVIER!$M$7,$E80)+COUNTIF(JANVIER!$M$17,$E80)+COUNTIF(JANVIER!$M$27,$E80)+COUNTIF(JANVIER!$M$38,$E80)+COUNTIF(JANVIER!$M$48,$E80)+COUNTIF(JANVIER!$M$58,$E80)+COUNTIF(JANVIER!$M$68,$E80)+COUNTIF(JANVIER!$M$78,$E80)+COUNTIF(JANVIER!$M$88,$E80)+COUNTIF(JANVIER!$M$98,$E80)+COUNTIF(JANVIER!$M$108,$E80)+COUNTIF(JANVIER!$M$118,$E80)+COUNTIF(JANVIER!$M$128,$E80)+COUNTIF(JANVIER!$M$138,$E80)+COUNTIF(JANVIER!$M$148,$E80)+COUNTIF(JANVIER!$M$158,$E80)+COUNTIF(JANVIER!$M$168,$E80)+COUNTIF(JANVIER!$M$178,$E80)+COUNTIF(JANVIER!$M$188,$E80)+COUNTIF(JANVIER!$M$198,$E80)+COUNTIF(JANVIER!$M$208,$E80)+COUNTIF(JANVIER!$M$218,$E80)+COUNTIF(JANVIER!$M$228,$E80)+COUNTIF(JANVIER!$M$238,$E80)+COUNTIF(JANVIER!$M$248,$E80)+COUNTIF(JANVIER!$M$258,$E80)+COUNTIF(JANVIER!$M$268,$E80)+COUNTIF(JANVIER!$M$278,$E80)+COUNTIF(JANVIER!$M$288,$E80)+COUNTIF(JANVIER!$M$298,$E80)+COUNTIF(JANVIER!$M$308,$E80)</f>
        <v>0</v>
      </c>
      <c r="AW80" s="55">
        <f>COUNTIF(JANVIER!N$7,$E80)+COUNTIF(JANVIER!$N$17,$E80)+COUNTIF(JANVIER!$N$27,$E80)+COUNTIF(JANVIER!$N$38,$E80)+COUNTIF(JANVIER!$N$48,$E80)+COUNTIF(JANVIER!$N$58,$E80)+COUNTIF(JANVIER!$N$68,$E80)+COUNTIF(JANVIER!$N$78,$E80)+COUNTIF(JANVIER!$N$88,$E80)+COUNTIF(JANVIER!$N$98,$E80)+COUNTIF(JANVIER!$N$108,$E80)+COUNTIF(JANVIER!$N$118,$E80)+COUNTIF(JANVIER!$N$128,$E80)+COUNTIF(JANVIER!$N$138,$E80)+COUNTIF(JANVIER!$N$148,$E80)+COUNTIF(JANVIER!$N$158,$E80)+COUNTIF(JANVIER!$N$168,$E80)+COUNTIF(JANVIER!$N$178,$E80)+COUNTIF(JANVIER!$N$188,$E80)+COUNTIF(JANVIER!$N$198,$E80)+COUNTIF(JANVIER!$N$208,$E80)+COUNTIF(JANVIER!$N$218,$E80)+COUNTIF(JANVIER!$N$228,$E80)+COUNTIF(JANVIER!$N$238,$E80)+COUNTIF(JANVIER!$N$248,$E80)+COUNTIF(JANVIER!$N$258,$E80)+COUNTIF(JANVIER!$N$268,$E80)+COUNTIF(JANVIER!$N$278,$E80)+COUNTIF(JANVIER!$N$288,$E80)+COUNTIF(JANVIER!$N$298,$E80)+COUNTIF(JANVIER!$N$308,$E80)</f>
        <v>0</v>
      </c>
      <c r="AX80" s="48">
        <f>COUNTIF(JANVIER!M$8,$E80)+COUNTIF(JANVIER!$M$18,$E80)+COUNTIF(JANVIER!$M$28,$E80)+COUNTIF(JANVIER!$M$39,$E80)+COUNTIF(JANVIER!$M$49,$E80)+COUNTIF(JANVIER!$M$59,$E80)+COUNTIF(JANVIER!$M$69,$E80)+COUNTIF(JANVIER!$M$79,$E80)+COUNTIF(JANVIER!$M$89,$E80)+COUNTIF(JANVIER!$M$99,$E80)+COUNTIF(JANVIER!$M$109,$E80)+COUNTIF(JANVIER!$M$119,$E80)+COUNTIF(JANVIER!$M$129,$E80)+COUNTIF(JANVIER!$M$139,$E80)+COUNTIF(JANVIER!$M$149,$E80)+COUNTIF(JANVIER!$M$159,$E80)+COUNTIF(JANVIER!$M$169,$E80)+COUNTIF(JANVIER!$M$179,$E80)+COUNTIF(JANVIER!$M$189,$E80)+COUNTIF(JANVIER!$M$199,$E80)+COUNTIF(JANVIER!$M$209,$E80)+COUNTIF(JANVIER!$M$219,$E80)+COUNTIF(JANVIER!$M$229,$E80)+COUNTIF(JANVIER!$M$239,$E80)+COUNTIF(JANVIER!$M$249,$E80)+COUNTIF(JANVIER!$M$259,$E80)+COUNTIF(JANVIER!$M$269,$E80)+COUNTIF(JANVIER!$M$279,$E80)+COUNTIF(JANVIER!$M$289,$E80)+COUNTIF(JANVIER!$M$299,$E80)+COUNTIF(JANVIER!$M$309,$E80)</f>
        <v>0</v>
      </c>
      <c r="AY80" s="49">
        <f>COUNTIF(JANVIER!N$8,$E80)+COUNTIF(JANVIER!$N$18,$E80)+COUNTIF(JANVIER!$N$28,$E80)+COUNTIF(JANVIER!$N$39,$E80)+COUNTIF(JANVIER!$N$49,$E80)+COUNTIF(JANVIER!$N$59,$E80)+COUNTIF(JANVIER!$N$69,$E80)+COUNTIF(JANVIER!$N$79,$E80)+COUNTIF(JANVIER!$N$89,$E80)+COUNTIF(JANVIER!$N$99,$E80)+COUNTIF(JANVIER!$N$109,$E80)+COUNTIF(JANVIER!$N$119,$E80)+COUNTIF(JANVIER!$N$129,$E80)+COUNTIF(JANVIER!$N$139,$E80)+COUNTIF(JANVIER!$N$149,$E80)+COUNTIF(JANVIER!$N$159,$E80)+COUNTIF(JANVIER!$N$169,$E80)+COUNTIF(JANVIER!$N$179,$E80)+COUNTIF(JANVIER!$N$189,$E80)+COUNTIF(JANVIER!$N$199,$E80)+COUNTIF(JANVIER!$N$209,$E80)+COUNTIF(JANVIER!$N$219,$E80)+COUNTIF(JANVIER!$N$229,$E80)+COUNTIF(JANVIER!$N$239,$E80)+COUNTIF(JANVIER!$N$249,$E80)+COUNTIF(JANVIER!$N$259,$E80)+COUNTIF(JANVIER!$N$269,$E80)+COUNTIF(JANVIER!$N$279,$E80)+COUNTIF(JANVIER!$N$289,$E80)+COUNTIF(JANVIER!$N$299,$E80)+COUNTIF(JANVIER!$N$309,$E80)</f>
        <v>0</v>
      </c>
      <c r="AZ80" s="48">
        <f>COUNTIF(JANVIER!M$9,$E80)+COUNTIF(JANVIER!$M$19,$E80)+COUNTIF(JANVIER!$M$29,$E80)+COUNTIF(JANVIER!$M$40,$E80)+COUNTIF(JANVIER!$M$50,$E80)+COUNTIF(JANVIER!$M$60,$E80)+COUNTIF(JANVIER!$M$70,$E80)+COUNTIF(JANVIER!$M$80,$E80)+COUNTIF(JANVIER!$M$90,$E80)+COUNTIF(JANVIER!$M$100,$E80)+COUNTIF(JANVIER!$M$110,$E80)+COUNTIF(JANVIER!$M$120,$E80)+COUNTIF(JANVIER!$M$130,$E80)+COUNTIF(JANVIER!$M$140,$E80)+COUNTIF(JANVIER!$M$150,$E80)+COUNTIF(JANVIER!$M$160,$E80)+COUNTIF(JANVIER!$M$170,$E80)+COUNTIF(JANVIER!$M$180,$E80)+COUNTIF(JANVIER!$M$190,$E80)+COUNTIF(JANVIER!$M$200,$E80)+COUNTIF(JANVIER!$M$210,$E80)+COUNTIF(JANVIER!$M$220,$E80)+COUNTIF(JANVIER!$M$230,$E80)+COUNTIF(JANVIER!$M$240,$E80)+COUNTIF(JANVIER!$M$250,$E80)+COUNTIF(JANVIER!$M$260,$E80)+COUNTIF(JANVIER!$M$270,$E80)+COUNTIF(JANVIER!$M$280,$E80)+COUNTIF(JANVIER!$M$290,$E80)+COUNTIF(JANVIER!$M$300,$E80)+COUNTIF(JANVIER!$M$310,$E80)</f>
        <v>0</v>
      </c>
      <c r="BA80" s="49">
        <f>COUNTIF(JANVIER!N$9,$E80)+COUNTIF(JANVIER!$N$19,$E80)+COUNTIF(JANVIER!$N$29,$E80)+COUNTIF(JANVIER!$N$40,$E80)+COUNTIF(JANVIER!$N$50,$E80)+COUNTIF(JANVIER!$N$60,$E80)+COUNTIF(JANVIER!$N$70,$E80)+COUNTIF(JANVIER!$N$80,$E80)+COUNTIF(JANVIER!$N$90,$E80)+COUNTIF(JANVIER!$N$100,$E80)+COUNTIF(JANVIER!$N$110,$E80)+COUNTIF(JANVIER!$N$120,$E80)+COUNTIF(JANVIER!$N$130,$E80)+COUNTIF(JANVIER!$N$140,$E80)+COUNTIF(JANVIER!$N$150,$E80)+COUNTIF(JANVIER!$N$160,$E80)+COUNTIF(JANVIER!$N$170,$E80)+COUNTIF(JANVIER!$N$180,$E80)+COUNTIF(JANVIER!$N$190,$E80)+COUNTIF(JANVIER!$N$200,$E80)+COUNTIF(JANVIER!$N$210,$E80)+COUNTIF(JANVIER!$N$220,$E80)+COUNTIF(JANVIER!$N$230,$E80)+COUNTIF(JANVIER!$N$240,$E80)+COUNTIF(JANVIER!$N$250,$E80)+COUNTIF(JANVIER!$N$260,$E80)+COUNTIF(JANVIER!$N$270,$E80)+COUNTIF(JANVIER!$N$280,$E80)+COUNTIF(JANVIER!$N$290,$E80)+COUNTIF(JANVIER!$N$300,$E80)+COUNTIF(JANVIER!$N$310,$E80)</f>
        <v>0</v>
      </c>
      <c r="BB80" s="80"/>
      <c r="BC80" s="55">
        <f t="shared" si="19"/>
        <v>10</v>
      </c>
      <c r="BD80" s="56">
        <f t="shared" si="32"/>
        <v>10</v>
      </c>
      <c r="BE80" s="55">
        <f t="shared" si="20"/>
        <v>10</v>
      </c>
      <c r="BF80" s="56">
        <f t="shared" si="21"/>
        <v>9</v>
      </c>
      <c r="BG80" s="48">
        <f t="shared" si="17"/>
        <v>10</v>
      </c>
      <c r="BH80" s="49">
        <f t="shared" si="18"/>
        <v>9</v>
      </c>
      <c r="BI80" s="80"/>
      <c r="BJ80" s="55">
        <f t="shared" si="22"/>
        <v>8</v>
      </c>
      <c r="BK80" s="56">
        <f t="shared" si="33"/>
        <v>8</v>
      </c>
      <c r="BL80" s="55">
        <f t="shared" si="23"/>
        <v>9</v>
      </c>
      <c r="BM80" s="56">
        <f t="shared" si="24"/>
        <v>9</v>
      </c>
    </row>
    <row r="81" spans="5:65" x14ac:dyDescent="0.25">
      <c r="E81" s="46"/>
      <c r="F81" s="120"/>
      <c r="G81" s="55">
        <f>COUNTIF(JANVIER!$A$8,$E81)+COUNTIF(JANVIER!$A$18,$E81)+COUNTIF(JANVIER!$A$276,$E81)+COUNTIF(JANVIER!$A$39,$E81)+COUNTIF(JANVIER!$A$49,$E81)+COUNTIF(JANVIER!$A$59,$E81)+COUNTIF(JANVIER!$A$69,$E81)+COUNTIF(JANVIER!$A$79,$E81)+COUNTIF(JANVIER!$A$87,$E81)+COUNTIF(JANVIER!$A$99,$E81)+COUNTIF(JANVIER!$A$109,$E81)+COUNTIF(JANVIER!$A$119,$E81)+COUNTIF(JANVIER!$A$129,$E81)+COUNTIF(JANVIER!$A$139,$E81)+COUNTIF(JANVIER!$A$149,$E81)+COUNTIF(JANVIER!$A$159,$E81)+COUNTIF(JANVIER!$A$169,$E81)+COUNTIF(JANVIER!$A$179,$E81)+COUNTIF(JANVIER!$A$189,$E81)+COUNTIF(JANVIER!$A$199,$E81)+COUNTIF(JANVIER!$A$209,$E81)+COUNTIF(JANVIER!$A$219,$E81)+COUNTIF(JANVIER!$A$229,$E81)+COUNTIF(JANVIER!$A$239,$E81)+COUNTIF(JANVIER!$A$249,$E81)+COUNTIF(JANVIER!$A$259,$E81)+COUNTIF(JANVIER!$A$269,$E81)+COUNTIF(JANVIER!$A$279,$E81)+COUNTIF(JANVIER!$A$289,$E81)+COUNTIF(JANVIER!$A$299,$E81)+COUNTIF(JANVIER!$A$307:$D$309,$E81)</f>
        <v>0</v>
      </c>
      <c r="H81" s="55">
        <f>COUNTIF(JANVIER!$B$8,$E81)+COUNTIF(JANVIER!$B$18,$E81)+COUNTIF(JANVIER!$B$28,$E81)+COUNTIF(JANVIER!$B$39,$E81)+COUNTIF(JANVIER!$B$49,$E81)+COUNTIF(JANVIER!$B$59,$E81)+COUNTIF(JANVIER!$B$69,$E81)+COUNTIF(JANVIER!$B$79,$E81)+COUNTIF(JANVIER!$B$89,$E81)+COUNTIF(JANVIER!$B$99,$E81)+COUNTIF(JANVIER!$B$109,$E81)+COUNTIF(JANVIER!$B$119,$E81)+COUNTIF(JANVIER!$B$129,$E81)+COUNTIF(JANVIER!$B$139,$E81)+COUNTIF(JANVIER!$B$149,$E81)+COUNTIF(JANVIER!$B$159,$E81)+COUNTIF(JANVIER!$B$169,$E81)+COUNTIF(JANVIER!$B$179,$E81)+COUNTIF(JANVIER!$B$189,$E81)+COUNTIF(JANVIER!$B$199,$E81)+COUNTIF(JANVIER!$B$209,$E81)+COUNTIF(JANVIER!$B$219,$E81)+COUNTIF(JANVIER!$B$229,$E81)+COUNTIF(JANVIER!$B$239,$E81)+COUNTIF(JANVIER!$B$249,$E81)+COUNTIF(JANVIER!$B$259,$E81)+COUNTIF(JANVIER!$B$269,$E81)+COUNTIF(JANVIER!$B$279,$E81)+COUNTIF(JANVIER!$B$289,$E81)+COUNTIF(JANVIER!$B$299,$E81)+COUNTIF(JANVIER!$B$309,$E81)</f>
        <v>0</v>
      </c>
      <c r="I81" s="124">
        <f t="shared" si="25"/>
        <v>0</v>
      </c>
      <c r="J81" s="124">
        <f t="shared" si="25"/>
        <v>0</v>
      </c>
      <c r="K81" s="124">
        <f t="shared" si="26"/>
        <v>0</v>
      </c>
      <c r="L81" s="120"/>
      <c r="M81" s="55">
        <f>COUNTIF(FEV!$D$6,$E81)+COUNTIF(FEV!$D$16,$E81)+COUNTIF(FEV!$D$26,$E81)+COUNTIF(FEV!$D$37,$E81)+COUNTIF(FEV!$D$47,$E81)+COUNTIF(FEV!$D$57,$E81)+COUNTIF(FEV!$D$67,$E81)+COUNTIF(FEV!$D$77,$E81)+COUNTIF(FEV!$D$87,$E81)+COUNTIF(FEV!$D$97,$E81)+COUNTIF(FEV!$D$107,$E81)+COUNTIF(FEV!$D$117,$E81)+COUNTIF(FEV!$D$127,$E81)+COUNTIF(FEV!$D$137,$E81)+COUNTIF(FEV!$D$147,$E81)+COUNTIF(FEV!$D$157,$E81)+COUNTIF(FEV!$D$167,$E81)+COUNTIF(FEV!$D$177,$E81)+COUNTIF(FEV!$D$187,$E81)+COUNTIF(FEV!$D$197,$E81)+COUNTIF(FEV!$D$207,$E81)+COUNTIF(FEV!$D$217,$E81)+COUNTIF(FEV!$D$227,$E81)+COUNTIF(FEV!$D$237,$E81)+COUNTIF(FEV!$D$247,$E81)+COUNTIF(FEV!$D$257,$E81)+COUNTIF(FEV!$D$267,$E81)+COUNTIF(FEV!$D$277,$E81)+COUNTIF(FEV!$D$287,$E81)+COUNTIF(FEV!$D$297,$E81)+COUNTIF(FEV!$D$307:D382,$E81)</f>
        <v>0</v>
      </c>
      <c r="N81" s="55">
        <f>COUNTIF(JANVIER!$E$6,$E81)+COUNTIF(JANVIER!$E$16,$E81)+COUNTIF(JANVIER!$E$26,$E81)+COUNTIF(JANVIER!$E$37,$E81)+COUNTIF(JANVIER!$E$47,$E81)+COUNTIF(JANVIER!$E$57,$E81)+COUNTIF(JANVIER!$E$67,$E81)+COUNTIF(JANVIER!$E$77,$E81)+COUNTIF(JANVIER!$E$87,$E81)+COUNTIF(JANVIER!$E$97,$E81)+COUNTIF(JANVIER!$E$107,$E81)+COUNTIF(JANVIER!$E$117,$E81)+COUNTIF(JANVIER!$E$127,$E81)+COUNTIF(JANVIER!$E$137,$E81)+COUNTIF(JANVIER!$E$147,$E81)+COUNTIF(JANVIER!$E$157,$E81)+COUNTIF(JANVIER!$E$167,$E81)+COUNTIF(JANVIER!$E$177,$E81)+COUNTIF(JANVIER!$E$187,$E81)+COUNTIF(JANVIER!$E$197,$E81)+COUNTIF(JANVIER!$E$207,$E81)+COUNTIF(JANVIER!$E$217,$E81)+COUNTIF(JANVIER!$E$227,$E81)+COUNTIF(JANVIER!$E$237,$E81)+COUNTIF(JANVIER!$E$247,$E81)+COUNTIF(JANVIER!$E$257,$E81)+COUNTIF(JANVIER!$E$267,$E81)+COUNTIF(JANVIER!$E$277,$E81)+COUNTIF(JANVIER!$E$287,$E81)+COUNTIF(JANVIER!$E$297,$E81)+COUNTIF(JANVIER!$E$307:E382,$E81)</f>
        <v>0</v>
      </c>
      <c r="O81" s="55">
        <f>COUNTIF(JANVIER!$D$7,$E81)+COUNTIF(JANVIER!$D$17,$E81)+COUNTIF(JANVIER!$D$27,$E81)+COUNTIF(JANVIER!$D$38,$E81)+COUNTIF(JANVIER!$D$48,$E81)+COUNTIF(JANVIER!$D$58,$E81)+COUNTIF(JANVIER!$D$68,$E81)+COUNTIF(JANVIER!$D$78,$E81)+COUNTIF(JANVIER!$D$88,$E81)+COUNTIF(JANVIER!$D$98,$E81)+COUNTIF(JANVIER!$D$108,$E81)+COUNTIF(JANVIER!$D$118,$E81)+COUNTIF(JANVIER!$D$128,$E81)+COUNTIF(JANVIER!$D$138,$E81)+COUNTIF(JANVIER!$D$148,$E81)+COUNTIF(JANVIER!$D$158,$E81)+COUNTIF(JANVIER!$D$168,$E81)+COUNTIF(JANVIER!$D$178,$E81)+COUNTIF(JANVIER!$D$188,$E81)+COUNTIF(JANVIER!$D$198,$E81)+COUNTIF(JANVIER!$D$208,$E81)+COUNTIF(JANVIER!$D$218,$E81)+COUNTIF(JANVIER!$D$228,$E81)+COUNTIF(JANVIER!$D$238,$E81)+COUNTIF(JANVIER!$D$248,$E81)+COUNTIF(JANVIER!$D$258,$E81)+COUNTIF(JANVIER!$D$268,$E81)+COUNTIF(JANVIER!$D$278,$E81)+COUNTIF(JANVIER!$D$288,$E81)+COUNTIF(JANVIER!$D$298,$E81)+COUNTIF(JANVIER!$D$308:F382,$E81)</f>
        <v>0</v>
      </c>
      <c r="P81" s="55">
        <f>COUNTIF(JANVIER!$E$7,$E81)+COUNTIF(JANVIER!$E$17,$E81)+COUNTIF(JANVIER!$E$27,$E81)+COUNTIF(JANVIER!$E$38,$E81)+COUNTIF(JANVIER!$E$48,$E81)+COUNTIF(JANVIER!$E$58,$E81)+COUNTIF(JANVIER!$E$68,$E81)+COUNTIF(JANVIER!$E$78,$E81)+COUNTIF(JANVIER!$E$88,$E81)+COUNTIF(JANVIER!$E$98,$E81)+COUNTIF(JANVIER!$E$108,$E81)+COUNTIF(JANVIER!$E$118,$E81)+COUNTIF(JANVIER!$E$128,$E81)+COUNTIF(JANVIER!$E$138,$E81)+COUNTIF(JANVIER!$E$148,$E81)+COUNTIF(JANVIER!$E$158,$E81)+COUNTIF(JANVIER!$E$168,$E81)+COUNTIF(JANVIER!$E$178,$E81)+COUNTIF(JANVIER!$E$188,$E81)+COUNTIF(JANVIER!$E$198,$E81)+COUNTIF(JANVIER!$E$208,$E81)+COUNTIF(JANVIER!$E$218,$E81)+COUNTIF(JANVIER!$E$228,$E81)+COUNTIF(JANVIER!$E$238,$E81)+COUNTIF(JANVIER!$E$248,$E81)+COUNTIF(JANVIER!$E$258,$E81)+COUNTIF(JANVIER!$E$268,$E81)+COUNTIF(JANVIER!$E$278,$E81)+COUNTIF(JANVIER!$E$288,$E81)+COUNTIF(JANVIER!$E$298,$E81)+COUNTIF(JANVIER!$E$308:G382,$E81)</f>
        <v>0</v>
      </c>
      <c r="Q81" s="48">
        <f>COUNTIF(JANVIER!$D$8,$E81)+COUNTIF(JANVIER!$D$18,$E81)+COUNTIF(JANVIER!$D$28,$E81)+COUNTIF(JANVIER!$D$39,$E81)+COUNTIF(JANVIER!$D$49,$E81)+COUNTIF(JANVIER!$D$59,$E81)+COUNTIF(JANVIER!$D$69,$E81)+COUNTIF(JANVIER!$D$79,$E81)+COUNTIF(JANVIER!$D$89,$E81)+COUNTIF(JANVIER!$D$99,$E81)+COUNTIF(JANVIER!$D$109,$E81)+COUNTIF(JANVIER!$D$119,$E81)+COUNTIF(JANVIER!$D$129,$E81)+COUNTIF(JANVIER!$D$139,$E81)+COUNTIF(JANVIER!$D$149,$E81)+COUNTIF(JANVIER!$D$159,$E81)+COUNTIF(JANVIER!$D$169,$E81)+COUNTIF(JANVIER!$D$179,$E81)+COUNTIF(JANVIER!$D$189,$E81)+COUNTIF(JANVIER!$D$199,$E81)+COUNTIF(JANVIER!$D$209,$E81)+COUNTIF(JANVIER!$D$219,$E81)+COUNTIF(JANVIER!$D$229,$E81)+COUNTIF(JANVIER!$D$239,$E81)+COUNTIF(JANVIER!$D$249,$E81)+COUNTIF(JANVIER!$D$259,$E81)+COUNTIF(JANVIER!$D$269,$E81)+COUNTIF(JANVIER!$D$279,$E81)+COUNTIF(JANVIER!$D$289,$E81)+COUNTIF(JANVIER!$D$299,$E81)+COUNTIF(JANVIER!$D$309:H382,$E81)</f>
        <v>0</v>
      </c>
      <c r="R81" s="99">
        <f>COUNTIF(JANVIER!$E$8,$E81)+COUNTIF(JANVIER!$E$18,$E81)+COUNTIF(JANVIER!$E$28,$E81)+COUNTIF(JANVIER!$E$39,$E81)+COUNTIF(JANVIER!$E$49,$E81)+COUNTIF(JANVIER!$E$59,$E81)+COUNTIF(JANVIER!$E$69,$E81)+COUNTIF(JANVIER!$E$79,$E81)+COUNTIF(JANVIER!$E$89,$E81)+COUNTIF(JANVIER!$E$99,$E81)+COUNTIF(JANVIER!$E$109,$E81)+COUNTIF(JANVIER!$E$119,$E81)+COUNTIF(JANVIER!$E$129,$E81)+COUNTIF(JANVIER!$E$139,$E81)+COUNTIF(JANVIER!$E$149,$E81)+COUNTIF(JANVIER!$E$159,$E81)+COUNTIF(JANVIER!$E$169,$E81)+COUNTIF(JANVIER!$E$179,$E81)+COUNTIF(JANVIER!$E$189,$E81)+COUNTIF(JANVIER!$E$199,$E81)+COUNTIF(JANVIER!$E$209,$E81)+COUNTIF(JANVIER!$E$219,$E81)+COUNTIF(JANVIER!$E$229,$E81)+COUNTIF(JANVIER!$E$239,$E81)+COUNTIF(JANVIER!$E$249,$E81)+COUNTIF(JANVIER!$E$259,$E81)+COUNTIF(JANVIER!$E$269,$E81)+COUNTIF(JANVIER!$E$279,$E81)+COUNTIF(JANVIER!$E$289,$E81)+COUNTIF(JANVIER!$E$299,$E81)+COUNTIF(JANVIER!$E$309,$E81)</f>
        <v>0</v>
      </c>
      <c r="S81" s="48">
        <f t="shared" si="27"/>
        <v>0</v>
      </c>
      <c r="T81" s="98">
        <f t="shared" si="27"/>
        <v>0</v>
      </c>
      <c r="U81" s="49">
        <f t="shared" si="28"/>
        <v>0</v>
      </c>
      <c r="V81" s="80"/>
      <c r="W81" s="55">
        <f>COUNTIF(JANVIER!$G$6,$E81)+COUNTIF(JANVIER!$G$16,$E81)+COUNTIF(JANVIER!$G$26,$E81)+COUNTIF(JANVIER!$G$37,$E81)+COUNTIF(JANVIER!$G$47,$E81)+COUNTIF(JANVIER!$G$57,$E81)+COUNTIF(JANVIER!$G$67,$E81)+COUNTIF(JANVIER!$G$77,$E81)+COUNTIF(JANVIER!$G$87,$E81)+COUNTIF(JANVIER!$G$97,$E81)+COUNTIF(JANVIER!$G$107,$E81)+COUNTIF(JANVIER!$G$117,$E81)+COUNTIF(JANVIER!$G$127,$E81)+COUNTIF(JANVIER!$G$137,$E81)+COUNTIF(JANVIER!$G$147,$E81)+COUNTIF(JANVIER!$G$157,$E81)+COUNTIF(JANVIER!$G$167,$E81)+COUNTIF(JANVIER!$G$177,$E81)+COUNTIF(JANVIER!$G$187,$E81)+COUNTIF(JANVIER!$G$197,$E81)+COUNTIF(JANVIER!$G$207,$E81)+COUNTIF(JANVIER!$G$217,$E81)+COUNTIF(JANVIER!$G$227,$E81)+COUNTIF(JANVIER!$G$237,$E81)+COUNTIF(JANVIER!$G$247,$E81)+COUNTIF(JANVIER!$G$257,$E81)+COUNTIF(JANVIER!$G$267,$E81)+COUNTIF(JANVIER!$G$277,$E81)+COUNTIF(JANVIER!$G$287,$E81)+COUNTIF(JANVIER!$G$297,$E81)+COUNTIF(JANVIER!$G$307:N382,$E81)</f>
        <v>0</v>
      </c>
      <c r="X81" s="55">
        <f>COUNTIF(JANVIER!$H$6,$E81)+COUNTIF(JANVIER!$H$16,$E81)+COUNTIF(JANVIER!$H$26,$E81)+COUNTIF(JANVIER!$H$37,$E81)+COUNTIF(JANVIER!$H$47,$E81)+COUNTIF(JANVIER!$H$57,$E81)+COUNTIF(JANVIER!$H$67,$E81)+COUNTIF(JANVIER!$H$77,$E81)+COUNTIF(JANVIER!$H$87,$E81)+COUNTIF(JANVIER!$H$97,$E81)+COUNTIF(JANVIER!$H$107,$E81)+COUNTIF(JANVIER!$H$117,$E81)+COUNTIF(JANVIER!$H$127,$E81)+COUNTIF(JANVIER!$H$137,$E81)+COUNTIF(JANVIER!$H$147,$E81)+COUNTIF(JANVIER!$H$157,$E81)+COUNTIF(JANVIER!$H$167,$E81)+COUNTIF(JANVIER!$H$177,$E81)+COUNTIF(JANVIER!$H$187,$E81)+COUNTIF(JANVIER!$H$197,$E81)+COUNTIF(JANVIER!$H$207,$E81)+COUNTIF(JANVIER!$H$217,$E81)+COUNTIF(JANVIER!$H$227,$E81)+COUNTIF(JANVIER!$H$237,$E81)+COUNTIF(JANVIER!$H$247,$E81)+COUNTIF(JANVIER!$H$257,$E81)+COUNTIF(JANVIER!$H$267,$E81)+COUNTIF(JANVIER!$H$277,$E81)+COUNTIF(JANVIER!$H$287,$E81)+COUNTIF(JANVIER!$H$297,$E81)+COUNTIF(JANVIER!$H$307:O382,$E81)</f>
        <v>0</v>
      </c>
      <c r="Y81" s="55">
        <f>COUNTIF(JANVIER!$G$7,$E81)+COUNTIF(JANVIER!$G$17,$E81)+COUNTIF(JANVIER!$G$27,$E81)+COUNTIF(JANVIER!$G$38,$E81)+COUNTIF(JANVIER!$G$48,$E81)+COUNTIF(JANVIER!$G$58,$E81)+COUNTIF(JANVIER!$G$68,$E81)+COUNTIF(JANVIER!$G$78,$E81)+COUNTIF(JANVIER!$G$88,$E81)+COUNTIF(JANVIER!$G$98,$E81)+COUNTIF(JANVIER!$G$108,$E81)+COUNTIF(JANVIER!$G$118,$E81)+COUNTIF(JANVIER!$G$128,$E81)+COUNTIF(JANVIER!$G$138,$E81)+COUNTIF(JANVIER!$G$148,$E81)+COUNTIF(JANVIER!$G$158,$E81)+COUNTIF(JANVIER!$G$168,$E81)+COUNTIF(JANVIER!$G$178,$E81)+COUNTIF(JANVIER!$G$188,$E81)+COUNTIF(JANVIER!$G$198,$E81)+COUNTIF(JANVIER!$G$208,$E81)+COUNTIF(JANVIER!$G$218,$E81)+COUNTIF(JANVIER!$G$228,$E81)+COUNTIF(JANVIER!$G$238,$E81)+COUNTIF(JANVIER!$G$248,$E81)+COUNTIF(JANVIER!$G$258,$E81)+COUNTIF(JANVIER!$G$268,$E81)+COUNTIF(JANVIER!$G$278,$E81)+COUNTIF(JANVIER!$G$288,$E81)+COUNTIF(JANVIER!$G$298,$E81)+COUNTIF(JANVIER!$G$308:P382,$E81)</f>
        <v>0</v>
      </c>
      <c r="Z81" s="55">
        <f>COUNTIF(JANVIER!$H$7,$E81)+COUNTIF(JANVIER!$H$17,$E81)+COUNTIF(JANVIER!$H$27,$E81)+COUNTIF(JANVIER!$H$38,$E81)+COUNTIF(JANVIER!$H$48,$E81)+COUNTIF(JANVIER!$H$58,$E81)+COUNTIF(JANVIER!$H$68,$E81)+COUNTIF(JANVIER!$H$78,$E81)+COUNTIF(JANVIER!$H$88,$E81)+COUNTIF(JANVIER!$H$98,$E81)+COUNTIF(JANVIER!$H$108,$E81)+COUNTIF(JANVIER!$H$118,$E81)+COUNTIF(JANVIER!$H$128,$E81)+COUNTIF(JANVIER!$H$138,$E81)+COUNTIF(JANVIER!$H$148,$E81)+COUNTIF(JANVIER!$H$158,$E81)+COUNTIF(JANVIER!$H$168,$E81)+COUNTIF(JANVIER!$H$178,$E81)+COUNTIF(JANVIER!$H$188,$E81)+COUNTIF(JANVIER!$H$198,$E81)+COUNTIF(JANVIER!$H$208,$E81)+COUNTIF(JANVIER!$H$218,$E81)+COUNTIF(JANVIER!$H$228,$E81)+COUNTIF(JANVIER!$H$238,$E81)+COUNTIF(JANVIER!$H$248,$E81)+COUNTIF(JANVIER!$H$258,$E81)+COUNTIF(JANVIER!$H$268,$E81)+COUNTIF(JANVIER!$H$278,$E81)+COUNTIF(JANVIER!$H$288,$E81)+COUNTIF(JANVIER!$H$298,$E81)+COUNTIF(JANVIER!$H$308:P382,$E81)</f>
        <v>0</v>
      </c>
      <c r="AA81" s="56">
        <f>COUNTIF(JANVIER!$G$8,$E81)+COUNTIF(JANVIER!$G$18,$E81)+COUNTIF(JANVIER!$G$28,$E81)+COUNTIF(JANVIER!$G$39,$E81)+COUNTIF(JANVIER!$G$49,$E81)+COUNTIF(JANVIER!$G$59,$E81)+COUNTIF(JANVIER!$G$69,$E81)+COUNTIF(JANVIER!$G$79,$E81)+COUNTIF(JANVIER!$G$89,$E81)+COUNTIF(JANVIER!$G$99,$E81)+COUNTIF(JANVIER!$G$109,$E81)+COUNTIF(JANVIER!$G$119,$E81)+COUNTIF(JANVIER!$G$129,$E81)+COUNTIF(JANVIER!$G$139,$E81)+COUNTIF(JANVIER!$G$149,$E81)+COUNTIF(JANVIER!$G$159,$E81)+COUNTIF(JANVIER!$G$169,$E81)+COUNTIF(JANVIER!$G$179,$E81)+COUNTIF(JANVIER!$G$189,$E81)+COUNTIF(JANVIER!$G$199,$E81)+COUNTIF(JANVIER!$G$209,$E81)+COUNTIF(JANVIER!$G$219,$E81)+COUNTIF(JANVIER!$G$229,$E81)+COUNTIF(JANVIER!$G$239,$E81)+COUNTIF(JANVIER!$G$249,$E81)+COUNTIF(JANVIER!$G$259,$E81)+COUNTIF(JANVIER!$G$269,$E81)+COUNTIF(JANVIER!$G$279,$E81)+COUNTIF(JANVIER!$G$289,$E81)+COUNTIF(JANVIER!$G$299,$E81)+COUNTIF(JANVIER!$G$309:R382,$E81)</f>
        <v>0</v>
      </c>
      <c r="AB81" s="56">
        <f>COUNTIF(JANVIER!$H$8,$E81)+COUNTIF(JANVIER!$H$18,$E81)+COUNTIF(JANVIER!$H$28,$E81)+COUNTIF(JANVIER!$H$39,$E81)+COUNTIF(JANVIER!$H$49,$E81)+COUNTIF(JANVIER!$H$59,$E81)+COUNTIF(JANVIER!$H$69,$E81)+COUNTIF(JANVIER!$H$79,$E81)+COUNTIF(JANVIER!$H$89,$E81)+COUNTIF(JANVIER!$H$99,$E81)+COUNTIF(JANVIER!$H$109,$E81)+COUNTIF(JANVIER!$H$119,$E81)+COUNTIF(JANVIER!$H$129,$E81)+COUNTIF(JANVIER!$H$139,$E81)+COUNTIF(JANVIER!$H$149,$E81)+COUNTIF(JANVIER!$H$159,$E81)+COUNTIF(JANVIER!$H$169,$E81)+COUNTIF(JANVIER!$H$179,$E81)+COUNTIF(JANVIER!$H$189,$E81)+COUNTIF(JANVIER!$H$199,$E81)+COUNTIF(JANVIER!$H$209,$E81)+COUNTIF(JANVIER!$H$219,$E81)+COUNTIF(JANVIER!$H$229,$E81)+COUNTIF(JANVIER!$H$239,$E81)+COUNTIF(JANVIER!$H$249,$E81)+COUNTIF(JANVIER!$H$259,$E81)+COUNTIF(JANVIER!$H$269,$E81)+COUNTIF(JANVIER!$H$279,$E81)+COUNTIF(JANVIER!$H$289,$E81)+COUNTIF(JANVIER!$H$299,$E81)+COUNTIF(JANVIER!$H$309,$E81)</f>
        <v>0</v>
      </c>
      <c r="AC81" s="80">
        <f t="shared" si="29"/>
        <v>0</v>
      </c>
      <c r="AD81" s="80">
        <f t="shared" si="30"/>
        <v>0</v>
      </c>
      <c r="AE81" s="80">
        <f t="shared" si="31"/>
        <v>0</v>
      </c>
      <c r="AF81" s="80"/>
      <c r="AG81" s="55">
        <f>COUNTIF(JANVIER!J$6,$E81)+COUNTIF(JANVIER!$J$16,$E81)+COUNTIF(JANVIER!$J$26,$E81)+COUNTIF(JANVIER!$J$37,$E81)+COUNTIF(JANVIER!$J$47,$E81)+COUNTIF(JANVIER!$J$57,$E81)+COUNTIF(JANVIER!$J$67,$E81)+COUNTIF(JANVIER!$J$77,$E81)+COUNTIF(JANVIER!$J$87,$E81)+COUNTIF(JANVIER!$J$97,$E81)+COUNTIF(JANVIER!$J$107,$E81)+COUNTIF(JANVIER!$J$117,$E81)+COUNTIF(JANVIER!$J$127,$E81)+COUNTIF(JANVIER!$J$137,$E81)+COUNTIF(JANVIER!$J$147,$E81)+COUNTIF(JANVIER!$J$157,$E81)+COUNTIF(JANVIER!$J$167,$E81)+COUNTIF(JANVIER!$J$177,$E81)+COUNTIF(JANVIER!$J$187,$E81)+COUNTIF(JANVIER!$J$197,$E81)+COUNTIF(JANVIER!$J$207,$E81)+COUNTIF(JANVIER!$J$217,$E81)+COUNTIF(JANVIER!$J$227,$E81)+COUNTIF(JANVIER!$J$237,$E81)+COUNTIF(JANVIER!$J$247,$E81)+COUNTIF(JANVIER!$J$257,$E81)+COUNTIF(JANVIER!$J$267,$E81)+COUNTIF(JANVIER!$J$277,$E81)+COUNTIF(JANVIER!$J$287,$E81)+COUNTIF(JANVIER!$J$297,$E81)+COUNTIF(JANVIER!$J$307,$E81)</f>
        <v>0</v>
      </c>
      <c r="AH81" s="55">
        <f>COUNTIF(JANVIER!K$6,$E81)+COUNTIF(JANVIER!$K$16,$E81)+COUNTIF(JANVIER!$K$26,$E81)+COUNTIF(JANVIER!$K$37,$E81)+COUNTIF(JANVIER!$K$47,$E81)+COUNTIF(JANVIER!$K$57,$E81)+COUNTIF(JANVIER!$K$67,$E81)+COUNTIF(JANVIER!$K$77,$E81)+COUNTIF(JANVIER!$K$87,$E81)+COUNTIF(JANVIER!$K$97,$E81)+COUNTIF(JANVIER!$K$107,$E81)+COUNTIF(JANVIER!$K$117,$E81)+COUNTIF(JANVIER!$K$127,$E81)+COUNTIF(JANVIER!$K$137,$E81)+COUNTIF(JANVIER!$K$147,$E81)+COUNTIF(JANVIER!$K$157,$E81)+COUNTIF(JANVIER!$K$167,$E81)+COUNTIF(JANVIER!$K$177,$E81)+COUNTIF(JANVIER!$K$187,$E81)+COUNTIF(JANVIER!$K$197,$E81)+COUNTIF(JANVIER!$K$207,$E81)+COUNTIF(JANVIER!$K$217,$E81)+COUNTIF(JANVIER!$K$227,$E81)+COUNTIF(JANVIER!$K$237,$E81)+COUNTIF(JANVIER!$K$247,$E81)+COUNTIF(JANVIER!$K$257,$E81)+COUNTIF(JANVIER!$K$267,$E81)+COUNTIF(JANVIER!$K$277,$E81)+COUNTIF(JANVIER!$K$287,$E81)+COUNTIF(JANVIER!$K$297,$E81)+COUNTIF(JANVIER!$K$307,$E81)</f>
        <v>0</v>
      </c>
      <c r="AI81" s="55">
        <f>COUNTIF(JANVIER!$J$7,$E81)+COUNTIF(JANVIER!$J$17,$E81)+COUNTIF(JANVIER!$J$27,$E81)+COUNTIF(JANVIER!$J$38,$E81)+COUNTIF(JANVIER!$J$48,$E81)+COUNTIF(JANVIER!$J$58,$E81)+COUNTIF(JANVIER!$J$68,$E81)+COUNTIF(JANVIER!$J$78,$E81)+COUNTIF(JANVIER!$J$88,$E81)+COUNTIF(JANVIER!$J$98,$E81)+COUNTIF(JANVIER!$J$108,$E81)+COUNTIF(JANVIER!$J$118,$E81)+COUNTIF(JANVIER!$J$128,$E81)+COUNTIF(JANVIER!$J$138,$E81)+COUNTIF(JANVIER!$J$148,$E81)+COUNTIF(JANVIER!$J$158,$E81)+COUNTIF(JANVIER!$J$168,$E81)+COUNTIF(JANVIER!$J$178,$E81)+COUNTIF(JANVIER!$J$188,$E81)+COUNTIF(JANVIER!$J$198,$E81)+COUNTIF(JANVIER!$J$208,$E81)+COUNTIF(JANVIER!$J$218,$E81)+COUNTIF(JANVIER!$J$228,$E81)+COUNTIF(JANVIER!$J$238,$E81)+COUNTIF(JANVIER!$J$248,$E81)+COUNTIF(JANVIER!$J$258,$E81)+COUNTIF(JANVIER!$J$268,$E81)+COUNTIF(JANVIER!$J$278,$E81)+COUNTIF(JANVIER!$J$288,$E81)+COUNTIF(JANVIER!$J$298,$E81)+COUNTIF(JANVIER!$J$308,$E81)</f>
        <v>0</v>
      </c>
      <c r="AJ81" s="55">
        <f>COUNTIF(JANVIER!$K$7,$E81)+COUNTIF(JANVIER!$K$17,$E81)+COUNTIF(JANVIER!$K$27,$E81)+COUNTIF(JANVIER!$K$38,$E81)+COUNTIF(JANVIER!$K$48,$E81)+COUNTIF(JANVIER!$K$58,$E81)+COUNTIF(JANVIER!$K$68,$E81)+COUNTIF(JANVIER!$K$78,$E81)+COUNTIF(JANVIER!$K$88,$E81)+COUNTIF(JANVIER!$K$98,$E81)+COUNTIF(JANVIER!$K$108,$E81)+COUNTIF(JANVIER!$K$118,$E81)+COUNTIF(JANVIER!$K$128,$E81)+COUNTIF(JANVIER!$K$138,$E81)+COUNTIF(JANVIER!$K$148,$E81)+COUNTIF(JANVIER!$K$158,$E81)+COUNTIF(JANVIER!$K$168,$E81)+COUNTIF(JANVIER!$K$178,$E81)+COUNTIF(JANVIER!$K$188,$E81)+COUNTIF(JANVIER!$K$198,$E81)+COUNTIF(JANVIER!$K$208,$E81)+COUNTIF(JANVIER!$K$218,$E81)+COUNTIF(JANVIER!$K$228,$E81)+COUNTIF(JANVIER!$K$238,$E81)+COUNTIF(JANVIER!$K$248,$E81)+COUNTIF(JANVIER!$K$258,$E81)+COUNTIF(JANVIER!$K$268,$E81)+COUNTIF(JANVIER!$K$278,$E81)+COUNTIF(JANVIER!$K$288,$E81)+COUNTIF(JANVIER!$K$298,$E81)+COUNTIF(JANVIER!$K$308,$E81)</f>
        <v>0</v>
      </c>
      <c r="AK81" s="55">
        <f>COUNTIF(JANVIER!J$8,$E81)+COUNTIF(JANVIER!$J$18,$E81)+COUNTIF(JANVIER!$J$28,$E81)+COUNTIF(JANVIER!$J$39,$E81)+COUNTIF(JANVIER!$J$49,$E81)+COUNTIF(JANVIER!$J$59,$E81)+COUNTIF(JANVIER!$J$69,$E81)+COUNTIF(JANVIER!$J$79,$E81)+COUNTIF(JANVIER!$J$89,$E81)+COUNTIF(JANVIER!$J$99,$E81)+COUNTIF(JANVIER!$J$109,$E81)+COUNTIF(JANVIER!$J$119,$E81)+COUNTIF(JANVIER!$J$129,$E81)+COUNTIF(JANVIER!$J$139,$E81)+COUNTIF(JANVIER!$J$149,$E81)+COUNTIF(JANVIER!$J$159,$E81)+COUNTIF(JANVIER!$J$169,$E81)+COUNTIF(JANVIER!$J$179,$E81)+COUNTIF(JANVIER!$J$189,$E81)+COUNTIF(JANVIER!$J$199,$E81)+COUNTIF(JANVIER!$J$209,$E81)+COUNTIF(JANVIER!$J$219,$E81)+COUNTIF(JANVIER!$J$229,$E81)+COUNTIF(JANVIER!$J$239,$E81)+COUNTIF(JANVIER!$J$249,$E81)+COUNTIF(JANVIER!$J$259,$E81)+COUNTIF(JANVIER!$J$269,$E81)+COUNTIF(JANVIER!$J$279,$E81)+COUNTIF(JANVIER!$J$289,$E81)+COUNTIF(JANVIER!$J$299,$E81)+COUNTIF(JANVIER!$J$309,$E81)</f>
        <v>0</v>
      </c>
      <c r="AL81" s="55">
        <f>COUNTIF(JANVIER!K$8,$E81)+COUNTIF(JANVIER!$K$18,$E81)+COUNTIF(JANVIER!$K$28,$E81)+COUNTIF(JANVIER!$K$39,$E81)+COUNTIF(JANVIER!$K$49,$E81)+COUNTIF(JANVIER!$K$59,$E81)+COUNTIF(JANVIER!$K$69,$E81)+COUNTIF(JANVIER!$K$79,$E81)+COUNTIF(JANVIER!$K$89,$E81)+COUNTIF(JANVIER!$K$99,$E81)+COUNTIF(JANVIER!$K$109,$E81)+COUNTIF(JANVIER!$K$119,$E81)+COUNTIF(JANVIER!$K$129,$E81)+COUNTIF(JANVIER!$K$139,$E81)+COUNTIF(JANVIER!$K$149,$E81)+COUNTIF(JANVIER!$K$159,$E81)+COUNTIF(JANVIER!$K$169,$E81)+COUNTIF(JANVIER!$K$179,$E81)+COUNTIF(JANVIER!$K$189,$E81)+COUNTIF(JANVIER!$K$199,$E81)+COUNTIF(JANVIER!$K$209,$E81)+COUNTIF(JANVIER!$K$219,$E81)+COUNTIF(JANVIER!$K$229,$E81)+COUNTIF(JANVIER!$K$239,$E81)+COUNTIF(JANVIER!$K$249,$E81)+COUNTIF(JANVIER!$K$259,$E81)+COUNTIF(JANVIER!$K$269,$E81)+COUNTIF(JANVIER!$K$279,$E81)+COUNTIF(JANVIER!$K$289,$E81)+COUNTIF(JANVIER!$K$299,$E81)+COUNTIF(JANVIER!$K$309,$E81)</f>
        <v>0</v>
      </c>
      <c r="AM81" s="55">
        <f>COUNTIF(JANVIER!J$9,$E81)+COUNTIF(JANVIER!$J$19,$E81)+COUNTIF(JANVIER!$J$29,$E81)+COUNTIF(JANVIER!$J$40,$E81)+COUNTIF(JANVIER!$J$50,$E81)+COUNTIF(JANVIER!$J$60,$E81)+COUNTIF(JANVIER!$J$70,$E81)+COUNTIF(JANVIER!$J$80,$E81)+COUNTIF(JANVIER!$J$90,$E81)+COUNTIF(JANVIER!$J$100,$E81)+COUNTIF(JANVIER!$J$110,$E81)+COUNTIF(JANVIER!$J$120,$E81)+COUNTIF(JANVIER!$J$130,$E81)+COUNTIF(JANVIER!$J$140,$E81)+COUNTIF(JANVIER!$J$150,$E81)+COUNTIF(JANVIER!$J$160,$E81)+COUNTIF(JANVIER!$J$170,$E81)+COUNTIF(JANVIER!$J$180,$E81)+COUNTIF(JANVIER!$J$190,$E81)+COUNTIF(JANVIER!$J$200,$E81)+COUNTIF(JANVIER!$J$210,$E81)+COUNTIF(JANVIER!$J$220,$E81)+COUNTIF(JANVIER!$J$230,$E81)+COUNTIF(JANVIER!$J$240,$E81)+COUNTIF(JANVIER!$J$250,$E81)+COUNTIF(JANVIER!$J$260,$E81)+COUNTIF(JANVIER!$J$270,$E81)+COUNTIF(JANVIER!$J$280,$E81)+COUNTIF(JANVIER!$J$290,$E81)+COUNTIF(JANVIER!$J$300,$E81)+COUNTIF(JANVIER!$J$310,$E81)</f>
        <v>0</v>
      </c>
      <c r="AN81" s="55">
        <f>COUNTIF(JANVIER!K$9,$E81)+COUNTIF(JANVIER!$K$19,$E81)+COUNTIF(JANVIER!$K$29,$E81)+COUNTIF(JANVIER!$K$40,$E81)+COUNTIF(JANVIER!$K$50,$E81)+COUNTIF(JANVIER!$K$60,$E81)+COUNTIF(JANVIER!$K$70,$E81)+COUNTIF(JANVIER!$K$80,$E81)+COUNTIF(JANVIER!$K$90,$E81)+COUNTIF(JANVIER!$K$100,$E81)+COUNTIF(JANVIER!$K$110,$E81)+COUNTIF(JANVIER!$K$120,$E81)+COUNTIF(JANVIER!$K$130,$E81)+COUNTIF(JANVIER!$K$140,$E81)+COUNTIF(JANVIER!$K$150,$E81)+COUNTIF(JANVIER!$K$160,$E81)+COUNTIF(JANVIER!$K$170,$E81)+COUNTIF(JANVIER!$K$180,$E81)+COUNTIF(JANVIER!$K$190,$E81)+COUNTIF(JANVIER!$K$200,$E81)+COUNTIF(JANVIER!$K$210,$E81)+COUNTIF(JANVIER!$K$220,$E81)+COUNTIF(JANVIER!$K$230,$E81)+COUNTIF(JANVIER!$K$240,$E81)+COUNTIF(JANVIER!$K$250,$E81)+COUNTIF(JANVIER!$K$260,$E81)+COUNTIF(JANVIER!$K$270,$E81)+COUNTIF(JANVIER!$K$280,$E81)+COUNTIF(JANVIER!$K$290,$E81)+COUNTIF(JANVIER!$K$300,$E81)+COUNTIF(JANVIER!$K$310,$E81)</f>
        <v>0</v>
      </c>
      <c r="AO81" s="55">
        <f>COUNTIF(JANVIER!J$10,$E81)+COUNTIF(JANVIER!$J$20,$E81)+COUNTIF(JANVIER!$J$30,$E81)+COUNTIF(JANVIER!$J$41,$E81)+COUNTIF(JANVIER!$J$51,$E81)+COUNTIF(JANVIER!$J$61,$E81)+COUNTIF(JANVIER!$J$71,$E81)+COUNTIF(JANVIER!$J$81,$E81)+COUNTIF(JANVIER!$J$91,$E81)+COUNTIF(JANVIER!$J$101,$E81)+COUNTIF(JANVIER!$J$111,$E81)+COUNTIF(JANVIER!$J$121,$E81)+COUNTIF(JANVIER!$J$131,$E81)+COUNTIF(JANVIER!$J$141,$E81)+COUNTIF(JANVIER!$J$151,$E81)+COUNTIF(JANVIER!$J$161,$E81)+COUNTIF(JANVIER!$J$171,$E81)+COUNTIF(JANVIER!$J$181,$E81)+COUNTIF(JANVIER!$J$191,$E81)+COUNTIF(JANVIER!$J$201,$E81)+COUNTIF(JANVIER!$J$211,$E81)+COUNTIF(JANVIER!$J$221,$E81)+COUNTIF(JANVIER!$J$231,$E81)+COUNTIF(JANVIER!$J$241,$E81)+COUNTIF(JANVIER!$J$251,$E81)+COUNTIF(JANVIER!$J$261,$E81)+COUNTIF(JANVIER!$J$271,$E81)+COUNTIF(JANVIER!$J$281,$E81)+COUNTIF(JANVIER!$J$291,$E81)+COUNTIF(JANVIER!$J$301,$E81)+COUNTIF(JANVIER!$J$311,$E81)</f>
        <v>0</v>
      </c>
      <c r="AP81" s="55">
        <f>COUNTIF(JANVIER!K$10,$E81)+COUNTIF(JANVIER!$K$20,$E81)+COUNTIF(JANVIER!$K$30,$E81)+COUNTIF(JANVIER!$K$40,$E81)+COUNTIF(JANVIER!$K$50,$E81)+COUNTIF(JANVIER!$K$60,$E81)+COUNTIF(JANVIER!$K$70,$E81)+COUNTIF(JANVIER!$K$80,$E81)+COUNTIF(JANVIER!$K$90,$E81)+COUNTIF(JANVIER!$K$100,$E81)+COUNTIF(JANVIER!$K$110,$E81)+COUNTIF(JANVIER!$K$120,$E81)+COUNTIF(JANVIER!$K$130,$E81)+COUNTIF(JANVIER!$K$140,$E81)+COUNTIF(JANVIER!$K$150,$E81)+COUNTIF(JANVIER!$K$160,$E81)+COUNTIF(JANVIER!$K$170,$E81)+COUNTIF(JANVIER!$K$180,$E81)+COUNTIF(JANVIER!$K$190,$E81)+COUNTIF(JANVIER!$K$200,$E81)+COUNTIF(JANVIER!$K$210,$E81)+COUNTIF(JANVIER!$K$220,$E81)+COUNTIF(JANVIER!$K$230,$E81)+COUNTIF(JANVIER!$K$240,$E81)+COUNTIF(JANVIER!$K$250,$E81)+COUNTIF(JANVIER!$K$260,$E81)+COUNTIF(JANVIER!$K$270,$E81)+COUNTIF(JANVIER!$K$280,$E81)+COUNTIF(JANVIER!$K$290,$E81)+COUNTIF(JANVIER!$K$300,$E81)+COUNTIF(JANVIER!$K$310,$E81)</f>
        <v>0</v>
      </c>
      <c r="AQ81" s="55">
        <f>COUNTIF(JANVIER!J$11,$E81)+COUNTIF(JANVIER!$J$21,$E81)+COUNTIF(JANVIER!$J$31,$E81)+COUNTIF(JANVIER!$J$42,$E81)+COUNTIF(JANVIER!$J$52,$E81)+COUNTIF(JANVIER!$J$62,$E81)+COUNTIF(JANVIER!$J$72,$E81)+COUNTIF(JANVIER!$J$82,$E81)+COUNTIF(JANVIER!$J$92,$E81)+COUNTIF(JANVIER!$J$102,$E81)+COUNTIF(JANVIER!$J$112,$E81)+COUNTIF(JANVIER!$J$122,$E81)+COUNTIF(JANVIER!$J$132,$E81)+COUNTIF(JANVIER!$J$142,$E81)+COUNTIF(JANVIER!$J$152,$E81)+COUNTIF(JANVIER!$J$162,$E81)+COUNTIF(JANVIER!$J$172,$E81)+COUNTIF(JANVIER!$J$182,$E81)+COUNTIF(JANVIER!$J$192,$E81)+COUNTIF(JANVIER!$J$202,$E81)+COUNTIF(JANVIER!$J$212,$E81)+COUNTIF(JANVIER!$J$222,$E81)+COUNTIF(JANVIER!$J$232,$E81)+COUNTIF(JANVIER!$J$242,$E81)+COUNTIF(JANVIER!$J$252,$E81)+COUNTIF(JANVIER!$J$262,$E81)+COUNTIF(JANVIER!$J$272,$E81)+COUNTIF(JANVIER!$J$282,$E81)+COUNTIF(JANVIER!$J$292,$E81)+COUNTIF(JANVIER!$J$302,$E81)+COUNTIF(JANVIER!$J$312,$E81)</f>
        <v>0</v>
      </c>
      <c r="AR81" s="55">
        <f>COUNTIF(JANVIER!K$11,$E81)+COUNTIF(JANVIER!$K$21,$E81)+COUNTIF(JANVIER!$K$32,$E81)+COUNTIF(JANVIER!$K$42,$E81)+COUNTIF(JANVIER!$K$52,$E81)+COUNTIF(JANVIER!$K$62,$E81)+COUNTIF(JANVIER!$K$72,$E81)+COUNTIF(JANVIER!$K$82,$E81)+COUNTIF(JANVIER!$K$92,$E81)+COUNTIF(JANVIER!$K$102,$E81)+COUNTIF(JANVIER!$K$112,$E81)+COUNTIF(JANVIER!$K$122,$E81)+COUNTIF(JANVIER!$K$132,$E81)+COUNTIF(JANVIER!$K$142,$E81)+COUNTIF(JANVIER!$K$152,$E81)+COUNTIF(JANVIER!$K$162,$E81)+COUNTIF(JANVIER!$K$172,$E81)+COUNTIF(JANVIER!$K$182,$E81)+COUNTIF(JANVIER!$K$192,$E81)+COUNTIF(JANVIER!$K$202,$E81)+COUNTIF(JANVIER!$K$212,$E81)+COUNTIF(JANVIER!$K$222,$E81)+COUNTIF(JANVIER!$K$232,$E81)+COUNTIF(JANVIER!$K$242,$E81)+COUNTIF(JANVIER!$K$252,$E81)+COUNTIF(JANVIER!$K$262,$E81)+COUNTIF(JANVIER!$K$272,$E81)+COUNTIF(JANVIER!$K$282,$E81)+COUNTIF(JANVIER!$K$292,$E81)+COUNTIF(JANVIER!$K$302,$E81)+COUNTIF(JANVIER!$K$312,$E81)</f>
        <v>0</v>
      </c>
      <c r="AS81" s="80"/>
      <c r="AT81" s="55">
        <f>COUNTIF(JANVIER!M$6,$E81)+COUNTIF(JANVIER!$M$16,$E81)+COUNTIF(JANVIER!$M$26,$E81)+COUNTIF(JANVIER!$M$37,$E81)+COUNTIF(JANVIER!$M$47,$E81)+COUNTIF(JANVIER!$M$57,$E81)+COUNTIF(JANVIER!$M$67,$E81)+COUNTIF(JANVIER!$M$77,$E81)+COUNTIF(JANVIER!$M$87,$E81)+COUNTIF(JANVIER!$M$97,$E81)+COUNTIF(JANVIER!$M$107,$E81)+COUNTIF(JANVIER!$M$117,$E81)+COUNTIF(JANVIER!$M$127,$E81)+COUNTIF(JANVIER!$M$137,$E81)+COUNTIF(JANVIER!$M$147,$E81)+COUNTIF(JANVIER!$M$157,$E81)+COUNTIF(JANVIER!$M$167,$E81)+COUNTIF(JANVIER!$M$177,$E81)+COUNTIF(JANVIER!$M$187,$E81)+COUNTIF(JANVIER!$M$197,$E81)+COUNTIF(JANVIER!$M$207,$E81)+COUNTIF(JANVIER!$M$217,$E81)+COUNTIF(JANVIER!$M$227,$E81)+COUNTIF(JANVIER!$M$237,$E81)+COUNTIF(JANVIER!$M$247,$E81)+COUNTIF(JANVIER!$M$257,$E81)+COUNTIF(JANVIER!$M$267,$E81)+COUNTIF(JANVIER!$M$277,$E81)+COUNTIF(JANVIER!$M$287,$E81)+COUNTIF(JANVIER!$M$297,$E81)+COUNTIF(JANVIER!$M$307,$E81)</f>
        <v>0</v>
      </c>
      <c r="AU81" s="55">
        <f>COUNTIF(JANVIER!N$6,$E81)+COUNTIF(JANVIER!$N$16,$E81)+COUNTIF(JANVIER!$N$26,$E81)+COUNTIF(JANVIER!$N$37,$E81)+COUNTIF(JANVIER!$N$47,$E81)+COUNTIF(JANVIER!$N$57,$E81)+COUNTIF(JANVIER!$N$67,$E81)+COUNTIF(JANVIER!$N$77,$E81)+COUNTIF(JANVIER!$N$87,$E81)+COUNTIF(JANVIER!$N$97,$E81)+COUNTIF(JANVIER!$N$107,$E81)+COUNTIF(JANVIER!$N$117,$E81)+COUNTIF(JANVIER!$N$127,$E81)+COUNTIF(JANVIER!$N$137,$E81)+COUNTIF(JANVIER!$N$147,$E81)+COUNTIF(JANVIER!$N$157,$E81)+COUNTIF(JANVIER!$N$167,$E81)+COUNTIF(JANVIER!$N$177,$E81)+COUNTIF(JANVIER!$N$187,$E81)+COUNTIF(JANVIER!$N$197,$E81)+COUNTIF(JANVIER!$N$207,$E81)+COUNTIF(JANVIER!$N$217,$E81)+COUNTIF(JANVIER!$N$227,$E81)+COUNTIF(JANVIER!$N$237,$E81)+COUNTIF(JANVIER!$N$247,$E81)+COUNTIF(JANVIER!$N$257,$E81)+COUNTIF(JANVIER!$N$267,$E81)+COUNTIF(JANVIER!$N$277,$E81)+COUNTIF(JANVIER!$N$287,$E81)+COUNTIF(JANVIER!$N$297,$E81)+COUNTIF(JANVIER!$N$307,$E81)</f>
        <v>0</v>
      </c>
      <c r="AV81" s="55">
        <f>COUNTIF(JANVIER!$M$7,$E81)+COUNTIF(JANVIER!$M$17,$E81)+COUNTIF(JANVIER!$M$27,$E81)+COUNTIF(JANVIER!$M$38,$E81)+COUNTIF(JANVIER!$M$48,$E81)+COUNTIF(JANVIER!$M$58,$E81)+COUNTIF(JANVIER!$M$68,$E81)+COUNTIF(JANVIER!$M$78,$E81)+COUNTIF(JANVIER!$M$88,$E81)+COUNTIF(JANVIER!$M$98,$E81)+COUNTIF(JANVIER!$M$108,$E81)+COUNTIF(JANVIER!$M$118,$E81)+COUNTIF(JANVIER!$M$128,$E81)+COUNTIF(JANVIER!$M$138,$E81)+COUNTIF(JANVIER!$M$148,$E81)+COUNTIF(JANVIER!$M$158,$E81)+COUNTIF(JANVIER!$M$168,$E81)+COUNTIF(JANVIER!$M$178,$E81)+COUNTIF(JANVIER!$M$188,$E81)+COUNTIF(JANVIER!$M$198,$E81)+COUNTIF(JANVIER!$M$208,$E81)+COUNTIF(JANVIER!$M$218,$E81)+COUNTIF(JANVIER!$M$228,$E81)+COUNTIF(JANVIER!$M$238,$E81)+COUNTIF(JANVIER!$M$248,$E81)+COUNTIF(JANVIER!$M$258,$E81)+COUNTIF(JANVIER!$M$268,$E81)+COUNTIF(JANVIER!$M$278,$E81)+COUNTIF(JANVIER!$M$288,$E81)+COUNTIF(JANVIER!$M$298,$E81)+COUNTIF(JANVIER!$M$308,$E81)</f>
        <v>0</v>
      </c>
      <c r="AW81" s="55">
        <f>COUNTIF(JANVIER!N$7,$E81)+COUNTIF(JANVIER!$N$17,$E81)+COUNTIF(JANVIER!$N$27,$E81)+COUNTIF(JANVIER!$N$38,$E81)+COUNTIF(JANVIER!$N$48,$E81)+COUNTIF(JANVIER!$N$58,$E81)+COUNTIF(JANVIER!$N$68,$E81)+COUNTIF(JANVIER!$N$78,$E81)+COUNTIF(JANVIER!$N$88,$E81)+COUNTIF(JANVIER!$N$98,$E81)+COUNTIF(JANVIER!$N$108,$E81)+COUNTIF(JANVIER!$N$118,$E81)+COUNTIF(JANVIER!$N$128,$E81)+COUNTIF(JANVIER!$N$138,$E81)+COUNTIF(JANVIER!$N$148,$E81)+COUNTIF(JANVIER!$N$158,$E81)+COUNTIF(JANVIER!$N$168,$E81)+COUNTIF(JANVIER!$N$178,$E81)+COUNTIF(JANVIER!$N$188,$E81)+COUNTIF(JANVIER!$N$198,$E81)+COUNTIF(JANVIER!$N$208,$E81)+COUNTIF(JANVIER!$N$218,$E81)+COUNTIF(JANVIER!$N$228,$E81)+COUNTIF(JANVIER!$N$238,$E81)+COUNTIF(JANVIER!$N$248,$E81)+COUNTIF(JANVIER!$N$258,$E81)+COUNTIF(JANVIER!$N$268,$E81)+COUNTIF(JANVIER!$N$278,$E81)+COUNTIF(JANVIER!$N$288,$E81)+COUNTIF(JANVIER!$N$298,$E81)+COUNTIF(JANVIER!$N$308,$E81)</f>
        <v>0</v>
      </c>
      <c r="AX81" s="48">
        <f>COUNTIF(JANVIER!M$8,$E81)+COUNTIF(JANVIER!$M$18,$E81)+COUNTIF(JANVIER!$M$28,$E81)+COUNTIF(JANVIER!$M$39,$E81)+COUNTIF(JANVIER!$M$49,$E81)+COUNTIF(JANVIER!$M$59,$E81)+COUNTIF(JANVIER!$M$69,$E81)+COUNTIF(JANVIER!$M$79,$E81)+COUNTIF(JANVIER!$M$89,$E81)+COUNTIF(JANVIER!$M$99,$E81)+COUNTIF(JANVIER!$M$109,$E81)+COUNTIF(JANVIER!$M$119,$E81)+COUNTIF(JANVIER!$M$129,$E81)+COUNTIF(JANVIER!$M$139,$E81)+COUNTIF(JANVIER!$M$149,$E81)+COUNTIF(JANVIER!$M$159,$E81)+COUNTIF(JANVIER!$M$169,$E81)+COUNTIF(JANVIER!$M$179,$E81)+COUNTIF(JANVIER!$M$189,$E81)+COUNTIF(JANVIER!$M$199,$E81)+COUNTIF(JANVIER!$M$209,$E81)+COUNTIF(JANVIER!$M$219,$E81)+COUNTIF(JANVIER!$M$229,$E81)+COUNTIF(JANVIER!$M$239,$E81)+COUNTIF(JANVIER!$M$249,$E81)+COUNTIF(JANVIER!$M$259,$E81)+COUNTIF(JANVIER!$M$269,$E81)+COUNTIF(JANVIER!$M$279,$E81)+COUNTIF(JANVIER!$M$289,$E81)+COUNTIF(JANVIER!$M$299,$E81)+COUNTIF(JANVIER!$M$309,$E81)</f>
        <v>0</v>
      </c>
      <c r="AY81" s="49">
        <f>COUNTIF(JANVIER!N$8,$E81)+COUNTIF(JANVIER!$N$18,$E81)+COUNTIF(JANVIER!$N$28,$E81)+COUNTIF(JANVIER!$N$39,$E81)+COUNTIF(JANVIER!$N$49,$E81)+COUNTIF(JANVIER!$N$59,$E81)+COUNTIF(JANVIER!$N$69,$E81)+COUNTIF(JANVIER!$N$79,$E81)+COUNTIF(JANVIER!$N$89,$E81)+COUNTIF(JANVIER!$N$99,$E81)+COUNTIF(JANVIER!$N$109,$E81)+COUNTIF(JANVIER!$N$119,$E81)+COUNTIF(JANVIER!$N$129,$E81)+COUNTIF(JANVIER!$N$139,$E81)+COUNTIF(JANVIER!$N$149,$E81)+COUNTIF(JANVIER!$N$159,$E81)+COUNTIF(JANVIER!$N$169,$E81)+COUNTIF(JANVIER!$N$179,$E81)+COUNTIF(JANVIER!$N$189,$E81)+COUNTIF(JANVIER!$N$199,$E81)+COUNTIF(JANVIER!$N$209,$E81)+COUNTIF(JANVIER!$N$219,$E81)+COUNTIF(JANVIER!$N$229,$E81)+COUNTIF(JANVIER!$N$239,$E81)+COUNTIF(JANVIER!$N$249,$E81)+COUNTIF(JANVIER!$N$259,$E81)+COUNTIF(JANVIER!$N$269,$E81)+COUNTIF(JANVIER!$N$279,$E81)+COUNTIF(JANVIER!$N$289,$E81)+COUNTIF(JANVIER!$N$299,$E81)+COUNTIF(JANVIER!$N$309,$E81)</f>
        <v>0</v>
      </c>
      <c r="AZ81" s="48">
        <f>COUNTIF(JANVIER!M$9,$E81)+COUNTIF(JANVIER!$M$19,$E81)+COUNTIF(JANVIER!$M$29,$E81)+COUNTIF(JANVIER!$M$40,$E81)+COUNTIF(JANVIER!$M$50,$E81)+COUNTIF(JANVIER!$M$60,$E81)+COUNTIF(JANVIER!$M$70,$E81)+COUNTIF(JANVIER!$M$80,$E81)+COUNTIF(JANVIER!$M$90,$E81)+COUNTIF(JANVIER!$M$100,$E81)+COUNTIF(JANVIER!$M$110,$E81)+COUNTIF(JANVIER!$M$120,$E81)+COUNTIF(JANVIER!$M$130,$E81)+COUNTIF(JANVIER!$M$140,$E81)+COUNTIF(JANVIER!$M$150,$E81)+COUNTIF(JANVIER!$M$160,$E81)+COUNTIF(JANVIER!$M$170,$E81)+COUNTIF(JANVIER!$M$180,$E81)+COUNTIF(JANVIER!$M$190,$E81)+COUNTIF(JANVIER!$M$200,$E81)+COUNTIF(JANVIER!$M$210,$E81)+COUNTIF(JANVIER!$M$220,$E81)+COUNTIF(JANVIER!$M$230,$E81)+COUNTIF(JANVIER!$M$240,$E81)+COUNTIF(JANVIER!$M$250,$E81)+COUNTIF(JANVIER!$M$260,$E81)+COUNTIF(JANVIER!$M$270,$E81)+COUNTIF(JANVIER!$M$280,$E81)+COUNTIF(JANVIER!$M$290,$E81)+COUNTIF(JANVIER!$M$300,$E81)+COUNTIF(JANVIER!$M$310,$E81)</f>
        <v>0</v>
      </c>
      <c r="BA81" s="49">
        <f>COUNTIF(JANVIER!N$9,$E81)+COUNTIF(JANVIER!$N$19,$E81)+COUNTIF(JANVIER!$N$29,$E81)+COUNTIF(JANVIER!$N$40,$E81)+COUNTIF(JANVIER!$N$50,$E81)+COUNTIF(JANVIER!$N$60,$E81)+COUNTIF(JANVIER!$N$70,$E81)+COUNTIF(JANVIER!$N$80,$E81)+COUNTIF(JANVIER!$N$90,$E81)+COUNTIF(JANVIER!$N$100,$E81)+COUNTIF(JANVIER!$N$110,$E81)+COUNTIF(JANVIER!$N$120,$E81)+COUNTIF(JANVIER!$N$130,$E81)+COUNTIF(JANVIER!$N$140,$E81)+COUNTIF(JANVIER!$N$150,$E81)+COUNTIF(JANVIER!$N$160,$E81)+COUNTIF(JANVIER!$N$170,$E81)+COUNTIF(JANVIER!$N$180,$E81)+COUNTIF(JANVIER!$N$190,$E81)+COUNTIF(JANVIER!$N$200,$E81)+COUNTIF(JANVIER!$N$210,$E81)+COUNTIF(JANVIER!$N$220,$E81)+COUNTIF(JANVIER!$N$230,$E81)+COUNTIF(JANVIER!$N$240,$E81)+COUNTIF(JANVIER!$N$250,$E81)+COUNTIF(JANVIER!$N$260,$E81)+COUNTIF(JANVIER!$N$270,$E81)+COUNTIF(JANVIER!$N$280,$E81)+COUNTIF(JANVIER!$N$290,$E81)+COUNTIF(JANVIER!$N$300,$E81)+COUNTIF(JANVIER!$N$310,$E81)</f>
        <v>0</v>
      </c>
      <c r="BB81" s="80"/>
      <c r="BC81" s="55">
        <f t="shared" si="19"/>
        <v>10</v>
      </c>
      <c r="BD81" s="56">
        <f t="shared" si="32"/>
        <v>10</v>
      </c>
      <c r="BE81" s="55">
        <f t="shared" si="20"/>
        <v>10</v>
      </c>
      <c r="BF81" s="56">
        <f t="shared" si="21"/>
        <v>9</v>
      </c>
      <c r="BG81" s="48">
        <f t="shared" si="17"/>
        <v>10</v>
      </c>
      <c r="BH81" s="49">
        <f t="shared" si="18"/>
        <v>9</v>
      </c>
      <c r="BI81" s="80"/>
      <c r="BJ81" s="55">
        <f t="shared" si="22"/>
        <v>8</v>
      </c>
      <c r="BK81" s="56">
        <f t="shared" si="33"/>
        <v>8</v>
      </c>
      <c r="BL81" s="55">
        <f t="shared" si="23"/>
        <v>9</v>
      </c>
      <c r="BM81" s="56">
        <f t="shared" si="24"/>
        <v>9</v>
      </c>
    </row>
    <row r="82" spans="5:65" x14ac:dyDescent="0.25">
      <c r="E82" s="46"/>
      <c r="F82" s="120"/>
      <c r="G82" s="55">
        <f>COUNTIF(JANVIER!$A$8,$E82)+COUNTIF(JANVIER!$A$18,$E82)+COUNTIF(JANVIER!$A$276,$E82)+COUNTIF(JANVIER!$A$39,$E82)+COUNTIF(JANVIER!$A$49,$E82)+COUNTIF(JANVIER!$A$59,$E82)+COUNTIF(JANVIER!$A$69,$E82)+COUNTIF(JANVIER!$A$79,$E82)+COUNTIF(JANVIER!$A$87,$E82)+COUNTIF(JANVIER!$A$99,$E82)+COUNTIF(JANVIER!$A$109,$E82)+COUNTIF(JANVIER!$A$119,$E82)+COUNTIF(JANVIER!$A$129,$E82)+COUNTIF(JANVIER!$A$139,$E82)+COUNTIF(JANVIER!$A$149,$E82)+COUNTIF(JANVIER!$A$159,$E82)+COUNTIF(JANVIER!$A$169,$E82)+COUNTIF(JANVIER!$A$179,$E82)+COUNTIF(JANVIER!$A$189,$E82)+COUNTIF(JANVIER!$A$199,$E82)+COUNTIF(JANVIER!$A$209,$E82)+COUNTIF(JANVIER!$A$219,$E82)+COUNTIF(JANVIER!$A$229,$E82)+COUNTIF(JANVIER!$A$239,$E82)+COUNTIF(JANVIER!$A$249,$E82)+COUNTIF(JANVIER!$A$259,$E82)+COUNTIF(JANVIER!$A$269,$E82)+COUNTIF(JANVIER!$A$279,$E82)+COUNTIF(JANVIER!$A$289,$E82)+COUNTIF(JANVIER!$A$299,$E82)+COUNTIF(JANVIER!$A$307:$D$309,$E82)</f>
        <v>0</v>
      </c>
      <c r="H82" s="55">
        <f>COUNTIF(JANVIER!$B$8,$E82)+COUNTIF(JANVIER!$B$18,$E82)+COUNTIF(JANVIER!$B$28,$E82)+COUNTIF(JANVIER!$B$39,$E82)+COUNTIF(JANVIER!$B$49,$E82)+COUNTIF(JANVIER!$B$59,$E82)+COUNTIF(JANVIER!$B$69,$E82)+COUNTIF(JANVIER!$B$79,$E82)+COUNTIF(JANVIER!$B$89,$E82)+COUNTIF(JANVIER!$B$99,$E82)+COUNTIF(JANVIER!$B$109,$E82)+COUNTIF(JANVIER!$B$119,$E82)+COUNTIF(JANVIER!$B$129,$E82)+COUNTIF(JANVIER!$B$139,$E82)+COUNTIF(JANVIER!$B$149,$E82)+COUNTIF(JANVIER!$B$159,$E82)+COUNTIF(JANVIER!$B$169,$E82)+COUNTIF(JANVIER!$B$179,$E82)+COUNTIF(JANVIER!$B$189,$E82)+COUNTIF(JANVIER!$B$199,$E82)+COUNTIF(JANVIER!$B$209,$E82)+COUNTIF(JANVIER!$B$219,$E82)+COUNTIF(JANVIER!$B$229,$E82)+COUNTIF(JANVIER!$B$239,$E82)+COUNTIF(JANVIER!$B$249,$E82)+COUNTIF(JANVIER!$B$259,$E82)+COUNTIF(JANVIER!$B$269,$E82)+COUNTIF(JANVIER!$B$279,$E82)+COUNTIF(JANVIER!$B$289,$E82)+COUNTIF(JANVIER!$B$299,$E82)+COUNTIF(JANVIER!$B$309,$E82)</f>
        <v>0</v>
      </c>
      <c r="I82" s="124">
        <f t="shared" si="25"/>
        <v>0</v>
      </c>
      <c r="J82" s="124">
        <f t="shared" si="25"/>
        <v>0</v>
      </c>
      <c r="K82" s="124">
        <f t="shared" si="26"/>
        <v>0</v>
      </c>
      <c r="L82" s="120"/>
      <c r="M82" s="55">
        <f>COUNTIF(FEV!$D$6,$E82)+COUNTIF(FEV!$D$16,$E82)+COUNTIF(FEV!$D$26,$E82)+COUNTIF(FEV!$D$37,$E82)+COUNTIF(FEV!$D$47,$E82)+COUNTIF(FEV!$D$57,$E82)+COUNTIF(FEV!$D$67,$E82)+COUNTIF(FEV!$D$77,$E82)+COUNTIF(FEV!$D$87,$E82)+COUNTIF(FEV!$D$97,$E82)+COUNTIF(FEV!$D$107,$E82)+COUNTIF(FEV!$D$117,$E82)+COUNTIF(FEV!$D$127,$E82)+COUNTIF(FEV!$D$137,$E82)+COUNTIF(FEV!$D$147,$E82)+COUNTIF(FEV!$D$157,$E82)+COUNTIF(FEV!$D$167,$E82)+COUNTIF(FEV!$D$177,$E82)+COUNTIF(FEV!$D$187,$E82)+COUNTIF(FEV!$D$197,$E82)+COUNTIF(FEV!$D$207,$E82)+COUNTIF(FEV!$D$217,$E82)+COUNTIF(FEV!$D$227,$E82)+COUNTIF(FEV!$D$237,$E82)+COUNTIF(FEV!$D$247,$E82)+COUNTIF(FEV!$D$257,$E82)+COUNTIF(FEV!$D$267,$E82)+COUNTIF(FEV!$D$277,$E82)+COUNTIF(FEV!$D$287,$E82)+COUNTIF(FEV!$D$297,$E82)+COUNTIF(FEV!$D$307:D383,$E82)</f>
        <v>0</v>
      </c>
      <c r="N82" s="55">
        <f>COUNTIF(JANVIER!$E$6,$E82)+COUNTIF(JANVIER!$E$16,$E82)+COUNTIF(JANVIER!$E$26,$E82)+COUNTIF(JANVIER!$E$37,$E82)+COUNTIF(JANVIER!$E$47,$E82)+COUNTIF(JANVIER!$E$57,$E82)+COUNTIF(JANVIER!$E$67,$E82)+COUNTIF(JANVIER!$E$77,$E82)+COUNTIF(JANVIER!$E$87,$E82)+COUNTIF(JANVIER!$E$97,$E82)+COUNTIF(JANVIER!$E$107,$E82)+COUNTIF(JANVIER!$E$117,$E82)+COUNTIF(JANVIER!$E$127,$E82)+COUNTIF(JANVIER!$E$137,$E82)+COUNTIF(JANVIER!$E$147,$E82)+COUNTIF(JANVIER!$E$157,$E82)+COUNTIF(JANVIER!$E$167,$E82)+COUNTIF(JANVIER!$E$177,$E82)+COUNTIF(JANVIER!$E$187,$E82)+COUNTIF(JANVIER!$E$197,$E82)+COUNTIF(JANVIER!$E$207,$E82)+COUNTIF(JANVIER!$E$217,$E82)+COUNTIF(JANVIER!$E$227,$E82)+COUNTIF(JANVIER!$E$237,$E82)+COUNTIF(JANVIER!$E$247,$E82)+COUNTIF(JANVIER!$E$257,$E82)+COUNTIF(JANVIER!$E$267,$E82)+COUNTIF(JANVIER!$E$277,$E82)+COUNTIF(JANVIER!$E$287,$E82)+COUNTIF(JANVIER!$E$297,$E82)+COUNTIF(JANVIER!$E$307:E383,$E82)</f>
        <v>0</v>
      </c>
      <c r="O82" s="55">
        <f>COUNTIF(JANVIER!$D$7,$E82)+COUNTIF(JANVIER!$D$17,$E82)+COUNTIF(JANVIER!$D$27,$E82)+COUNTIF(JANVIER!$D$38,$E82)+COUNTIF(JANVIER!$D$48,$E82)+COUNTIF(JANVIER!$D$58,$E82)+COUNTIF(JANVIER!$D$68,$E82)+COUNTIF(JANVIER!$D$78,$E82)+COUNTIF(JANVIER!$D$88,$E82)+COUNTIF(JANVIER!$D$98,$E82)+COUNTIF(JANVIER!$D$108,$E82)+COUNTIF(JANVIER!$D$118,$E82)+COUNTIF(JANVIER!$D$128,$E82)+COUNTIF(JANVIER!$D$138,$E82)+COUNTIF(JANVIER!$D$148,$E82)+COUNTIF(JANVIER!$D$158,$E82)+COUNTIF(JANVIER!$D$168,$E82)+COUNTIF(JANVIER!$D$178,$E82)+COUNTIF(JANVIER!$D$188,$E82)+COUNTIF(JANVIER!$D$198,$E82)+COUNTIF(JANVIER!$D$208,$E82)+COUNTIF(JANVIER!$D$218,$E82)+COUNTIF(JANVIER!$D$228,$E82)+COUNTIF(JANVIER!$D$238,$E82)+COUNTIF(JANVIER!$D$248,$E82)+COUNTIF(JANVIER!$D$258,$E82)+COUNTIF(JANVIER!$D$268,$E82)+COUNTIF(JANVIER!$D$278,$E82)+COUNTIF(JANVIER!$D$288,$E82)+COUNTIF(JANVIER!$D$298,$E82)+COUNTIF(JANVIER!$D$308:F383,$E82)</f>
        <v>0</v>
      </c>
      <c r="P82" s="55">
        <f>COUNTIF(JANVIER!$E$7,$E82)+COUNTIF(JANVIER!$E$17,$E82)+COUNTIF(JANVIER!$E$27,$E82)+COUNTIF(JANVIER!$E$38,$E82)+COUNTIF(JANVIER!$E$48,$E82)+COUNTIF(JANVIER!$E$58,$E82)+COUNTIF(JANVIER!$E$68,$E82)+COUNTIF(JANVIER!$E$78,$E82)+COUNTIF(JANVIER!$E$88,$E82)+COUNTIF(JANVIER!$E$98,$E82)+COUNTIF(JANVIER!$E$108,$E82)+COUNTIF(JANVIER!$E$118,$E82)+COUNTIF(JANVIER!$E$128,$E82)+COUNTIF(JANVIER!$E$138,$E82)+COUNTIF(JANVIER!$E$148,$E82)+COUNTIF(JANVIER!$E$158,$E82)+COUNTIF(JANVIER!$E$168,$E82)+COUNTIF(JANVIER!$E$178,$E82)+COUNTIF(JANVIER!$E$188,$E82)+COUNTIF(JANVIER!$E$198,$E82)+COUNTIF(JANVIER!$E$208,$E82)+COUNTIF(JANVIER!$E$218,$E82)+COUNTIF(JANVIER!$E$228,$E82)+COUNTIF(JANVIER!$E$238,$E82)+COUNTIF(JANVIER!$E$248,$E82)+COUNTIF(JANVIER!$E$258,$E82)+COUNTIF(JANVIER!$E$268,$E82)+COUNTIF(JANVIER!$E$278,$E82)+COUNTIF(JANVIER!$E$288,$E82)+COUNTIF(JANVIER!$E$298,$E82)+COUNTIF(JANVIER!$E$308:G383,$E82)</f>
        <v>0</v>
      </c>
      <c r="Q82" s="48">
        <f>COUNTIF(JANVIER!$D$8,$E82)+COUNTIF(JANVIER!$D$18,$E82)+COUNTIF(JANVIER!$D$28,$E82)+COUNTIF(JANVIER!$D$39,$E82)+COUNTIF(JANVIER!$D$49,$E82)+COUNTIF(JANVIER!$D$59,$E82)+COUNTIF(JANVIER!$D$69,$E82)+COUNTIF(JANVIER!$D$79,$E82)+COUNTIF(JANVIER!$D$89,$E82)+COUNTIF(JANVIER!$D$99,$E82)+COUNTIF(JANVIER!$D$109,$E82)+COUNTIF(JANVIER!$D$119,$E82)+COUNTIF(JANVIER!$D$129,$E82)+COUNTIF(JANVIER!$D$139,$E82)+COUNTIF(JANVIER!$D$149,$E82)+COUNTIF(JANVIER!$D$159,$E82)+COUNTIF(JANVIER!$D$169,$E82)+COUNTIF(JANVIER!$D$179,$E82)+COUNTIF(JANVIER!$D$189,$E82)+COUNTIF(JANVIER!$D$199,$E82)+COUNTIF(JANVIER!$D$209,$E82)+COUNTIF(JANVIER!$D$219,$E82)+COUNTIF(JANVIER!$D$229,$E82)+COUNTIF(JANVIER!$D$239,$E82)+COUNTIF(JANVIER!$D$249,$E82)+COUNTIF(JANVIER!$D$259,$E82)+COUNTIF(JANVIER!$D$269,$E82)+COUNTIF(JANVIER!$D$279,$E82)+COUNTIF(JANVIER!$D$289,$E82)+COUNTIF(JANVIER!$D$299,$E82)+COUNTIF(JANVIER!$D$309:H383,$E82)</f>
        <v>0</v>
      </c>
      <c r="R82" s="99">
        <f>COUNTIF(JANVIER!$E$8,$E82)+COUNTIF(JANVIER!$E$18,$E82)+COUNTIF(JANVIER!$E$28,$E82)+COUNTIF(JANVIER!$E$39,$E82)+COUNTIF(JANVIER!$E$49,$E82)+COUNTIF(JANVIER!$E$59,$E82)+COUNTIF(JANVIER!$E$69,$E82)+COUNTIF(JANVIER!$E$79,$E82)+COUNTIF(JANVIER!$E$89,$E82)+COUNTIF(JANVIER!$E$99,$E82)+COUNTIF(JANVIER!$E$109,$E82)+COUNTIF(JANVIER!$E$119,$E82)+COUNTIF(JANVIER!$E$129,$E82)+COUNTIF(JANVIER!$E$139,$E82)+COUNTIF(JANVIER!$E$149,$E82)+COUNTIF(JANVIER!$E$159,$E82)+COUNTIF(JANVIER!$E$169,$E82)+COUNTIF(JANVIER!$E$179,$E82)+COUNTIF(JANVIER!$E$189,$E82)+COUNTIF(JANVIER!$E$199,$E82)+COUNTIF(JANVIER!$E$209,$E82)+COUNTIF(JANVIER!$E$219,$E82)+COUNTIF(JANVIER!$E$229,$E82)+COUNTIF(JANVIER!$E$239,$E82)+COUNTIF(JANVIER!$E$249,$E82)+COUNTIF(JANVIER!$E$259,$E82)+COUNTIF(JANVIER!$E$269,$E82)+COUNTIF(JANVIER!$E$279,$E82)+COUNTIF(JANVIER!$E$289,$E82)+COUNTIF(JANVIER!$E$299,$E82)+COUNTIF(JANVIER!$E$309,$E82)</f>
        <v>0</v>
      </c>
      <c r="S82" s="48">
        <f t="shared" si="27"/>
        <v>0</v>
      </c>
      <c r="T82" s="98">
        <f t="shared" si="27"/>
        <v>0</v>
      </c>
      <c r="U82" s="49">
        <f t="shared" si="28"/>
        <v>0</v>
      </c>
      <c r="V82" s="80"/>
      <c r="W82" s="55">
        <f>COUNTIF(JANVIER!$G$6,$E82)+COUNTIF(JANVIER!$G$16,$E82)+COUNTIF(JANVIER!$G$26,$E82)+COUNTIF(JANVIER!$G$37,$E82)+COUNTIF(JANVIER!$G$47,$E82)+COUNTIF(JANVIER!$G$57,$E82)+COUNTIF(JANVIER!$G$67,$E82)+COUNTIF(JANVIER!$G$77,$E82)+COUNTIF(JANVIER!$G$87,$E82)+COUNTIF(JANVIER!$G$97,$E82)+COUNTIF(JANVIER!$G$107,$E82)+COUNTIF(JANVIER!$G$117,$E82)+COUNTIF(JANVIER!$G$127,$E82)+COUNTIF(JANVIER!$G$137,$E82)+COUNTIF(JANVIER!$G$147,$E82)+COUNTIF(JANVIER!$G$157,$E82)+COUNTIF(JANVIER!$G$167,$E82)+COUNTIF(JANVIER!$G$177,$E82)+COUNTIF(JANVIER!$G$187,$E82)+COUNTIF(JANVIER!$G$197,$E82)+COUNTIF(JANVIER!$G$207,$E82)+COUNTIF(JANVIER!$G$217,$E82)+COUNTIF(JANVIER!$G$227,$E82)+COUNTIF(JANVIER!$G$237,$E82)+COUNTIF(JANVIER!$G$247,$E82)+COUNTIF(JANVIER!$G$257,$E82)+COUNTIF(JANVIER!$G$267,$E82)+COUNTIF(JANVIER!$G$277,$E82)+COUNTIF(JANVIER!$G$287,$E82)+COUNTIF(JANVIER!$G$297,$E82)+COUNTIF(JANVIER!$G$307:N383,$E82)</f>
        <v>0</v>
      </c>
      <c r="X82" s="55">
        <f>COUNTIF(JANVIER!$H$6,$E82)+COUNTIF(JANVIER!$H$16,$E82)+COUNTIF(JANVIER!$H$26,$E82)+COUNTIF(JANVIER!$H$37,$E82)+COUNTIF(JANVIER!$H$47,$E82)+COUNTIF(JANVIER!$H$57,$E82)+COUNTIF(JANVIER!$H$67,$E82)+COUNTIF(JANVIER!$H$77,$E82)+COUNTIF(JANVIER!$H$87,$E82)+COUNTIF(JANVIER!$H$97,$E82)+COUNTIF(JANVIER!$H$107,$E82)+COUNTIF(JANVIER!$H$117,$E82)+COUNTIF(JANVIER!$H$127,$E82)+COUNTIF(JANVIER!$H$137,$E82)+COUNTIF(JANVIER!$H$147,$E82)+COUNTIF(JANVIER!$H$157,$E82)+COUNTIF(JANVIER!$H$167,$E82)+COUNTIF(JANVIER!$H$177,$E82)+COUNTIF(JANVIER!$H$187,$E82)+COUNTIF(JANVIER!$H$197,$E82)+COUNTIF(JANVIER!$H$207,$E82)+COUNTIF(JANVIER!$H$217,$E82)+COUNTIF(JANVIER!$H$227,$E82)+COUNTIF(JANVIER!$H$237,$E82)+COUNTIF(JANVIER!$H$247,$E82)+COUNTIF(JANVIER!$H$257,$E82)+COUNTIF(JANVIER!$H$267,$E82)+COUNTIF(JANVIER!$H$277,$E82)+COUNTIF(JANVIER!$H$287,$E82)+COUNTIF(JANVIER!$H$297,$E82)+COUNTIF(JANVIER!$H$307:O383,$E82)</f>
        <v>0</v>
      </c>
      <c r="Y82" s="55">
        <f>COUNTIF(JANVIER!$G$7,$E82)+COUNTIF(JANVIER!$G$17,$E82)+COUNTIF(JANVIER!$G$27,$E82)+COUNTIF(JANVIER!$G$38,$E82)+COUNTIF(JANVIER!$G$48,$E82)+COUNTIF(JANVIER!$G$58,$E82)+COUNTIF(JANVIER!$G$68,$E82)+COUNTIF(JANVIER!$G$78,$E82)+COUNTIF(JANVIER!$G$88,$E82)+COUNTIF(JANVIER!$G$98,$E82)+COUNTIF(JANVIER!$G$108,$E82)+COUNTIF(JANVIER!$G$118,$E82)+COUNTIF(JANVIER!$G$128,$E82)+COUNTIF(JANVIER!$G$138,$E82)+COUNTIF(JANVIER!$G$148,$E82)+COUNTIF(JANVIER!$G$158,$E82)+COUNTIF(JANVIER!$G$168,$E82)+COUNTIF(JANVIER!$G$178,$E82)+COUNTIF(JANVIER!$G$188,$E82)+COUNTIF(JANVIER!$G$198,$E82)+COUNTIF(JANVIER!$G$208,$E82)+COUNTIF(JANVIER!$G$218,$E82)+COUNTIF(JANVIER!$G$228,$E82)+COUNTIF(JANVIER!$G$238,$E82)+COUNTIF(JANVIER!$G$248,$E82)+COUNTIF(JANVIER!$G$258,$E82)+COUNTIF(JANVIER!$G$268,$E82)+COUNTIF(JANVIER!$G$278,$E82)+COUNTIF(JANVIER!$G$288,$E82)+COUNTIF(JANVIER!$G$298,$E82)+COUNTIF(JANVIER!$G$308:P383,$E82)</f>
        <v>0</v>
      </c>
      <c r="Z82" s="55">
        <f>COUNTIF(JANVIER!$H$7,$E82)+COUNTIF(JANVIER!$H$17,$E82)+COUNTIF(JANVIER!$H$27,$E82)+COUNTIF(JANVIER!$H$38,$E82)+COUNTIF(JANVIER!$H$48,$E82)+COUNTIF(JANVIER!$H$58,$E82)+COUNTIF(JANVIER!$H$68,$E82)+COUNTIF(JANVIER!$H$78,$E82)+COUNTIF(JANVIER!$H$88,$E82)+COUNTIF(JANVIER!$H$98,$E82)+COUNTIF(JANVIER!$H$108,$E82)+COUNTIF(JANVIER!$H$118,$E82)+COUNTIF(JANVIER!$H$128,$E82)+COUNTIF(JANVIER!$H$138,$E82)+COUNTIF(JANVIER!$H$148,$E82)+COUNTIF(JANVIER!$H$158,$E82)+COUNTIF(JANVIER!$H$168,$E82)+COUNTIF(JANVIER!$H$178,$E82)+COUNTIF(JANVIER!$H$188,$E82)+COUNTIF(JANVIER!$H$198,$E82)+COUNTIF(JANVIER!$H$208,$E82)+COUNTIF(JANVIER!$H$218,$E82)+COUNTIF(JANVIER!$H$228,$E82)+COUNTIF(JANVIER!$H$238,$E82)+COUNTIF(JANVIER!$H$248,$E82)+COUNTIF(JANVIER!$H$258,$E82)+COUNTIF(JANVIER!$H$268,$E82)+COUNTIF(JANVIER!$H$278,$E82)+COUNTIF(JANVIER!$H$288,$E82)+COUNTIF(JANVIER!$H$298,$E82)+COUNTIF(JANVIER!$H$308:P383,$E82)</f>
        <v>0</v>
      </c>
      <c r="AA82" s="56">
        <f>COUNTIF(JANVIER!$G$8,$E82)+COUNTIF(JANVIER!$G$18,$E82)+COUNTIF(JANVIER!$G$28,$E82)+COUNTIF(JANVIER!$G$39,$E82)+COUNTIF(JANVIER!$G$49,$E82)+COUNTIF(JANVIER!$G$59,$E82)+COUNTIF(JANVIER!$G$69,$E82)+COUNTIF(JANVIER!$G$79,$E82)+COUNTIF(JANVIER!$G$89,$E82)+COUNTIF(JANVIER!$G$99,$E82)+COUNTIF(JANVIER!$G$109,$E82)+COUNTIF(JANVIER!$G$119,$E82)+COUNTIF(JANVIER!$G$129,$E82)+COUNTIF(JANVIER!$G$139,$E82)+COUNTIF(JANVIER!$G$149,$E82)+COUNTIF(JANVIER!$G$159,$E82)+COUNTIF(JANVIER!$G$169,$E82)+COUNTIF(JANVIER!$G$179,$E82)+COUNTIF(JANVIER!$G$189,$E82)+COUNTIF(JANVIER!$G$199,$E82)+COUNTIF(JANVIER!$G$209,$E82)+COUNTIF(JANVIER!$G$219,$E82)+COUNTIF(JANVIER!$G$229,$E82)+COUNTIF(JANVIER!$G$239,$E82)+COUNTIF(JANVIER!$G$249,$E82)+COUNTIF(JANVIER!$G$259,$E82)+COUNTIF(JANVIER!$G$269,$E82)+COUNTIF(JANVIER!$G$279,$E82)+COUNTIF(JANVIER!$G$289,$E82)+COUNTIF(JANVIER!$G$299,$E82)+COUNTIF(JANVIER!$G$309:R383,$E82)</f>
        <v>0</v>
      </c>
      <c r="AB82" s="56">
        <f>COUNTIF(JANVIER!$H$8,$E82)+COUNTIF(JANVIER!$H$18,$E82)+COUNTIF(JANVIER!$H$28,$E82)+COUNTIF(JANVIER!$H$39,$E82)+COUNTIF(JANVIER!$H$49,$E82)+COUNTIF(JANVIER!$H$59,$E82)+COUNTIF(JANVIER!$H$69,$E82)+COUNTIF(JANVIER!$H$79,$E82)+COUNTIF(JANVIER!$H$89,$E82)+COUNTIF(JANVIER!$H$99,$E82)+COUNTIF(JANVIER!$H$109,$E82)+COUNTIF(JANVIER!$H$119,$E82)+COUNTIF(JANVIER!$H$129,$E82)+COUNTIF(JANVIER!$H$139,$E82)+COUNTIF(JANVIER!$H$149,$E82)+COUNTIF(JANVIER!$H$159,$E82)+COUNTIF(JANVIER!$H$169,$E82)+COUNTIF(JANVIER!$H$179,$E82)+COUNTIF(JANVIER!$H$189,$E82)+COUNTIF(JANVIER!$H$199,$E82)+COUNTIF(JANVIER!$H$209,$E82)+COUNTIF(JANVIER!$H$219,$E82)+COUNTIF(JANVIER!$H$229,$E82)+COUNTIF(JANVIER!$H$239,$E82)+COUNTIF(JANVIER!$H$249,$E82)+COUNTIF(JANVIER!$H$259,$E82)+COUNTIF(JANVIER!$H$269,$E82)+COUNTIF(JANVIER!$H$279,$E82)+COUNTIF(JANVIER!$H$289,$E82)+COUNTIF(JANVIER!$H$299,$E82)+COUNTIF(JANVIER!$H$309,$E82)</f>
        <v>0</v>
      </c>
      <c r="AC82" s="80">
        <f t="shared" si="29"/>
        <v>0</v>
      </c>
      <c r="AD82" s="80">
        <f t="shared" si="30"/>
        <v>0</v>
      </c>
      <c r="AE82" s="80">
        <f t="shared" si="31"/>
        <v>0</v>
      </c>
      <c r="AF82" s="80"/>
      <c r="AG82" s="55">
        <f>COUNTIF(JANVIER!J$6,$E82)+COUNTIF(JANVIER!$J$16,$E82)+COUNTIF(JANVIER!$J$26,$E82)+COUNTIF(JANVIER!$J$37,$E82)+COUNTIF(JANVIER!$J$47,$E82)+COUNTIF(JANVIER!$J$57,$E82)+COUNTIF(JANVIER!$J$67,$E82)+COUNTIF(JANVIER!$J$77,$E82)+COUNTIF(JANVIER!$J$87,$E82)+COUNTIF(JANVIER!$J$97,$E82)+COUNTIF(JANVIER!$J$107,$E82)+COUNTIF(JANVIER!$J$117,$E82)+COUNTIF(JANVIER!$J$127,$E82)+COUNTIF(JANVIER!$J$137,$E82)+COUNTIF(JANVIER!$J$147,$E82)+COUNTIF(JANVIER!$J$157,$E82)+COUNTIF(JANVIER!$J$167,$E82)+COUNTIF(JANVIER!$J$177,$E82)+COUNTIF(JANVIER!$J$187,$E82)+COUNTIF(JANVIER!$J$197,$E82)+COUNTIF(JANVIER!$J$207,$E82)+COUNTIF(JANVIER!$J$217,$E82)+COUNTIF(JANVIER!$J$227,$E82)+COUNTIF(JANVIER!$J$237,$E82)+COUNTIF(JANVIER!$J$247,$E82)+COUNTIF(JANVIER!$J$257,$E82)+COUNTIF(JANVIER!$J$267,$E82)+COUNTIF(JANVIER!$J$277,$E82)+COUNTIF(JANVIER!$J$287,$E82)+COUNTIF(JANVIER!$J$297,$E82)+COUNTIF(JANVIER!$J$307,$E82)</f>
        <v>0</v>
      </c>
      <c r="AH82" s="55">
        <f>COUNTIF(JANVIER!K$6,$E82)+COUNTIF(JANVIER!$K$16,$E82)+COUNTIF(JANVIER!$K$26,$E82)+COUNTIF(JANVIER!$K$37,$E82)+COUNTIF(JANVIER!$K$47,$E82)+COUNTIF(JANVIER!$K$57,$E82)+COUNTIF(JANVIER!$K$67,$E82)+COUNTIF(JANVIER!$K$77,$E82)+COUNTIF(JANVIER!$K$87,$E82)+COUNTIF(JANVIER!$K$97,$E82)+COUNTIF(JANVIER!$K$107,$E82)+COUNTIF(JANVIER!$K$117,$E82)+COUNTIF(JANVIER!$K$127,$E82)+COUNTIF(JANVIER!$K$137,$E82)+COUNTIF(JANVIER!$K$147,$E82)+COUNTIF(JANVIER!$K$157,$E82)+COUNTIF(JANVIER!$K$167,$E82)+COUNTIF(JANVIER!$K$177,$E82)+COUNTIF(JANVIER!$K$187,$E82)+COUNTIF(JANVIER!$K$197,$E82)+COUNTIF(JANVIER!$K$207,$E82)+COUNTIF(JANVIER!$K$217,$E82)+COUNTIF(JANVIER!$K$227,$E82)+COUNTIF(JANVIER!$K$237,$E82)+COUNTIF(JANVIER!$K$247,$E82)+COUNTIF(JANVIER!$K$257,$E82)+COUNTIF(JANVIER!$K$267,$E82)+COUNTIF(JANVIER!$K$277,$E82)+COUNTIF(JANVIER!$K$287,$E82)+COUNTIF(JANVIER!$K$297,$E82)+COUNTIF(JANVIER!$K$307,$E82)</f>
        <v>0</v>
      </c>
      <c r="AI82" s="55">
        <f>COUNTIF(JANVIER!$J$7,$E82)+COUNTIF(JANVIER!$J$17,$E82)+COUNTIF(JANVIER!$J$27,$E82)+COUNTIF(JANVIER!$J$38,$E82)+COUNTIF(JANVIER!$J$48,$E82)+COUNTIF(JANVIER!$J$58,$E82)+COUNTIF(JANVIER!$J$68,$E82)+COUNTIF(JANVIER!$J$78,$E82)+COUNTIF(JANVIER!$J$88,$E82)+COUNTIF(JANVIER!$J$98,$E82)+COUNTIF(JANVIER!$J$108,$E82)+COUNTIF(JANVIER!$J$118,$E82)+COUNTIF(JANVIER!$J$128,$E82)+COUNTIF(JANVIER!$J$138,$E82)+COUNTIF(JANVIER!$J$148,$E82)+COUNTIF(JANVIER!$J$158,$E82)+COUNTIF(JANVIER!$J$168,$E82)+COUNTIF(JANVIER!$J$178,$E82)+COUNTIF(JANVIER!$J$188,$E82)+COUNTIF(JANVIER!$J$198,$E82)+COUNTIF(JANVIER!$J$208,$E82)+COUNTIF(JANVIER!$J$218,$E82)+COUNTIF(JANVIER!$J$228,$E82)+COUNTIF(JANVIER!$J$238,$E82)+COUNTIF(JANVIER!$J$248,$E82)+COUNTIF(JANVIER!$J$258,$E82)+COUNTIF(JANVIER!$J$268,$E82)+COUNTIF(JANVIER!$J$278,$E82)+COUNTIF(JANVIER!$J$288,$E82)+COUNTIF(JANVIER!$J$298,$E82)+COUNTIF(JANVIER!$J$308,$E82)</f>
        <v>0</v>
      </c>
      <c r="AJ82" s="55">
        <f>COUNTIF(JANVIER!$K$7,$E82)+COUNTIF(JANVIER!$K$17,$E82)+COUNTIF(JANVIER!$K$27,$E82)+COUNTIF(JANVIER!$K$38,$E82)+COUNTIF(JANVIER!$K$48,$E82)+COUNTIF(JANVIER!$K$58,$E82)+COUNTIF(JANVIER!$K$68,$E82)+COUNTIF(JANVIER!$K$78,$E82)+COUNTIF(JANVIER!$K$88,$E82)+COUNTIF(JANVIER!$K$98,$E82)+COUNTIF(JANVIER!$K$108,$E82)+COUNTIF(JANVIER!$K$118,$E82)+COUNTIF(JANVIER!$K$128,$E82)+COUNTIF(JANVIER!$K$138,$E82)+COUNTIF(JANVIER!$K$148,$E82)+COUNTIF(JANVIER!$K$158,$E82)+COUNTIF(JANVIER!$K$168,$E82)+COUNTIF(JANVIER!$K$178,$E82)+COUNTIF(JANVIER!$K$188,$E82)+COUNTIF(JANVIER!$K$198,$E82)+COUNTIF(JANVIER!$K$208,$E82)+COUNTIF(JANVIER!$K$218,$E82)+COUNTIF(JANVIER!$K$228,$E82)+COUNTIF(JANVIER!$K$238,$E82)+COUNTIF(JANVIER!$K$248,$E82)+COUNTIF(JANVIER!$K$258,$E82)+COUNTIF(JANVIER!$K$268,$E82)+COUNTIF(JANVIER!$K$278,$E82)+COUNTIF(JANVIER!$K$288,$E82)+COUNTIF(JANVIER!$K$298,$E82)+COUNTIF(JANVIER!$K$308,$E82)</f>
        <v>0</v>
      </c>
      <c r="AK82" s="55">
        <f>COUNTIF(JANVIER!J$8,$E82)+COUNTIF(JANVIER!$J$18,$E82)+COUNTIF(JANVIER!$J$28,$E82)+COUNTIF(JANVIER!$J$39,$E82)+COUNTIF(JANVIER!$J$49,$E82)+COUNTIF(JANVIER!$J$59,$E82)+COUNTIF(JANVIER!$J$69,$E82)+COUNTIF(JANVIER!$J$79,$E82)+COUNTIF(JANVIER!$J$89,$E82)+COUNTIF(JANVIER!$J$99,$E82)+COUNTIF(JANVIER!$J$109,$E82)+COUNTIF(JANVIER!$J$119,$E82)+COUNTIF(JANVIER!$J$129,$E82)+COUNTIF(JANVIER!$J$139,$E82)+COUNTIF(JANVIER!$J$149,$E82)+COUNTIF(JANVIER!$J$159,$E82)+COUNTIF(JANVIER!$J$169,$E82)+COUNTIF(JANVIER!$J$179,$E82)+COUNTIF(JANVIER!$J$189,$E82)+COUNTIF(JANVIER!$J$199,$E82)+COUNTIF(JANVIER!$J$209,$E82)+COUNTIF(JANVIER!$J$219,$E82)+COUNTIF(JANVIER!$J$229,$E82)+COUNTIF(JANVIER!$J$239,$E82)+COUNTIF(JANVIER!$J$249,$E82)+COUNTIF(JANVIER!$J$259,$E82)+COUNTIF(JANVIER!$J$269,$E82)+COUNTIF(JANVIER!$J$279,$E82)+COUNTIF(JANVIER!$J$289,$E82)+COUNTIF(JANVIER!$J$299,$E82)+COUNTIF(JANVIER!$J$309,$E82)</f>
        <v>0</v>
      </c>
      <c r="AL82" s="55">
        <f>COUNTIF(JANVIER!K$8,$E82)+COUNTIF(JANVIER!$K$18,$E82)+COUNTIF(JANVIER!$K$28,$E82)+COUNTIF(JANVIER!$K$39,$E82)+COUNTIF(JANVIER!$K$49,$E82)+COUNTIF(JANVIER!$K$59,$E82)+COUNTIF(JANVIER!$K$69,$E82)+COUNTIF(JANVIER!$K$79,$E82)+COUNTIF(JANVIER!$K$89,$E82)+COUNTIF(JANVIER!$K$99,$E82)+COUNTIF(JANVIER!$K$109,$E82)+COUNTIF(JANVIER!$K$119,$E82)+COUNTIF(JANVIER!$K$129,$E82)+COUNTIF(JANVIER!$K$139,$E82)+COUNTIF(JANVIER!$K$149,$E82)+COUNTIF(JANVIER!$K$159,$E82)+COUNTIF(JANVIER!$K$169,$E82)+COUNTIF(JANVIER!$K$179,$E82)+COUNTIF(JANVIER!$K$189,$E82)+COUNTIF(JANVIER!$K$199,$E82)+COUNTIF(JANVIER!$K$209,$E82)+COUNTIF(JANVIER!$K$219,$E82)+COUNTIF(JANVIER!$K$229,$E82)+COUNTIF(JANVIER!$K$239,$E82)+COUNTIF(JANVIER!$K$249,$E82)+COUNTIF(JANVIER!$K$259,$E82)+COUNTIF(JANVIER!$K$269,$E82)+COUNTIF(JANVIER!$K$279,$E82)+COUNTIF(JANVIER!$K$289,$E82)+COUNTIF(JANVIER!$K$299,$E82)+COUNTIF(JANVIER!$K$309,$E82)</f>
        <v>0</v>
      </c>
      <c r="AM82" s="55">
        <f>COUNTIF(JANVIER!J$9,$E82)+COUNTIF(JANVIER!$J$19,$E82)+COUNTIF(JANVIER!$J$29,$E82)+COUNTIF(JANVIER!$J$40,$E82)+COUNTIF(JANVIER!$J$50,$E82)+COUNTIF(JANVIER!$J$60,$E82)+COUNTIF(JANVIER!$J$70,$E82)+COUNTIF(JANVIER!$J$80,$E82)+COUNTIF(JANVIER!$J$90,$E82)+COUNTIF(JANVIER!$J$100,$E82)+COUNTIF(JANVIER!$J$110,$E82)+COUNTIF(JANVIER!$J$120,$E82)+COUNTIF(JANVIER!$J$130,$E82)+COUNTIF(JANVIER!$J$140,$E82)+COUNTIF(JANVIER!$J$150,$E82)+COUNTIF(JANVIER!$J$160,$E82)+COUNTIF(JANVIER!$J$170,$E82)+COUNTIF(JANVIER!$J$180,$E82)+COUNTIF(JANVIER!$J$190,$E82)+COUNTIF(JANVIER!$J$200,$E82)+COUNTIF(JANVIER!$J$210,$E82)+COUNTIF(JANVIER!$J$220,$E82)+COUNTIF(JANVIER!$J$230,$E82)+COUNTIF(JANVIER!$J$240,$E82)+COUNTIF(JANVIER!$J$250,$E82)+COUNTIF(JANVIER!$J$260,$E82)+COUNTIF(JANVIER!$J$270,$E82)+COUNTIF(JANVIER!$J$280,$E82)+COUNTIF(JANVIER!$J$290,$E82)+COUNTIF(JANVIER!$J$300,$E82)+COUNTIF(JANVIER!$J$310,$E82)</f>
        <v>0</v>
      </c>
      <c r="AN82" s="55">
        <f>COUNTIF(JANVIER!K$9,$E82)+COUNTIF(JANVIER!$K$19,$E82)+COUNTIF(JANVIER!$K$29,$E82)+COUNTIF(JANVIER!$K$40,$E82)+COUNTIF(JANVIER!$K$50,$E82)+COUNTIF(JANVIER!$K$60,$E82)+COUNTIF(JANVIER!$K$70,$E82)+COUNTIF(JANVIER!$K$80,$E82)+COUNTIF(JANVIER!$K$90,$E82)+COUNTIF(JANVIER!$K$100,$E82)+COUNTIF(JANVIER!$K$110,$E82)+COUNTIF(JANVIER!$K$120,$E82)+COUNTIF(JANVIER!$K$130,$E82)+COUNTIF(JANVIER!$K$140,$E82)+COUNTIF(JANVIER!$K$150,$E82)+COUNTIF(JANVIER!$K$160,$E82)+COUNTIF(JANVIER!$K$170,$E82)+COUNTIF(JANVIER!$K$180,$E82)+COUNTIF(JANVIER!$K$190,$E82)+COUNTIF(JANVIER!$K$200,$E82)+COUNTIF(JANVIER!$K$210,$E82)+COUNTIF(JANVIER!$K$220,$E82)+COUNTIF(JANVIER!$K$230,$E82)+COUNTIF(JANVIER!$K$240,$E82)+COUNTIF(JANVIER!$K$250,$E82)+COUNTIF(JANVIER!$K$260,$E82)+COUNTIF(JANVIER!$K$270,$E82)+COUNTIF(JANVIER!$K$280,$E82)+COUNTIF(JANVIER!$K$290,$E82)+COUNTIF(JANVIER!$K$300,$E82)+COUNTIF(JANVIER!$K$310,$E82)</f>
        <v>0</v>
      </c>
      <c r="AO82" s="55">
        <f>COUNTIF(JANVIER!J$10,$E82)+COUNTIF(JANVIER!$J$20,$E82)+COUNTIF(JANVIER!$J$30,$E82)+COUNTIF(JANVIER!$J$41,$E82)+COUNTIF(JANVIER!$J$51,$E82)+COUNTIF(JANVIER!$J$61,$E82)+COUNTIF(JANVIER!$J$71,$E82)+COUNTIF(JANVIER!$J$81,$E82)+COUNTIF(JANVIER!$J$91,$E82)+COUNTIF(JANVIER!$J$101,$E82)+COUNTIF(JANVIER!$J$111,$E82)+COUNTIF(JANVIER!$J$121,$E82)+COUNTIF(JANVIER!$J$131,$E82)+COUNTIF(JANVIER!$J$141,$E82)+COUNTIF(JANVIER!$J$151,$E82)+COUNTIF(JANVIER!$J$161,$E82)+COUNTIF(JANVIER!$J$171,$E82)+COUNTIF(JANVIER!$J$181,$E82)+COUNTIF(JANVIER!$J$191,$E82)+COUNTIF(JANVIER!$J$201,$E82)+COUNTIF(JANVIER!$J$211,$E82)+COUNTIF(JANVIER!$J$221,$E82)+COUNTIF(JANVIER!$J$231,$E82)+COUNTIF(JANVIER!$J$241,$E82)+COUNTIF(JANVIER!$J$251,$E82)+COUNTIF(JANVIER!$J$261,$E82)+COUNTIF(JANVIER!$J$271,$E82)+COUNTIF(JANVIER!$J$281,$E82)+COUNTIF(JANVIER!$J$291,$E82)+COUNTIF(JANVIER!$J$301,$E82)+COUNTIF(JANVIER!$J$311,$E82)</f>
        <v>0</v>
      </c>
      <c r="AP82" s="55">
        <f>COUNTIF(JANVIER!K$10,$E82)+COUNTIF(JANVIER!$K$20,$E82)+COUNTIF(JANVIER!$K$30,$E82)+COUNTIF(JANVIER!$K$40,$E82)+COUNTIF(JANVIER!$K$50,$E82)+COUNTIF(JANVIER!$K$60,$E82)+COUNTIF(JANVIER!$K$70,$E82)+COUNTIF(JANVIER!$K$80,$E82)+COUNTIF(JANVIER!$K$90,$E82)+COUNTIF(JANVIER!$K$100,$E82)+COUNTIF(JANVIER!$K$110,$E82)+COUNTIF(JANVIER!$K$120,$E82)+COUNTIF(JANVIER!$K$130,$E82)+COUNTIF(JANVIER!$K$140,$E82)+COUNTIF(JANVIER!$K$150,$E82)+COUNTIF(JANVIER!$K$160,$E82)+COUNTIF(JANVIER!$K$170,$E82)+COUNTIF(JANVIER!$K$180,$E82)+COUNTIF(JANVIER!$K$190,$E82)+COUNTIF(JANVIER!$K$200,$E82)+COUNTIF(JANVIER!$K$210,$E82)+COUNTIF(JANVIER!$K$220,$E82)+COUNTIF(JANVIER!$K$230,$E82)+COUNTIF(JANVIER!$K$240,$E82)+COUNTIF(JANVIER!$K$250,$E82)+COUNTIF(JANVIER!$K$260,$E82)+COUNTIF(JANVIER!$K$270,$E82)+COUNTIF(JANVIER!$K$280,$E82)+COUNTIF(JANVIER!$K$290,$E82)+COUNTIF(JANVIER!$K$300,$E82)+COUNTIF(JANVIER!$K$310,$E82)</f>
        <v>0</v>
      </c>
      <c r="AQ82" s="55">
        <f>COUNTIF(JANVIER!J$11,$E82)+COUNTIF(JANVIER!$J$21,$E82)+COUNTIF(JANVIER!$J$31,$E82)+COUNTIF(JANVIER!$J$42,$E82)+COUNTIF(JANVIER!$J$52,$E82)+COUNTIF(JANVIER!$J$62,$E82)+COUNTIF(JANVIER!$J$72,$E82)+COUNTIF(JANVIER!$J$82,$E82)+COUNTIF(JANVIER!$J$92,$E82)+COUNTIF(JANVIER!$J$102,$E82)+COUNTIF(JANVIER!$J$112,$E82)+COUNTIF(JANVIER!$J$122,$E82)+COUNTIF(JANVIER!$J$132,$E82)+COUNTIF(JANVIER!$J$142,$E82)+COUNTIF(JANVIER!$J$152,$E82)+COUNTIF(JANVIER!$J$162,$E82)+COUNTIF(JANVIER!$J$172,$E82)+COUNTIF(JANVIER!$J$182,$E82)+COUNTIF(JANVIER!$J$192,$E82)+COUNTIF(JANVIER!$J$202,$E82)+COUNTIF(JANVIER!$J$212,$E82)+COUNTIF(JANVIER!$J$222,$E82)+COUNTIF(JANVIER!$J$232,$E82)+COUNTIF(JANVIER!$J$242,$E82)+COUNTIF(JANVIER!$J$252,$E82)+COUNTIF(JANVIER!$J$262,$E82)+COUNTIF(JANVIER!$J$272,$E82)+COUNTIF(JANVIER!$J$282,$E82)+COUNTIF(JANVIER!$J$292,$E82)+COUNTIF(JANVIER!$J$302,$E82)+COUNTIF(JANVIER!$J$312,$E82)</f>
        <v>0</v>
      </c>
      <c r="AR82" s="55">
        <f>COUNTIF(JANVIER!K$11,$E82)+COUNTIF(JANVIER!$K$21,$E82)+COUNTIF(JANVIER!$K$32,$E82)+COUNTIF(JANVIER!$K$42,$E82)+COUNTIF(JANVIER!$K$52,$E82)+COUNTIF(JANVIER!$K$62,$E82)+COUNTIF(JANVIER!$K$72,$E82)+COUNTIF(JANVIER!$K$82,$E82)+COUNTIF(JANVIER!$K$92,$E82)+COUNTIF(JANVIER!$K$102,$E82)+COUNTIF(JANVIER!$K$112,$E82)+COUNTIF(JANVIER!$K$122,$E82)+COUNTIF(JANVIER!$K$132,$E82)+COUNTIF(JANVIER!$K$142,$E82)+COUNTIF(JANVIER!$K$152,$E82)+COUNTIF(JANVIER!$K$162,$E82)+COUNTIF(JANVIER!$K$172,$E82)+COUNTIF(JANVIER!$K$182,$E82)+COUNTIF(JANVIER!$K$192,$E82)+COUNTIF(JANVIER!$K$202,$E82)+COUNTIF(JANVIER!$K$212,$E82)+COUNTIF(JANVIER!$K$222,$E82)+COUNTIF(JANVIER!$K$232,$E82)+COUNTIF(JANVIER!$K$242,$E82)+COUNTIF(JANVIER!$K$252,$E82)+COUNTIF(JANVIER!$K$262,$E82)+COUNTIF(JANVIER!$K$272,$E82)+COUNTIF(JANVIER!$K$282,$E82)+COUNTIF(JANVIER!$K$292,$E82)+COUNTIF(JANVIER!$K$302,$E82)+COUNTIF(JANVIER!$K$312,$E82)</f>
        <v>0</v>
      </c>
      <c r="AS82" s="80"/>
      <c r="AT82" s="55">
        <f>COUNTIF(JANVIER!M$6,$E82)+COUNTIF(JANVIER!$M$16,$E82)+COUNTIF(JANVIER!$M$26,$E82)+COUNTIF(JANVIER!$M$37,$E82)+COUNTIF(JANVIER!$M$47,$E82)+COUNTIF(JANVIER!$M$57,$E82)+COUNTIF(JANVIER!$M$67,$E82)+COUNTIF(JANVIER!$M$77,$E82)+COUNTIF(JANVIER!$M$87,$E82)+COUNTIF(JANVIER!$M$97,$E82)+COUNTIF(JANVIER!$M$107,$E82)+COUNTIF(JANVIER!$M$117,$E82)+COUNTIF(JANVIER!$M$127,$E82)+COUNTIF(JANVIER!$M$137,$E82)+COUNTIF(JANVIER!$M$147,$E82)+COUNTIF(JANVIER!$M$157,$E82)+COUNTIF(JANVIER!$M$167,$E82)+COUNTIF(JANVIER!$M$177,$E82)+COUNTIF(JANVIER!$M$187,$E82)+COUNTIF(JANVIER!$M$197,$E82)+COUNTIF(JANVIER!$M$207,$E82)+COUNTIF(JANVIER!$M$217,$E82)+COUNTIF(JANVIER!$M$227,$E82)+COUNTIF(JANVIER!$M$237,$E82)+COUNTIF(JANVIER!$M$247,$E82)+COUNTIF(JANVIER!$M$257,$E82)+COUNTIF(JANVIER!$M$267,$E82)+COUNTIF(JANVIER!$M$277,$E82)+COUNTIF(JANVIER!$M$287,$E82)+COUNTIF(JANVIER!$M$297,$E82)+COUNTIF(JANVIER!$M$307,$E82)</f>
        <v>0</v>
      </c>
      <c r="AU82" s="55">
        <f>COUNTIF(JANVIER!N$6,$E82)+COUNTIF(JANVIER!$N$16,$E82)+COUNTIF(JANVIER!$N$26,$E82)+COUNTIF(JANVIER!$N$37,$E82)+COUNTIF(JANVIER!$N$47,$E82)+COUNTIF(JANVIER!$N$57,$E82)+COUNTIF(JANVIER!$N$67,$E82)+COUNTIF(JANVIER!$N$77,$E82)+COUNTIF(JANVIER!$N$87,$E82)+COUNTIF(JANVIER!$N$97,$E82)+COUNTIF(JANVIER!$N$107,$E82)+COUNTIF(JANVIER!$N$117,$E82)+COUNTIF(JANVIER!$N$127,$E82)+COUNTIF(JANVIER!$N$137,$E82)+COUNTIF(JANVIER!$N$147,$E82)+COUNTIF(JANVIER!$N$157,$E82)+COUNTIF(JANVIER!$N$167,$E82)+COUNTIF(JANVIER!$N$177,$E82)+COUNTIF(JANVIER!$N$187,$E82)+COUNTIF(JANVIER!$N$197,$E82)+COUNTIF(JANVIER!$N$207,$E82)+COUNTIF(JANVIER!$N$217,$E82)+COUNTIF(JANVIER!$N$227,$E82)+COUNTIF(JANVIER!$N$237,$E82)+COUNTIF(JANVIER!$N$247,$E82)+COUNTIF(JANVIER!$N$257,$E82)+COUNTIF(JANVIER!$N$267,$E82)+COUNTIF(JANVIER!$N$277,$E82)+COUNTIF(JANVIER!$N$287,$E82)+COUNTIF(JANVIER!$N$297,$E82)+COUNTIF(JANVIER!$N$307,$E82)</f>
        <v>0</v>
      </c>
      <c r="AV82" s="55">
        <f>COUNTIF(JANVIER!$M$7,$E82)+COUNTIF(JANVIER!$M$17,$E82)+COUNTIF(JANVIER!$M$27,$E82)+COUNTIF(JANVIER!$M$38,$E82)+COUNTIF(JANVIER!$M$48,$E82)+COUNTIF(JANVIER!$M$58,$E82)+COUNTIF(JANVIER!$M$68,$E82)+COUNTIF(JANVIER!$M$78,$E82)+COUNTIF(JANVIER!$M$88,$E82)+COUNTIF(JANVIER!$M$98,$E82)+COUNTIF(JANVIER!$M$108,$E82)+COUNTIF(JANVIER!$M$118,$E82)+COUNTIF(JANVIER!$M$128,$E82)+COUNTIF(JANVIER!$M$138,$E82)+COUNTIF(JANVIER!$M$148,$E82)+COUNTIF(JANVIER!$M$158,$E82)+COUNTIF(JANVIER!$M$168,$E82)+COUNTIF(JANVIER!$M$178,$E82)+COUNTIF(JANVIER!$M$188,$E82)+COUNTIF(JANVIER!$M$198,$E82)+COUNTIF(JANVIER!$M$208,$E82)+COUNTIF(JANVIER!$M$218,$E82)+COUNTIF(JANVIER!$M$228,$E82)+COUNTIF(JANVIER!$M$238,$E82)+COUNTIF(JANVIER!$M$248,$E82)+COUNTIF(JANVIER!$M$258,$E82)+COUNTIF(JANVIER!$M$268,$E82)+COUNTIF(JANVIER!$M$278,$E82)+COUNTIF(JANVIER!$M$288,$E82)+COUNTIF(JANVIER!$M$298,$E82)+COUNTIF(JANVIER!$M$308,$E82)</f>
        <v>0</v>
      </c>
      <c r="AW82" s="55">
        <f>COUNTIF(JANVIER!N$7,$E82)+COUNTIF(JANVIER!$N$17,$E82)+COUNTIF(JANVIER!$N$27,$E82)+COUNTIF(JANVIER!$N$38,$E82)+COUNTIF(JANVIER!$N$48,$E82)+COUNTIF(JANVIER!$N$58,$E82)+COUNTIF(JANVIER!$N$68,$E82)+COUNTIF(JANVIER!$N$78,$E82)+COUNTIF(JANVIER!$N$88,$E82)+COUNTIF(JANVIER!$N$98,$E82)+COUNTIF(JANVIER!$N$108,$E82)+COUNTIF(JANVIER!$N$118,$E82)+COUNTIF(JANVIER!$N$128,$E82)+COUNTIF(JANVIER!$N$138,$E82)+COUNTIF(JANVIER!$N$148,$E82)+COUNTIF(JANVIER!$N$158,$E82)+COUNTIF(JANVIER!$N$168,$E82)+COUNTIF(JANVIER!$N$178,$E82)+COUNTIF(JANVIER!$N$188,$E82)+COUNTIF(JANVIER!$N$198,$E82)+COUNTIF(JANVIER!$N$208,$E82)+COUNTIF(JANVIER!$N$218,$E82)+COUNTIF(JANVIER!$N$228,$E82)+COUNTIF(JANVIER!$N$238,$E82)+COUNTIF(JANVIER!$N$248,$E82)+COUNTIF(JANVIER!$N$258,$E82)+COUNTIF(JANVIER!$N$268,$E82)+COUNTIF(JANVIER!$N$278,$E82)+COUNTIF(JANVIER!$N$288,$E82)+COUNTIF(JANVIER!$N$298,$E82)+COUNTIF(JANVIER!$N$308,$E82)</f>
        <v>0</v>
      </c>
      <c r="AX82" s="48">
        <f>COUNTIF(JANVIER!M$8,$E82)+COUNTIF(JANVIER!$M$18,$E82)+COUNTIF(JANVIER!$M$28,$E82)+COUNTIF(JANVIER!$M$39,$E82)+COUNTIF(JANVIER!$M$49,$E82)+COUNTIF(JANVIER!$M$59,$E82)+COUNTIF(JANVIER!$M$69,$E82)+COUNTIF(JANVIER!$M$79,$E82)+COUNTIF(JANVIER!$M$89,$E82)+COUNTIF(JANVIER!$M$99,$E82)+COUNTIF(JANVIER!$M$109,$E82)+COUNTIF(JANVIER!$M$119,$E82)+COUNTIF(JANVIER!$M$129,$E82)+COUNTIF(JANVIER!$M$139,$E82)+COUNTIF(JANVIER!$M$149,$E82)+COUNTIF(JANVIER!$M$159,$E82)+COUNTIF(JANVIER!$M$169,$E82)+COUNTIF(JANVIER!$M$179,$E82)+COUNTIF(JANVIER!$M$189,$E82)+COUNTIF(JANVIER!$M$199,$E82)+COUNTIF(JANVIER!$M$209,$E82)+COUNTIF(JANVIER!$M$219,$E82)+COUNTIF(JANVIER!$M$229,$E82)+COUNTIF(JANVIER!$M$239,$E82)+COUNTIF(JANVIER!$M$249,$E82)+COUNTIF(JANVIER!$M$259,$E82)+COUNTIF(JANVIER!$M$269,$E82)+COUNTIF(JANVIER!$M$279,$E82)+COUNTIF(JANVIER!$M$289,$E82)+COUNTIF(JANVIER!$M$299,$E82)+COUNTIF(JANVIER!$M$309,$E82)</f>
        <v>0</v>
      </c>
      <c r="AY82" s="49">
        <f>COUNTIF(JANVIER!N$8,$E82)+COUNTIF(JANVIER!$N$18,$E82)+COUNTIF(JANVIER!$N$28,$E82)+COUNTIF(JANVIER!$N$39,$E82)+COUNTIF(JANVIER!$N$49,$E82)+COUNTIF(JANVIER!$N$59,$E82)+COUNTIF(JANVIER!$N$69,$E82)+COUNTIF(JANVIER!$N$79,$E82)+COUNTIF(JANVIER!$N$89,$E82)+COUNTIF(JANVIER!$N$99,$E82)+COUNTIF(JANVIER!$N$109,$E82)+COUNTIF(JANVIER!$N$119,$E82)+COUNTIF(JANVIER!$N$129,$E82)+COUNTIF(JANVIER!$N$139,$E82)+COUNTIF(JANVIER!$N$149,$E82)+COUNTIF(JANVIER!$N$159,$E82)+COUNTIF(JANVIER!$N$169,$E82)+COUNTIF(JANVIER!$N$179,$E82)+COUNTIF(JANVIER!$N$189,$E82)+COUNTIF(JANVIER!$N$199,$E82)+COUNTIF(JANVIER!$N$209,$E82)+COUNTIF(JANVIER!$N$219,$E82)+COUNTIF(JANVIER!$N$229,$E82)+COUNTIF(JANVIER!$N$239,$E82)+COUNTIF(JANVIER!$N$249,$E82)+COUNTIF(JANVIER!$N$259,$E82)+COUNTIF(JANVIER!$N$269,$E82)+COUNTIF(JANVIER!$N$279,$E82)+COUNTIF(JANVIER!$N$289,$E82)+COUNTIF(JANVIER!$N$299,$E82)+COUNTIF(JANVIER!$N$309,$E82)</f>
        <v>0</v>
      </c>
      <c r="AZ82" s="48">
        <f>COUNTIF(JANVIER!M$9,$E82)+COUNTIF(JANVIER!$M$19,$E82)+COUNTIF(JANVIER!$M$29,$E82)+COUNTIF(JANVIER!$M$40,$E82)+COUNTIF(JANVIER!$M$50,$E82)+COUNTIF(JANVIER!$M$60,$E82)+COUNTIF(JANVIER!$M$70,$E82)+COUNTIF(JANVIER!$M$80,$E82)+COUNTIF(JANVIER!$M$90,$E82)+COUNTIF(JANVIER!$M$100,$E82)+COUNTIF(JANVIER!$M$110,$E82)+COUNTIF(JANVIER!$M$120,$E82)+COUNTIF(JANVIER!$M$130,$E82)+COUNTIF(JANVIER!$M$140,$E82)+COUNTIF(JANVIER!$M$150,$E82)+COUNTIF(JANVIER!$M$160,$E82)+COUNTIF(JANVIER!$M$170,$E82)+COUNTIF(JANVIER!$M$180,$E82)+COUNTIF(JANVIER!$M$190,$E82)+COUNTIF(JANVIER!$M$200,$E82)+COUNTIF(JANVIER!$M$210,$E82)+COUNTIF(JANVIER!$M$220,$E82)+COUNTIF(JANVIER!$M$230,$E82)+COUNTIF(JANVIER!$M$240,$E82)+COUNTIF(JANVIER!$M$250,$E82)+COUNTIF(JANVIER!$M$260,$E82)+COUNTIF(JANVIER!$M$270,$E82)+COUNTIF(JANVIER!$M$280,$E82)+COUNTIF(JANVIER!$M$290,$E82)+COUNTIF(JANVIER!$M$300,$E82)+COUNTIF(JANVIER!$M$310,$E82)</f>
        <v>0</v>
      </c>
      <c r="BA82" s="49">
        <f>COUNTIF(JANVIER!N$9,$E82)+COUNTIF(JANVIER!$N$19,$E82)+COUNTIF(JANVIER!$N$29,$E82)+COUNTIF(JANVIER!$N$40,$E82)+COUNTIF(JANVIER!$N$50,$E82)+COUNTIF(JANVIER!$N$60,$E82)+COUNTIF(JANVIER!$N$70,$E82)+COUNTIF(JANVIER!$N$80,$E82)+COUNTIF(JANVIER!$N$90,$E82)+COUNTIF(JANVIER!$N$100,$E82)+COUNTIF(JANVIER!$N$110,$E82)+COUNTIF(JANVIER!$N$120,$E82)+COUNTIF(JANVIER!$N$130,$E82)+COUNTIF(JANVIER!$N$140,$E82)+COUNTIF(JANVIER!$N$150,$E82)+COUNTIF(JANVIER!$N$160,$E82)+COUNTIF(JANVIER!$N$170,$E82)+COUNTIF(JANVIER!$N$180,$E82)+COUNTIF(JANVIER!$N$190,$E82)+COUNTIF(JANVIER!$N$200,$E82)+COUNTIF(JANVIER!$N$210,$E82)+COUNTIF(JANVIER!$N$220,$E82)+COUNTIF(JANVIER!$N$230,$E82)+COUNTIF(JANVIER!$N$240,$E82)+COUNTIF(JANVIER!$N$250,$E82)+COUNTIF(JANVIER!$N$260,$E82)+COUNTIF(JANVIER!$N$270,$E82)+COUNTIF(JANVIER!$N$280,$E82)+COUNTIF(JANVIER!$N$290,$E82)+COUNTIF(JANVIER!$N$300,$E82)+COUNTIF(JANVIER!$N$310,$E82)</f>
        <v>0</v>
      </c>
      <c r="BB82" s="80"/>
      <c r="BC82" s="55">
        <f t="shared" si="19"/>
        <v>10</v>
      </c>
      <c r="BD82" s="56">
        <f t="shared" si="32"/>
        <v>10</v>
      </c>
      <c r="BE82" s="55">
        <f t="shared" si="20"/>
        <v>10</v>
      </c>
      <c r="BF82" s="56">
        <f t="shared" si="21"/>
        <v>9</v>
      </c>
      <c r="BG82" s="48">
        <f t="shared" si="17"/>
        <v>10</v>
      </c>
      <c r="BH82" s="49">
        <f t="shared" si="18"/>
        <v>9</v>
      </c>
      <c r="BI82" s="80"/>
      <c r="BJ82" s="55">
        <f t="shared" si="22"/>
        <v>8</v>
      </c>
      <c r="BK82" s="56">
        <f t="shared" si="33"/>
        <v>8</v>
      </c>
      <c r="BL82" s="55">
        <f t="shared" si="23"/>
        <v>9</v>
      </c>
      <c r="BM82" s="56">
        <f t="shared" si="24"/>
        <v>9</v>
      </c>
    </row>
    <row r="83" spans="5:65" x14ac:dyDescent="0.25">
      <c r="E83" s="46"/>
      <c r="F83" s="120"/>
      <c r="G83" s="55">
        <f>COUNTIF(JANVIER!$A$8,$E83)+COUNTIF(JANVIER!$A$18,$E83)+COUNTIF(JANVIER!$A$276,$E83)+COUNTIF(JANVIER!$A$39,$E83)+COUNTIF(JANVIER!$A$49,$E83)+COUNTIF(JANVIER!$A$59,$E83)+COUNTIF(JANVIER!$A$69,$E83)+COUNTIF(JANVIER!$A$79,$E83)+COUNTIF(JANVIER!$A$87,$E83)+COUNTIF(JANVIER!$A$99,$E83)+COUNTIF(JANVIER!$A$109,$E83)+COUNTIF(JANVIER!$A$119,$E83)+COUNTIF(JANVIER!$A$129,$E83)+COUNTIF(JANVIER!$A$139,$E83)+COUNTIF(JANVIER!$A$149,$E83)+COUNTIF(JANVIER!$A$159,$E83)+COUNTIF(JANVIER!$A$169,$E83)+COUNTIF(JANVIER!$A$179,$E83)+COUNTIF(JANVIER!$A$189,$E83)+COUNTIF(JANVIER!$A$199,$E83)+COUNTIF(JANVIER!$A$209,$E83)+COUNTIF(JANVIER!$A$219,$E83)+COUNTIF(JANVIER!$A$229,$E83)+COUNTIF(JANVIER!$A$239,$E83)+COUNTIF(JANVIER!$A$249,$E83)+COUNTIF(JANVIER!$A$259,$E83)+COUNTIF(JANVIER!$A$269,$E83)+COUNTIF(JANVIER!$A$279,$E83)+COUNTIF(JANVIER!$A$289,$E83)+COUNTIF(JANVIER!$A$299,$E83)+COUNTIF(JANVIER!$A$307:$D$309,$E83)</f>
        <v>0</v>
      </c>
      <c r="H83" s="55">
        <f>COUNTIF(JANVIER!$B$8,$E83)+COUNTIF(JANVIER!$B$18,$E83)+COUNTIF(JANVIER!$B$28,$E83)+COUNTIF(JANVIER!$B$39,$E83)+COUNTIF(JANVIER!$B$49,$E83)+COUNTIF(JANVIER!$B$59,$E83)+COUNTIF(JANVIER!$B$69,$E83)+COUNTIF(JANVIER!$B$79,$E83)+COUNTIF(JANVIER!$B$89,$E83)+COUNTIF(JANVIER!$B$99,$E83)+COUNTIF(JANVIER!$B$109,$E83)+COUNTIF(JANVIER!$B$119,$E83)+COUNTIF(JANVIER!$B$129,$E83)+COUNTIF(JANVIER!$B$139,$E83)+COUNTIF(JANVIER!$B$149,$E83)+COUNTIF(JANVIER!$B$159,$E83)+COUNTIF(JANVIER!$B$169,$E83)+COUNTIF(JANVIER!$B$179,$E83)+COUNTIF(JANVIER!$B$189,$E83)+COUNTIF(JANVIER!$B$199,$E83)+COUNTIF(JANVIER!$B$209,$E83)+COUNTIF(JANVIER!$B$219,$E83)+COUNTIF(JANVIER!$B$229,$E83)+COUNTIF(JANVIER!$B$239,$E83)+COUNTIF(JANVIER!$B$249,$E83)+COUNTIF(JANVIER!$B$259,$E83)+COUNTIF(JANVIER!$B$269,$E83)+COUNTIF(JANVIER!$B$279,$E83)+COUNTIF(JANVIER!$B$289,$E83)+COUNTIF(JANVIER!$B$299,$E83)+COUNTIF(JANVIER!$B$309,$E83)</f>
        <v>0</v>
      </c>
      <c r="I83" s="124">
        <f t="shared" si="25"/>
        <v>0</v>
      </c>
      <c r="J83" s="124">
        <f t="shared" si="25"/>
        <v>0</v>
      </c>
      <c r="K83" s="124">
        <f t="shared" si="26"/>
        <v>0</v>
      </c>
      <c r="L83" s="120"/>
      <c r="M83" s="55">
        <f>COUNTIF(FEV!$D$6,$E83)+COUNTIF(FEV!$D$16,$E83)+COUNTIF(FEV!$D$26,$E83)+COUNTIF(FEV!$D$37,$E83)+COUNTIF(FEV!$D$47,$E83)+COUNTIF(FEV!$D$57,$E83)+COUNTIF(FEV!$D$67,$E83)+COUNTIF(FEV!$D$77,$E83)+COUNTIF(FEV!$D$87,$E83)+COUNTIF(FEV!$D$97,$E83)+COUNTIF(FEV!$D$107,$E83)+COUNTIF(FEV!$D$117,$E83)+COUNTIF(FEV!$D$127,$E83)+COUNTIF(FEV!$D$137,$E83)+COUNTIF(FEV!$D$147,$E83)+COUNTIF(FEV!$D$157,$E83)+COUNTIF(FEV!$D$167,$E83)+COUNTIF(FEV!$D$177,$E83)+COUNTIF(FEV!$D$187,$E83)+COUNTIF(FEV!$D$197,$E83)+COUNTIF(FEV!$D$207,$E83)+COUNTIF(FEV!$D$217,$E83)+COUNTIF(FEV!$D$227,$E83)+COUNTIF(FEV!$D$237,$E83)+COUNTIF(FEV!$D$247,$E83)+COUNTIF(FEV!$D$257,$E83)+COUNTIF(FEV!$D$267,$E83)+COUNTIF(FEV!$D$277,$E83)+COUNTIF(FEV!$D$287,$E83)+COUNTIF(FEV!$D$297,$E83)+COUNTIF(FEV!$D$307:D384,$E83)</f>
        <v>0</v>
      </c>
      <c r="N83" s="55">
        <f>COUNTIF(JANVIER!$E$6,$E83)+COUNTIF(JANVIER!$E$16,$E83)+COUNTIF(JANVIER!$E$26,$E83)+COUNTIF(JANVIER!$E$37,$E83)+COUNTIF(JANVIER!$E$47,$E83)+COUNTIF(JANVIER!$E$57,$E83)+COUNTIF(JANVIER!$E$67,$E83)+COUNTIF(JANVIER!$E$77,$E83)+COUNTIF(JANVIER!$E$87,$E83)+COUNTIF(JANVIER!$E$97,$E83)+COUNTIF(JANVIER!$E$107,$E83)+COUNTIF(JANVIER!$E$117,$E83)+COUNTIF(JANVIER!$E$127,$E83)+COUNTIF(JANVIER!$E$137,$E83)+COUNTIF(JANVIER!$E$147,$E83)+COUNTIF(JANVIER!$E$157,$E83)+COUNTIF(JANVIER!$E$167,$E83)+COUNTIF(JANVIER!$E$177,$E83)+COUNTIF(JANVIER!$E$187,$E83)+COUNTIF(JANVIER!$E$197,$E83)+COUNTIF(JANVIER!$E$207,$E83)+COUNTIF(JANVIER!$E$217,$E83)+COUNTIF(JANVIER!$E$227,$E83)+COUNTIF(JANVIER!$E$237,$E83)+COUNTIF(JANVIER!$E$247,$E83)+COUNTIF(JANVIER!$E$257,$E83)+COUNTIF(JANVIER!$E$267,$E83)+COUNTIF(JANVIER!$E$277,$E83)+COUNTIF(JANVIER!$E$287,$E83)+COUNTIF(JANVIER!$E$297,$E83)+COUNTIF(JANVIER!$E$307:E384,$E83)</f>
        <v>0</v>
      </c>
      <c r="O83" s="55">
        <f>COUNTIF(JANVIER!$D$7,$E83)+COUNTIF(JANVIER!$D$17,$E83)+COUNTIF(JANVIER!$D$27,$E83)+COUNTIF(JANVIER!$D$38,$E83)+COUNTIF(JANVIER!$D$48,$E83)+COUNTIF(JANVIER!$D$58,$E83)+COUNTIF(JANVIER!$D$68,$E83)+COUNTIF(JANVIER!$D$78,$E83)+COUNTIF(JANVIER!$D$88,$E83)+COUNTIF(JANVIER!$D$98,$E83)+COUNTIF(JANVIER!$D$108,$E83)+COUNTIF(JANVIER!$D$118,$E83)+COUNTIF(JANVIER!$D$128,$E83)+COUNTIF(JANVIER!$D$138,$E83)+COUNTIF(JANVIER!$D$148,$E83)+COUNTIF(JANVIER!$D$158,$E83)+COUNTIF(JANVIER!$D$168,$E83)+COUNTIF(JANVIER!$D$178,$E83)+COUNTIF(JANVIER!$D$188,$E83)+COUNTIF(JANVIER!$D$198,$E83)+COUNTIF(JANVIER!$D$208,$E83)+COUNTIF(JANVIER!$D$218,$E83)+COUNTIF(JANVIER!$D$228,$E83)+COUNTIF(JANVIER!$D$238,$E83)+COUNTIF(JANVIER!$D$248,$E83)+COUNTIF(JANVIER!$D$258,$E83)+COUNTIF(JANVIER!$D$268,$E83)+COUNTIF(JANVIER!$D$278,$E83)+COUNTIF(JANVIER!$D$288,$E83)+COUNTIF(JANVIER!$D$298,$E83)+COUNTIF(JANVIER!$D$308:F384,$E83)</f>
        <v>0</v>
      </c>
      <c r="P83" s="55">
        <f>COUNTIF(JANVIER!$E$7,$E83)+COUNTIF(JANVIER!$E$17,$E83)+COUNTIF(JANVIER!$E$27,$E83)+COUNTIF(JANVIER!$E$38,$E83)+COUNTIF(JANVIER!$E$48,$E83)+COUNTIF(JANVIER!$E$58,$E83)+COUNTIF(JANVIER!$E$68,$E83)+COUNTIF(JANVIER!$E$78,$E83)+COUNTIF(JANVIER!$E$88,$E83)+COUNTIF(JANVIER!$E$98,$E83)+COUNTIF(JANVIER!$E$108,$E83)+COUNTIF(JANVIER!$E$118,$E83)+COUNTIF(JANVIER!$E$128,$E83)+COUNTIF(JANVIER!$E$138,$E83)+COUNTIF(JANVIER!$E$148,$E83)+COUNTIF(JANVIER!$E$158,$E83)+COUNTIF(JANVIER!$E$168,$E83)+COUNTIF(JANVIER!$E$178,$E83)+COUNTIF(JANVIER!$E$188,$E83)+COUNTIF(JANVIER!$E$198,$E83)+COUNTIF(JANVIER!$E$208,$E83)+COUNTIF(JANVIER!$E$218,$E83)+COUNTIF(JANVIER!$E$228,$E83)+COUNTIF(JANVIER!$E$238,$E83)+COUNTIF(JANVIER!$E$248,$E83)+COUNTIF(JANVIER!$E$258,$E83)+COUNTIF(JANVIER!$E$268,$E83)+COUNTIF(JANVIER!$E$278,$E83)+COUNTIF(JANVIER!$E$288,$E83)+COUNTIF(JANVIER!$E$298,$E83)+COUNTIF(JANVIER!$E$308:G384,$E83)</f>
        <v>0</v>
      </c>
      <c r="Q83" s="48">
        <f>COUNTIF(JANVIER!$D$8,$E83)+COUNTIF(JANVIER!$D$18,$E83)+COUNTIF(JANVIER!$D$28,$E83)+COUNTIF(JANVIER!$D$39,$E83)+COUNTIF(JANVIER!$D$49,$E83)+COUNTIF(JANVIER!$D$59,$E83)+COUNTIF(JANVIER!$D$69,$E83)+COUNTIF(JANVIER!$D$79,$E83)+COUNTIF(JANVIER!$D$89,$E83)+COUNTIF(JANVIER!$D$99,$E83)+COUNTIF(JANVIER!$D$109,$E83)+COUNTIF(JANVIER!$D$119,$E83)+COUNTIF(JANVIER!$D$129,$E83)+COUNTIF(JANVIER!$D$139,$E83)+COUNTIF(JANVIER!$D$149,$E83)+COUNTIF(JANVIER!$D$159,$E83)+COUNTIF(JANVIER!$D$169,$E83)+COUNTIF(JANVIER!$D$179,$E83)+COUNTIF(JANVIER!$D$189,$E83)+COUNTIF(JANVIER!$D$199,$E83)+COUNTIF(JANVIER!$D$209,$E83)+COUNTIF(JANVIER!$D$219,$E83)+COUNTIF(JANVIER!$D$229,$E83)+COUNTIF(JANVIER!$D$239,$E83)+COUNTIF(JANVIER!$D$249,$E83)+COUNTIF(JANVIER!$D$259,$E83)+COUNTIF(JANVIER!$D$269,$E83)+COUNTIF(JANVIER!$D$279,$E83)+COUNTIF(JANVIER!$D$289,$E83)+COUNTIF(JANVIER!$D$299,$E83)+COUNTIF(JANVIER!$D$309:H384,$E83)</f>
        <v>0</v>
      </c>
      <c r="R83" s="99">
        <f>COUNTIF(JANVIER!$E$8,$E83)+COUNTIF(JANVIER!$E$18,$E83)+COUNTIF(JANVIER!$E$28,$E83)+COUNTIF(JANVIER!$E$39,$E83)+COUNTIF(JANVIER!$E$49,$E83)+COUNTIF(JANVIER!$E$59,$E83)+COUNTIF(JANVIER!$E$69,$E83)+COUNTIF(JANVIER!$E$79,$E83)+COUNTIF(JANVIER!$E$89,$E83)+COUNTIF(JANVIER!$E$99,$E83)+COUNTIF(JANVIER!$E$109,$E83)+COUNTIF(JANVIER!$E$119,$E83)+COUNTIF(JANVIER!$E$129,$E83)+COUNTIF(JANVIER!$E$139,$E83)+COUNTIF(JANVIER!$E$149,$E83)+COUNTIF(JANVIER!$E$159,$E83)+COUNTIF(JANVIER!$E$169,$E83)+COUNTIF(JANVIER!$E$179,$E83)+COUNTIF(JANVIER!$E$189,$E83)+COUNTIF(JANVIER!$E$199,$E83)+COUNTIF(JANVIER!$E$209,$E83)+COUNTIF(JANVIER!$E$219,$E83)+COUNTIF(JANVIER!$E$229,$E83)+COUNTIF(JANVIER!$E$239,$E83)+COUNTIF(JANVIER!$E$249,$E83)+COUNTIF(JANVIER!$E$259,$E83)+COUNTIF(JANVIER!$E$269,$E83)+COUNTIF(JANVIER!$E$279,$E83)+COUNTIF(JANVIER!$E$289,$E83)+COUNTIF(JANVIER!$E$299,$E83)+COUNTIF(JANVIER!$E$309,$E83)</f>
        <v>0</v>
      </c>
      <c r="S83" s="48">
        <f t="shared" si="27"/>
        <v>0</v>
      </c>
      <c r="T83" s="98">
        <f t="shared" si="27"/>
        <v>0</v>
      </c>
      <c r="U83" s="49">
        <f t="shared" si="28"/>
        <v>0</v>
      </c>
      <c r="V83" s="80"/>
      <c r="W83" s="55">
        <f>COUNTIF(JANVIER!$G$6,$E83)+COUNTIF(JANVIER!$G$16,$E83)+COUNTIF(JANVIER!$G$26,$E83)+COUNTIF(JANVIER!$G$37,$E83)+COUNTIF(JANVIER!$G$47,$E83)+COUNTIF(JANVIER!$G$57,$E83)+COUNTIF(JANVIER!$G$67,$E83)+COUNTIF(JANVIER!$G$77,$E83)+COUNTIF(JANVIER!$G$87,$E83)+COUNTIF(JANVIER!$G$97,$E83)+COUNTIF(JANVIER!$G$107,$E83)+COUNTIF(JANVIER!$G$117,$E83)+COUNTIF(JANVIER!$G$127,$E83)+COUNTIF(JANVIER!$G$137,$E83)+COUNTIF(JANVIER!$G$147,$E83)+COUNTIF(JANVIER!$G$157,$E83)+COUNTIF(JANVIER!$G$167,$E83)+COUNTIF(JANVIER!$G$177,$E83)+COUNTIF(JANVIER!$G$187,$E83)+COUNTIF(JANVIER!$G$197,$E83)+COUNTIF(JANVIER!$G$207,$E83)+COUNTIF(JANVIER!$G$217,$E83)+COUNTIF(JANVIER!$G$227,$E83)+COUNTIF(JANVIER!$G$237,$E83)+COUNTIF(JANVIER!$G$247,$E83)+COUNTIF(JANVIER!$G$257,$E83)+COUNTIF(JANVIER!$G$267,$E83)+COUNTIF(JANVIER!$G$277,$E83)+COUNTIF(JANVIER!$G$287,$E83)+COUNTIF(JANVIER!$G$297,$E83)+COUNTIF(JANVIER!$G$307:N384,$E83)</f>
        <v>0</v>
      </c>
      <c r="X83" s="55">
        <f>COUNTIF(JANVIER!$H$6,$E83)+COUNTIF(JANVIER!$H$16,$E83)+COUNTIF(JANVIER!$H$26,$E83)+COUNTIF(JANVIER!$H$37,$E83)+COUNTIF(JANVIER!$H$47,$E83)+COUNTIF(JANVIER!$H$57,$E83)+COUNTIF(JANVIER!$H$67,$E83)+COUNTIF(JANVIER!$H$77,$E83)+COUNTIF(JANVIER!$H$87,$E83)+COUNTIF(JANVIER!$H$97,$E83)+COUNTIF(JANVIER!$H$107,$E83)+COUNTIF(JANVIER!$H$117,$E83)+COUNTIF(JANVIER!$H$127,$E83)+COUNTIF(JANVIER!$H$137,$E83)+COUNTIF(JANVIER!$H$147,$E83)+COUNTIF(JANVIER!$H$157,$E83)+COUNTIF(JANVIER!$H$167,$E83)+COUNTIF(JANVIER!$H$177,$E83)+COUNTIF(JANVIER!$H$187,$E83)+COUNTIF(JANVIER!$H$197,$E83)+COUNTIF(JANVIER!$H$207,$E83)+COUNTIF(JANVIER!$H$217,$E83)+COUNTIF(JANVIER!$H$227,$E83)+COUNTIF(JANVIER!$H$237,$E83)+COUNTIF(JANVIER!$H$247,$E83)+COUNTIF(JANVIER!$H$257,$E83)+COUNTIF(JANVIER!$H$267,$E83)+COUNTIF(JANVIER!$H$277,$E83)+COUNTIF(JANVIER!$H$287,$E83)+COUNTIF(JANVIER!$H$297,$E83)+COUNTIF(JANVIER!$H$307:O384,$E83)</f>
        <v>0</v>
      </c>
      <c r="Y83" s="55">
        <f>COUNTIF(JANVIER!$G$7,$E83)+COUNTIF(JANVIER!$G$17,$E83)+COUNTIF(JANVIER!$G$27,$E83)+COUNTIF(JANVIER!$G$38,$E83)+COUNTIF(JANVIER!$G$48,$E83)+COUNTIF(JANVIER!$G$58,$E83)+COUNTIF(JANVIER!$G$68,$E83)+COUNTIF(JANVIER!$G$78,$E83)+COUNTIF(JANVIER!$G$88,$E83)+COUNTIF(JANVIER!$G$98,$E83)+COUNTIF(JANVIER!$G$108,$E83)+COUNTIF(JANVIER!$G$118,$E83)+COUNTIF(JANVIER!$G$128,$E83)+COUNTIF(JANVIER!$G$138,$E83)+COUNTIF(JANVIER!$G$148,$E83)+COUNTIF(JANVIER!$G$158,$E83)+COUNTIF(JANVIER!$G$168,$E83)+COUNTIF(JANVIER!$G$178,$E83)+COUNTIF(JANVIER!$G$188,$E83)+COUNTIF(JANVIER!$G$198,$E83)+COUNTIF(JANVIER!$G$208,$E83)+COUNTIF(JANVIER!$G$218,$E83)+COUNTIF(JANVIER!$G$228,$E83)+COUNTIF(JANVIER!$G$238,$E83)+COUNTIF(JANVIER!$G$248,$E83)+COUNTIF(JANVIER!$G$258,$E83)+COUNTIF(JANVIER!$G$268,$E83)+COUNTIF(JANVIER!$G$278,$E83)+COUNTIF(JANVIER!$G$288,$E83)+COUNTIF(JANVIER!$G$298,$E83)+COUNTIF(JANVIER!$G$308:P384,$E83)</f>
        <v>0</v>
      </c>
      <c r="Z83" s="55">
        <f>COUNTIF(JANVIER!$H$7,$E83)+COUNTIF(JANVIER!$H$17,$E83)+COUNTIF(JANVIER!$H$27,$E83)+COUNTIF(JANVIER!$H$38,$E83)+COUNTIF(JANVIER!$H$48,$E83)+COUNTIF(JANVIER!$H$58,$E83)+COUNTIF(JANVIER!$H$68,$E83)+COUNTIF(JANVIER!$H$78,$E83)+COUNTIF(JANVIER!$H$88,$E83)+COUNTIF(JANVIER!$H$98,$E83)+COUNTIF(JANVIER!$H$108,$E83)+COUNTIF(JANVIER!$H$118,$E83)+COUNTIF(JANVIER!$H$128,$E83)+COUNTIF(JANVIER!$H$138,$E83)+COUNTIF(JANVIER!$H$148,$E83)+COUNTIF(JANVIER!$H$158,$E83)+COUNTIF(JANVIER!$H$168,$E83)+COUNTIF(JANVIER!$H$178,$E83)+COUNTIF(JANVIER!$H$188,$E83)+COUNTIF(JANVIER!$H$198,$E83)+COUNTIF(JANVIER!$H$208,$E83)+COUNTIF(JANVIER!$H$218,$E83)+COUNTIF(JANVIER!$H$228,$E83)+COUNTIF(JANVIER!$H$238,$E83)+COUNTIF(JANVIER!$H$248,$E83)+COUNTIF(JANVIER!$H$258,$E83)+COUNTIF(JANVIER!$H$268,$E83)+COUNTIF(JANVIER!$H$278,$E83)+COUNTIF(JANVIER!$H$288,$E83)+COUNTIF(JANVIER!$H$298,$E83)+COUNTIF(JANVIER!$H$308:P384,$E83)</f>
        <v>0</v>
      </c>
      <c r="AA83" s="56">
        <f>COUNTIF(JANVIER!$G$8,$E83)+COUNTIF(JANVIER!$G$18,$E83)+COUNTIF(JANVIER!$G$28,$E83)+COUNTIF(JANVIER!$G$39,$E83)+COUNTIF(JANVIER!$G$49,$E83)+COUNTIF(JANVIER!$G$59,$E83)+COUNTIF(JANVIER!$G$69,$E83)+COUNTIF(JANVIER!$G$79,$E83)+COUNTIF(JANVIER!$G$89,$E83)+COUNTIF(JANVIER!$G$99,$E83)+COUNTIF(JANVIER!$G$109,$E83)+COUNTIF(JANVIER!$G$119,$E83)+COUNTIF(JANVIER!$G$129,$E83)+COUNTIF(JANVIER!$G$139,$E83)+COUNTIF(JANVIER!$G$149,$E83)+COUNTIF(JANVIER!$G$159,$E83)+COUNTIF(JANVIER!$G$169,$E83)+COUNTIF(JANVIER!$G$179,$E83)+COUNTIF(JANVIER!$G$189,$E83)+COUNTIF(JANVIER!$G$199,$E83)+COUNTIF(JANVIER!$G$209,$E83)+COUNTIF(JANVIER!$G$219,$E83)+COUNTIF(JANVIER!$G$229,$E83)+COUNTIF(JANVIER!$G$239,$E83)+COUNTIF(JANVIER!$G$249,$E83)+COUNTIF(JANVIER!$G$259,$E83)+COUNTIF(JANVIER!$G$269,$E83)+COUNTIF(JANVIER!$G$279,$E83)+COUNTIF(JANVIER!$G$289,$E83)+COUNTIF(JANVIER!$G$299,$E83)+COUNTIF(JANVIER!$G$309:R384,$E83)</f>
        <v>0</v>
      </c>
      <c r="AB83" s="56">
        <f>COUNTIF(JANVIER!$H$8,$E83)+COUNTIF(JANVIER!$H$18,$E83)+COUNTIF(JANVIER!$H$28,$E83)+COUNTIF(JANVIER!$H$39,$E83)+COUNTIF(JANVIER!$H$49,$E83)+COUNTIF(JANVIER!$H$59,$E83)+COUNTIF(JANVIER!$H$69,$E83)+COUNTIF(JANVIER!$H$79,$E83)+COUNTIF(JANVIER!$H$89,$E83)+COUNTIF(JANVIER!$H$99,$E83)+COUNTIF(JANVIER!$H$109,$E83)+COUNTIF(JANVIER!$H$119,$E83)+COUNTIF(JANVIER!$H$129,$E83)+COUNTIF(JANVIER!$H$139,$E83)+COUNTIF(JANVIER!$H$149,$E83)+COUNTIF(JANVIER!$H$159,$E83)+COUNTIF(JANVIER!$H$169,$E83)+COUNTIF(JANVIER!$H$179,$E83)+COUNTIF(JANVIER!$H$189,$E83)+COUNTIF(JANVIER!$H$199,$E83)+COUNTIF(JANVIER!$H$209,$E83)+COUNTIF(JANVIER!$H$219,$E83)+COUNTIF(JANVIER!$H$229,$E83)+COUNTIF(JANVIER!$H$239,$E83)+COUNTIF(JANVIER!$H$249,$E83)+COUNTIF(JANVIER!$H$259,$E83)+COUNTIF(JANVIER!$H$269,$E83)+COUNTIF(JANVIER!$H$279,$E83)+COUNTIF(JANVIER!$H$289,$E83)+COUNTIF(JANVIER!$H$299,$E83)+COUNTIF(JANVIER!$H$309,$E83)</f>
        <v>0</v>
      </c>
      <c r="AC83" s="80">
        <f t="shared" si="29"/>
        <v>0</v>
      </c>
      <c r="AD83" s="80">
        <f t="shared" si="30"/>
        <v>0</v>
      </c>
      <c r="AE83" s="80">
        <f t="shared" si="31"/>
        <v>0</v>
      </c>
      <c r="AF83" s="80"/>
      <c r="AG83" s="55">
        <f>COUNTIF(JANVIER!J$6,$E83)+COUNTIF(JANVIER!$J$16,$E83)+COUNTIF(JANVIER!$J$26,$E83)+COUNTIF(JANVIER!$J$37,$E83)+COUNTIF(JANVIER!$J$47,$E83)+COUNTIF(JANVIER!$J$57,$E83)+COUNTIF(JANVIER!$J$67,$E83)+COUNTIF(JANVIER!$J$77,$E83)+COUNTIF(JANVIER!$J$87,$E83)+COUNTIF(JANVIER!$J$97,$E83)+COUNTIF(JANVIER!$J$107,$E83)+COUNTIF(JANVIER!$J$117,$E83)+COUNTIF(JANVIER!$J$127,$E83)+COUNTIF(JANVIER!$J$137,$E83)+COUNTIF(JANVIER!$J$147,$E83)+COUNTIF(JANVIER!$J$157,$E83)+COUNTIF(JANVIER!$J$167,$E83)+COUNTIF(JANVIER!$J$177,$E83)+COUNTIF(JANVIER!$J$187,$E83)+COUNTIF(JANVIER!$J$197,$E83)+COUNTIF(JANVIER!$J$207,$E83)+COUNTIF(JANVIER!$J$217,$E83)+COUNTIF(JANVIER!$J$227,$E83)+COUNTIF(JANVIER!$J$237,$E83)+COUNTIF(JANVIER!$J$247,$E83)+COUNTIF(JANVIER!$J$257,$E83)+COUNTIF(JANVIER!$J$267,$E83)+COUNTIF(JANVIER!$J$277,$E83)+COUNTIF(JANVIER!$J$287,$E83)+COUNTIF(JANVIER!$J$297,$E83)+COUNTIF(JANVIER!$J$307,$E83)</f>
        <v>0</v>
      </c>
      <c r="AH83" s="55">
        <f>COUNTIF(JANVIER!K$6,$E83)+COUNTIF(JANVIER!$K$16,$E83)+COUNTIF(JANVIER!$K$26,$E83)+COUNTIF(JANVIER!$K$37,$E83)+COUNTIF(JANVIER!$K$47,$E83)+COUNTIF(JANVIER!$K$57,$E83)+COUNTIF(JANVIER!$K$67,$E83)+COUNTIF(JANVIER!$K$77,$E83)+COUNTIF(JANVIER!$K$87,$E83)+COUNTIF(JANVIER!$K$97,$E83)+COUNTIF(JANVIER!$K$107,$E83)+COUNTIF(JANVIER!$K$117,$E83)+COUNTIF(JANVIER!$K$127,$E83)+COUNTIF(JANVIER!$K$137,$E83)+COUNTIF(JANVIER!$K$147,$E83)+COUNTIF(JANVIER!$K$157,$E83)+COUNTIF(JANVIER!$K$167,$E83)+COUNTIF(JANVIER!$K$177,$E83)+COUNTIF(JANVIER!$K$187,$E83)+COUNTIF(JANVIER!$K$197,$E83)+COUNTIF(JANVIER!$K$207,$E83)+COUNTIF(JANVIER!$K$217,$E83)+COUNTIF(JANVIER!$K$227,$E83)+COUNTIF(JANVIER!$K$237,$E83)+COUNTIF(JANVIER!$K$247,$E83)+COUNTIF(JANVIER!$K$257,$E83)+COUNTIF(JANVIER!$K$267,$E83)+COUNTIF(JANVIER!$K$277,$E83)+COUNTIF(JANVIER!$K$287,$E83)+COUNTIF(JANVIER!$K$297,$E83)+COUNTIF(JANVIER!$K$307,$E83)</f>
        <v>0</v>
      </c>
      <c r="AI83" s="55">
        <f>COUNTIF(JANVIER!$J$7,$E83)+COUNTIF(JANVIER!$J$17,$E83)+COUNTIF(JANVIER!$J$27,$E83)+COUNTIF(JANVIER!$J$38,$E83)+COUNTIF(JANVIER!$J$48,$E83)+COUNTIF(JANVIER!$J$58,$E83)+COUNTIF(JANVIER!$J$68,$E83)+COUNTIF(JANVIER!$J$78,$E83)+COUNTIF(JANVIER!$J$88,$E83)+COUNTIF(JANVIER!$J$98,$E83)+COUNTIF(JANVIER!$J$108,$E83)+COUNTIF(JANVIER!$J$118,$E83)+COUNTIF(JANVIER!$J$128,$E83)+COUNTIF(JANVIER!$J$138,$E83)+COUNTIF(JANVIER!$J$148,$E83)+COUNTIF(JANVIER!$J$158,$E83)+COUNTIF(JANVIER!$J$168,$E83)+COUNTIF(JANVIER!$J$178,$E83)+COUNTIF(JANVIER!$J$188,$E83)+COUNTIF(JANVIER!$J$198,$E83)+COUNTIF(JANVIER!$J$208,$E83)+COUNTIF(JANVIER!$J$218,$E83)+COUNTIF(JANVIER!$J$228,$E83)+COUNTIF(JANVIER!$J$238,$E83)+COUNTIF(JANVIER!$J$248,$E83)+COUNTIF(JANVIER!$J$258,$E83)+COUNTIF(JANVIER!$J$268,$E83)+COUNTIF(JANVIER!$J$278,$E83)+COUNTIF(JANVIER!$J$288,$E83)+COUNTIF(JANVIER!$J$298,$E83)+COUNTIF(JANVIER!$J$308,$E83)</f>
        <v>0</v>
      </c>
      <c r="AJ83" s="55">
        <f>COUNTIF(JANVIER!$K$7,$E83)+COUNTIF(JANVIER!$K$17,$E83)+COUNTIF(JANVIER!$K$27,$E83)+COUNTIF(JANVIER!$K$38,$E83)+COUNTIF(JANVIER!$K$48,$E83)+COUNTIF(JANVIER!$K$58,$E83)+COUNTIF(JANVIER!$K$68,$E83)+COUNTIF(JANVIER!$K$78,$E83)+COUNTIF(JANVIER!$K$88,$E83)+COUNTIF(JANVIER!$K$98,$E83)+COUNTIF(JANVIER!$K$108,$E83)+COUNTIF(JANVIER!$K$118,$E83)+COUNTIF(JANVIER!$K$128,$E83)+COUNTIF(JANVIER!$K$138,$E83)+COUNTIF(JANVIER!$K$148,$E83)+COUNTIF(JANVIER!$K$158,$E83)+COUNTIF(JANVIER!$K$168,$E83)+COUNTIF(JANVIER!$K$178,$E83)+COUNTIF(JANVIER!$K$188,$E83)+COUNTIF(JANVIER!$K$198,$E83)+COUNTIF(JANVIER!$K$208,$E83)+COUNTIF(JANVIER!$K$218,$E83)+COUNTIF(JANVIER!$K$228,$E83)+COUNTIF(JANVIER!$K$238,$E83)+COUNTIF(JANVIER!$K$248,$E83)+COUNTIF(JANVIER!$K$258,$E83)+COUNTIF(JANVIER!$K$268,$E83)+COUNTIF(JANVIER!$K$278,$E83)+COUNTIF(JANVIER!$K$288,$E83)+COUNTIF(JANVIER!$K$298,$E83)+COUNTIF(JANVIER!$K$308,$E83)</f>
        <v>0</v>
      </c>
      <c r="AK83" s="55">
        <f>COUNTIF(JANVIER!J$8,$E83)+COUNTIF(JANVIER!$J$18,$E83)+COUNTIF(JANVIER!$J$28,$E83)+COUNTIF(JANVIER!$J$39,$E83)+COUNTIF(JANVIER!$J$49,$E83)+COUNTIF(JANVIER!$J$59,$E83)+COUNTIF(JANVIER!$J$69,$E83)+COUNTIF(JANVIER!$J$79,$E83)+COUNTIF(JANVIER!$J$89,$E83)+COUNTIF(JANVIER!$J$99,$E83)+COUNTIF(JANVIER!$J$109,$E83)+COUNTIF(JANVIER!$J$119,$E83)+COUNTIF(JANVIER!$J$129,$E83)+COUNTIF(JANVIER!$J$139,$E83)+COUNTIF(JANVIER!$J$149,$E83)+COUNTIF(JANVIER!$J$159,$E83)+COUNTIF(JANVIER!$J$169,$E83)+COUNTIF(JANVIER!$J$179,$E83)+COUNTIF(JANVIER!$J$189,$E83)+COUNTIF(JANVIER!$J$199,$E83)+COUNTIF(JANVIER!$J$209,$E83)+COUNTIF(JANVIER!$J$219,$E83)+COUNTIF(JANVIER!$J$229,$E83)+COUNTIF(JANVIER!$J$239,$E83)+COUNTIF(JANVIER!$J$249,$E83)+COUNTIF(JANVIER!$J$259,$E83)+COUNTIF(JANVIER!$J$269,$E83)+COUNTIF(JANVIER!$J$279,$E83)+COUNTIF(JANVIER!$J$289,$E83)+COUNTIF(JANVIER!$J$299,$E83)+COUNTIF(JANVIER!$J$309,$E83)</f>
        <v>0</v>
      </c>
      <c r="AL83" s="55">
        <f>COUNTIF(JANVIER!K$8,$E83)+COUNTIF(JANVIER!$K$18,$E83)+COUNTIF(JANVIER!$K$28,$E83)+COUNTIF(JANVIER!$K$39,$E83)+COUNTIF(JANVIER!$K$49,$E83)+COUNTIF(JANVIER!$K$59,$E83)+COUNTIF(JANVIER!$K$69,$E83)+COUNTIF(JANVIER!$K$79,$E83)+COUNTIF(JANVIER!$K$89,$E83)+COUNTIF(JANVIER!$K$99,$E83)+COUNTIF(JANVIER!$K$109,$E83)+COUNTIF(JANVIER!$K$119,$E83)+COUNTIF(JANVIER!$K$129,$E83)+COUNTIF(JANVIER!$K$139,$E83)+COUNTIF(JANVIER!$K$149,$E83)+COUNTIF(JANVIER!$K$159,$E83)+COUNTIF(JANVIER!$K$169,$E83)+COUNTIF(JANVIER!$K$179,$E83)+COUNTIF(JANVIER!$K$189,$E83)+COUNTIF(JANVIER!$K$199,$E83)+COUNTIF(JANVIER!$K$209,$E83)+COUNTIF(JANVIER!$K$219,$E83)+COUNTIF(JANVIER!$K$229,$E83)+COUNTIF(JANVIER!$K$239,$E83)+COUNTIF(JANVIER!$K$249,$E83)+COUNTIF(JANVIER!$K$259,$E83)+COUNTIF(JANVIER!$K$269,$E83)+COUNTIF(JANVIER!$K$279,$E83)+COUNTIF(JANVIER!$K$289,$E83)+COUNTIF(JANVIER!$K$299,$E83)+COUNTIF(JANVIER!$K$309,$E83)</f>
        <v>0</v>
      </c>
      <c r="AM83" s="55">
        <f>COUNTIF(JANVIER!J$9,$E83)+COUNTIF(JANVIER!$J$19,$E83)+COUNTIF(JANVIER!$J$29,$E83)+COUNTIF(JANVIER!$J$40,$E83)+COUNTIF(JANVIER!$J$50,$E83)+COUNTIF(JANVIER!$J$60,$E83)+COUNTIF(JANVIER!$J$70,$E83)+COUNTIF(JANVIER!$J$80,$E83)+COUNTIF(JANVIER!$J$90,$E83)+COUNTIF(JANVIER!$J$100,$E83)+COUNTIF(JANVIER!$J$110,$E83)+COUNTIF(JANVIER!$J$120,$E83)+COUNTIF(JANVIER!$J$130,$E83)+COUNTIF(JANVIER!$J$140,$E83)+COUNTIF(JANVIER!$J$150,$E83)+COUNTIF(JANVIER!$J$160,$E83)+COUNTIF(JANVIER!$J$170,$E83)+COUNTIF(JANVIER!$J$180,$E83)+COUNTIF(JANVIER!$J$190,$E83)+COUNTIF(JANVIER!$J$200,$E83)+COUNTIF(JANVIER!$J$210,$E83)+COUNTIF(JANVIER!$J$220,$E83)+COUNTIF(JANVIER!$J$230,$E83)+COUNTIF(JANVIER!$J$240,$E83)+COUNTIF(JANVIER!$J$250,$E83)+COUNTIF(JANVIER!$J$260,$E83)+COUNTIF(JANVIER!$J$270,$E83)+COUNTIF(JANVIER!$J$280,$E83)+COUNTIF(JANVIER!$J$290,$E83)+COUNTIF(JANVIER!$J$300,$E83)+COUNTIF(JANVIER!$J$310,$E83)</f>
        <v>0</v>
      </c>
      <c r="AN83" s="55">
        <f>COUNTIF(JANVIER!K$9,$E83)+COUNTIF(JANVIER!$K$19,$E83)+COUNTIF(JANVIER!$K$29,$E83)+COUNTIF(JANVIER!$K$40,$E83)+COUNTIF(JANVIER!$K$50,$E83)+COUNTIF(JANVIER!$K$60,$E83)+COUNTIF(JANVIER!$K$70,$E83)+COUNTIF(JANVIER!$K$80,$E83)+COUNTIF(JANVIER!$K$90,$E83)+COUNTIF(JANVIER!$K$100,$E83)+COUNTIF(JANVIER!$K$110,$E83)+COUNTIF(JANVIER!$K$120,$E83)+COUNTIF(JANVIER!$K$130,$E83)+COUNTIF(JANVIER!$K$140,$E83)+COUNTIF(JANVIER!$K$150,$E83)+COUNTIF(JANVIER!$K$160,$E83)+COUNTIF(JANVIER!$K$170,$E83)+COUNTIF(JANVIER!$K$180,$E83)+COUNTIF(JANVIER!$K$190,$E83)+COUNTIF(JANVIER!$K$200,$E83)+COUNTIF(JANVIER!$K$210,$E83)+COUNTIF(JANVIER!$K$220,$E83)+COUNTIF(JANVIER!$K$230,$E83)+COUNTIF(JANVIER!$K$240,$E83)+COUNTIF(JANVIER!$K$250,$E83)+COUNTIF(JANVIER!$K$260,$E83)+COUNTIF(JANVIER!$K$270,$E83)+COUNTIF(JANVIER!$K$280,$E83)+COUNTIF(JANVIER!$K$290,$E83)+COUNTIF(JANVIER!$K$300,$E83)+COUNTIF(JANVIER!$K$310,$E83)</f>
        <v>0</v>
      </c>
      <c r="AO83" s="55">
        <f>COUNTIF(JANVIER!J$10,$E83)+COUNTIF(JANVIER!$J$20,$E83)+COUNTIF(JANVIER!$J$30,$E83)+COUNTIF(JANVIER!$J$41,$E83)+COUNTIF(JANVIER!$J$51,$E83)+COUNTIF(JANVIER!$J$61,$E83)+COUNTIF(JANVIER!$J$71,$E83)+COUNTIF(JANVIER!$J$81,$E83)+COUNTIF(JANVIER!$J$91,$E83)+COUNTIF(JANVIER!$J$101,$E83)+COUNTIF(JANVIER!$J$111,$E83)+COUNTIF(JANVIER!$J$121,$E83)+COUNTIF(JANVIER!$J$131,$E83)+COUNTIF(JANVIER!$J$141,$E83)+COUNTIF(JANVIER!$J$151,$E83)+COUNTIF(JANVIER!$J$161,$E83)+COUNTIF(JANVIER!$J$171,$E83)+COUNTIF(JANVIER!$J$181,$E83)+COUNTIF(JANVIER!$J$191,$E83)+COUNTIF(JANVIER!$J$201,$E83)+COUNTIF(JANVIER!$J$211,$E83)+COUNTIF(JANVIER!$J$221,$E83)+COUNTIF(JANVIER!$J$231,$E83)+COUNTIF(JANVIER!$J$241,$E83)+COUNTIF(JANVIER!$J$251,$E83)+COUNTIF(JANVIER!$J$261,$E83)+COUNTIF(JANVIER!$J$271,$E83)+COUNTIF(JANVIER!$J$281,$E83)+COUNTIF(JANVIER!$J$291,$E83)+COUNTIF(JANVIER!$J$301,$E83)+COUNTIF(JANVIER!$J$311,$E83)</f>
        <v>0</v>
      </c>
      <c r="AP83" s="55">
        <f>COUNTIF(JANVIER!K$10,$E83)+COUNTIF(JANVIER!$K$20,$E83)+COUNTIF(JANVIER!$K$30,$E83)+COUNTIF(JANVIER!$K$40,$E83)+COUNTIF(JANVIER!$K$50,$E83)+COUNTIF(JANVIER!$K$60,$E83)+COUNTIF(JANVIER!$K$70,$E83)+COUNTIF(JANVIER!$K$80,$E83)+COUNTIF(JANVIER!$K$90,$E83)+COUNTIF(JANVIER!$K$100,$E83)+COUNTIF(JANVIER!$K$110,$E83)+COUNTIF(JANVIER!$K$120,$E83)+COUNTIF(JANVIER!$K$130,$E83)+COUNTIF(JANVIER!$K$140,$E83)+COUNTIF(JANVIER!$K$150,$E83)+COUNTIF(JANVIER!$K$160,$E83)+COUNTIF(JANVIER!$K$170,$E83)+COUNTIF(JANVIER!$K$180,$E83)+COUNTIF(JANVIER!$K$190,$E83)+COUNTIF(JANVIER!$K$200,$E83)+COUNTIF(JANVIER!$K$210,$E83)+COUNTIF(JANVIER!$K$220,$E83)+COUNTIF(JANVIER!$K$230,$E83)+COUNTIF(JANVIER!$K$240,$E83)+COUNTIF(JANVIER!$K$250,$E83)+COUNTIF(JANVIER!$K$260,$E83)+COUNTIF(JANVIER!$K$270,$E83)+COUNTIF(JANVIER!$K$280,$E83)+COUNTIF(JANVIER!$K$290,$E83)+COUNTIF(JANVIER!$K$300,$E83)+COUNTIF(JANVIER!$K$310,$E83)</f>
        <v>0</v>
      </c>
      <c r="AQ83" s="55">
        <f>COUNTIF(JANVIER!J$11,$E83)+COUNTIF(JANVIER!$J$21,$E83)+COUNTIF(JANVIER!$J$31,$E83)+COUNTIF(JANVIER!$J$42,$E83)+COUNTIF(JANVIER!$J$52,$E83)+COUNTIF(JANVIER!$J$62,$E83)+COUNTIF(JANVIER!$J$72,$E83)+COUNTIF(JANVIER!$J$82,$E83)+COUNTIF(JANVIER!$J$92,$E83)+COUNTIF(JANVIER!$J$102,$E83)+COUNTIF(JANVIER!$J$112,$E83)+COUNTIF(JANVIER!$J$122,$E83)+COUNTIF(JANVIER!$J$132,$E83)+COUNTIF(JANVIER!$J$142,$E83)+COUNTIF(JANVIER!$J$152,$E83)+COUNTIF(JANVIER!$J$162,$E83)+COUNTIF(JANVIER!$J$172,$E83)+COUNTIF(JANVIER!$J$182,$E83)+COUNTIF(JANVIER!$J$192,$E83)+COUNTIF(JANVIER!$J$202,$E83)+COUNTIF(JANVIER!$J$212,$E83)+COUNTIF(JANVIER!$J$222,$E83)+COUNTIF(JANVIER!$J$232,$E83)+COUNTIF(JANVIER!$J$242,$E83)+COUNTIF(JANVIER!$J$252,$E83)+COUNTIF(JANVIER!$J$262,$E83)+COUNTIF(JANVIER!$J$272,$E83)+COUNTIF(JANVIER!$J$282,$E83)+COUNTIF(JANVIER!$J$292,$E83)+COUNTIF(JANVIER!$J$302,$E83)+COUNTIF(JANVIER!$J$312,$E83)</f>
        <v>0</v>
      </c>
      <c r="AR83" s="55">
        <f>COUNTIF(JANVIER!K$11,$E83)+COUNTIF(JANVIER!$K$21,$E83)+COUNTIF(JANVIER!$K$32,$E83)+COUNTIF(JANVIER!$K$42,$E83)+COUNTIF(JANVIER!$K$52,$E83)+COUNTIF(JANVIER!$K$62,$E83)+COUNTIF(JANVIER!$K$72,$E83)+COUNTIF(JANVIER!$K$82,$E83)+COUNTIF(JANVIER!$K$92,$E83)+COUNTIF(JANVIER!$K$102,$E83)+COUNTIF(JANVIER!$K$112,$E83)+COUNTIF(JANVIER!$K$122,$E83)+COUNTIF(JANVIER!$K$132,$E83)+COUNTIF(JANVIER!$K$142,$E83)+COUNTIF(JANVIER!$K$152,$E83)+COUNTIF(JANVIER!$K$162,$E83)+COUNTIF(JANVIER!$K$172,$E83)+COUNTIF(JANVIER!$K$182,$E83)+COUNTIF(JANVIER!$K$192,$E83)+COUNTIF(JANVIER!$K$202,$E83)+COUNTIF(JANVIER!$K$212,$E83)+COUNTIF(JANVIER!$K$222,$E83)+COUNTIF(JANVIER!$K$232,$E83)+COUNTIF(JANVIER!$K$242,$E83)+COUNTIF(JANVIER!$K$252,$E83)+COUNTIF(JANVIER!$K$262,$E83)+COUNTIF(JANVIER!$K$272,$E83)+COUNTIF(JANVIER!$K$282,$E83)+COUNTIF(JANVIER!$K$292,$E83)+COUNTIF(JANVIER!$K$302,$E83)+COUNTIF(JANVIER!$K$312,$E83)</f>
        <v>0</v>
      </c>
      <c r="AS83" s="80"/>
      <c r="AT83" s="55">
        <f>COUNTIF(JANVIER!M$6,$E83)+COUNTIF(JANVIER!$M$16,$E83)+COUNTIF(JANVIER!$M$26,$E83)+COUNTIF(JANVIER!$M$37,$E83)+COUNTIF(JANVIER!$M$47,$E83)+COUNTIF(JANVIER!$M$57,$E83)+COUNTIF(JANVIER!$M$67,$E83)+COUNTIF(JANVIER!$M$77,$E83)+COUNTIF(JANVIER!$M$87,$E83)+COUNTIF(JANVIER!$M$97,$E83)+COUNTIF(JANVIER!$M$107,$E83)+COUNTIF(JANVIER!$M$117,$E83)+COUNTIF(JANVIER!$M$127,$E83)+COUNTIF(JANVIER!$M$137,$E83)+COUNTIF(JANVIER!$M$147,$E83)+COUNTIF(JANVIER!$M$157,$E83)+COUNTIF(JANVIER!$M$167,$E83)+COUNTIF(JANVIER!$M$177,$E83)+COUNTIF(JANVIER!$M$187,$E83)+COUNTIF(JANVIER!$M$197,$E83)+COUNTIF(JANVIER!$M$207,$E83)+COUNTIF(JANVIER!$M$217,$E83)+COUNTIF(JANVIER!$M$227,$E83)+COUNTIF(JANVIER!$M$237,$E83)+COUNTIF(JANVIER!$M$247,$E83)+COUNTIF(JANVIER!$M$257,$E83)+COUNTIF(JANVIER!$M$267,$E83)+COUNTIF(JANVIER!$M$277,$E83)+COUNTIF(JANVIER!$M$287,$E83)+COUNTIF(JANVIER!$M$297,$E83)+COUNTIF(JANVIER!$M$307,$E83)</f>
        <v>0</v>
      </c>
      <c r="AU83" s="55">
        <f>COUNTIF(JANVIER!N$6,$E83)+COUNTIF(JANVIER!$N$16,$E83)+COUNTIF(JANVIER!$N$26,$E83)+COUNTIF(JANVIER!$N$37,$E83)+COUNTIF(JANVIER!$N$47,$E83)+COUNTIF(JANVIER!$N$57,$E83)+COUNTIF(JANVIER!$N$67,$E83)+COUNTIF(JANVIER!$N$77,$E83)+COUNTIF(JANVIER!$N$87,$E83)+COUNTIF(JANVIER!$N$97,$E83)+COUNTIF(JANVIER!$N$107,$E83)+COUNTIF(JANVIER!$N$117,$E83)+COUNTIF(JANVIER!$N$127,$E83)+COUNTIF(JANVIER!$N$137,$E83)+COUNTIF(JANVIER!$N$147,$E83)+COUNTIF(JANVIER!$N$157,$E83)+COUNTIF(JANVIER!$N$167,$E83)+COUNTIF(JANVIER!$N$177,$E83)+COUNTIF(JANVIER!$N$187,$E83)+COUNTIF(JANVIER!$N$197,$E83)+COUNTIF(JANVIER!$N$207,$E83)+COUNTIF(JANVIER!$N$217,$E83)+COUNTIF(JANVIER!$N$227,$E83)+COUNTIF(JANVIER!$N$237,$E83)+COUNTIF(JANVIER!$N$247,$E83)+COUNTIF(JANVIER!$N$257,$E83)+COUNTIF(JANVIER!$N$267,$E83)+COUNTIF(JANVIER!$N$277,$E83)+COUNTIF(JANVIER!$N$287,$E83)+COUNTIF(JANVIER!$N$297,$E83)+COUNTIF(JANVIER!$N$307,$E83)</f>
        <v>0</v>
      </c>
      <c r="AV83" s="55">
        <f>COUNTIF(JANVIER!$M$7,$E83)+COUNTIF(JANVIER!$M$17,$E83)+COUNTIF(JANVIER!$M$27,$E83)+COUNTIF(JANVIER!$M$38,$E83)+COUNTIF(JANVIER!$M$48,$E83)+COUNTIF(JANVIER!$M$58,$E83)+COUNTIF(JANVIER!$M$68,$E83)+COUNTIF(JANVIER!$M$78,$E83)+COUNTIF(JANVIER!$M$88,$E83)+COUNTIF(JANVIER!$M$98,$E83)+COUNTIF(JANVIER!$M$108,$E83)+COUNTIF(JANVIER!$M$118,$E83)+COUNTIF(JANVIER!$M$128,$E83)+COUNTIF(JANVIER!$M$138,$E83)+COUNTIF(JANVIER!$M$148,$E83)+COUNTIF(JANVIER!$M$158,$E83)+COUNTIF(JANVIER!$M$168,$E83)+COUNTIF(JANVIER!$M$178,$E83)+COUNTIF(JANVIER!$M$188,$E83)+COUNTIF(JANVIER!$M$198,$E83)+COUNTIF(JANVIER!$M$208,$E83)+COUNTIF(JANVIER!$M$218,$E83)+COUNTIF(JANVIER!$M$228,$E83)+COUNTIF(JANVIER!$M$238,$E83)+COUNTIF(JANVIER!$M$248,$E83)+COUNTIF(JANVIER!$M$258,$E83)+COUNTIF(JANVIER!$M$268,$E83)+COUNTIF(JANVIER!$M$278,$E83)+COUNTIF(JANVIER!$M$288,$E83)+COUNTIF(JANVIER!$M$298,$E83)+COUNTIF(JANVIER!$M$308,$E83)</f>
        <v>0</v>
      </c>
      <c r="AW83" s="55">
        <f>COUNTIF(JANVIER!N$7,$E83)+COUNTIF(JANVIER!$N$17,$E83)+COUNTIF(JANVIER!$N$27,$E83)+COUNTIF(JANVIER!$N$38,$E83)+COUNTIF(JANVIER!$N$48,$E83)+COUNTIF(JANVIER!$N$58,$E83)+COUNTIF(JANVIER!$N$68,$E83)+COUNTIF(JANVIER!$N$78,$E83)+COUNTIF(JANVIER!$N$88,$E83)+COUNTIF(JANVIER!$N$98,$E83)+COUNTIF(JANVIER!$N$108,$E83)+COUNTIF(JANVIER!$N$118,$E83)+COUNTIF(JANVIER!$N$128,$E83)+COUNTIF(JANVIER!$N$138,$E83)+COUNTIF(JANVIER!$N$148,$E83)+COUNTIF(JANVIER!$N$158,$E83)+COUNTIF(JANVIER!$N$168,$E83)+COUNTIF(JANVIER!$N$178,$E83)+COUNTIF(JANVIER!$N$188,$E83)+COUNTIF(JANVIER!$N$198,$E83)+COUNTIF(JANVIER!$N$208,$E83)+COUNTIF(JANVIER!$N$218,$E83)+COUNTIF(JANVIER!$N$228,$E83)+COUNTIF(JANVIER!$N$238,$E83)+COUNTIF(JANVIER!$N$248,$E83)+COUNTIF(JANVIER!$N$258,$E83)+COUNTIF(JANVIER!$N$268,$E83)+COUNTIF(JANVIER!$N$278,$E83)+COUNTIF(JANVIER!$N$288,$E83)+COUNTIF(JANVIER!$N$298,$E83)+COUNTIF(JANVIER!$N$308,$E83)</f>
        <v>0</v>
      </c>
      <c r="AX83" s="48">
        <f>COUNTIF(JANVIER!M$8,$E83)+COUNTIF(JANVIER!$M$18,$E83)+COUNTIF(JANVIER!$M$28,$E83)+COUNTIF(JANVIER!$M$39,$E83)+COUNTIF(JANVIER!$M$49,$E83)+COUNTIF(JANVIER!$M$59,$E83)+COUNTIF(JANVIER!$M$69,$E83)+COUNTIF(JANVIER!$M$79,$E83)+COUNTIF(JANVIER!$M$89,$E83)+COUNTIF(JANVIER!$M$99,$E83)+COUNTIF(JANVIER!$M$109,$E83)+COUNTIF(JANVIER!$M$119,$E83)+COUNTIF(JANVIER!$M$129,$E83)+COUNTIF(JANVIER!$M$139,$E83)+COUNTIF(JANVIER!$M$149,$E83)+COUNTIF(JANVIER!$M$159,$E83)+COUNTIF(JANVIER!$M$169,$E83)+COUNTIF(JANVIER!$M$179,$E83)+COUNTIF(JANVIER!$M$189,$E83)+COUNTIF(JANVIER!$M$199,$E83)+COUNTIF(JANVIER!$M$209,$E83)+COUNTIF(JANVIER!$M$219,$E83)+COUNTIF(JANVIER!$M$229,$E83)+COUNTIF(JANVIER!$M$239,$E83)+COUNTIF(JANVIER!$M$249,$E83)+COUNTIF(JANVIER!$M$259,$E83)+COUNTIF(JANVIER!$M$269,$E83)+COUNTIF(JANVIER!$M$279,$E83)+COUNTIF(JANVIER!$M$289,$E83)+COUNTIF(JANVIER!$M$299,$E83)+COUNTIF(JANVIER!$M$309,$E83)</f>
        <v>0</v>
      </c>
      <c r="AY83" s="49">
        <f>COUNTIF(JANVIER!N$8,$E83)+COUNTIF(JANVIER!$N$18,$E83)+COUNTIF(JANVIER!$N$28,$E83)+COUNTIF(JANVIER!$N$39,$E83)+COUNTIF(JANVIER!$N$49,$E83)+COUNTIF(JANVIER!$N$59,$E83)+COUNTIF(JANVIER!$N$69,$E83)+COUNTIF(JANVIER!$N$79,$E83)+COUNTIF(JANVIER!$N$89,$E83)+COUNTIF(JANVIER!$N$99,$E83)+COUNTIF(JANVIER!$N$109,$E83)+COUNTIF(JANVIER!$N$119,$E83)+COUNTIF(JANVIER!$N$129,$E83)+COUNTIF(JANVIER!$N$139,$E83)+COUNTIF(JANVIER!$N$149,$E83)+COUNTIF(JANVIER!$N$159,$E83)+COUNTIF(JANVIER!$N$169,$E83)+COUNTIF(JANVIER!$N$179,$E83)+COUNTIF(JANVIER!$N$189,$E83)+COUNTIF(JANVIER!$N$199,$E83)+COUNTIF(JANVIER!$N$209,$E83)+COUNTIF(JANVIER!$N$219,$E83)+COUNTIF(JANVIER!$N$229,$E83)+COUNTIF(JANVIER!$N$239,$E83)+COUNTIF(JANVIER!$N$249,$E83)+COUNTIF(JANVIER!$N$259,$E83)+COUNTIF(JANVIER!$N$269,$E83)+COUNTIF(JANVIER!$N$279,$E83)+COUNTIF(JANVIER!$N$289,$E83)+COUNTIF(JANVIER!$N$299,$E83)+COUNTIF(JANVIER!$N$309,$E83)</f>
        <v>0</v>
      </c>
      <c r="AZ83" s="48">
        <f>COUNTIF(JANVIER!M$9,$E83)+COUNTIF(JANVIER!$M$19,$E83)+COUNTIF(JANVIER!$M$29,$E83)+COUNTIF(JANVIER!$M$40,$E83)+COUNTIF(JANVIER!$M$50,$E83)+COUNTIF(JANVIER!$M$60,$E83)+COUNTIF(JANVIER!$M$70,$E83)+COUNTIF(JANVIER!$M$80,$E83)+COUNTIF(JANVIER!$M$90,$E83)+COUNTIF(JANVIER!$M$100,$E83)+COUNTIF(JANVIER!$M$110,$E83)+COUNTIF(JANVIER!$M$120,$E83)+COUNTIF(JANVIER!$M$130,$E83)+COUNTIF(JANVIER!$M$140,$E83)+COUNTIF(JANVIER!$M$150,$E83)+COUNTIF(JANVIER!$M$160,$E83)+COUNTIF(JANVIER!$M$170,$E83)+COUNTIF(JANVIER!$M$180,$E83)+COUNTIF(JANVIER!$M$190,$E83)+COUNTIF(JANVIER!$M$200,$E83)+COUNTIF(JANVIER!$M$210,$E83)+COUNTIF(JANVIER!$M$220,$E83)+COUNTIF(JANVIER!$M$230,$E83)+COUNTIF(JANVIER!$M$240,$E83)+COUNTIF(JANVIER!$M$250,$E83)+COUNTIF(JANVIER!$M$260,$E83)+COUNTIF(JANVIER!$M$270,$E83)+COUNTIF(JANVIER!$M$280,$E83)+COUNTIF(JANVIER!$M$290,$E83)+COUNTIF(JANVIER!$M$300,$E83)+COUNTIF(JANVIER!$M$310,$E83)</f>
        <v>0</v>
      </c>
      <c r="BA83" s="49">
        <f>COUNTIF(JANVIER!N$9,$E83)+COUNTIF(JANVIER!$N$19,$E83)+COUNTIF(JANVIER!$N$29,$E83)+COUNTIF(JANVIER!$N$40,$E83)+COUNTIF(JANVIER!$N$50,$E83)+COUNTIF(JANVIER!$N$60,$E83)+COUNTIF(JANVIER!$N$70,$E83)+COUNTIF(JANVIER!$N$80,$E83)+COUNTIF(JANVIER!$N$90,$E83)+COUNTIF(JANVIER!$N$100,$E83)+COUNTIF(JANVIER!$N$110,$E83)+COUNTIF(JANVIER!$N$120,$E83)+COUNTIF(JANVIER!$N$130,$E83)+COUNTIF(JANVIER!$N$140,$E83)+COUNTIF(JANVIER!$N$150,$E83)+COUNTIF(JANVIER!$N$160,$E83)+COUNTIF(JANVIER!$N$170,$E83)+COUNTIF(JANVIER!$N$180,$E83)+COUNTIF(JANVIER!$N$190,$E83)+COUNTIF(JANVIER!$N$200,$E83)+COUNTIF(JANVIER!$N$210,$E83)+COUNTIF(JANVIER!$N$220,$E83)+COUNTIF(JANVIER!$N$230,$E83)+COUNTIF(JANVIER!$N$240,$E83)+COUNTIF(JANVIER!$N$250,$E83)+COUNTIF(JANVIER!$N$260,$E83)+COUNTIF(JANVIER!$N$270,$E83)+COUNTIF(JANVIER!$N$280,$E83)+COUNTIF(JANVIER!$N$290,$E83)+COUNTIF(JANVIER!$N$300,$E83)+COUNTIF(JANVIER!$N$310,$E83)</f>
        <v>0</v>
      </c>
      <c r="BB83" s="80"/>
      <c r="BC83" s="55">
        <f t="shared" si="19"/>
        <v>10</v>
      </c>
      <c r="BD83" s="56">
        <f t="shared" si="32"/>
        <v>10</v>
      </c>
      <c r="BE83" s="55">
        <f t="shared" si="20"/>
        <v>10</v>
      </c>
      <c r="BF83" s="56">
        <f t="shared" si="21"/>
        <v>9</v>
      </c>
      <c r="BG83" s="48">
        <f t="shared" si="17"/>
        <v>10</v>
      </c>
      <c r="BH83" s="49">
        <f t="shared" si="18"/>
        <v>9</v>
      </c>
      <c r="BI83" s="80"/>
      <c r="BJ83" s="55">
        <f t="shared" si="22"/>
        <v>8</v>
      </c>
      <c r="BK83" s="56">
        <f t="shared" si="33"/>
        <v>8</v>
      </c>
      <c r="BL83" s="55">
        <f t="shared" si="23"/>
        <v>9</v>
      </c>
      <c r="BM83" s="56">
        <f t="shared" si="24"/>
        <v>9</v>
      </c>
    </row>
    <row r="84" spans="5:65" x14ac:dyDescent="0.25">
      <c r="E84" s="46"/>
      <c r="F84" s="120"/>
      <c r="G84" s="55">
        <f>COUNTIF(JANVIER!$A$8,$E84)+COUNTIF(JANVIER!$A$18,$E84)+COUNTIF(JANVIER!$A$276,$E84)+COUNTIF(JANVIER!$A$39,$E84)+COUNTIF(JANVIER!$A$49,$E84)+COUNTIF(JANVIER!$A$59,$E84)+COUNTIF(JANVIER!$A$69,$E84)+COUNTIF(JANVIER!$A$79,$E84)+COUNTIF(JANVIER!$A$87,$E84)+COUNTIF(JANVIER!$A$99,$E84)+COUNTIF(JANVIER!$A$109,$E84)+COUNTIF(JANVIER!$A$119,$E84)+COUNTIF(JANVIER!$A$129,$E84)+COUNTIF(JANVIER!$A$139,$E84)+COUNTIF(JANVIER!$A$149,$E84)+COUNTIF(JANVIER!$A$159,$E84)+COUNTIF(JANVIER!$A$169,$E84)+COUNTIF(JANVIER!$A$179,$E84)+COUNTIF(JANVIER!$A$189,$E84)+COUNTIF(JANVIER!$A$199,$E84)+COUNTIF(JANVIER!$A$209,$E84)+COUNTIF(JANVIER!$A$219,$E84)+COUNTIF(JANVIER!$A$229,$E84)+COUNTIF(JANVIER!$A$239,$E84)+COUNTIF(JANVIER!$A$249,$E84)+COUNTIF(JANVIER!$A$259,$E84)+COUNTIF(JANVIER!$A$269,$E84)+COUNTIF(JANVIER!$A$279,$E84)+COUNTIF(JANVIER!$A$289,$E84)+COUNTIF(JANVIER!$A$299,$E84)+COUNTIF(JANVIER!$A$307:$D$309,$E84)</f>
        <v>0</v>
      </c>
      <c r="H84" s="55">
        <f>COUNTIF(JANVIER!$B$8,$E84)+COUNTIF(JANVIER!$B$18,$E84)+COUNTIF(JANVIER!$B$28,$E84)+COUNTIF(JANVIER!$B$39,$E84)+COUNTIF(JANVIER!$B$49,$E84)+COUNTIF(JANVIER!$B$59,$E84)+COUNTIF(JANVIER!$B$69,$E84)+COUNTIF(JANVIER!$B$79,$E84)+COUNTIF(JANVIER!$B$89,$E84)+COUNTIF(JANVIER!$B$99,$E84)+COUNTIF(JANVIER!$B$109,$E84)+COUNTIF(JANVIER!$B$119,$E84)+COUNTIF(JANVIER!$B$129,$E84)+COUNTIF(JANVIER!$B$139,$E84)+COUNTIF(JANVIER!$B$149,$E84)+COUNTIF(JANVIER!$B$159,$E84)+COUNTIF(JANVIER!$B$169,$E84)+COUNTIF(JANVIER!$B$179,$E84)+COUNTIF(JANVIER!$B$189,$E84)+COUNTIF(JANVIER!$B$199,$E84)+COUNTIF(JANVIER!$B$209,$E84)+COUNTIF(JANVIER!$B$219,$E84)+COUNTIF(JANVIER!$B$229,$E84)+COUNTIF(JANVIER!$B$239,$E84)+COUNTIF(JANVIER!$B$249,$E84)+COUNTIF(JANVIER!$B$259,$E84)+COUNTIF(JANVIER!$B$269,$E84)+COUNTIF(JANVIER!$B$279,$E84)+COUNTIF(JANVIER!$B$289,$E84)+COUNTIF(JANVIER!$B$299,$E84)+COUNTIF(JANVIER!$B$309,$E84)</f>
        <v>0</v>
      </c>
      <c r="I84" s="124">
        <f t="shared" si="25"/>
        <v>0</v>
      </c>
      <c r="J84" s="124">
        <f t="shared" si="25"/>
        <v>0</v>
      </c>
      <c r="K84" s="124">
        <f t="shared" si="26"/>
        <v>0</v>
      </c>
      <c r="L84" s="120"/>
      <c r="M84" s="55">
        <f>COUNTIF(FEV!$D$6,$E84)+COUNTIF(FEV!$D$16,$E84)+COUNTIF(FEV!$D$26,$E84)+COUNTIF(FEV!$D$37,$E84)+COUNTIF(FEV!$D$47,$E84)+COUNTIF(FEV!$D$57,$E84)+COUNTIF(FEV!$D$67,$E84)+COUNTIF(FEV!$D$77,$E84)+COUNTIF(FEV!$D$87,$E84)+COUNTIF(FEV!$D$97,$E84)+COUNTIF(FEV!$D$107,$E84)+COUNTIF(FEV!$D$117,$E84)+COUNTIF(FEV!$D$127,$E84)+COUNTIF(FEV!$D$137,$E84)+COUNTIF(FEV!$D$147,$E84)+COUNTIF(FEV!$D$157,$E84)+COUNTIF(FEV!$D$167,$E84)+COUNTIF(FEV!$D$177,$E84)+COUNTIF(FEV!$D$187,$E84)+COUNTIF(FEV!$D$197,$E84)+COUNTIF(FEV!$D$207,$E84)+COUNTIF(FEV!$D$217,$E84)+COUNTIF(FEV!$D$227,$E84)+COUNTIF(FEV!$D$237,$E84)+COUNTIF(FEV!$D$247,$E84)+COUNTIF(FEV!$D$257,$E84)+COUNTIF(FEV!$D$267,$E84)+COUNTIF(FEV!$D$277,$E84)+COUNTIF(FEV!$D$287,$E84)+COUNTIF(FEV!$D$297,$E84)+COUNTIF(FEV!$D$307:D385,$E84)</f>
        <v>0</v>
      </c>
      <c r="N84" s="55">
        <f>COUNTIF(JANVIER!$E$6,$E84)+COUNTIF(JANVIER!$E$16,$E84)+COUNTIF(JANVIER!$E$26,$E84)+COUNTIF(JANVIER!$E$37,$E84)+COUNTIF(JANVIER!$E$47,$E84)+COUNTIF(JANVIER!$E$57,$E84)+COUNTIF(JANVIER!$E$67,$E84)+COUNTIF(JANVIER!$E$77,$E84)+COUNTIF(JANVIER!$E$87,$E84)+COUNTIF(JANVIER!$E$97,$E84)+COUNTIF(JANVIER!$E$107,$E84)+COUNTIF(JANVIER!$E$117,$E84)+COUNTIF(JANVIER!$E$127,$E84)+COUNTIF(JANVIER!$E$137,$E84)+COUNTIF(JANVIER!$E$147,$E84)+COUNTIF(JANVIER!$E$157,$E84)+COUNTIF(JANVIER!$E$167,$E84)+COUNTIF(JANVIER!$E$177,$E84)+COUNTIF(JANVIER!$E$187,$E84)+COUNTIF(JANVIER!$E$197,$E84)+COUNTIF(JANVIER!$E$207,$E84)+COUNTIF(JANVIER!$E$217,$E84)+COUNTIF(JANVIER!$E$227,$E84)+COUNTIF(JANVIER!$E$237,$E84)+COUNTIF(JANVIER!$E$247,$E84)+COUNTIF(JANVIER!$E$257,$E84)+COUNTIF(JANVIER!$E$267,$E84)+COUNTIF(JANVIER!$E$277,$E84)+COUNTIF(JANVIER!$E$287,$E84)+COUNTIF(JANVIER!$E$297,$E84)+COUNTIF(JANVIER!$E$307:E385,$E84)</f>
        <v>0</v>
      </c>
      <c r="O84" s="55">
        <f>COUNTIF(JANVIER!$D$7,$E84)+COUNTIF(JANVIER!$D$17,$E84)+COUNTIF(JANVIER!$D$27,$E84)+COUNTIF(JANVIER!$D$38,$E84)+COUNTIF(JANVIER!$D$48,$E84)+COUNTIF(JANVIER!$D$58,$E84)+COUNTIF(JANVIER!$D$68,$E84)+COUNTIF(JANVIER!$D$78,$E84)+COUNTIF(JANVIER!$D$88,$E84)+COUNTIF(JANVIER!$D$98,$E84)+COUNTIF(JANVIER!$D$108,$E84)+COUNTIF(JANVIER!$D$118,$E84)+COUNTIF(JANVIER!$D$128,$E84)+COUNTIF(JANVIER!$D$138,$E84)+COUNTIF(JANVIER!$D$148,$E84)+COUNTIF(JANVIER!$D$158,$E84)+COUNTIF(JANVIER!$D$168,$E84)+COUNTIF(JANVIER!$D$178,$E84)+COUNTIF(JANVIER!$D$188,$E84)+COUNTIF(JANVIER!$D$198,$E84)+COUNTIF(JANVIER!$D$208,$E84)+COUNTIF(JANVIER!$D$218,$E84)+COUNTIF(JANVIER!$D$228,$E84)+COUNTIF(JANVIER!$D$238,$E84)+COUNTIF(JANVIER!$D$248,$E84)+COUNTIF(JANVIER!$D$258,$E84)+COUNTIF(JANVIER!$D$268,$E84)+COUNTIF(JANVIER!$D$278,$E84)+COUNTIF(JANVIER!$D$288,$E84)+COUNTIF(JANVIER!$D$298,$E84)+COUNTIF(JANVIER!$D$308:F385,$E84)</f>
        <v>0</v>
      </c>
      <c r="P84" s="55">
        <f>COUNTIF(JANVIER!$E$7,$E84)+COUNTIF(JANVIER!$E$17,$E84)+COUNTIF(JANVIER!$E$27,$E84)+COUNTIF(JANVIER!$E$38,$E84)+COUNTIF(JANVIER!$E$48,$E84)+COUNTIF(JANVIER!$E$58,$E84)+COUNTIF(JANVIER!$E$68,$E84)+COUNTIF(JANVIER!$E$78,$E84)+COUNTIF(JANVIER!$E$88,$E84)+COUNTIF(JANVIER!$E$98,$E84)+COUNTIF(JANVIER!$E$108,$E84)+COUNTIF(JANVIER!$E$118,$E84)+COUNTIF(JANVIER!$E$128,$E84)+COUNTIF(JANVIER!$E$138,$E84)+COUNTIF(JANVIER!$E$148,$E84)+COUNTIF(JANVIER!$E$158,$E84)+COUNTIF(JANVIER!$E$168,$E84)+COUNTIF(JANVIER!$E$178,$E84)+COUNTIF(JANVIER!$E$188,$E84)+COUNTIF(JANVIER!$E$198,$E84)+COUNTIF(JANVIER!$E$208,$E84)+COUNTIF(JANVIER!$E$218,$E84)+COUNTIF(JANVIER!$E$228,$E84)+COUNTIF(JANVIER!$E$238,$E84)+COUNTIF(JANVIER!$E$248,$E84)+COUNTIF(JANVIER!$E$258,$E84)+COUNTIF(JANVIER!$E$268,$E84)+COUNTIF(JANVIER!$E$278,$E84)+COUNTIF(JANVIER!$E$288,$E84)+COUNTIF(JANVIER!$E$298,$E84)+COUNTIF(JANVIER!$E$308:G385,$E84)</f>
        <v>0</v>
      </c>
      <c r="Q84" s="48">
        <f>COUNTIF(JANVIER!$D$8,$E84)+COUNTIF(JANVIER!$D$18,$E84)+COUNTIF(JANVIER!$D$28,$E84)+COUNTIF(JANVIER!$D$39,$E84)+COUNTIF(JANVIER!$D$49,$E84)+COUNTIF(JANVIER!$D$59,$E84)+COUNTIF(JANVIER!$D$69,$E84)+COUNTIF(JANVIER!$D$79,$E84)+COUNTIF(JANVIER!$D$89,$E84)+COUNTIF(JANVIER!$D$99,$E84)+COUNTIF(JANVIER!$D$109,$E84)+COUNTIF(JANVIER!$D$119,$E84)+COUNTIF(JANVIER!$D$129,$E84)+COUNTIF(JANVIER!$D$139,$E84)+COUNTIF(JANVIER!$D$149,$E84)+COUNTIF(JANVIER!$D$159,$E84)+COUNTIF(JANVIER!$D$169,$E84)+COUNTIF(JANVIER!$D$179,$E84)+COUNTIF(JANVIER!$D$189,$E84)+COUNTIF(JANVIER!$D$199,$E84)+COUNTIF(JANVIER!$D$209,$E84)+COUNTIF(JANVIER!$D$219,$E84)+COUNTIF(JANVIER!$D$229,$E84)+COUNTIF(JANVIER!$D$239,$E84)+COUNTIF(JANVIER!$D$249,$E84)+COUNTIF(JANVIER!$D$259,$E84)+COUNTIF(JANVIER!$D$269,$E84)+COUNTIF(JANVIER!$D$279,$E84)+COUNTIF(JANVIER!$D$289,$E84)+COUNTIF(JANVIER!$D$299,$E84)+COUNTIF(JANVIER!$D$309:H385,$E84)</f>
        <v>0</v>
      </c>
      <c r="R84" s="99">
        <f>COUNTIF(JANVIER!$E$8,$E84)+COUNTIF(JANVIER!$E$18,$E84)+COUNTIF(JANVIER!$E$28,$E84)+COUNTIF(JANVIER!$E$39,$E84)+COUNTIF(JANVIER!$E$49,$E84)+COUNTIF(JANVIER!$E$59,$E84)+COUNTIF(JANVIER!$E$69,$E84)+COUNTIF(JANVIER!$E$79,$E84)+COUNTIF(JANVIER!$E$89,$E84)+COUNTIF(JANVIER!$E$99,$E84)+COUNTIF(JANVIER!$E$109,$E84)+COUNTIF(JANVIER!$E$119,$E84)+COUNTIF(JANVIER!$E$129,$E84)+COUNTIF(JANVIER!$E$139,$E84)+COUNTIF(JANVIER!$E$149,$E84)+COUNTIF(JANVIER!$E$159,$E84)+COUNTIF(JANVIER!$E$169,$E84)+COUNTIF(JANVIER!$E$179,$E84)+COUNTIF(JANVIER!$E$189,$E84)+COUNTIF(JANVIER!$E$199,$E84)+COUNTIF(JANVIER!$E$209,$E84)+COUNTIF(JANVIER!$E$219,$E84)+COUNTIF(JANVIER!$E$229,$E84)+COUNTIF(JANVIER!$E$239,$E84)+COUNTIF(JANVIER!$E$249,$E84)+COUNTIF(JANVIER!$E$259,$E84)+COUNTIF(JANVIER!$E$269,$E84)+COUNTIF(JANVIER!$E$279,$E84)+COUNTIF(JANVIER!$E$289,$E84)+COUNTIF(JANVIER!$E$299,$E84)+COUNTIF(JANVIER!$E$309,$E84)</f>
        <v>0</v>
      </c>
      <c r="S84" s="48">
        <f t="shared" si="27"/>
        <v>0</v>
      </c>
      <c r="T84" s="98">
        <f t="shared" si="27"/>
        <v>0</v>
      </c>
      <c r="U84" s="49">
        <f t="shared" si="28"/>
        <v>0</v>
      </c>
      <c r="V84" s="80"/>
      <c r="W84" s="55">
        <f>COUNTIF(JANVIER!$G$6,$E84)+COUNTIF(JANVIER!$G$16,$E84)+COUNTIF(JANVIER!$G$26,$E84)+COUNTIF(JANVIER!$G$37,$E84)+COUNTIF(JANVIER!$G$47,$E84)+COUNTIF(JANVIER!$G$57,$E84)+COUNTIF(JANVIER!$G$67,$E84)+COUNTIF(JANVIER!$G$77,$E84)+COUNTIF(JANVIER!$G$87,$E84)+COUNTIF(JANVIER!$G$97,$E84)+COUNTIF(JANVIER!$G$107,$E84)+COUNTIF(JANVIER!$G$117,$E84)+COUNTIF(JANVIER!$G$127,$E84)+COUNTIF(JANVIER!$G$137,$E84)+COUNTIF(JANVIER!$G$147,$E84)+COUNTIF(JANVIER!$G$157,$E84)+COUNTIF(JANVIER!$G$167,$E84)+COUNTIF(JANVIER!$G$177,$E84)+COUNTIF(JANVIER!$G$187,$E84)+COUNTIF(JANVIER!$G$197,$E84)+COUNTIF(JANVIER!$G$207,$E84)+COUNTIF(JANVIER!$G$217,$E84)+COUNTIF(JANVIER!$G$227,$E84)+COUNTIF(JANVIER!$G$237,$E84)+COUNTIF(JANVIER!$G$247,$E84)+COUNTIF(JANVIER!$G$257,$E84)+COUNTIF(JANVIER!$G$267,$E84)+COUNTIF(JANVIER!$G$277,$E84)+COUNTIF(JANVIER!$G$287,$E84)+COUNTIF(JANVIER!$G$297,$E84)+COUNTIF(JANVIER!$G$307:N385,$E84)</f>
        <v>0</v>
      </c>
      <c r="X84" s="55">
        <f>COUNTIF(JANVIER!$H$6,$E84)+COUNTIF(JANVIER!$H$16,$E84)+COUNTIF(JANVIER!$H$26,$E84)+COUNTIF(JANVIER!$H$37,$E84)+COUNTIF(JANVIER!$H$47,$E84)+COUNTIF(JANVIER!$H$57,$E84)+COUNTIF(JANVIER!$H$67,$E84)+COUNTIF(JANVIER!$H$77,$E84)+COUNTIF(JANVIER!$H$87,$E84)+COUNTIF(JANVIER!$H$97,$E84)+COUNTIF(JANVIER!$H$107,$E84)+COUNTIF(JANVIER!$H$117,$E84)+COUNTIF(JANVIER!$H$127,$E84)+COUNTIF(JANVIER!$H$137,$E84)+COUNTIF(JANVIER!$H$147,$E84)+COUNTIF(JANVIER!$H$157,$E84)+COUNTIF(JANVIER!$H$167,$E84)+COUNTIF(JANVIER!$H$177,$E84)+COUNTIF(JANVIER!$H$187,$E84)+COUNTIF(JANVIER!$H$197,$E84)+COUNTIF(JANVIER!$H$207,$E84)+COUNTIF(JANVIER!$H$217,$E84)+COUNTIF(JANVIER!$H$227,$E84)+COUNTIF(JANVIER!$H$237,$E84)+COUNTIF(JANVIER!$H$247,$E84)+COUNTIF(JANVIER!$H$257,$E84)+COUNTIF(JANVIER!$H$267,$E84)+COUNTIF(JANVIER!$H$277,$E84)+COUNTIF(JANVIER!$H$287,$E84)+COUNTIF(JANVIER!$H$297,$E84)+COUNTIF(JANVIER!$H$307:O385,$E84)</f>
        <v>0</v>
      </c>
      <c r="Y84" s="55">
        <f>COUNTIF(JANVIER!$G$7,$E84)+COUNTIF(JANVIER!$G$17,$E84)+COUNTIF(JANVIER!$G$27,$E84)+COUNTIF(JANVIER!$G$38,$E84)+COUNTIF(JANVIER!$G$48,$E84)+COUNTIF(JANVIER!$G$58,$E84)+COUNTIF(JANVIER!$G$68,$E84)+COUNTIF(JANVIER!$G$78,$E84)+COUNTIF(JANVIER!$G$88,$E84)+COUNTIF(JANVIER!$G$98,$E84)+COUNTIF(JANVIER!$G$108,$E84)+COUNTIF(JANVIER!$G$118,$E84)+COUNTIF(JANVIER!$G$128,$E84)+COUNTIF(JANVIER!$G$138,$E84)+COUNTIF(JANVIER!$G$148,$E84)+COUNTIF(JANVIER!$G$158,$E84)+COUNTIF(JANVIER!$G$168,$E84)+COUNTIF(JANVIER!$G$178,$E84)+COUNTIF(JANVIER!$G$188,$E84)+COUNTIF(JANVIER!$G$198,$E84)+COUNTIF(JANVIER!$G$208,$E84)+COUNTIF(JANVIER!$G$218,$E84)+COUNTIF(JANVIER!$G$228,$E84)+COUNTIF(JANVIER!$G$238,$E84)+COUNTIF(JANVIER!$G$248,$E84)+COUNTIF(JANVIER!$G$258,$E84)+COUNTIF(JANVIER!$G$268,$E84)+COUNTIF(JANVIER!$G$278,$E84)+COUNTIF(JANVIER!$G$288,$E84)+COUNTIF(JANVIER!$G$298,$E84)+COUNTIF(JANVIER!$G$308:P385,$E84)</f>
        <v>0</v>
      </c>
      <c r="Z84" s="55">
        <f>COUNTIF(JANVIER!$H$7,$E84)+COUNTIF(JANVIER!$H$17,$E84)+COUNTIF(JANVIER!$H$27,$E84)+COUNTIF(JANVIER!$H$38,$E84)+COUNTIF(JANVIER!$H$48,$E84)+COUNTIF(JANVIER!$H$58,$E84)+COUNTIF(JANVIER!$H$68,$E84)+COUNTIF(JANVIER!$H$78,$E84)+COUNTIF(JANVIER!$H$88,$E84)+COUNTIF(JANVIER!$H$98,$E84)+COUNTIF(JANVIER!$H$108,$E84)+COUNTIF(JANVIER!$H$118,$E84)+COUNTIF(JANVIER!$H$128,$E84)+COUNTIF(JANVIER!$H$138,$E84)+COUNTIF(JANVIER!$H$148,$E84)+COUNTIF(JANVIER!$H$158,$E84)+COUNTIF(JANVIER!$H$168,$E84)+COUNTIF(JANVIER!$H$178,$E84)+COUNTIF(JANVIER!$H$188,$E84)+COUNTIF(JANVIER!$H$198,$E84)+COUNTIF(JANVIER!$H$208,$E84)+COUNTIF(JANVIER!$H$218,$E84)+COUNTIF(JANVIER!$H$228,$E84)+COUNTIF(JANVIER!$H$238,$E84)+COUNTIF(JANVIER!$H$248,$E84)+COUNTIF(JANVIER!$H$258,$E84)+COUNTIF(JANVIER!$H$268,$E84)+COUNTIF(JANVIER!$H$278,$E84)+COUNTIF(JANVIER!$H$288,$E84)+COUNTIF(JANVIER!$H$298,$E84)+COUNTIF(JANVIER!$H$308:P385,$E84)</f>
        <v>0</v>
      </c>
      <c r="AA84" s="56">
        <f>COUNTIF(JANVIER!$G$8,$E84)+COUNTIF(JANVIER!$G$18,$E84)+COUNTIF(JANVIER!$G$28,$E84)+COUNTIF(JANVIER!$G$39,$E84)+COUNTIF(JANVIER!$G$49,$E84)+COUNTIF(JANVIER!$G$59,$E84)+COUNTIF(JANVIER!$G$69,$E84)+COUNTIF(JANVIER!$G$79,$E84)+COUNTIF(JANVIER!$G$89,$E84)+COUNTIF(JANVIER!$G$99,$E84)+COUNTIF(JANVIER!$G$109,$E84)+COUNTIF(JANVIER!$G$119,$E84)+COUNTIF(JANVIER!$G$129,$E84)+COUNTIF(JANVIER!$G$139,$E84)+COUNTIF(JANVIER!$G$149,$E84)+COUNTIF(JANVIER!$G$159,$E84)+COUNTIF(JANVIER!$G$169,$E84)+COUNTIF(JANVIER!$G$179,$E84)+COUNTIF(JANVIER!$G$189,$E84)+COUNTIF(JANVIER!$G$199,$E84)+COUNTIF(JANVIER!$G$209,$E84)+COUNTIF(JANVIER!$G$219,$E84)+COUNTIF(JANVIER!$G$229,$E84)+COUNTIF(JANVIER!$G$239,$E84)+COUNTIF(JANVIER!$G$249,$E84)+COUNTIF(JANVIER!$G$259,$E84)+COUNTIF(JANVIER!$G$269,$E84)+COUNTIF(JANVIER!$G$279,$E84)+COUNTIF(JANVIER!$G$289,$E84)+COUNTIF(JANVIER!$G$299,$E84)+COUNTIF(JANVIER!$G$309:R385,$E84)</f>
        <v>0</v>
      </c>
      <c r="AB84" s="56">
        <f>COUNTIF(JANVIER!$H$8,$E84)+COUNTIF(JANVIER!$H$18,$E84)+COUNTIF(JANVIER!$H$28,$E84)+COUNTIF(JANVIER!$H$39,$E84)+COUNTIF(JANVIER!$H$49,$E84)+COUNTIF(JANVIER!$H$59,$E84)+COUNTIF(JANVIER!$H$69,$E84)+COUNTIF(JANVIER!$H$79,$E84)+COUNTIF(JANVIER!$H$89,$E84)+COUNTIF(JANVIER!$H$99,$E84)+COUNTIF(JANVIER!$H$109,$E84)+COUNTIF(JANVIER!$H$119,$E84)+COUNTIF(JANVIER!$H$129,$E84)+COUNTIF(JANVIER!$H$139,$E84)+COUNTIF(JANVIER!$H$149,$E84)+COUNTIF(JANVIER!$H$159,$E84)+COUNTIF(JANVIER!$H$169,$E84)+COUNTIF(JANVIER!$H$179,$E84)+COUNTIF(JANVIER!$H$189,$E84)+COUNTIF(JANVIER!$H$199,$E84)+COUNTIF(JANVIER!$H$209,$E84)+COUNTIF(JANVIER!$H$219,$E84)+COUNTIF(JANVIER!$H$229,$E84)+COUNTIF(JANVIER!$H$239,$E84)+COUNTIF(JANVIER!$H$249,$E84)+COUNTIF(JANVIER!$H$259,$E84)+COUNTIF(JANVIER!$H$269,$E84)+COUNTIF(JANVIER!$H$279,$E84)+COUNTIF(JANVIER!$H$289,$E84)+COUNTIF(JANVIER!$H$299,$E84)+COUNTIF(JANVIER!$H$309,$E84)</f>
        <v>0</v>
      </c>
      <c r="AC84" s="80">
        <f t="shared" si="29"/>
        <v>0</v>
      </c>
      <c r="AD84" s="80">
        <f t="shared" si="30"/>
        <v>0</v>
      </c>
      <c r="AE84" s="80">
        <f t="shared" si="31"/>
        <v>0</v>
      </c>
      <c r="AF84" s="80"/>
      <c r="AG84" s="55">
        <f>COUNTIF(JANVIER!J$6,$E84)+COUNTIF(JANVIER!$J$16,$E84)+COUNTIF(JANVIER!$J$26,$E84)+COUNTIF(JANVIER!$J$37,$E84)+COUNTIF(JANVIER!$J$47,$E84)+COUNTIF(JANVIER!$J$57,$E84)+COUNTIF(JANVIER!$J$67,$E84)+COUNTIF(JANVIER!$J$77,$E84)+COUNTIF(JANVIER!$J$87,$E84)+COUNTIF(JANVIER!$J$97,$E84)+COUNTIF(JANVIER!$J$107,$E84)+COUNTIF(JANVIER!$J$117,$E84)+COUNTIF(JANVIER!$J$127,$E84)+COUNTIF(JANVIER!$J$137,$E84)+COUNTIF(JANVIER!$J$147,$E84)+COUNTIF(JANVIER!$J$157,$E84)+COUNTIF(JANVIER!$J$167,$E84)+COUNTIF(JANVIER!$J$177,$E84)+COUNTIF(JANVIER!$J$187,$E84)+COUNTIF(JANVIER!$J$197,$E84)+COUNTIF(JANVIER!$J$207,$E84)+COUNTIF(JANVIER!$J$217,$E84)+COUNTIF(JANVIER!$J$227,$E84)+COUNTIF(JANVIER!$J$237,$E84)+COUNTIF(JANVIER!$J$247,$E84)+COUNTIF(JANVIER!$J$257,$E84)+COUNTIF(JANVIER!$J$267,$E84)+COUNTIF(JANVIER!$J$277,$E84)+COUNTIF(JANVIER!$J$287,$E84)+COUNTIF(JANVIER!$J$297,$E84)+COUNTIF(JANVIER!$J$307,$E84)</f>
        <v>0</v>
      </c>
      <c r="AH84" s="55">
        <f>COUNTIF(JANVIER!K$6,$E84)+COUNTIF(JANVIER!$K$16,$E84)+COUNTIF(JANVIER!$K$26,$E84)+COUNTIF(JANVIER!$K$37,$E84)+COUNTIF(JANVIER!$K$47,$E84)+COUNTIF(JANVIER!$K$57,$E84)+COUNTIF(JANVIER!$K$67,$E84)+COUNTIF(JANVIER!$K$77,$E84)+COUNTIF(JANVIER!$K$87,$E84)+COUNTIF(JANVIER!$K$97,$E84)+COUNTIF(JANVIER!$K$107,$E84)+COUNTIF(JANVIER!$K$117,$E84)+COUNTIF(JANVIER!$K$127,$E84)+COUNTIF(JANVIER!$K$137,$E84)+COUNTIF(JANVIER!$K$147,$E84)+COUNTIF(JANVIER!$K$157,$E84)+COUNTIF(JANVIER!$K$167,$E84)+COUNTIF(JANVIER!$K$177,$E84)+COUNTIF(JANVIER!$K$187,$E84)+COUNTIF(JANVIER!$K$197,$E84)+COUNTIF(JANVIER!$K$207,$E84)+COUNTIF(JANVIER!$K$217,$E84)+COUNTIF(JANVIER!$K$227,$E84)+COUNTIF(JANVIER!$K$237,$E84)+COUNTIF(JANVIER!$K$247,$E84)+COUNTIF(JANVIER!$K$257,$E84)+COUNTIF(JANVIER!$K$267,$E84)+COUNTIF(JANVIER!$K$277,$E84)+COUNTIF(JANVIER!$K$287,$E84)+COUNTIF(JANVIER!$K$297,$E84)+COUNTIF(JANVIER!$K$307,$E84)</f>
        <v>0</v>
      </c>
      <c r="AI84" s="55">
        <f>COUNTIF(JANVIER!$J$7,$E84)+COUNTIF(JANVIER!$J$17,$E84)+COUNTIF(JANVIER!$J$27,$E84)+COUNTIF(JANVIER!$J$38,$E84)+COUNTIF(JANVIER!$J$48,$E84)+COUNTIF(JANVIER!$J$58,$E84)+COUNTIF(JANVIER!$J$68,$E84)+COUNTIF(JANVIER!$J$78,$E84)+COUNTIF(JANVIER!$J$88,$E84)+COUNTIF(JANVIER!$J$98,$E84)+COUNTIF(JANVIER!$J$108,$E84)+COUNTIF(JANVIER!$J$118,$E84)+COUNTIF(JANVIER!$J$128,$E84)+COUNTIF(JANVIER!$J$138,$E84)+COUNTIF(JANVIER!$J$148,$E84)+COUNTIF(JANVIER!$J$158,$E84)+COUNTIF(JANVIER!$J$168,$E84)+COUNTIF(JANVIER!$J$178,$E84)+COUNTIF(JANVIER!$J$188,$E84)+COUNTIF(JANVIER!$J$198,$E84)+COUNTIF(JANVIER!$J$208,$E84)+COUNTIF(JANVIER!$J$218,$E84)+COUNTIF(JANVIER!$J$228,$E84)+COUNTIF(JANVIER!$J$238,$E84)+COUNTIF(JANVIER!$J$248,$E84)+COUNTIF(JANVIER!$J$258,$E84)+COUNTIF(JANVIER!$J$268,$E84)+COUNTIF(JANVIER!$J$278,$E84)+COUNTIF(JANVIER!$J$288,$E84)+COUNTIF(JANVIER!$J$298,$E84)+COUNTIF(JANVIER!$J$308,$E84)</f>
        <v>0</v>
      </c>
      <c r="AJ84" s="55">
        <f>COUNTIF(JANVIER!$K$7,$E84)+COUNTIF(JANVIER!$K$17,$E84)+COUNTIF(JANVIER!$K$27,$E84)+COUNTIF(JANVIER!$K$38,$E84)+COUNTIF(JANVIER!$K$48,$E84)+COUNTIF(JANVIER!$K$58,$E84)+COUNTIF(JANVIER!$K$68,$E84)+COUNTIF(JANVIER!$K$78,$E84)+COUNTIF(JANVIER!$K$88,$E84)+COUNTIF(JANVIER!$K$98,$E84)+COUNTIF(JANVIER!$K$108,$E84)+COUNTIF(JANVIER!$K$118,$E84)+COUNTIF(JANVIER!$K$128,$E84)+COUNTIF(JANVIER!$K$138,$E84)+COUNTIF(JANVIER!$K$148,$E84)+COUNTIF(JANVIER!$K$158,$E84)+COUNTIF(JANVIER!$K$168,$E84)+COUNTIF(JANVIER!$K$178,$E84)+COUNTIF(JANVIER!$K$188,$E84)+COUNTIF(JANVIER!$K$198,$E84)+COUNTIF(JANVIER!$K$208,$E84)+COUNTIF(JANVIER!$K$218,$E84)+COUNTIF(JANVIER!$K$228,$E84)+COUNTIF(JANVIER!$K$238,$E84)+COUNTIF(JANVIER!$K$248,$E84)+COUNTIF(JANVIER!$K$258,$E84)+COUNTIF(JANVIER!$K$268,$E84)+COUNTIF(JANVIER!$K$278,$E84)+COUNTIF(JANVIER!$K$288,$E84)+COUNTIF(JANVIER!$K$298,$E84)+COUNTIF(JANVIER!$K$308,$E84)</f>
        <v>0</v>
      </c>
      <c r="AK84" s="55">
        <f>COUNTIF(JANVIER!J$8,$E84)+COUNTIF(JANVIER!$J$18,$E84)+COUNTIF(JANVIER!$J$28,$E84)+COUNTIF(JANVIER!$J$39,$E84)+COUNTIF(JANVIER!$J$49,$E84)+COUNTIF(JANVIER!$J$59,$E84)+COUNTIF(JANVIER!$J$69,$E84)+COUNTIF(JANVIER!$J$79,$E84)+COUNTIF(JANVIER!$J$89,$E84)+COUNTIF(JANVIER!$J$99,$E84)+COUNTIF(JANVIER!$J$109,$E84)+COUNTIF(JANVIER!$J$119,$E84)+COUNTIF(JANVIER!$J$129,$E84)+COUNTIF(JANVIER!$J$139,$E84)+COUNTIF(JANVIER!$J$149,$E84)+COUNTIF(JANVIER!$J$159,$E84)+COUNTIF(JANVIER!$J$169,$E84)+COUNTIF(JANVIER!$J$179,$E84)+COUNTIF(JANVIER!$J$189,$E84)+COUNTIF(JANVIER!$J$199,$E84)+COUNTIF(JANVIER!$J$209,$E84)+COUNTIF(JANVIER!$J$219,$E84)+COUNTIF(JANVIER!$J$229,$E84)+COUNTIF(JANVIER!$J$239,$E84)+COUNTIF(JANVIER!$J$249,$E84)+COUNTIF(JANVIER!$J$259,$E84)+COUNTIF(JANVIER!$J$269,$E84)+COUNTIF(JANVIER!$J$279,$E84)+COUNTIF(JANVIER!$J$289,$E84)+COUNTIF(JANVIER!$J$299,$E84)+COUNTIF(JANVIER!$J$309,$E84)</f>
        <v>0</v>
      </c>
      <c r="AL84" s="55">
        <f>COUNTIF(JANVIER!K$8,$E84)+COUNTIF(JANVIER!$K$18,$E84)+COUNTIF(JANVIER!$K$28,$E84)+COUNTIF(JANVIER!$K$39,$E84)+COUNTIF(JANVIER!$K$49,$E84)+COUNTIF(JANVIER!$K$59,$E84)+COUNTIF(JANVIER!$K$69,$E84)+COUNTIF(JANVIER!$K$79,$E84)+COUNTIF(JANVIER!$K$89,$E84)+COUNTIF(JANVIER!$K$99,$E84)+COUNTIF(JANVIER!$K$109,$E84)+COUNTIF(JANVIER!$K$119,$E84)+COUNTIF(JANVIER!$K$129,$E84)+COUNTIF(JANVIER!$K$139,$E84)+COUNTIF(JANVIER!$K$149,$E84)+COUNTIF(JANVIER!$K$159,$E84)+COUNTIF(JANVIER!$K$169,$E84)+COUNTIF(JANVIER!$K$179,$E84)+COUNTIF(JANVIER!$K$189,$E84)+COUNTIF(JANVIER!$K$199,$E84)+COUNTIF(JANVIER!$K$209,$E84)+COUNTIF(JANVIER!$K$219,$E84)+COUNTIF(JANVIER!$K$229,$E84)+COUNTIF(JANVIER!$K$239,$E84)+COUNTIF(JANVIER!$K$249,$E84)+COUNTIF(JANVIER!$K$259,$E84)+COUNTIF(JANVIER!$K$269,$E84)+COUNTIF(JANVIER!$K$279,$E84)+COUNTIF(JANVIER!$K$289,$E84)+COUNTIF(JANVIER!$K$299,$E84)+COUNTIF(JANVIER!$K$309,$E84)</f>
        <v>0</v>
      </c>
      <c r="AM84" s="55">
        <f>COUNTIF(JANVIER!J$9,$E84)+COUNTIF(JANVIER!$J$19,$E84)+COUNTIF(JANVIER!$J$29,$E84)+COUNTIF(JANVIER!$J$40,$E84)+COUNTIF(JANVIER!$J$50,$E84)+COUNTIF(JANVIER!$J$60,$E84)+COUNTIF(JANVIER!$J$70,$E84)+COUNTIF(JANVIER!$J$80,$E84)+COUNTIF(JANVIER!$J$90,$E84)+COUNTIF(JANVIER!$J$100,$E84)+COUNTIF(JANVIER!$J$110,$E84)+COUNTIF(JANVIER!$J$120,$E84)+COUNTIF(JANVIER!$J$130,$E84)+COUNTIF(JANVIER!$J$140,$E84)+COUNTIF(JANVIER!$J$150,$E84)+COUNTIF(JANVIER!$J$160,$E84)+COUNTIF(JANVIER!$J$170,$E84)+COUNTIF(JANVIER!$J$180,$E84)+COUNTIF(JANVIER!$J$190,$E84)+COUNTIF(JANVIER!$J$200,$E84)+COUNTIF(JANVIER!$J$210,$E84)+COUNTIF(JANVIER!$J$220,$E84)+COUNTIF(JANVIER!$J$230,$E84)+COUNTIF(JANVIER!$J$240,$E84)+COUNTIF(JANVIER!$J$250,$E84)+COUNTIF(JANVIER!$J$260,$E84)+COUNTIF(JANVIER!$J$270,$E84)+COUNTIF(JANVIER!$J$280,$E84)+COUNTIF(JANVIER!$J$290,$E84)+COUNTIF(JANVIER!$J$300,$E84)+COUNTIF(JANVIER!$J$310,$E84)</f>
        <v>0</v>
      </c>
      <c r="AN84" s="55">
        <f>COUNTIF(JANVIER!K$9,$E84)+COUNTIF(JANVIER!$K$19,$E84)+COUNTIF(JANVIER!$K$29,$E84)+COUNTIF(JANVIER!$K$40,$E84)+COUNTIF(JANVIER!$K$50,$E84)+COUNTIF(JANVIER!$K$60,$E84)+COUNTIF(JANVIER!$K$70,$E84)+COUNTIF(JANVIER!$K$80,$E84)+COUNTIF(JANVIER!$K$90,$E84)+COUNTIF(JANVIER!$K$100,$E84)+COUNTIF(JANVIER!$K$110,$E84)+COUNTIF(JANVIER!$K$120,$E84)+COUNTIF(JANVIER!$K$130,$E84)+COUNTIF(JANVIER!$K$140,$E84)+COUNTIF(JANVIER!$K$150,$E84)+COUNTIF(JANVIER!$K$160,$E84)+COUNTIF(JANVIER!$K$170,$E84)+COUNTIF(JANVIER!$K$180,$E84)+COUNTIF(JANVIER!$K$190,$E84)+COUNTIF(JANVIER!$K$200,$E84)+COUNTIF(JANVIER!$K$210,$E84)+COUNTIF(JANVIER!$K$220,$E84)+COUNTIF(JANVIER!$K$230,$E84)+COUNTIF(JANVIER!$K$240,$E84)+COUNTIF(JANVIER!$K$250,$E84)+COUNTIF(JANVIER!$K$260,$E84)+COUNTIF(JANVIER!$K$270,$E84)+COUNTIF(JANVIER!$K$280,$E84)+COUNTIF(JANVIER!$K$290,$E84)+COUNTIF(JANVIER!$K$300,$E84)+COUNTIF(JANVIER!$K$310,$E84)</f>
        <v>0</v>
      </c>
      <c r="AO84" s="55">
        <f>COUNTIF(JANVIER!J$10,$E84)+COUNTIF(JANVIER!$J$20,$E84)+COUNTIF(JANVIER!$J$30,$E84)+COUNTIF(JANVIER!$J$41,$E84)+COUNTIF(JANVIER!$J$51,$E84)+COUNTIF(JANVIER!$J$61,$E84)+COUNTIF(JANVIER!$J$71,$E84)+COUNTIF(JANVIER!$J$81,$E84)+COUNTIF(JANVIER!$J$91,$E84)+COUNTIF(JANVIER!$J$101,$E84)+COUNTIF(JANVIER!$J$111,$E84)+COUNTIF(JANVIER!$J$121,$E84)+COUNTIF(JANVIER!$J$131,$E84)+COUNTIF(JANVIER!$J$141,$E84)+COUNTIF(JANVIER!$J$151,$E84)+COUNTIF(JANVIER!$J$161,$E84)+COUNTIF(JANVIER!$J$171,$E84)+COUNTIF(JANVIER!$J$181,$E84)+COUNTIF(JANVIER!$J$191,$E84)+COUNTIF(JANVIER!$J$201,$E84)+COUNTIF(JANVIER!$J$211,$E84)+COUNTIF(JANVIER!$J$221,$E84)+COUNTIF(JANVIER!$J$231,$E84)+COUNTIF(JANVIER!$J$241,$E84)+COUNTIF(JANVIER!$J$251,$E84)+COUNTIF(JANVIER!$J$261,$E84)+COUNTIF(JANVIER!$J$271,$E84)+COUNTIF(JANVIER!$J$281,$E84)+COUNTIF(JANVIER!$J$291,$E84)+COUNTIF(JANVIER!$J$301,$E84)+COUNTIF(JANVIER!$J$311,$E84)</f>
        <v>0</v>
      </c>
      <c r="AP84" s="55">
        <f>COUNTIF(JANVIER!K$10,$E84)+COUNTIF(JANVIER!$K$20,$E84)+COUNTIF(JANVIER!$K$30,$E84)+COUNTIF(JANVIER!$K$40,$E84)+COUNTIF(JANVIER!$K$50,$E84)+COUNTIF(JANVIER!$K$60,$E84)+COUNTIF(JANVIER!$K$70,$E84)+COUNTIF(JANVIER!$K$80,$E84)+COUNTIF(JANVIER!$K$90,$E84)+COUNTIF(JANVIER!$K$100,$E84)+COUNTIF(JANVIER!$K$110,$E84)+COUNTIF(JANVIER!$K$120,$E84)+COUNTIF(JANVIER!$K$130,$E84)+COUNTIF(JANVIER!$K$140,$E84)+COUNTIF(JANVIER!$K$150,$E84)+COUNTIF(JANVIER!$K$160,$E84)+COUNTIF(JANVIER!$K$170,$E84)+COUNTIF(JANVIER!$K$180,$E84)+COUNTIF(JANVIER!$K$190,$E84)+COUNTIF(JANVIER!$K$200,$E84)+COUNTIF(JANVIER!$K$210,$E84)+COUNTIF(JANVIER!$K$220,$E84)+COUNTIF(JANVIER!$K$230,$E84)+COUNTIF(JANVIER!$K$240,$E84)+COUNTIF(JANVIER!$K$250,$E84)+COUNTIF(JANVIER!$K$260,$E84)+COUNTIF(JANVIER!$K$270,$E84)+COUNTIF(JANVIER!$K$280,$E84)+COUNTIF(JANVIER!$K$290,$E84)+COUNTIF(JANVIER!$K$300,$E84)+COUNTIF(JANVIER!$K$310,$E84)</f>
        <v>0</v>
      </c>
      <c r="AQ84" s="55">
        <f>COUNTIF(JANVIER!J$11,$E84)+COUNTIF(JANVIER!$J$21,$E84)+COUNTIF(JANVIER!$J$31,$E84)+COUNTIF(JANVIER!$J$42,$E84)+COUNTIF(JANVIER!$J$52,$E84)+COUNTIF(JANVIER!$J$62,$E84)+COUNTIF(JANVIER!$J$72,$E84)+COUNTIF(JANVIER!$J$82,$E84)+COUNTIF(JANVIER!$J$92,$E84)+COUNTIF(JANVIER!$J$102,$E84)+COUNTIF(JANVIER!$J$112,$E84)+COUNTIF(JANVIER!$J$122,$E84)+COUNTIF(JANVIER!$J$132,$E84)+COUNTIF(JANVIER!$J$142,$E84)+COUNTIF(JANVIER!$J$152,$E84)+COUNTIF(JANVIER!$J$162,$E84)+COUNTIF(JANVIER!$J$172,$E84)+COUNTIF(JANVIER!$J$182,$E84)+COUNTIF(JANVIER!$J$192,$E84)+COUNTIF(JANVIER!$J$202,$E84)+COUNTIF(JANVIER!$J$212,$E84)+COUNTIF(JANVIER!$J$222,$E84)+COUNTIF(JANVIER!$J$232,$E84)+COUNTIF(JANVIER!$J$242,$E84)+COUNTIF(JANVIER!$J$252,$E84)+COUNTIF(JANVIER!$J$262,$E84)+COUNTIF(JANVIER!$J$272,$E84)+COUNTIF(JANVIER!$J$282,$E84)+COUNTIF(JANVIER!$J$292,$E84)+COUNTIF(JANVIER!$J$302,$E84)+COUNTIF(JANVIER!$J$312,$E84)</f>
        <v>0</v>
      </c>
      <c r="AR84" s="55">
        <f>COUNTIF(JANVIER!K$11,$E84)+COUNTIF(JANVIER!$K$21,$E84)+COUNTIF(JANVIER!$K$32,$E84)+COUNTIF(JANVIER!$K$42,$E84)+COUNTIF(JANVIER!$K$52,$E84)+COUNTIF(JANVIER!$K$62,$E84)+COUNTIF(JANVIER!$K$72,$E84)+COUNTIF(JANVIER!$K$82,$E84)+COUNTIF(JANVIER!$K$92,$E84)+COUNTIF(JANVIER!$K$102,$E84)+COUNTIF(JANVIER!$K$112,$E84)+COUNTIF(JANVIER!$K$122,$E84)+COUNTIF(JANVIER!$K$132,$E84)+COUNTIF(JANVIER!$K$142,$E84)+COUNTIF(JANVIER!$K$152,$E84)+COUNTIF(JANVIER!$K$162,$E84)+COUNTIF(JANVIER!$K$172,$E84)+COUNTIF(JANVIER!$K$182,$E84)+COUNTIF(JANVIER!$K$192,$E84)+COUNTIF(JANVIER!$K$202,$E84)+COUNTIF(JANVIER!$K$212,$E84)+COUNTIF(JANVIER!$K$222,$E84)+COUNTIF(JANVIER!$K$232,$E84)+COUNTIF(JANVIER!$K$242,$E84)+COUNTIF(JANVIER!$K$252,$E84)+COUNTIF(JANVIER!$K$262,$E84)+COUNTIF(JANVIER!$K$272,$E84)+COUNTIF(JANVIER!$K$282,$E84)+COUNTIF(JANVIER!$K$292,$E84)+COUNTIF(JANVIER!$K$302,$E84)+COUNTIF(JANVIER!$K$312,$E84)</f>
        <v>0</v>
      </c>
      <c r="AS84" s="80"/>
      <c r="AT84" s="55">
        <f>COUNTIF(JANVIER!M$6,$E84)+COUNTIF(JANVIER!$M$16,$E84)+COUNTIF(JANVIER!$M$26,$E84)+COUNTIF(JANVIER!$M$37,$E84)+COUNTIF(JANVIER!$M$47,$E84)+COUNTIF(JANVIER!$M$57,$E84)+COUNTIF(JANVIER!$M$67,$E84)+COUNTIF(JANVIER!$M$77,$E84)+COUNTIF(JANVIER!$M$87,$E84)+COUNTIF(JANVIER!$M$97,$E84)+COUNTIF(JANVIER!$M$107,$E84)+COUNTIF(JANVIER!$M$117,$E84)+COUNTIF(JANVIER!$M$127,$E84)+COUNTIF(JANVIER!$M$137,$E84)+COUNTIF(JANVIER!$M$147,$E84)+COUNTIF(JANVIER!$M$157,$E84)+COUNTIF(JANVIER!$M$167,$E84)+COUNTIF(JANVIER!$M$177,$E84)+COUNTIF(JANVIER!$M$187,$E84)+COUNTIF(JANVIER!$M$197,$E84)+COUNTIF(JANVIER!$M$207,$E84)+COUNTIF(JANVIER!$M$217,$E84)+COUNTIF(JANVIER!$M$227,$E84)+COUNTIF(JANVIER!$M$237,$E84)+COUNTIF(JANVIER!$M$247,$E84)+COUNTIF(JANVIER!$M$257,$E84)+COUNTIF(JANVIER!$M$267,$E84)+COUNTIF(JANVIER!$M$277,$E84)+COUNTIF(JANVIER!$M$287,$E84)+COUNTIF(JANVIER!$M$297,$E84)+COUNTIF(JANVIER!$M$307,$E84)</f>
        <v>0</v>
      </c>
      <c r="AU84" s="55">
        <f>COUNTIF(JANVIER!N$6,$E84)+COUNTIF(JANVIER!$N$16,$E84)+COUNTIF(JANVIER!$N$26,$E84)+COUNTIF(JANVIER!$N$37,$E84)+COUNTIF(JANVIER!$N$47,$E84)+COUNTIF(JANVIER!$N$57,$E84)+COUNTIF(JANVIER!$N$67,$E84)+COUNTIF(JANVIER!$N$77,$E84)+COUNTIF(JANVIER!$N$87,$E84)+COUNTIF(JANVIER!$N$97,$E84)+COUNTIF(JANVIER!$N$107,$E84)+COUNTIF(JANVIER!$N$117,$E84)+COUNTIF(JANVIER!$N$127,$E84)+COUNTIF(JANVIER!$N$137,$E84)+COUNTIF(JANVIER!$N$147,$E84)+COUNTIF(JANVIER!$N$157,$E84)+COUNTIF(JANVIER!$N$167,$E84)+COUNTIF(JANVIER!$N$177,$E84)+COUNTIF(JANVIER!$N$187,$E84)+COUNTIF(JANVIER!$N$197,$E84)+COUNTIF(JANVIER!$N$207,$E84)+COUNTIF(JANVIER!$N$217,$E84)+COUNTIF(JANVIER!$N$227,$E84)+COUNTIF(JANVIER!$N$237,$E84)+COUNTIF(JANVIER!$N$247,$E84)+COUNTIF(JANVIER!$N$257,$E84)+COUNTIF(JANVIER!$N$267,$E84)+COUNTIF(JANVIER!$N$277,$E84)+COUNTIF(JANVIER!$N$287,$E84)+COUNTIF(JANVIER!$N$297,$E84)+COUNTIF(JANVIER!$N$307,$E84)</f>
        <v>0</v>
      </c>
      <c r="AV84" s="55">
        <f>COUNTIF(JANVIER!$M$7,$E84)+COUNTIF(JANVIER!$M$17,$E84)+COUNTIF(JANVIER!$M$27,$E84)+COUNTIF(JANVIER!$M$38,$E84)+COUNTIF(JANVIER!$M$48,$E84)+COUNTIF(JANVIER!$M$58,$E84)+COUNTIF(JANVIER!$M$68,$E84)+COUNTIF(JANVIER!$M$78,$E84)+COUNTIF(JANVIER!$M$88,$E84)+COUNTIF(JANVIER!$M$98,$E84)+COUNTIF(JANVIER!$M$108,$E84)+COUNTIF(JANVIER!$M$118,$E84)+COUNTIF(JANVIER!$M$128,$E84)+COUNTIF(JANVIER!$M$138,$E84)+COUNTIF(JANVIER!$M$148,$E84)+COUNTIF(JANVIER!$M$158,$E84)+COUNTIF(JANVIER!$M$168,$E84)+COUNTIF(JANVIER!$M$178,$E84)+COUNTIF(JANVIER!$M$188,$E84)+COUNTIF(JANVIER!$M$198,$E84)+COUNTIF(JANVIER!$M$208,$E84)+COUNTIF(JANVIER!$M$218,$E84)+COUNTIF(JANVIER!$M$228,$E84)+COUNTIF(JANVIER!$M$238,$E84)+COUNTIF(JANVIER!$M$248,$E84)+COUNTIF(JANVIER!$M$258,$E84)+COUNTIF(JANVIER!$M$268,$E84)+COUNTIF(JANVIER!$M$278,$E84)+COUNTIF(JANVIER!$M$288,$E84)+COUNTIF(JANVIER!$M$298,$E84)+COUNTIF(JANVIER!$M$308,$E84)</f>
        <v>0</v>
      </c>
      <c r="AW84" s="55">
        <f>COUNTIF(JANVIER!N$7,$E84)+COUNTIF(JANVIER!$N$17,$E84)+COUNTIF(JANVIER!$N$27,$E84)+COUNTIF(JANVIER!$N$38,$E84)+COUNTIF(JANVIER!$N$48,$E84)+COUNTIF(JANVIER!$N$58,$E84)+COUNTIF(JANVIER!$N$68,$E84)+COUNTIF(JANVIER!$N$78,$E84)+COUNTIF(JANVIER!$N$88,$E84)+COUNTIF(JANVIER!$N$98,$E84)+COUNTIF(JANVIER!$N$108,$E84)+COUNTIF(JANVIER!$N$118,$E84)+COUNTIF(JANVIER!$N$128,$E84)+COUNTIF(JANVIER!$N$138,$E84)+COUNTIF(JANVIER!$N$148,$E84)+COUNTIF(JANVIER!$N$158,$E84)+COUNTIF(JANVIER!$N$168,$E84)+COUNTIF(JANVIER!$N$178,$E84)+COUNTIF(JANVIER!$N$188,$E84)+COUNTIF(JANVIER!$N$198,$E84)+COUNTIF(JANVIER!$N$208,$E84)+COUNTIF(JANVIER!$N$218,$E84)+COUNTIF(JANVIER!$N$228,$E84)+COUNTIF(JANVIER!$N$238,$E84)+COUNTIF(JANVIER!$N$248,$E84)+COUNTIF(JANVIER!$N$258,$E84)+COUNTIF(JANVIER!$N$268,$E84)+COUNTIF(JANVIER!$N$278,$E84)+COUNTIF(JANVIER!$N$288,$E84)+COUNTIF(JANVIER!$N$298,$E84)+COUNTIF(JANVIER!$N$308,$E84)</f>
        <v>0</v>
      </c>
      <c r="AX84" s="48">
        <f>COUNTIF(JANVIER!M$8,$E84)+COUNTIF(JANVIER!$M$18,$E84)+COUNTIF(JANVIER!$M$28,$E84)+COUNTIF(JANVIER!$M$39,$E84)+COUNTIF(JANVIER!$M$49,$E84)+COUNTIF(JANVIER!$M$59,$E84)+COUNTIF(JANVIER!$M$69,$E84)+COUNTIF(JANVIER!$M$79,$E84)+COUNTIF(JANVIER!$M$89,$E84)+COUNTIF(JANVIER!$M$99,$E84)+COUNTIF(JANVIER!$M$109,$E84)+COUNTIF(JANVIER!$M$119,$E84)+COUNTIF(JANVIER!$M$129,$E84)+COUNTIF(JANVIER!$M$139,$E84)+COUNTIF(JANVIER!$M$149,$E84)+COUNTIF(JANVIER!$M$159,$E84)+COUNTIF(JANVIER!$M$169,$E84)+COUNTIF(JANVIER!$M$179,$E84)+COUNTIF(JANVIER!$M$189,$E84)+COUNTIF(JANVIER!$M$199,$E84)+COUNTIF(JANVIER!$M$209,$E84)+COUNTIF(JANVIER!$M$219,$E84)+COUNTIF(JANVIER!$M$229,$E84)+COUNTIF(JANVIER!$M$239,$E84)+COUNTIF(JANVIER!$M$249,$E84)+COUNTIF(JANVIER!$M$259,$E84)+COUNTIF(JANVIER!$M$269,$E84)+COUNTIF(JANVIER!$M$279,$E84)+COUNTIF(JANVIER!$M$289,$E84)+COUNTIF(JANVIER!$M$299,$E84)+COUNTIF(JANVIER!$M$309,$E84)</f>
        <v>0</v>
      </c>
      <c r="AY84" s="49">
        <f>COUNTIF(JANVIER!N$8,$E84)+COUNTIF(JANVIER!$N$18,$E84)+COUNTIF(JANVIER!$N$28,$E84)+COUNTIF(JANVIER!$N$39,$E84)+COUNTIF(JANVIER!$N$49,$E84)+COUNTIF(JANVIER!$N$59,$E84)+COUNTIF(JANVIER!$N$69,$E84)+COUNTIF(JANVIER!$N$79,$E84)+COUNTIF(JANVIER!$N$89,$E84)+COUNTIF(JANVIER!$N$99,$E84)+COUNTIF(JANVIER!$N$109,$E84)+COUNTIF(JANVIER!$N$119,$E84)+COUNTIF(JANVIER!$N$129,$E84)+COUNTIF(JANVIER!$N$139,$E84)+COUNTIF(JANVIER!$N$149,$E84)+COUNTIF(JANVIER!$N$159,$E84)+COUNTIF(JANVIER!$N$169,$E84)+COUNTIF(JANVIER!$N$179,$E84)+COUNTIF(JANVIER!$N$189,$E84)+COUNTIF(JANVIER!$N$199,$E84)+COUNTIF(JANVIER!$N$209,$E84)+COUNTIF(JANVIER!$N$219,$E84)+COUNTIF(JANVIER!$N$229,$E84)+COUNTIF(JANVIER!$N$239,$E84)+COUNTIF(JANVIER!$N$249,$E84)+COUNTIF(JANVIER!$N$259,$E84)+COUNTIF(JANVIER!$N$269,$E84)+COUNTIF(JANVIER!$N$279,$E84)+COUNTIF(JANVIER!$N$289,$E84)+COUNTIF(JANVIER!$N$299,$E84)+COUNTIF(JANVIER!$N$309,$E84)</f>
        <v>0</v>
      </c>
      <c r="AZ84" s="48">
        <f>COUNTIF(JANVIER!M$9,$E84)+COUNTIF(JANVIER!$M$19,$E84)+COUNTIF(JANVIER!$M$29,$E84)+COUNTIF(JANVIER!$M$40,$E84)+COUNTIF(JANVIER!$M$50,$E84)+COUNTIF(JANVIER!$M$60,$E84)+COUNTIF(JANVIER!$M$70,$E84)+COUNTIF(JANVIER!$M$80,$E84)+COUNTIF(JANVIER!$M$90,$E84)+COUNTIF(JANVIER!$M$100,$E84)+COUNTIF(JANVIER!$M$110,$E84)+COUNTIF(JANVIER!$M$120,$E84)+COUNTIF(JANVIER!$M$130,$E84)+COUNTIF(JANVIER!$M$140,$E84)+COUNTIF(JANVIER!$M$150,$E84)+COUNTIF(JANVIER!$M$160,$E84)+COUNTIF(JANVIER!$M$170,$E84)+COUNTIF(JANVIER!$M$180,$E84)+COUNTIF(JANVIER!$M$190,$E84)+COUNTIF(JANVIER!$M$200,$E84)+COUNTIF(JANVIER!$M$210,$E84)+COUNTIF(JANVIER!$M$220,$E84)+COUNTIF(JANVIER!$M$230,$E84)+COUNTIF(JANVIER!$M$240,$E84)+COUNTIF(JANVIER!$M$250,$E84)+COUNTIF(JANVIER!$M$260,$E84)+COUNTIF(JANVIER!$M$270,$E84)+COUNTIF(JANVIER!$M$280,$E84)+COUNTIF(JANVIER!$M$290,$E84)+COUNTIF(JANVIER!$M$300,$E84)+COUNTIF(JANVIER!$M$310,$E84)</f>
        <v>0</v>
      </c>
      <c r="BA84" s="49">
        <f>COUNTIF(JANVIER!N$9,$E84)+COUNTIF(JANVIER!$N$19,$E84)+COUNTIF(JANVIER!$N$29,$E84)+COUNTIF(JANVIER!$N$40,$E84)+COUNTIF(JANVIER!$N$50,$E84)+COUNTIF(JANVIER!$N$60,$E84)+COUNTIF(JANVIER!$N$70,$E84)+COUNTIF(JANVIER!$N$80,$E84)+COUNTIF(JANVIER!$N$90,$E84)+COUNTIF(JANVIER!$N$100,$E84)+COUNTIF(JANVIER!$N$110,$E84)+COUNTIF(JANVIER!$N$120,$E84)+COUNTIF(JANVIER!$N$130,$E84)+COUNTIF(JANVIER!$N$140,$E84)+COUNTIF(JANVIER!$N$150,$E84)+COUNTIF(JANVIER!$N$160,$E84)+COUNTIF(JANVIER!$N$170,$E84)+COUNTIF(JANVIER!$N$180,$E84)+COUNTIF(JANVIER!$N$190,$E84)+COUNTIF(JANVIER!$N$200,$E84)+COUNTIF(JANVIER!$N$210,$E84)+COUNTIF(JANVIER!$N$220,$E84)+COUNTIF(JANVIER!$N$230,$E84)+COUNTIF(JANVIER!$N$240,$E84)+COUNTIF(JANVIER!$N$250,$E84)+COUNTIF(JANVIER!$N$260,$E84)+COUNTIF(JANVIER!$N$270,$E84)+COUNTIF(JANVIER!$N$280,$E84)+COUNTIF(JANVIER!$N$290,$E84)+COUNTIF(JANVIER!$N$300,$E84)+COUNTIF(JANVIER!$N$310,$E84)</f>
        <v>0</v>
      </c>
      <c r="BB84" s="80"/>
      <c r="BC84" s="55">
        <f t="shared" si="19"/>
        <v>10</v>
      </c>
      <c r="BD84" s="56">
        <f t="shared" si="32"/>
        <v>10</v>
      </c>
      <c r="BE84" s="55">
        <f t="shared" si="20"/>
        <v>10</v>
      </c>
      <c r="BF84" s="56">
        <f t="shared" si="21"/>
        <v>9</v>
      </c>
      <c r="BG84" s="48">
        <f t="shared" si="17"/>
        <v>10</v>
      </c>
      <c r="BH84" s="49">
        <f t="shared" si="18"/>
        <v>9</v>
      </c>
      <c r="BI84" s="80"/>
      <c r="BJ84" s="55">
        <f t="shared" si="22"/>
        <v>8</v>
      </c>
      <c r="BK84" s="56">
        <f t="shared" si="33"/>
        <v>8</v>
      </c>
      <c r="BL84" s="55">
        <f t="shared" si="23"/>
        <v>9</v>
      </c>
      <c r="BM84" s="56">
        <f t="shared" si="24"/>
        <v>9</v>
      </c>
    </row>
    <row r="85" spans="5:65" x14ac:dyDescent="0.25">
      <c r="E85" s="46"/>
      <c r="F85" s="120"/>
      <c r="G85" s="55">
        <f>COUNTIF(JANVIER!$A$8,$E85)+COUNTIF(JANVIER!$A$18,$E85)+COUNTIF(JANVIER!$A$276,$E85)+COUNTIF(JANVIER!$A$39,$E85)+COUNTIF(JANVIER!$A$49,$E85)+COUNTIF(JANVIER!$A$59,$E85)+COUNTIF(JANVIER!$A$69,$E85)+COUNTIF(JANVIER!$A$79,$E85)+COUNTIF(JANVIER!$A$87,$E85)+COUNTIF(JANVIER!$A$99,$E85)+COUNTIF(JANVIER!$A$109,$E85)+COUNTIF(JANVIER!$A$119,$E85)+COUNTIF(JANVIER!$A$129,$E85)+COUNTIF(JANVIER!$A$139,$E85)+COUNTIF(JANVIER!$A$149,$E85)+COUNTIF(JANVIER!$A$159,$E85)+COUNTIF(JANVIER!$A$169,$E85)+COUNTIF(JANVIER!$A$179,$E85)+COUNTIF(JANVIER!$A$189,$E85)+COUNTIF(JANVIER!$A$199,$E85)+COUNTIF(JANVIER!$A$209,$E85)+COUNTIF(JANVIER!$A$219,$E85)+COUNTIF(JANVIER!$A$229,$E85)+COUNTIF(JANVIER!$A$239,$E85)+COUNTIF(JANVIER!$A$249,$E85)+COUNTIF(JANVIER!$A$259,$E85)+COUNTIF(JANVIER!$A$269,$E85)+COUNTIF(JANVIER!$A$279,$E85)+COUNTIF(JANVIER!$A$289,$E85)+COUNTIF(JANVIER!$A$299,$E85)+COUNTIF(JANVIER!$A$307:$D$309,$E85)</f>
        <v>0</v>
      </c>
      <c r="H85" s="55">
        <f>COUNTIF(JANVIER!$B$8,$E85)+COUNTIF(JANVIER!$B$18,$E85)+COUNTIF(JANVIER!$B$28,$E85)+COUNTIF(JANVIER!$B$39,$E85)+COUNTIF(JANVIER!$B$49,$E85)+COUNTIF(JANVIER!$B$59,$E85)+COUNTIF(JANVIER!$B$69,$E85)+COUNTIF(JANVIER!$B$79,$E85)+COUNTIF(JANVIER!$B$89,$E85)+COUNTIF(JANVIER!$B$99,$E85)+COUNTIF(JANVIER!$B$109,$E85)+COUNTIF(JANVIER!$B$119,$E85)+COUNTIF(JANVIER!$B$129,$E85)+COUNTIF(JANVIER!$B$139,$E85)+COUNTIF(JANVIER!$B$149,$E85)+COUNTIF(JANVIER!$B$159,$E85)+COUNTIF(JANVIER!$B$169,$E85)+COUNTIF(JANVIER!$B$179,$E85)+COUNTIF(JANVIER!$B$189,$E85)+COUNTIF(JANVIER!$B$199,$E85)+COUNTIF(JANVIER!$B$209,$E85)+COUNTIF(JANVIER!$B$219,$E85)+COUNTIF(JANVIER!$B$229,$E85)+COUNTIF(JANVIER!$B$239,$E85)+COUNTIF(JANVIER!$B$249,$E85)+COUNTIF(JANVIER!$B$259,$E85)+COUNTIF(JANVIER!$B$269,$E85)+COUNTIF(JANVIER!$B$279,$E85)+COUNTIF(JANVIER!$B$289,$E85)+COUNTIF(JANVIER!$B$299,$E85)+COUNTIF(JANVIER!$B$309,$E85)</f>
        <v>0</v>
      </c>
      <c r="I85" s="124">
        <f t="shared" si="25"/>
        <v>0</v>
      </c>
      <c r="J85" s="124">
        <f t="shared" si="25"/>
        <v>0</v>
      </c>
      <c r="K85" s="124">
        <f t="shared" si="26"/>
        <v>0</v>
      </c>
      <c r="L85" s="120"/>
      <c r="M85" s="55">
        <f>COUNTIF(FEV!$D$6,$E85)+COUNTIF(FEV!$D$16,$E85)+COUNTIF(FEV!$D$26,$E85)+COUNTIF(FEV!$D$37,$E85)+COUNTIF(FEV!$D$47,$E85)+COUNTIF(FEV!$D$57,$E85)+COUNTIF(FEV!$D$67,$E85)+COUNTIF(FEV!$D$77,$E85)+COUNTIF(FEV!$D$87,$E85)+COUNTIF(FEV!$D$97,$E85)+COUNTIF(FEV!$D$107,$E85)+COUNTIF(FEV!$D$117,$E85)+COUNTIF(FEV!$D$127,$E85)+COUNTIF(FEV!$D$137,$E85)+COUNTIF(FEV!$D$147,$E85)+COUNTIF(FEV!$D$157,$E85)+COUNTIF(FEV!$D$167,$E85)+COUNTIF(FEV!$D$177,$E85)+COUNTIF(FEV!$D$187,$E85)+COUNTIF(FEV!$D$197,$E85)+COUNTIF(FEV!$D$207,$E85)+COUNTIF(FEV!$D$217,$E85)+COUNTIF(FEV!$D$227,$E85)+COUNTIF(FEV!$D$237,$E85)+COUNTIF(FEV!$D$247,$E85)+COUNTIF(FEV!$D$257,$E85)+COUNTIF(FEV!$D$267,$E85)+COUNTIF(FEV!$D$277,$E85)+COUNTIF(FEV!$D$287,$E85)+COUNTIF(FEV!$D$297,$E85)+COUNTIF(FEV!$D$307:D386,$E85)</f>
        <v>0</v>
      </c>
      <c r="N85" s="55">
        <f>COUNTIF(JANVIER!$E$6,$E85)+COUNTIF(JANVIER!$E$16,$E85)+COUNTIF(JANVIER!$E$26,$E85)+COUNTIF(JANVIER!$E$37,$E85)+COUNTIF(JANVIER!$E$47,$E85)+COUNTIF(JANVIER!$E$57,$E85)+COUNTIF(JANVIER!$E$67,$E85)+COUNTIF(JANVIER!$E$77,$E85)+COUNTIF(JANVIER!$E$87,$E85)+COUNTIF(JANVIER!$E$97,$E85)+COUNTIF(JANVIER!$E$107,$E85)+COUNTIF(JANVIER!$E$117,$E85)+COUNTIF(JANVIER!$E$127,$E85)+COUNTIF(JANVIER!$E$137,$E85)+COUNTIF(JANVIER!$E$147,$E85)+COUNTIF(JANVIER!$E$157,$E85)+COUNTIF(JANVIER!$E$167,$E85)+COUNTIF(JANVIER!$E$177,$E85)+COUNTIF(JANVIER!$E$187,$E85)+COUNTIF(JANVIER!$E$197,$E85)+COUNTIF(JANVIER!$E$207,$E85)+COUNTIF(JANVIER!$E$217,$E85)+COUNTIF(JANVIER!$E$227,$E85)+COUNTIF(JANVIER!$E$237,$E85)+COUNTIF(JANVIER!$E$247,$E85)+COUNTIF(JANVIER!$E$257,$E85)+COUNTIF(JANVIER!$E$267,$E85)+COUNTIF(JANVIER!$E$277,$E85)+COUNTIF(JANVIER!$E$287,$E85)+COUNTIF(JANVIER!$E$297,$E85)+COUNTIF(JANVIER!$E$307:E386,$E85)</f>
        <v>0</v>
      </c>
      <c r="O85" s="55">
        <f>COUNTIF(JANVIER!$D$7,$E85)+COUNTIF(JANVIER!$D$17,$E85)+COUNTIF(JANVIER!$D$27,$E85)+COUNTIF(JANVIER!$D$38,$E85)+COUNTIF(JANVIER!$D$48,$E85)+COUNTIF(JANVIER!$D$58,$E85)+COUNTIF(JANVIER!$D$68,$E85)+COUNTIF(JANVIER!$D$78,$E85)+COUNTIF(JANVIER!$D$88,$E85)+COUNTIF(JANVIER!$D$98,$E85)+COUNTIF(JANVIER!$D$108,$E85)+COUNTIF(JANVIER!$D$118,$E85)+COUNTIF(JANVIER!$D$128,$E85)+COUNTIF(JANVIER!$D$138,$E85)+COUNTIF(JANVIER!$D$148,$E85)+COUNTIF(JANVIER!$D$158,$E85)+COUNTIF(JANVIER!$D$168,$E85)+COUNTIF(JANVIER!$D$178,$E85)+COUNTIF(JANVIER!$D$188,$E85)+COUNTIF(JANVIER!$D$198,$E85)+COUNTIF(JANVIER!$D$208,$E85)+COUNTIF(JANVIER!$D$218,$E85)+COUNTIF(JANVIER!$D$228,$E85)+COUNTIF(JANVIER!$D$238,$E85)+COUNTIF(JANVIER!$D$248,$E85)+COUNTIF(JANVIER!$D$258,$E85)+COUNTIF(JANVIER!$D$268,$E85)+COUNTIF(JANVIER!$D$278,$E85)+COUNTIF(JANVIER!$D$288,$E85)+COUNTIF(JANVIER!$D$298,$E85)+COUNTIF(JANVIER!$D$308:F386,$E85)</f>
        <v>0</v>
      </c>
      <c r="P85" s="55">
        <f>COUNTIF(JANVIER!$E$7,$E85)+COUNTIF(JANVIER!$E$17,$E85)+COUNTIF(JANVIER!$E$27,$E85)+COUNTIF(JANVIER!$E$38,$E85)+COUNTIF(JANVIER!$E$48,$E85)+COUNTIF(JANVIER!$E$58,$E85)+COUNTIF(JANVIER!$E$68,$E85)+COUNTIF(JANVIER!$E$78,$E85)+COUNTIF(JANVIER!$E$88,$E85)+COUNTIF(JANVIER!$E$98,$E85)+COUNTIF(JANVIER!$E$108,$E85)+COUNTIF(JANVIER!$E$118,$E85)+COUNTIF(JANVIER!$E$128,$E85)+COUNTIF(JANVIER!$E$138,$E85)+COUNTIF(JANVIER!$E$148,$E85)+COUNTIF(JANVIER!$E$158,$E85)+COUNTIF(JANVIER!$E$168,$E85)+COUNTIF(JANVIER!$E$178,$E85)+COUNTIF(JANVIER!$E$188,$E85)+COUNTIF(JANVIER!$E$198,$E85)+COUNTIF(JANVIER!$E$208,$E85)+COUNTIF(JANVIER!$E$218,$E85)+COUNTIF(JANVIER!$E$228,$E85)+COUNTIF(JANVIER!$E$238,$E85)+COUNTIF(JANVIER!$E$248,$E85)+COUNTIF(JANVIER!$E$258,$E85)+COUNTIF(JANVIER!$E$268,$E85)+COUNTIF(JANVIER!$E$278,$E85)+COUNTIF(JANVIER!$E$288,$E85)+COUNTIF(JANVIER!$E$298,$E85)+COUNTIF(JANVIER!$E$308:G386,$E85)</f>
        <v>0</v>
      </c>
      <c r="Q85" s="48">
        <f>COUNTIF(JANVIER!$D$8,$E85)+COUNTIF(JANVIER!$D$18,$E85)+COUNTIF(JANVIER!$D$28,$E85)+COUNTIF(JANVIER!$D$39,$E85)+COUNTIF(JANVIER!$D$49,$E85)+COUNTIF(JANVIER!$D$59,$E85)+COUNTIF(JANVIER!$D$69,$E85)+COUNTIF(JANVIER!$D$79,$E85)+COUNTIF(JANVIER!$D$89,$E85)+COUNTIF(JANVIER!$D$99,$E85)+COUNTIF(JANVIER!$D$109,$E85)+COUNTIF(JANVIER!$D$119,$E85)+COUNTIF(JANVIER!$D$129,$E85)+COUNTIF(JANVIER!$D$139,$E85)+COUNTIF(JANVIER!$D$149,$E85)+COUNTIF(JANVIER!$D$159,$E85)+COUNTIF(JANVIER!$D$169,$E85)+COUNTIF(JANVIER!$D$179,$E85)+COUNTIF(JANVIER!$D$189,$E85)+COUNTIF(JANVIER!$D$199,$E85)+COUNTIF(JANVIER!$D$209,$E85)+COUNTIF(JANVIER!$D$219,$E85)+COUNTIF(JANVIER!$D$229,$E85)+COUNTIF(JANVIER!$D$239,$E85)+COUNTIF(JANVIER!$D$249,$E85)+COUNTIF(JANVIER!$D$259,$E85)+COUNTIF(JANVIER!$D$269,$E85)+COUNTIF(JANVIER!$D$279,$E85)+COUNTIF(JANVIER!$D$289,$E85)+COUNTIF(JANVIER!$D$299,$E85)+COUNTIF(JANVIER!$D$309:H386,$E85)</f>
        <v>0</v>
      </c>
      <c r="R85" s="99">
        <f>COUNTIF(JANVIER!$E$8,$E85)+COUNTIF(JANVIER!$E$18,$E85)+COUNTIF(JANVIER!$E$28,$E85)+COUNTIF(JANVIER!$E$39,$E85)+COUNTIF(JANVIER!$E$49,$E85)+COUNTIF(JANVIER!$E$59,$E85)+COUNTIF(JANVIER!$E$69,$E85)+COUNTIF(JANVIER!$E$79,$E85)+COUNTIF(JANVIER!$E$89,$E85)+COUNTIF(JANVIER!$E$99,$E85)+COUNTIF(JANVIER!$E$109,$E85)+COUNTIF(JANVIER!$E$119,$E85)+COUNTIF(JANVIER!$E$129,$E85)+COUNTIF(JANVIER!$E$139,$E85)+COUNTIF(JANVIER!$E$149,$E85)+COUNTIF(JANVIER!$E$159,$E85)+COUNTIF(JANVIER!$E$169,$E85)+COUNTIF(JANVIER!$E$179,$E85)+COUNTIF(JANVIER!$E$189,$E85)+COUNTIF(JANVIER!$E$199,$E85)+COUNTIF(JANVIER!$E$209,$E85)+COUNTIF(JANVIER!$E$219,$E85)+COUNTIF(JANVIER!$E$229,$E85)+COUNTIF(JANVIER!$E$239,$E85)+COUNTIF(JANVIER!$E$249,$E85)+COUNTIF(JANVIER!$E$259,$E85)+COUNTIF(JANVIER!$E$269,$E85)+COUNTIF(JANVIER!$E$279,$E85)+COUNTIF(JANVIER!$E$289,$E85)+COUNTIF(JANVIER!$E$299,$E85)+COUNTIF(JANVIER!$E$309,$E85)</f>
        <v>0</v>
      </c>
      <c r="S85" s="48">
        <f t="shared" si="27"/>
        <v>0</v>
      </c>
      <c r="T85" s="98">
        <f t="shared" si="27"/>
        <v>0</v>
      </c>
      <c r="U85" s="49">
        <f t="shared" si="28"/>
        <v>0</v>
      </c>
      <c r="V85" s="80"/>
      <c r="W85" s="55">
        <f>COUNTIF(JANVIER!$G$6,$E85)+COUNTIF(JANVIER!$G$16,$E85)+COUNTIF(JANVIER!$G$26,$E85)+COUNTIF(JANVIER!$G$37,$E85)+COUNTIF(JANVIER!$G$47,$E85)+COUNTIF(JANVIER!$G$57,$E85)+COUNTIF(JANVIER!$G$67,$E85)+COUNTIF(JANVIER!$G$77,$E85)+COUNTIF(JANVIER!$G$87,$E85)+COUNTIF(JANVIER!$G$97,$E85)+COUNTIF(JANVIER!$G$107,$E85)+COUNTIF(JANVIER!$G$117,$E85)+COUNTIF(JANVIER!$G$127,$E85)+COUNTIF(JANVIER!$G$137,$E85)+COUNTIF(JANVIER!$G$147,$E85)+COUNTIF(JANVIER!$G$157,$E85)+COUNTIF(JANVIER!$G$167,$E85)+COUNTIF(JANVIER!$G$177,$E85)+COUNTIF(JANVIER!$G$187,$E85)+COUNTIF(JANVIER!$G$197,$E85)+COUNTIF(JANVIER!$G$207,$E85)+COUNTIF(JANVIER!$G$217,$E85)+COUNTIF(JANVIER!$G$227,$E85)+COUNTIF(JANVIER!$G$237,$E85)+COUNTIF(JANVIER!$G$247,$E85)+COUNTIF(JANVIER!$G$257,$E85)+COUNTIF(JANVIER!$G$267,$E85)+COUNTIF(JANVIER!$G$277,$E85)+COUNTIF(JANVIER!$G$287,$E85)+COUNTIF(JANVIER!$G$297,$E85)+COUNTIF(JANVIER!$G$307:N386,$E85)</f>
        <v>0</v>
      </c>
      <c r="X85" s="55">
        <f>COUNTIF(JANVIER!$H$6,$E85)+COUNTIF(JANVIER!$H$16,$E85)+COUNTIF(JANVIER!$H$26,$E85)+COUNTIF(JANVIER!$H$37,$E85)+COUNTIF(JANVIER!$H$47,$E85)+COUNTIF(JANVIER!$H$57,$E85)+COUNTIF(JANVIER!$H$67,$E85)+COUNTIF(JANVIER!$H$77,$E85)+COUNTIF(JANVIER!$H$87,$E85)+COUNTIF(JANVIER!$H$97,$E85)+COUNTIF(JANVIER!$H$107,$E85)+COUNTIF(JANVIER!$H$117,$E85)+COUNTIF(JANVIER!$H$127,$E85)+COUNTIF(JANVIER!$H$137,$E85)+COUNTIF(JANVIER!$H$147,$E85)+COUNTIF(JANVIER!$H$157,$E85)+COUNTIF(JANVIER!$H$167,$E85)+COUNTIF(JANVIER!$H$177,$E85)+COUNTIF(JANVIER!$H$187,$E85)+COUNTIF(JANVIER!$H$197,$E85)+COUNTIF(JANVIER!$H$207,$E85)+COUNTIF(JANVIER!$H$217,$E85)+COUNTIF(JANVIER!$H$227,$E85)+COUNTIF(JANVIER!$H$237,$E85)+COUNTIF(JANVIER!$H$247,$E85)+COUNTIF(JANVIER!$H$257,$E85)+COUNTIF(JANVIER!$H$267,$E85)+COUNTIF(JANVIER!$H$277,$E85)+COUNTIF(JANVIER!$H$287,$E85)+COUNTIF(JANVIER!$H$297,$E85)+COUNTIF(JANVIER!$H$307:O386,$E85)</f>
        <v>0</v>
      </c>
      <c r="Y85" s="55">
        <f>COUNTIF(JANVIER!$G$7,$E85)+COUNTIF(JANVIER!$G$17,$E85)+COUNTIF(JANVIER!$G$27,$E85)+COUNTIF(JANVIER!$G$38,$E85)+COUNTIF(JANVIER!$G$48,$E85)+COUNTIF(JANVIER!$G$58,$E85)+COUNTIF(JANVIER!$G$68,$E85)+COUNTIF(JANVIER!$G$78,$E85)+COUNTIF(JANVIER!$G$88,$E85)+COUNTIF(JANVIER!$G$98,$E85)+COUNTIF(JANVIER!$G$108,$E85)+COUNTIF(JANVIER!$G$118,$E85)+COUNTIF(JANVIER!$G$128,$E85)+COUNTIF(JANVIER!$G$138,$E85)+COUNTIF(JANVIER!$G$148,$E85)+COUNTIF(JANVIER!$G$158,$E85)+COUNTIF(JANVIER!$G$168,$E85)+COUNTIF(JANVIER!$G$178,$E85)+COUNTIF(JANVIER!$G$188,$E85)+COUNTIF(JANVIER!$G$198,$E85)+COUNTIF(JANVIER!$G$208,$E85)+COUNTIF(JANVIER!$G$218,$E85)+COUNTIF(JANVIER!$G$228,$E85)+COUNTIF(JANVIER!$G$238,$E85)+COUNTIF(JANVIER!$G$248,$E85)+COUNTIF(JANVIER!$G$258,$E85)+COUNTIF(JANVIER!$G$268,$E85)+COUNTIF(JANVIER!$G$278,$E85)+COUNTIF(JANVIER!$G$288,$E85)+COUNTIF(JANVIER!$G$298,$E85)+COUNTIF(JANVIER!$G$308:P386,$E85)</f>
        <v>0</v>
      </c>
      <c r="Z85" s="55">
        <f>COUNTIF(JANVIER!$H$7,$E85)+COUNTIF(JANVIER!$H$17,$E85)+COUNTIF(JANVIER!$H$27,$E85)+COUNTIF(JANVIER!$H$38,$E85)+COUNTIF(JANVIER!$H$48,$E85)+COUNTIF(JANVIER!$H$58,$E85)+COUNTIF(JANVIER!$H$68,$E85)+COUNTIF(JANVIER!$H$78,$E85)+COUNTIF(JANVIER!$H$88,$E85)+COUNTIF(JANVIER!$H$98,$E85)+COUNTIF(JANVIER!$H$108,$E85)+COUNTIF(JANVIER!$H$118,$E85)+COUNTIF(JANVIER!$H$128,$E85)+COUNTIF(JANVIER!$H$138,$E85)+COUNTIF(JANVIER!$H$148,$E85)+COUNTIF(JANVIER!$H$158,$E85)+COUNTIF(JANVIER!$H$168,$E85)+COUNTIF(JANVIER!$H$178,$E85)+COUNTIF(JANVIER!$H$188,$E85)+COUNTIF(JANVIER!$H$198,$E85)+COUNTIF(JANVIER!$H$208,$E85)+COUNTIF(JANVIER!$H$218,$E85)+COUNTIF(JANVIER!$H$228,$E85)+COUNTIF(JANVIER!$H$238,$E85)+COUNTIF(JANVIER!$H$248,$E85)+COUNTIF(JANVIER!$H$258,$E85)+COUNTIF(JANVIER!$H$268,$E85)+COUNTIF(JANVIER!$H$278,$E85)+COUNTIF(JANVIER!$H$288,$E85)+COUNTIF(JANVIER!$H$298,$E85)+COUNTIF(JANVIER!$H$308:P386,$E85)</f>
        <v>0</v>
      </c>
      <c r="AA85" s="56">
        <f>COUNTIF(JANVIER!$G$8,$E85)+COUNTIF(JANVIER!$G$18,$E85)+COUNTIF(JANVIER!$G$28,$E85)+COUNTIF(JANVIER!$G$39,$E85)+COUNTIF(JANVIER!$G$49,$E85)+COUNTIF(JANVIER!$G$59,$E85)+COUNTIF(JANVIER!$G$69,$E85)+COUNTIF(JANVIER!$G$79,$E85)+COUNTIF(JANVIER!$G$89,$E85)+COUNTIF(JANVIER!$G$99,$E85)+COUNTIF(JANVIER!$G$109,$E85)+COUNTIF(JANVIER!$G$119,$E85)+COUNTIF(JANVIER!$G$129,$E85)+COUNTIF(JANVIER!$G$139,$E85)+COUNTIF(JANVIER!$G$149,$E85)+COUNTIF(JANVIER!$G$159,$E85)+COUNTIF(JANVIER!$G$169,$E85)+COUNTIF(JANVIER!$G$179,$E85)+COUNTIF(JANVIER!$G$189,$E85)+COUNTIF(JANVIER!$G$199,$E85)+COUNTIF(JANVIER!$G$209,$E85)+COUNTIF(JANVIER!$G$219,$E85)+COUNTIF(JANVIER!$G$229,$E85)+COUNTIF(JANVIER!$G$239,$E85)+COUNTIF(JANVIER!$G$249,$E85)+COUNTIF(JANVIER!$G$259,$E85)+COUNTIF(JANVIER!$G$269,$E85)+COUNTIF(JANVIER!$G$279,$E85)+COUNTIF(JANVIER!$G$289,$E85)+COUNTIF(JANVIER!$G$299,$E85)+COUNTIF(JANVIER!$G$309:R386,$E85)</f>
        <v>0</v>
      </c>
      <c r="AB85" s="56">
        <f>COUNTIF(JANVIER!$H$8,$E85)+COUNTIF(JANVIER!$H$18,$E85)+COUNTIF(JANVIER!$H$28,$E85)+COUNTIF(JANVIER!$H$39,$E85)+COUNTIF(JANVIER!$H$49,$E85)+COUNTIF(JANVIER!$H$59,$E85)+COUNTIF(JANVIER!$H$69,$E85)+COUNTIF(JANVIER!$H$79,$E85)+COUNTIF(JANVIER!$H$89,$E85)+COUNTIF(JANVIER!$H$99,$E85)+COUNTIF(JANVIER!$H$109,$E85)+COUNTIF(JANVIER!$H$119,$E85)+COUNTIF(JANVIER!$H$129,$E85)+COUNTIF(JANVIER!$H$139,$E85)+COUNTIF(JANVIER!$H$149,$E85)+COUNTIF(JANVIER!$H$159,$E85)+COUNTIF(JANVIER!$H$169,$E85)+COUNTIF(JANVIER!$H$179,$E85)+COUNTIF(JANVIER!$H$189,$E85)+COUNTIF(JANVIER!$H$199,$E85)+COUNTIF(JANVIER!$H$209,$E85)+COUNTIF(JANVIER!$H$219,$E85)+COUNTIF(JANVIER!$H$229,$E85)+COUNTIF(JANVIER!$H$239,$E85)+COUNTIF(JANVIER!$H$249,$E85)+COUNTIF(JANVIER!$H$259,$E85)+COUNTIF(JANVIER!$H$269,$E85)+COUNTIF(JANVIER!$H$279,$E85)+COUNTIF(JANVIER!$H$289,$E85)+COUNTIF(JANVIER!$H$299,$E85)+COUNTIF(JANVIER!$H$309,$E85)</f>
        <v>0</v>
      </c>
      <c r="AC85" s="80">
        <f t="shared" si="29"/>
        <v>0</v>
      </c>
      <c r="AD85" s="80">
        <f t="shared" si="30"/>
        <v>0</v>
      </c>
      <c r="AE85" s="80">
        <f t="shared" si="31"/>
        <v>0</v>
      </c>
      <c r="AF85" s="80"/>
      <c r="AG85" s="55">
        <f>COUNTIF(JANVIER!J$6,$E85)+COUNTIF(JANVIER!$J$16,$E85)+COUNTIF(JANVIER!$J$26,$E85)+COUNTIF(JANVIER!$J$37,$E85)+COUNTIF(JANVIER!$J$47,$E85)+COUNTIF(JANVIER!$J$57,$E85)+COUNTIF(JANVIER!$J$67,$E85)+COUNTIF(JANVIER!$J$77,$E85)+COUNTIF(JANVIER!$J$87,$E85)+COUNTIF(JANVIER!$J$97,$E85)+COUNTIF(JANVIER!$J$107,$E85)+COUNTIF(JANVIER!$J$117,$E85)+COUNTIF(JANVIER!$J$127,$E85)+COUNTIF(JANVIER!$J$137,$E85)+COUNTIF(JANVIER!$J$147,$E85)+COUNTIF(JANVIER!$J$157,$E85)+COUNTIF(JANVIER!$J$167,$E85)+COUNTIF(JANVIER!$J$177,$E85)+COUNTIF(JANVIER!$J$187,$E85)+COUNTIF(JANVIER!$J$197,$E85)+COUNTIF(JANVIER!$J$207,$E85)+COUNTIF(JANVIER!$J$217,$E85)+COUNTIF(JANVIER!$J$227,$E85)+COUNTIF(JANVIER!$J$237,$E85)+COUNTIF(JANVIER!$J$247,$E85)+COUNTIF(JANVIER!$J$257,$E85)+COUNTIF(JANVIER!$J$267,$E85)+COUNTIF(JANVIER!$J$277,$E85)+COUNTIF(JANVIER!$J$287,$E85)+COUNTIF(JANVIER!$J$297,$E85)+COUNTIF(JANVIER!$J$307,$E85)</f>
        <v>0</v>
      </c>
      <c r="AH85" s="55">
        <f>COUNTIF(JANVIER!K$6,$E85)+COUNTIF(JANVIER!$K$16,$E85)+COUNTIF(JANVIER!$K$26,$E85)+COUNTIF(JANVIER!$K$37,$E85)+COUNTIF(JANVIER!$K$47,$E85)+COUNTIF(JANVIER!$K$57,$E85)+COUNTIF(JANVIER!$K$67,$E85)+COUNTIF(JANVIER!$K$77,$E85)+COUNTIF(JANVIER!$K$87,$E85)+COUNTIF(JANVIER!$K$97,$E85)+COUNTIF(JANVIER!$K$107,$E85)+COUNTIF(JANVIER!$K$117,$E85)+COUNTIF(JANVIER!$K$127,$E85)+COUNTIF(JANVIER!$K$137,$E85)+COUNTIF(JANVIER!$K$147,$E85)+COUNTIF(JANVIER!$K$157,$E85)+COUNTIF(JANVIER!$K$167,$E85)+COUNTIF(JANVIER!$K$177,$E85)+COUNTIF(JANVIER!$K$187,$E85)+COUNTIF(JANVIER!$K$197,$E85)+COUNTIF(JANVIER!$K$207,$E85)+COUNTIF(JANVIER!$K$217,$E85)+COUNTIF(JANVIER!$K$227,$E85)+COUNTIF(JANVIER!$K$237,$E85)+COUNTIF(JANVIER!$K$247,$E85)+COUNTIF(JANVIER!$K$257,$E85)+COUNTIF(JANVIER!$K$267,$E85)+COUNTIF(JANVIER!$K$277,$E85)+COUNTIF(JANVIER!$K$287,$E85)+COUNTIF(JANVIER!$K$297,$E85)+COUNTIF(JANVIER!$K$307,$E85)</f>
        <v>0</v>
      </c>
      <c r="AI85" s="55">
        <f>COUNTIF(JANVIER!$J$7,$E85)+COUNTIF(JANVIER!$J$17,$E85)+COUNTIF(JANVIER!$J$27,$E85)+COUNTIF(JANVIER!$J$38,$E85)+COUNTIF(JANVIER!$J$48,$E85)+COUNTIF(JANVIER!$J$58,$E85)+COUNTIF(JANVIER!$J$68,$E85)+COUNTIF(JANVIER!$J$78,$E85)+COUNTIF(JANVIER!$J$88,$E85)+COUNTIF(JANVIER!$J$98,$E85)+COUNTIF(JANVIER!$J$108,$E85)+COUNTIF(JANVIER!$J$118,$E85)+COUNTIF(JANVIER!$J$128,$E85)+COUNTIF(JANVIER!$J$138,$E85)+COUNTIF(JANVIER!$J$148,$E85)+COUNTIF(JANVIER!$J$158,$E85)+COUNTIF(JANVIER!$J$168,$E85)+COUNTIF(JANVIER!$J$178,$E85)+COUNTIF(JANVIER!$J$188,$E85)+COUNTIF(JANVIER!$J$198,$E85)+COUNTIF(JANVIER!$J$208,$E85)+COUNTIF(JANVIER!$J$218,$E85)+COUNTIF(JANVIER!$J$228,$E85)+COUNTIF(JANVIER!$J$238,$E85)+COUNTIF(JANVIER!$J$248,$E85)+COUNTIF(JANVIER!$J$258,$E85)+COUNTIF(JANVIER!$J$268,$E85)+COUNTIF(JANVIER!$J$278,$E85)+COUNTIF(JANVIER!$J$288,$E85)+COUNTIF(JANVIER!$J$298,$E85)+COUNTIF(JANVIER!$J$308,$E85)</f>
        <v>0</v>
      </c>
      <c r="AJ85" s="55">
        <f>COUNTIF(JANVIER!$K$7,$E85)+COUNTIF(JANVIER!$K$17,$E85)+COUNTIF(JANVIER!$K$27,$E85)+COUNTIF(JANVIER!$K$38,$E85)+COUNTIF(JANVIER!$K$48,$E85)+COUNTIF(JANVIER!$K$58,$E85)+COUNTIF(JANVIER!$K$68,$E85)+COUNTIF(JANVIER!$K$78,$E85)+COUNTIF(JANVIER!$K$88,$E85)+COUNTIF(JANVIER!$K$98,$E85)+COUNTIF(JANVIER!$K$108,$E85)+COUNTIF(JANVIER!$K$118,$E85)+COUNTIF(JANVIER!$K$128,$E85)+COUNTIF(JANVIER!$K$138,$E85)+COUNTIF(JANVIER!$K$148,$E85)+COUNTIF(JANVIER!$K$158,$E85)+COUNTIF(JANVIER!$K$168,$E85)+COUNTIF(JANVIER!$K$178,$E85)+COUNTIF(JANVIER!$K$188,$E85)+COUNTIF(JANVIER!$K$198,$E85)+COUNTIF(JANVIER!$K$208,$E85)+COUNTIF(JANVIER!$K$218,$E85)+COUNTIF(JANVIER!$K$228,$E85)+COUNTIF(JANVIER!$K$238,$E85)+COUNTIF(JANVIER!$K$248,$E85)+COUNTIF(JANVIER!$K$258,$E85)+COUNTIF(JANVIER!$K$268,$E85)+COUNTIF(JANVIER!$K$278,$E85)+COUNTIF(JANVIER!$K$288,$E85)+COUNTIF(JANVIER!$K$298,$E85)+COUNTIF(JANVIER!$K$308,$E85)</f>
        <v>0</v>
      </c>
      <c r="AK85" s="55">
        <f>COUNTIF(JANVIER!J$8,$E85)+COUNTIF(JANVIER!$J$18,$E85)+COUNTIF(JANVIER!$J$28,$E85)+COUNTIF(JANVIER!$J$39,$E85)+COUNTIF(JANVIER!$J$49,$E85)+COUNTIF(JANVIER!$J$59,$E85)+COUNTIF(JANVIER!$J$69,$E85)+COUNTIF(JANVIER!$J$79,$E85)+COUNTIF(JANVIER!$J$89,$E85)+COUNTIF(JANVIER!$J$99,$E85)+COUNTIF(JANVIER!$J$109,$E85)+COUNTIF(JANVIER!$J$119,$E85)+COUNTIF(JANVIER!$J$129,$E85)+COUNTIF(JANVIER!$J$139,$E85)+COUNTIF(JANVIER!$J$149,$E85)+COUNTIF(JANVIER!$J$159,$E85)+COUNTIF(JANVIER!$J$169,$E85)+COUNTIF(JANVIER!$J$179,$E85)+COUNTIF(JANVIER!$J$189,$E85)+COUNTIF(JANVIER!$J$199,$E85)+COUNTIF(JANVIER!$J$209,$E85)+COUNTIF(JANVIER!$J$219,$E85)+COUNTIF(JANVIER!$J$229,$E85)+COUNTIF(JANVIER!$J$239,$E85)+COUNTIF(JANVIER!$J$249,$E85)+COUNTIF(JANVIER!$J$259,$E85)+COUNTIF(JANVIER!$J$269,$E85)+COUNTIF(JANVIER!$J$279,$E85)+COUNTIF(JANVIER!$J$289,$E85)+COUNTIF(JANVIER!$J$299,$E85)+COUNTIF(JANVIER!$J$309,$E85)</f>
        <v>0</v>
      </c>
      <c r="AL85" s="55">
        <f>COUNTIF(JANVIER!K$8,$E85)+COUNTIF(JANVIER!$K$18,$E85)+COUNTIF(JANVIER!$K$28,$E85)+COUNTIF(JANVIER!$K$39,$E85)+COUNTIF(JANVIER!$K$49,$E85)+COUNTIF(JANVIER!$K$59,$E85)+COUNTIF(JANVIER!$K$69,$E85)+COUNTIF(JANVIER!$K$79,$E85)+COUNTIF(JANVIER!$K$89,$E85)+COUNTIF(JANVIER!$K$99,$E85)+COUNTIF(JANVIER!$K$109,$E85)+COUNTIF(JANVIER!$K$119,$E85)+COUNTIF(JANVIER!$K$129,$E85)+COUNTIF(JANVIER!$K$139,$E85)+COUNTIF(JANVIER!$K$149,$E85)+COUNTIF(JANVIER!$K$159,$E85)+COUNTIF(JANVIER!$K$169,$E85)+COUNTIF(JANVIER!$K$179,$E85)+COUNTIF(JANVIER!$K$189,$E85)+COUNTIF(JANVIER!$K$199,$E85)+COUNTIF(JANVIER!$K$209,$E85)+COUNTIF(JANVIER!$K$219,$E85)+COUNTIF(JANVIER!$K$229,$E85)+COUNTIF(JANVIER!$K$239,$E85)+COUNTIF(JANVIER!$K$249,$E85)+COUNTIF(JANVIER!$K$259,$E85)+COUNTIF(JANVIER!$K$269,$E85)+COUNTIF(JANVIER!$K$279,$E85)+COUNTIF(JANVIER!$K$289,$E85)+COUNTIF(JANVIER!$K$299,$E85)+COUNTIF(JANVIER!$K$309,$E85)</f>
        <v>0</v>
      </c>
      <c r="AM85" s="55">
        <f>COUNTIF(JANVIER!J$9,$E85)+COUNTIF(JANVIER!$J$19,$E85)+COUNTIF(JANVIER!$J$29,$E85)+COUNTIF(JANVIER!$J$40,$E85)+COUNTIF(JANVIER!$J$50,$E85)+COUNTIF(JANVIER!$J$60,$E85)+COUNTIF(JANVIER!$J$70,$E85)+COUNTIF(JANVIER!$J$80,$E85)+COUNTIF(JANVIER!$J$90,$E85)+COUNTIF(JANVIER!$J$100,$E85)+COUNTIF(JANVIER!$J$110,$E85)+COUNTIF(JANVIER!$J$120,$E85)+COUNTIF(JANVIER!$J$130,$E85)+COUNTIF(JANVIER!$J$140,$E85)+COUNTIF(JANVIER!$J$150,$E85)+COUNTIF(JANVIER!$J$160,$E85)+COUNTIF(JANVIER!$J$170,$E85)+COUNTIF(JANVIER!$J$180,$E85)+COUNTIF(JANVIER!$J$190,$E85)+COUNTIF(JANVIER!$J$200,$E85)+COUNTIF(JANVIER!$J$210,$E85)+COUNTIF(JANVIER!$J$220,$E85)+COUNTIF(JANVIER!$J$230,$E85)+COUNTIF(JANVIER!$J$240,$E85)+COUNTIF(JANVIER!$J$250,$E85)+COUNTIF(JANVIER!$J$260,$E85)+COUNTIF(JANVIER!$J$270,$E85)+COUNTIF(JANVIER!$J$280,$E85)+COUNTIF(JANVIER!$J$290,$E85)+COUNTIF(JANVIER!$J$300,$E85)+COUNTIF(JANVIER!$J$310,$E85)</f>
        <v>0</v>
      </c>
      <c r="AN85" s="55">
        <f>COUNTIF(JANVIER!K$9,$E85)+COUNTIF(JANVIER!$K$19,$E85)+COUNTIF(JANVIER!$K$29,$E85)+COUNTIF(JANVIER!$K$40,$E85)+COUNTIF(JANVIER!$K$50,$E85)+COUNTIF(JANVIER!$K$60,$E85)+COUNTIF(JANVIER!$K$70,$E85)+COUNTIF(JANVIER!$K$80,$E85)+COUNTIF(JANVIER!$K$90,$E85)+COUNTIF(JANVIER!$K$100,$E85)+COUNTIF(JANVIER!$K$110,$E85)+COUNTIF(JANVIER!$K$120,$E85)+COUNTIF(JANVIER!$K$130,$E85)+COUNTIF(JANVIER!$K$140,$E85)+COUNTIF(JANVIER!$K$150,$E85)+COUNTIF(JANVIER!$K$160,$E85)+COUNTIF(JANVIER!$K$170,$E85)+COUNTIF(JANVIER!$K$180,$E85)+COUNTIF(JANVIER!$K$190,$E85)+COUNTIF(JANVIER!$K$200,$E85)+COUNTIF(JANVIER!$K$210,$E85)+COUNTIF(JANVIER!$K$220,$E85)+COUNTIF(JANVIER!$K$230,$E85)+COUNTIF(JANVIER!$K$240,$E85)+COUNTIF(JANVIER!$K$250,$E85)+COUNTIF(JANVIER!$K$260,$E85)+COUNTIF(JANVIER!$K$270,$E85)+COUNTIF(JANVIER!$K$280,$E85)+COUNTIF(JANVIER!$K$290,$E85)+COUNTIF(JANVIER!$K$300,$E85)+COUNTIF(JANVIER!$K$310,$E85)</f>
        <v>0</v>
      </c>
      <c r="AO85" s="55">
        <f>COUNTIF(JANVIER!J$10,$E85)+COUNTIF(JANVIER!$J$20,$E85)+COUNTIF(JANVIER!$J$30,$E85)+COUNTIF(JANVIER!$J$41,$E85)+COUNTIF(JANVIER!$J$51,$E85)+COUNTIF(JANVIER!$J$61,$E85)+COUNTIF(JANVIER!$J$71,$E85)+COUNTIF(JANVIER!$J$81,$E85)+COUNTIF(JANVIER!$J$91,$E85)+COUNTIF(JANVIER!$J$101,$E85)+COUNTIF(JANVIER!$J$111,$E85)+COUNTIF(JANVIER!$J$121,$E85)+COUNTIF(JANVIER!$J$131,$E85)+COUNTIF(JANVIER!$J$141,$E85)+COUNTIF(JANVIER!$J$151,$E85)+COUNTIF(JANVIER!$J$161,$E85)+COUNTIF(JANVIER!$J$171,$E85)+COUNTIF(JANVIER!$J$181,$E85)+COUNTIF(JANVIER!$J$191,$E85)+COUNTIF(JANVIER!$J$201,$E85)+COUNTIF(JANVIER!$J$211,$E85)+COUNTIF(JANVIER!$J$221,$E85)+COUNTIF(JANVIER!$J$231,$E85)+COUNTIF(JANVIER!$J$241,$E85)+COUNTIF(JANVIER!$J$251,$E85)+COUNTIF(JANVIER!$J$261,$E85)+COUNTIF(JANVIER!$J$271,$E85)+COUNTIF(JANVIER!$J$281,$E85)+COUNTIF(JANVIER!$J$291,$E85)+COUNTIF(JANVIER!$J$301,$E85)+COUNTIF(JANVIER!$J$311,$E85)</f>
        <v>0</v>
      </c>
      <c r="AP85" s="55">
        <f>COUNTIF(JANVIER!K$10,$E85)+COUNTIF(JANVIER!$K$20,$E85)+COUNTIF(JANVIER!$K$30,$E85)+COUNTIF(JANVIER!$K$40,$E85)+COUNTIF(JANVIER!$K$50,$E85)+COUNTIF(JANVIER!$K$60,$E85)+COUNTIF(JANVIER!$K$70,$E85)+COUNTIF(JANVIER!$K$80,$E85)+COUNTIF(JANVIER!$K$90,$E85)+COUNTIF(JANVIER!$K$100,$E85)+COUNTIF(JANVIER!$K$110,$E85)+COUNTIF(JANVIER!$K$120,$E85)+COUNTIF(JANVIER!$K$130,$E85)+COUNTIF(JANVIER!$K$140,$E85)+COUNTIF(JANVIER!$K$150,$E85)+COUNTIF(JANVIER!$K$160,$E85)+COUNTIF(JANVIER!$K$170,$E85)+COUNTIF(JANVIER!$K$180,$E85)+COUNTIF(JANVIER!$K$190,$E85)+COUNTIF(JANVIER!$K$200,$E85)+COUNTIF(JANVIER!$K$210,$E85)+COUNTIF(JANVIER!$K$220,$E85)+COUNTIF(JANVIER!$K$230,$E85)+COUNTIF(JANVIER!$K$240,$E85)+COUNTIF(JANVIER!$K$250,$E85)+COUNTIF(JANVIER!$K$260,$E85)+COUNTIF(JANVIER!$K$270,$E85)+COUNTIF(JANVIER!$K$280,$E85)+COUNTIF(JANVIER!$K$290,$E85)+COUNTIF(JANVIER!$K$300,$E85)+COUNTIF(JANVIER!$K$310,$E85)</f>
        <v>0</v>
      </c>
      <c r="AQ85" s="55">
        <f>COUNTIF(JANVIER!J$11,$E85)+COUNTIF(JANVIER!$J$21,$E85)+COUNTIF(JANVIER!$J$31,$E85)+COUNTIF(JANVIER!$J$42,$E85)+COUNTIF(JANVIER!$J$52,$E85)+COUNTIF(JANVIER!$J$62,$E85)+COUNTIF(JANVIER!$J$72,$E85)+COUNTIF(JANVIER!$J$82,$E85)+COUNTIF(JANVIER!$J$92,$E85)+COUNTIF(JANVIER!$J$102,$E85)+COUNTIF(JANVIER!$J$112,$E85)+COUNTIF(JANVIER!$J$122,$E85)+COUNTIF(JANVIER!$J$132,$E85)+COUNTIF(JANVIER!$J$142,$E85)+COUNTIF(JANVIER!$J$152,$E85)+COUNTIF(JANVIER!$J$162,$E85)+COUNTIF(JANVIER!$J$172,$E85)+COUNTIF(JANVIER!$J$182,$E85)+COUNTIF(JANVIER!$J$192,$E85)+COUNTIF(JANVIER!$J$202,$E85)+COUNTIF(JANVIER!$J$212,$E85)+COUNTIF(JANVIER!$J$222,$E85)+COUNTIF(JANVIER!$J$232,$E85)+COUNTIF(JANVIER!$J$242,$E85)+COUNTIF(JANVIER!$J$252,$E85)+COUNTIF(JANVIER!$J$262,$E85)+COUNTIF(JANVIER!$J$272,$E85)+COUNTIF(JANVIER!$J$282,$E85)+COUNTIF(JANVIER!$J$292,$E85)+COUNTIF(JANVIER!$J$302,$E85)+COUNTIF(JANVIER!$J$312,$E85)</f>
        <v>0</v>
      </c>
      <c r="AR85" s="55">
        <f>COUNTIF(JANVIER!K$11,$E85)+COUNTIF(JANVIER!$K$21,$E85)+COUNTIF(JANVIER!$K$32,$E85)+COUNTIF(JANVIER!$K$42,$E85)+COUNTIF(JANVIER!$K$52,$E85)+COUNTIF(JANVIER!$K$62,$E85)+COUNTIF(JANVIER!$K$72,$E85)+COUNTIF(JANVIER!$K$82,$E85)+COUNTIF(JANVIER!$K$92,$E85)+COUNTIF(JANVIER!$K$102,$E85)+COUNTIF(JANVIER!$K$112,$E85)+COUNTIF(JANVIER!$K$122,$E85)+COUNTIF(JANVIER!$K$132,$E85)+COUNTIF(JANVIER!$K$142,$E85)+COUNTIF(JANVIER!$K$152,$E85)+COUNTIF(JANVIER!$K$162,$E85)+COUNTIF(JANVIER!$K$172,$E85)+COUNTIF(JANVIER!$K$182,$E85)+COUNTIF(JANVIER!$K$192,$E85)+COUNTIF(JANVIER!$K$202,$E85)+COUNTIF(JANVIER!$K$212,$E85)+COUNTIF(JANVIER!$K$222,$E85)+COUNTIF(JANVIER!$K$232,$E85)+COUNTIF(JANVIER!$K$242,$E85)+COUNTIF(JANVIER!$K$252,$E85)+COUNTIF(JANVIER!$K$262,$E85)+COUNTIF(JANVIER!$K$272,$E85)+COUNTIF(JANVIER!$K$282,$E85)+COUNTIF(JANVIER!$K$292,$E85)+COUNTIF(JANVIER!$K$302,$E85)+COUNTIF(JANVIER!$K$312,$E85)</f>
        <v>0</v>
      </c>
      <c r="AS85" s="80"/>
      <c r="AT85" s="55">
        <f>COUNTIF(JANVIER!M$6,$E85)+COUNTIF(JANVIER!$M$16,$E85)+COUNTIF(JANVIER!$M$26,$E85)+COUNTIF(JANVIER!$M$37,$E85)+COUNTIF(JANVIER!$M$47,$E85)+COUNTIF(JANVIER!$M$57,$E85)+COUNTIF(JANVIER!$M$67,$E85)+COUNTIF(JANVIER!$M$77,$E85)+COUNTIF(JANVIER!$M$87,$E85)+COUNTIF(JANVIER!$M$97,$E85)+COUNTIF(JANVIER!$M$107,$E85)+COUNTIF(JANVIER!$M$117,$E85)+COUNTIF(JANVIER!$M$127,$E85)+COUNTIF(JANVIER!$M$137,$E85)+COUNTIF(JANVIER!$M$147,$E85)+COUNTIF(JANVIER!$M$157,$E85)+COUNTIF(JANVIER!$M$167,$E85)+COUNTIF(JANVIER!$M$177,$E85)+COUNTIF(JANVIER!$M$187,$E85)+COUNTIF(JANVIER!$M$197,$E85)+COUNTIF(JANVIER!$M$207,$E85)+COUNTIF(JANVIER!$M$217,$E85)+COUNTIF(JANVIER!$M$227,$E85)+COUNTIF(JANVIER!$M$237,$E85)+COUNTIF(JANVIER!$M$247,$E85)+COUNTIF(JANVIER!$M$257,$E85)+COUNTIF(JANVIER!$M$267,$E85)+COUNTIF(JANVIER!$M$277,$E85)+COUNTIF(JANVIER!$M$287,$E85)+COUNTIF(JANVIER!$M$297,$E85)+COUNTIF(JANVIER!$M$307,$E85)</f>
        <v>0</v>
      </c>
      <c r="AU85" s="55">
        <f>COUNTIF(JANVIER!N$6,$E85)+COUNTIF(JANVIER!$N$16,$E85)+COUNTIF(JANVIER!$N$26,$E85)+COUNTIF(JANVIER!$N$37,$E85)+COUNTIF(JANVIER!$N$47,$E85)+COUNTIF(JANVIER!$N$57,$E85)+COUNTIF(JANVIER!$N$67,$E85)+COUNTIF(JANVIER!$N$77,$E85)+COUNTIF(JANVIER!$N$87,$E85)+COUNTIF(JANVIER!$N$97,$E85)+COUNTIF(JANVIER!$N$107,$E85)+COUNTIF(JANVIER!$N$117,$E85)+COUNTIF(JANVIER!$N$127,$E85)+COUNTIF(JANVIER!$N$137,$E85)+COUNTIF(JANVIER!$N$147,$E85)+COUNTIF(JANVIER!$N$157,$E85)+COUNTIF(JANVIER!$N$167,$E85)+COUNTIF(JANVIER!$N$177,$E85)+COUNTIF(JANVIER!$N$187,$E85)+COUNTIF(JANVIER!$N$197,$E85)+COUNTIF(JANVIER!$N$207,$E85)+COUNTIF(JANVIER!$N$217,$E85)+COUNTIF(JANVIER!$N$227,$E85)+COUNTIF(JANVIER!$N$237,$E85)+COUNTIF(JANVIER!$N$247,$E85)+COUNTIF(JANVIER!$N$257,$E85)+COUNTIF(JANVIER!$N$267,$E85)+COUNTIF(JANVIER!$N$277,$E85)+COUNTIF(JANVIER!$N$287,$E85)+COUNTIF(JANVIER!$N$297,$E85)+COUNTIF(JANVIER!$N$307,$E85)</f>
        <v>0</v>
      </c>
      <c r="AV85" s="55">
        <f>COUNTIF(JANVIER!$M$7,$E85)+COUNTIF(JANVIER!$M$17,$E85)+COUNTIF(JANVIER!$M$27,$E85)+COUNTIF(JANVIER!$M$38,$E85)+COUNTIF(JANVIER!$M$48,$E85)+COUNTIF(JANVIER!$M$58,$E85)+COUNTIF(JANVIER!$M$68,$E85)+COUNTIF(JANVIER!$M$78,$E85)+COUNTIF(JANVIER!$M$88,$E85)+COUNTIF(JANVIER!$M$98,$E85)+COUNTIF(JANVIER!$M$108,$E85)+COUNTIF(JANVIER!$M$118,$E85)+COUNTIF(JANVIER!$M$128,$E85)+COUNTIF(JANVIER!$M$138,$E85)+COUNTIF(JANVIER!$M$148,$E85)+COUNTIF(JANVIER!$M$158,$E85)+COUNTIF(JANVIER!$M$168,$E85)+COUNTIF(JANVIER!$M$178,$E85)+COUNTIF(JANVIER!$M$188,$E85)+COUNTIF(JANVIER!$M$198,$E85)+COUNTIF(JANVIER!$M$208,$E85)+COUNTIF(JANVIER!$M$218,$E85)+COUNTIF(JANVIER!$M$228,$E85)+COUNTIF(JANVIER!$M$238,$E85)+COUNTIF(JANVIER!$M$248,$E85)+COUNTIF(JANVIER!$M$258,$E85)+COUNTIF(JANVIER!$M$268,$E85)+COUNTIF(JANVIER!$M$278,$E85)+COUNTIF(JANVIER!$M$288,$E85)+COUNTIF(JANVIER!$M$298,$E85)+COUNTIF(JANVIER!$M$308,$E85)</f>
        <v>0</v>
      </c>
      <c r="AW85" s="55">
        <f>COUNTIF(JANVIER!N$7,$E85)+COUNTIF(JANVIER!$N$17,$E85)+COUNTIF(JANVIER!$N$27,$E85)+COUNTIF(JANVIER!$N$38,$E85)+COUNTIF(JANVIER!$N$48,$E85)+COUNTIF(JANVIER!$N$58,$E85)+COUNTIF(JANVIER!$N$68,$E85)+COUNTIF(JANVIER!$N$78,$E85)+COUNTIF(JANVIER!$N$88,$E85)+COUNTIF(JANVIER!$N$98,$E85)+COUNTIF(JANVIER!$N$108,$E85)+COUNTIF(JANVIER!$N$118,$E85)+COUNTIF(JANVIER!$N$128,$E85)+COUNTIF(JANVIER!$N$138,$E85)+COUNTIF(JANVIER!$N$148,$E85)+COUNTIF(JANVIER!$N$158,$E85)+COUNTIF(JANVIER!$N$168,$E85)+COUNTIF(JANVIER!$N$178,$E85)+COUNTIF(JANVIER!$N$188,$E85)+COUNTIF(JANVIER!$N$198,$E85)+COUNTIF(JANVIER!$N$208,$E85)+COUNTIF(JANVIER!$N$218,$E85)+COUNTIF(JANVIER!$N$228,$E85)+COUNTIF(JANVIER!$N$238,$E85)+COUNTIF(JANVIER!$N$248,$E85)+COUNTIF(JANVIER!$N$258,$E85)+COUNTIF(JANVIER!$N$268,$E85)+COUNTIF(JANVIER!$N$278,$E85)+COUNTIF(JANVIER!$N$288,$E85)+COUNTIF(JANVIER!$N$298,$E85)+COUNTIF(JANVIER!$N$308,$E85)</f>
        <v>0</v>
      </c>
      <c r="AX85" s="48">
        <f>COUNTIF(JANVIER!M$8,$E85)+COUNTIF(JANVIER!$M$18,$E85)+COUNTIF(JANVIER!$M$28,$E85)+COUNTIF(JANVIER!$M$39,$E85)+COUNTIF(JANVIER!$M$49,$E85)+COUNTIF(JANVIER!$M$59,$E85)+COUNTIF(JANVIER!$M$69,$E85)+COUNTIF(JANVIER!$M$79,$E85)+COUNTIF(JANVIER!$M$89,$E85)+COUNTIF(JANVIER!$M$99,$E85)+COUNTIF(JANVIER!$M$109,$E85)+COUNTIF(JANVIER!$M$119,$E85)+COUNTIF(JANVIER!$M$129,$E85)+COUNTIF(JANVIER!$M$139,$E85)+COUNTIF(JANVIER!$M$149,$E85)+COUNTIF(JANVIER!$M$159,$E85)+COUNTIF(JANVIER!$M$169,$E85)+COUNTIF(JANVIER!$M$179,$E85)+COUNTIF(JANVIER!$M$189,$E85)+COUNTIF(JANVIER!$M$199,$E85)+COUNTIF(JANVIER!$M$209,$E85)+COUNTIF(JANVIER!$M$219,$E85)+COUNTIF(JANVIER!$M$229,$E85)+COUNTIF(JANVIER!$M$239,$E85)+COUNTIF(JANVIER!$M$249,$E85)+COUNTIF(JANVIER!$M$259,$E85)+COUNTIF(JANVIER!$M$269,$E85)+COUNTIF(JANVIER!$M$279,$E85)+COUNTIF(JANVIER!$M$289,$E85)+COUNTIF(JANVIER!$M$299,$E85)+COUNTIF(JANVIER!$M$309,$E85)</f>
        <v>0</v>
      </c>
      <c r="AY85" s="49">
        <f>COUNTIF(JANVIER!N$8,$E85)+COUNTIF(JANVIER!$N$18,$E85)+COUNTIF(JANVIER!$N$28,$E85)+COUNTIF(JANVIER!$N$39,$E85)+COUNTIF(JANVIER!$N$49,$E85)+COUNTIF(JANVIER!$N$59,$E85)+COUNTIF(JANVIER!$N$69,$E85)+COUNTIF(JANVIER!$N$79,$E85)+COUNTIF(JANVIER!$N$89,$E85)+COUNTIF(JANVIER!$N$99,$E85)+COUNTIF(JANVIER!$N$109,$E85)+COUNTIF(JANVIER!$N$119,$E85)+COUNTIF(JANVIER!$N$129,$E85)+COUNTIF(JANVIER!$N$139,$E85)+COUNTIF(JANVIER!$N$149,$E85)+COUNTIF(JANVIER!$N$159,$E85)+COUNTIF(JANVIER!$N$169,$E85)+COUNTIF(JANVIER!$N$179,$E85)+COUNTIF(JANVIER!$N$189,$E85)+COUNTIF(JANVIER!$N$199,$E85)+COUNTIF(JANVIER!$N$209,$E85)+COUNTIF(JANVIER!$N$219,$E85)+COUNTIF(JANVIER!$N$229,$E85)+COUNTIF(JANVIER!$N$239,$E85)+COUNTIF(JANVIER!$N$249,$E85)+COUNTIF(JANVIER!$N$259,$E85)+COUNTIF(JANVIER!$N$269,$E85)+COUNTIF(JANVIER!$N$279,$E85)+COUNTIF(JANVIER!$N$289,$E85)+COUNTIF(JANVIER!$N$299,$E85)+COUNTIF(JANVIER!$N$309,$E85)</f>
        <v>0</v>
      </c>
      <c r="AZ85" s="48">
        <f>COUNTIF(JANVIER!M$9,$E85)+COUNTIF(JANVIER!$M$19,$E85)+COUNTIF(JANVIER!$M$29,$E85)+COUNTIF(JANVIER!$M$40,$E85)+COUNTIF(JANVIER!$M$50,$E85)+COUNTIF(JANVIER!$M$60,$E85)+COUNTIF(JANVIER!$M$70,$E85)+COUNTIF(JANVIER!$M$80,$E85)+COUNTIF(JANVIER!$M$90,$E85)+COUNTIF(JANVIER!$M$100,$E85)+COUNTIF(JANVIER!$M$110,$E85)+COUNTIF(JANVIER!$M$120,$E85)+COUNTIF(JANVIER!$M$130,$E85)+COUNTIF(JANVIER!$M$140,$E85)+COUNTIF(JANVIER!$M$150,$E85)+COUNTIF(JANVIER!$M$160,$E85)+COUNTIF(JANVIER!$M$170,$E85)+COUNTIF(JANVIER!$M$180,$E85)+COUNTIF(JANVIER!$M$190,$E85)+COUNTIF(JANVIER!$M$200,$E85)+COUNTIF(JANVIER!$M$210,$E85)+COUNTIF(JANVIER!$M$220,$E85)+COUNTIF(JANVIER!$M$230,$E85)+COUNTIF(JANVIER!$M$240,$E85)+COUNTIF(JANVIER!$M$250,$E85)+COUNTIF(JANVIER!$M$260,$E85)+COUNTIF(JANVIER!$M$270,$E85)+COUNTIF(JANVIER!$M$280,$E85)+COUNTIF(JANVIER!$M$290,$E85)+COUNTIF(JANVIER!$M$300,$E85)+COUNTIF(JANVIER!$M$310,$E85)</f>
        <v>0</v>
      </c>
      <c r="BA85" s="49">
        <f>COUNTIF(JANVIER!N$9,$E85)+COUNTIF(JANVIER!$N$19,$E85)+COUNTIF(JANVIER!$N$29,$E85)+COUNTIF(JANVIER!$N$40,$E85)+COUNTIF(JANVIER!$N$50,$E85)+COUNTIF(JANVIER!$N$60,$E85)+COUNTIF(JANVIER!$N$70,$E85)+COUNTIF(JANVIER!$N$80,$E85)+COUNTIF(JANVIER!$N$90,$E85)+COUNTIF(JANVIER!$N$100,$E85)+COUNTIF(JANVIER!$N$110,$E85)+COUNTIF(JANVIER!$N$120,$E85)+COUNTIF(JANVIER!$N$130,$E85)+COUNTIF(JANVIER!$N$140,$E85)+COUNTIF(JANVIER!$N$150,$E85)+COUNTIF(JANVIER!$N$160,$E85)+COUNTIF(JANVIER!$N$170,$E85)+COUNTIF(JANVIER!$N$180,$E85)+COUNTIF(JANVIER!$N$190,$E85)+COUNTIF(JANVIER!$N$200,$E85)+COUNTIF(JANVIER!$N$210,$E85)+COUNTIF(JANVIER!$N$220,$E85)+COUNTIF(JANVIER!$N$230,$E85)+COUNTIF(JANVIER!$N$240,$E85)+COUNTIF(JANVIER!$N$250,$E85)+COUNTIF(JANVIER!$N$260,$E85)+COUNTIF(JANVIER!$N$270,$E85)+COUNTIF(JANVIER!$N$280,$E85)+COUNTIF(JANVIER!$N$290,$E85)+COUNTIF(JANVIER!$N$300,$E85)+COUNTIF(JANVIER!$N$310,$E85)</f>
        <v>0</v>
      </c>
      <c r="BB85" s="80"/>
      <c r="BC85" s="55">
        <f t="shared" si="19"/>
        <v>10</v>
      </c>
      <c r="BD85" s="56">
        <f t="shared" si="32"/>
        <v>10</v>
      </c>
      <c r="BE85" s="55">
        <f t="shared" si="20"/>
        <v>10</v>
      </c>
      <c r="BF85" s="56">
        <f t="shared" si="21"/>
        <v>9</v>
      </c>
      <c r="BG85" s="48">
        <f t="shared" si="17"/>
        <v>10</v>
      </c>
      <c r="BH85" s="49">
        <f t="shared" si="18"/>
        <v>9</v>
      </c>
      <c r="BI85" s="80"/>
      <c r="BJ85" s="55">
        <f t="shared" si="22"/>
        <v>8</v>
      </c>
      <c r="BK85" s="56">
        <f t="shared" si="33"/>
        <v>8</v>
      </c>
      <c r="BL85" s="55">
        <f t="shared" si="23"/>
        <v>9</v>
      </c>
      <c r="BM85" s="56">
        <f t="shared" si="24"/>
        <v>9</v>
      </c>
    </row>
    <row r="86" spans="5:65" x14ac:dyDescent="0.25">
      <c r="E86" s="46"/>
      <c r="F86" s="120"/>
      <c r="G86" s="55">
        <f>COUNTIF(JANVIER!$A$8,$E86)+COUNTIF(JANVIER!$A$18,$E86)+COUNTIF(JANVIER!$A$276,$E86)+COUNTIF(JANVIER!$A$39,$E86)+COUNTIF(JANVIER!$A$49,$E86)+COUNTIF(JANVIER!$A$59,$E86)+COUNTIF(JANVIER!$A$69,$E86)+COUNTIF(JANVIER!$A$79,$E86)+COUNTIF(JANVIER!$A$87,$E86)+COUNTIF(JANVIER!$A$99,$E86)+COUNTIF(JANVIER!$A$109,$E86)+COUNTIF(JANVIER!$A$119,$E86)+COUNTIF(JANVIER!$A$129,$E86)+COUNTIF(JANVIER!$A$139,$E86)+COUNTIF(JANVIER!$A$149,$E86)+COUNTIF(JANVIER!$A$159,$E86)+COUNTIF(JANVIER!$A$169,$E86)+COUNTIF(JANVIER!$A$179,$E86)+COUNTIF(JANVIER!$A$189,$E86)+COUNTIF(JANVIER!$A$199,$E86)+COUNTIF(JANVIER!$A$209,$E86)+COUNTIF(JANVIER!$A$219,$E86)+COUNTIF(JANVIER!$A$229,$E86)+COUNTIF(JANVIER!$A$239,$E86)+COUNTIF(JANVIER!$A$249,$E86)+COUNTIF(JANVIER!$A$259,$E86)+COUNTIF(JANVIER!$A$269,$E86)+COUNTIF(JANVIER!$A$279,$E86)+COUNTIF(JANVIER!$A$289,$E86)+COUNTIF(JANVIER!$A$299,$E86)+COUNTIF(JANVIER!$A$307:$D$309,$E86)</f>
        <v>0</v>
      </c>
      <c r="H86" s="55">
        <f>COUNTIF(JANVIER!$B$8,$E86)+COUNTIF(JANVIER!$B$18,$E86)+COUNTIF(JANVIER!$B$28,$E86)+COUNTIF(JANVIER!$B$39,$E86)+COUNTIF(JANVIER!$B$49,$E86)+COUNTIF(JANVIER!$B$59,$E86)+COUNTIF(JANVIER!$B$69,$E86)+COUNTIF(JANVIER!$B$79,$E86)+COUNTIF(JANVIER!$B$89,$E86)+COUNTIF(JANVIER!$B$99,$E86)+COUNTIF(JANVIER!$B$109,$E86)+COUNTIF(JANVIER!$B$119,$E86)+COUNTIF(JANVIER!$B$129,$E86)+COUNTIF(JANVIER!$B$139,$E86)+COUNTIF(JANVIER!$B$149,$E86)+COUNTIF(JANVIER!$B$159,$E86)+COUNTIF(JANVIER!$B$169,$E86)+COUNTIF(JANVIER!$B$179,$E86)+COUNTIF(JANVIER!$B$189,$E86)+COUNTIF(JANVIER!$B$199,$E86)+COUNTIF(JANVIER!$B$209,$E86)+COUNTIF(JANVIER!$B$219,$E86)+COUNTIF(JANVIER!$B$229,$E86)+COUNTIF(JANVIER!$B$239,$E86)+COUNTIF(JANVIER!$B$249,$E86)+COUNTIF(JANVIER!$B$259,$E86)+COUNTIF(JANVIER!$B$269,$E86)+COUNTIF(JANVIER!$B$279,$E86)+COUNTIF(JANVIER!$B$289,$E86)+COUNTIF(JANVIER!$B$299,$E86)+COUNTIF(JANVIER!$B$309,$E86)</f>
        <v>0</v>
      </c>
      <c r="I86" s="124">
        <f t="shared" si="25"/>
        <v>0</v>
      </c>
      <c r="J86" s="124">
        <f t="shared" si="25"/>
        <v>0</v>
      </c>
      <c r="K86" s="124">
        <f t="shared" si="26"/>
        <v>0</v>
      </c>
      <c r="L86" s="120"/>
      <c r="M86" s="55">
        <f>COUNTIF(FEV!$D$6,$E86)+COUNTIF(FEV!$D$16,$E86)+COUNTIF(FEV!$D$26,$E86)+COUNTIF(FEV!$D$37,$E86)+COUNTIF(FEV!$D$47,$E86)+COUNTIF(FEV!$D$57,$E86)+COUNTIF(FEV!$D$67,$E86)+COUNTIF(FEV!$D$77,$E86)+COUNTIF(FEV!$D$87,$E86)+COUNTIF(FEV!$D$97,$E86)+COUNTIF(FEV!$D$107,$E86)+COUNTIF(FEV!$D$117,$E86)+COUNTIF(FEV!$D$127,$E86)+COUNTIF(FEV!$D$137,$E86)+COUNTIF(FEV!$D$147,$E86)+COUNTIF(FEV!$D$157,$E86)+COUNTIF(FEV!$D$167,$E86)+COUNTIF(FEV!$D$177,$E86)+COUNTIF(FEV!$D$187,$E86)+COUNTIF(FEV!$D$197,$E86)+COUNTIF(FEV!$D$207,$E86)+COUNTIF(FEV!$D$217,$E86)+COUNTIF(FEV!$D$227,$E86)+COUNTIF(FEV!$D$237,$E86)+COUNTIF(FEV!$D$247,$E86)+COUNTIF(FEV!$D$257,$E86)+COUNTIF(FEV!$D$267,$E86)+COUNTIF(FEV!$D$277,$E86)+COUNTIF(FEV!$D$287,$E86)+COUNTIF(FEV!$D$297,$E86)+COUNTIF(FEV!$D$307:D387,$E86)</f>
        <v>0</v>
      </c>
      <c r="N86" s="55">
        <f>COUNTIF(JANVIER!$E$6,$E86)+COUNTIF(JANVIER!$E$16,$E86)+COUNTIF(JANVIER!$E$26,$E86)+COUNTIF(JANVIER!$E$37,$E86)+COUNTIF(JANVIER!$E$47,$E86)+COUNTIF(JANVIER!$E$57,$E86)+COUNTIF(JANVIER!$E$67,$E86)+COUNTIF(JANVIER!$E$77,$E86)+COUNTIF(JANVIER!$E$87,$E86)+COUNTIF(JANVIER!$E$97,$E86)+COUNTIF(JANVIER!$E$107,$E86)+COUNTIF(JANVIER!$E$117,$E86)+COUNTIF(JANVIER!$E$127,$E86)+COUNTIF(JANVIER!$E$137,$E86)+COUNTIF(JANVIER!$E$147,$E86)+COUNTIF(JANVIER!$E$157,$E86)+COUNTIF(JANVIER!$E$167,$E86)+COUNTIF(JANVIER!$E$177,$E86)+COUNTIF(JANVIER!$E$187,$E86)+COUNTIF(JANVIER!$E$197,$E86)+COUNTIF(JANVIER!$E$207,$E86)+COUNTIF(JANVIER!$E$217,$E86)+COUNTIF(JANVIER!$E$227,$E86)+COUNTIF(JANVIER!$E$237,$E86)+COUNTIF(JANVIER!$E$247,$E86)+COUNTIF(JANVIER!$E$257,$E86)+COUNTIF(JANVIER!$E$267,$E86)+COUNTIF(JANVIER!$E$277,$E86)+COUNTIF(JANVIER!$E$287,$E86)+COUNTIF(JANVIER!$E$297,$E86)+COUNTIF(JANVIER!$E$307:E387,$E86)</f>
        <v>0</v>
      </c>
      <c r="O86" s="55">
        <f>COUNTIF(JANVIER!$D$7,$E86)+COUNTIF(JANVIER!$D$17,$E86)+COUNTIF(JANVIER!$D$27,$E86)+COUNTIF(JANVIER!$D$38,$E86)+COUNTIF(JANVIER!$D$48,$E86)+COUNTIF(JANVIER!$D$58,$E86)+COUNTIF(JANVIER!$D$68,$E86)+COUNTIF(JANVIER!$D$78,$E86)+COUNTIF(JANVIER!$D$88,$E86)+COUNTIF(JANVIER!$D$98,$E86)+COUNTIF(JANVIER!$D$108,$E86)+COUNTIF(JANVIER!$D$118,$E86)+COUNTIF(JANVIER!$D$128,$E86)+COUNTIF(JANVIER!$D$138,$E86)+COUNTIF(JANVIER!$D$148,$E86)+COUNTIF(JANVIER!$D$158,$E86)+COUNTIF(JANVIER!$D$168,$E86)+COUNTIF(JANVIER!$D$178,$E86)+COUNTIF(JANVIER!$D$188,$E86)+COUNTIF(JANVIER!$D$198,$E86)+COUNTIF(JANVIER!$D$208,$E86)+COUNTIF(JANVIER!$D$218,$E86)+COUNTIF(JANVIER!$D$228,$E86)+COUNTIF(JANVIER!$D$238,$E86)+COUNTIF(JANVIER!$D$248,$E86)+COUNTIF(JANVIER!$D$258,$E86)+COUNTIF(JANVIER!$D$268,$E86)+COUNTIF(JANVIER!$D$278,$E86)+COUNTIF(JANVIER!$D$288,$E86)+COUNTIF(JANVIER!$D$298,$E86)+COUNTIF(JANVIER!$D$308:F387,$E86)</f>
        <v>0</v>
      </c>
      <c r="P86" s="55">
        <f>COUNTIF(JANVIER!$E$7,$E86)+COUNTIF(JANVIER!$E$17,$E86)+COUNTIF(JANVIER!$E$27,$E86)+COUNTIF(JANVIER!$E$38,$E86)+COUNTIF(JANVIER!$E$48,$E86)+COUNTIF(JANVIER!$E$58,$E86)+COUNTIF(JANVIER!$E$68,$E86)+COUNTIF(JANVIER!$E$78,$E86)+COUNTIF(JANVIER!$E$88,$E86)+COUNTIF(JANVIER!$E$98,$E86)+COUNTIF(JANVIER!$E$108,$E86)+COUNTIF(JANVIER!$E$118,$E86)+COUNTIF(JANVIER!$E$128,$E86)+COUNTIF(JANVIER!$E$138,$E86)+COUNTIF(JANVIER!$E$148,$E86)+COUNTIF(JANVIER!$E$158,$E86)+COUNTIF(JANVIER!$E$168,$E86)+COUNTIF(JANVIER!$E$178,$E86)+COUNTIF(JANVIER!$E$188,$E86)+COUNTIF(JANVIER!$E$198,$E86)+COUNTIF(JANVIER!$E$208,$E86)+COUNTIF(JANVIER!$E$218,$E86)+COUNTIF(JANVIER!$E$228,$E86)+COUNTIF(JANVIER!$E$238,$E86)+COUNTIF(JANVIER!$E$248,$E86)+COUNTIF(JANVIER!$E$258,$E86)+COUNTIF(JANVIER!$E$268,$E86)+COUNTIF(JANVIER!$E$278,$E86)+COUNTIF(JANVIER!$E$288,$E86)+COUNTIF(JANVIER!$E$298,$E86)+COUNTIF(JANVIER!$E$308:G387,$E86)</f>
        <v>0</v>
      </c>
      <c r="Q86" s="48">
        <f>COUNTIF(JANVIER!$D$8,$E86)+COUNTIF(JANVIER!$D$18,$E86)+COUNTIF(JANVIER!$D$28,$E86)+COUNTIF(JANVIER!$D$39,$E86)+COUNTIF(JANVIER!$D$49,$E86)+COUNTIF(JANVIER!$D$59,$E86)+COUNTIF(JANVIER!$D$69,$E86)+COUNTIF(JANVIER!$D$79,$E86)+COUNTIF(JANVIER!$D$89,$E86)+COUNTIF(JANVIER!$D$99,$E86)+COUNTIF(JANVIER!$D$109,$E86)+COUNTIF(JANVIER!$D$119,$E86)+COUNTIF(JANVIER!$D$129,$E86)+COUNTIF(JANVIER!$D$139,$E86)+COUNTIF(JANVIER!$D$149,$E86)+COUNTIF(JANVIER!$D$159,$E86)+COUNTIF(JANVIER!$D$169,$E86)+COUNTIF(JANVIER!$D$179,$E86)+COUNTIF(JANVIER!$D$189,$E86)+COUNTIF(JANVIER!$D$199,$E86)+COUNTIF(JANVIER!$D$209,$E86)+COUNTIF(JANVIER!$D$219,$E86)+COUNTIF(JANVIER!$D$229,$E86)+COUNTIF(JANVIER!$D$239,$E86)+COUNTIF(JANVIER!$D$249,$E86)+COUNTIF(JANVIER!$D$259,$E86)+COUNTIF(JANVIER!$D$269,$E86)+COUNTIF(JANVIER!$D$279,$E86)+COUNTIF(JANVIER!$D$289,$E86)+COUNTIF(JANVIER!$D$299,$E86)+COUNTIF(JANVIER!$D$309:H387,$E86)</f>
        <v>0</v>
      </c>
      <c r="R86" s="99">
        <f>COUNTIF(JANVIER!$E$8,$E86)+COUNTIF(JANVIER!$E$18,$E86)+COUNTIF(JANVIER!$E$28,$E86)+COUNTIF(JANVIER!$E$39,$E86)+COUNTIF(JANVIER!$E$49,$E86)+COUNTIF(JANVIER!$E$59,$E86)+COUNTIF(JANVIER!$E$69,$E86)+COUNTIF(JANVIER!$E$79,$E86)+COUNTIF(JANVIER!$E$89,$E86)+COUNTIF(JANVIER!$E$99,$E86)+COUNTIF(JANVIER!$E$109,$E86)+COUNTIF(JANVIER!$E$119,$E86)+COUNTIF(JANVIER!$E$129,$E86)+COUNTIF(JANVIER!$E$139,$E86)+COUNTIF(JANVIER!$E$149,$E86)+COUNTIF(JANVIER!$E$159,$E86)+COUNTIF(JANVIER!$E$169,$E86)+COUNTIF(JANVIER!$E$179,$E86)+COUNTIF(JANVIER!$E$189,$E86)+COUNTIF(JANVIER!$E$199,$E86)+COUNTIF(JANVIER!$E$209,$E86)+COUNTIF(JANVIER!$E$219,$E86)+COUNTIF(JANVIER!$E$229,$E86)+COUNTIF(JANVIER!$E$239,$E86)+COUNTIF(JANVIER!$E$249,$E86)+COUNTIF(JANVIER!$E$259,$E86)+COUNTIF(JANVIER!$E$269,$E86)+COUNTIF(JANVIER!$E$279,$E86)+COUNTIF(JANVIER!$E$289,$E86)+COUNTIF(JANVIER!$E$299,$E86)+COUNTIF(JANVIER!$E$309,$E86)</f>
        <v>0</v>
      </c>
      <c r="S86" s="48">
        <f t="shared" si="27"/>
        <v>0</v>
      </c>
      <c r="T86" s="98">
        <f t="shared" si="27"/>
        <v>0</v>
      </c>
      <c r="U86" s="49">
        <f t="shared" si="28"/>
        <v>0</v>
      </c>
      <c r="V86" s="80"/>
      <c r="W86" s="55">
        <f>COUNTIF(JANVIER!$G$6,$E86)+COUNTIF(JANVIER!$G$16,$E86)+COUNTIF(JANVIER!$G$26,$E86)+COUNTIF(JANVIER!$G$37,$E86)+COUNTIF(JANVIER!$G$47,$E86)+COUNTIF(JANVIER!$G$57,$E86)+COUNTIF(JANVIER!$G$67,$E86)+COUNTIF(JANVIER!$G$77,$E86)+COUNTIF(JANVIER!$G$87,$E86)+COUNTIF(JANVIER!$G$97,$E86)+COUNTIF(JANVIER!$G$107,$E86)+COUNTIF(JANVIER!$G$117,$E86)+COUNTIF(JANVIER!$G$127,$E86)+COUNTIF(JANVIER!$G$137,$E86)+COUNTIF(JANVIER!$G$147,$E86)+COUNTIF(JANVIER!$G$157,$E86)+COUNTIF(JANVIER!$G$167,$E86)+COUNTIF(JANVIER!$G$177,$E86)+COUNTIF(JANVIER!$G$187,$E86)+COUNTIF(JANVIER!$G$197,$E86)+COUNTIF(JANVIER!$G$207,$E86)+COUNTIF(JANVIER!$G$217,$E86)+COUNTIF(JANVIER!$G$227,$E86)+COUNTIF(JANVIER!$G$237,$E86)+COUNTIF(JANVIER!$G$247,$E86)+COUNTIF(JANVIER!$G$257,$E86)+COUNTIF(JANVIER!$G$267,$E86)+COUNTIF(JANVIER!$G$277,$E86)+COUNTIF(JANVIER!$G$287,$E86)+COUNTIF(JANVIER!$G$297,$E86)+COUNTIF(JANVIER!$G$307:N387,$E86)</f>
        <v>0</v>
      </c>
      <c r="X86" s="55">
        <f>COUNTIF(JANVIER!$H$6,$E86)+COUNTIF(JANVIER!$H$16,$E86)+COUNTIF(JANVIER!$H$26,$E86)+COUNTIF(JANVIER!$H$37,$E86)+COUNTIF(JANVIER!$H$47,$E86)+COUNTIF(JANVIER!$H$57,$E86)+COUNTIF(JANVIER!$H$67,$E86)+COUNTIF(JANVIER!$H$77,$E86)+COUNTIF(JANVIER!$H$87,$E86)+COUNTIF(JANVIER!$H$97,$E86)+COUNTIF(JANVIER!$H$107,$E86)+COUNTIF(JANVIER!$H$117,$E86)+COUNTIF(JANVIER!$H$127,$E86)+COUNTIF(JANVIER!$H$137,$E86)+COUNTIF(JANVIER!$H$147,$E86)+COUNTIF(JANVIER!$H$157,$E86)+COUNTIF(JANVIER!$H$167,$E86)+COUNTIF(JANVIER!$H$177,$E86)+COUNTIF(JANVIER!$H$187,$E86)+COUNTIF(JANVIER!$H$197,$E86)+COUNTIF(JANVIER!$H$207,$E86)+COUNTIF(JANVIER!$H$217,$E86)+COUNTIF(JANVIER!$H$227,$E86)+COUNTIF(JANVIER!$H$237,$E86)+COUNTIF(JANVIER!$H$247,$E86)+COUNTIF(JANVIER!$H$257,$E86)+COUNTIF(JANVIER!$H$267,$E86)+COUNTIF(JANVIER!$H$277,$E86)+COUNTIF(JANVIER!$H$287,$E86)+COUNTIF(JANVIER!$H$297,$E86)+COUNTIF(JANVIER!$H$307:O387,$E86)</f>
        <v>0</v>
      </c>
      <c r="Y86" s="55">
        <f>COUNTIF(JANVIER!$G$7,$E86)+COUNTIF(JANVIER!$G$17,$E86)+COUNTIF(JANVIER!$G$27,$E86)+COUNTIF(JANVIER!$G$38,$E86)+COUNTIF(JANVIER!$G$48,$E86)+COUNTIF(JANVIER!$G$58,$E86)+COUNTIF(JANVIER!$G$68,$E86)+COUNTIF(JANVIER!$G$78,$E86)+COUNTIF(JANVIER!$G$88,$E86)+COUNTIF(JANVIER!$G$98,$E86)+COUNTIF(JANVIER!$G$108,$E86)+COUNTIF(JANVIER!$G$118,$E86)+COUNTIF(JANVIER!$G$128,$E86)+COUNTIF(JANVIER!$G$138,$E86)+COUNTIF(JANVIER!$G$148,$E86)+COUNTIF(JANVIER!$G$158,$E86)+COUNTIF(JANVIER!$G$168,$E86)+COUNTIF(JANVIER!$G$178,$E86)+COUNTIF(JANVIER!$G$188,$E86)+COUNTIF(JANVIER!$G$198,$E86)+COUNTIF(JANVIER!$G$208,$E86)+COUNTIF(JANVIER!$G$218,$E86)+COUNTIF(JANVIER!$G$228,$E86)+COUNTIF(JANVIER!$G$238,$E86)+COUNTIF(JANVIER!$G$248,$E86)+COUNTIF(JANVIER!$G$258,$E86)+COUNTIF(JANVIER!$G$268,$E86)+COUNTIF(JANVIER!$G$278,$E86)+COUNTIF(JANVIER!$G$288,$E86)+COUNTIF(JANVIER!$G$298,$E86)+COUNTIF(JANVIER!$G$308:P387,$E86)</f>
        <v>0</v>
      </c>
      <c r="Z86" s="55">
        <f>COUNTIF(JANVIER!$H$7,$E86)+COUNTIF(JANVIER!$H$17,$E86)+COUNTIF(JANVIER!$H$27,$E86)+COUNTIF(JANVIER!$H$38,$E86)+COUNTIF(JANVIER!$H$48,$E86)+COUNTIF(JANVIER!$H$58,$E86)+COUNTIF(JANVIER!$H$68,$E86)+COUNTIF(JANVIER!$H$78,$E86)+COUNTIF(JANVIER!$H$88,$E86)+COUNTIF(JANVIER!$H$98,$E86)+COUNTIF(JANVIER!$H$108,$E86)+COUNTIF(JANVIER!$H$118,$E86)+COUNTIF(JANVIER!$H$128,$E86)+COUNTIF(JANVIER!$H$138,$E86)+COUNTIF(JANVIER!$H$148,$E86)+COUNTIF(JANVIER!$H$158,$E86)+COUNTIF(JANVIER!$H$168,$E86)+COUNTIF(JANVIER!$H$178,$E86)+COUNTIF(JANVIER!$H$188,$E86)+COUNTIF(JANVIER!$H$198,$E86)+COUNTIF(JANVIER!$H$208,$E86)+COUNTIF(JANVIER!$H$218,$E86)+COUNTIF(JANVIER!$H$228,$E86)+COUNTIF(JANVIER!$H$238,$E86)+COUNTIF(JANVIER!$H$248,$E86)+COUNTIF(JANVIER!$H$258,$E86)+COUNTIF(JANVIER!$H$268,$E86)+COUNTIF(JANVIER!$H$278,$E86)+COUNTIF(JANVIER!$H$288,$E86)+COUNTIF(JANVIER!$H$298,$E86)+COUNTIF(JANVIER!$H$308:P387,$E86)</f>
        <v>0</v>
      </c>
      <c r="AA86" s="56">
        <f>COUNTIF(JANVIER!$G$8,$E86)+COUNTIF(JANVIER!$G$18,$E86)+COUNTIF(JANVIER!$G$28,$E86)+COUNTIF(JANVIER!$G$39,$E86)+COUNTIF(JANVIER!$G$49,$E86)+COUNTIF(JANVIER!$G$59,$E86)+COUNTIF(JANVIER!$G$69,$E86)+COUNTIF(JANVIER!$G$79,$E86)+COUNTIF(JANVIER!$G$89,$E86)+COUNTIF(JANVIER!$G$99,$E86)+COUNTIF(JANVIER!$G$109,$E86)+COUNTIF(JANVIER!$G$119,$E86)+COUNTIF(JANVIER!$G$129,$E86)+COUNTIF(JANVIER!$G$139,$E86)+COUNTIF(JANVIER!$G$149,$E86)+COUNTIF(JANVIER!$G$159,$E86)+COUNTIF(JANVIER!$G$169,$E86)+COUNTIF(JANVIER!$G$179,$E86)+COUNTIF(JANVIER!$G$189,$E86)+COUNTIF(JANVIER!$G$199,$E86)+COUNTIF(JANVIER!$G$209,$E86)+COUNTIF(JANVIER!$G$219,$E86)+COUNTIF(JANVIER!$G$229,$E86)+COUNTIF(JANVIER!$G$239,$E86)+COUNTIF(JANVIER!$G$249,$E86)+COUNTIF(JANVIER!$G$259,$E86)+COUNTIF(JANVIER!$G$269,$E86)+COUNTIF(JANVIER!$G$279,$E86)+COUNTIF(JANVIER!$G$289,$E86)+COUNTIF(JANVIER!$G$299,$E86)+COUNTIF(JANVIER!$G$309:R387,$E86)</f>
        <v>0</v>
      </c>
      <c r="AB86" s="56">
        <f>COUNTIF(JANVIER!$H$8,$E86)+COUNTIF(JANVIER!$H$18,$E86)+COUNTIF(JANVIER!$H$28,$E86)+COUNTIF(JANVIER!$H$39,$E86)+COUNTIF(JANVIER!$H$49,$E86)+COUNTIF(JANVIER!$H$59,$E86)+COUNTIF(JANVIER!$H$69,$E86)+COUNTIF(JANVIER!$H$79,$E86)+COUNTIF(JANVIER!$H$89,$E86)+COUNTIF(JANVIER!$H$99,$E86)+COUNTIF(JANVIER!$H$109,$E86)+COUNTIF(JANVIER!$H$119,$E86)+COUNTIF(JANVIER!$H$129,$E86)+COUNTIF(JANVIER!$H$139,$E86)+COUNTIF(JANVIER!$H$149,$E86)+COUNTIF(JANVIER!$H$159,$E86)+COUNTIF(JANVIER!$H$169,$E86)+COUNTIF(JANVIER!$H$179,$E86)+COUNTIF(JANVIER!$H$189,$E86)+COUNTIF(JANVIER!$H$199,$E86)+COUNTIF(JANVIER!$H$209,$E86)+COUNTIF(JANVIER!$H$219,$E86)+COUNTIF(JANVIER!$H$229,$E86)+COUNTIF(JANVIER!$H$239,$E86)+COUNTIF(JANVIER!$H$249,$E86)+COUNTIF(JANVIER!$H$259,$E86)+COUNTIF(JANVIER!$H$269,$E86)+COUNTIF(JANVIER!$H$279,$E86)+COUNTIF(JANVIER!$H$289,$E86)+COUNTIF(JANVIER!$H$299,$E86)+COUNTIF(JANVIER!$H$309,$E86)</f>
        <v>0</v>
      </c>
      <c r="AC86" s="80">
        <f t="shared" si="29"/>
        <v>0</v>
      </c>
      <c r="AD86" s="80">
        <f t="shared" si="30"/>
        <v>0</v>
      </c>
      <c r="AE86" s="80">
        <f t="shared" si="31"/>
        <v>0</v>
      </c>
      <c r="AF86" s="80"/>
      <c r="AG86" s="55">
        <f>COUNTIF(JANVIER!J$6,$E86)+COUNTIF(JANVIER!$J$16,$E86)+COUNTIF(JANVIER!$J$26,$E86)+COUNTIF(JANVIER!$J$37,$E86)+COUNTIF(JANVIER!$J$47,$E86)+COUNTIF(JANVIER!$J$57,$E86)+COUNTIF(JANVIER!$J$67,$E86)+COUNTIF(JANVIER!$J$77,$E86)+COUNTIF(JANVIER!$J$87,$E86)+COUNTIF(JANVIER!$J$97,$E86)+COUNTIF(JANVIER!$J$107,$E86)+COUNTIF(JANVIER!$J$117,$E86)+COUNTIF(JANVIER!$J$127,$E86)+COUNTIF(JANVIER!$J$137,$E86)+COUNTIF(JANVIER!$J$147,$E86)+COUNTIF(JANVIER!$J$157,$E86)+COUNTIF(JANVIER!$J$167,$E86)+COUNTIF(JANVIER!$J$177,$E86)+COUNTIF(JANVIER!$J$187,$E86)+COUNTIF(JANVIER!$J$197,$E86)+COUNTIF(JANVIER!$J$207,$E86)+COUNTIF(JANVIER!$J$217,$E86)+COUNTIF(JANVIER!$J$227,$E86)+COUNTIF(JANVIER!$J$237,$E86)+COUNTIF(JANVIER!$J$247,$E86)+COUNTIF(JANVIER!$J$257,$E86)+COUNTIF(JANVIER!$J$267,$E86)+COUNTIF(JANVIER!$J$277,$E86)+COUNTIF(JANVIER!$J$287,$E86)+COUNTIF(JANVIER!$J$297,$E86)+COUNTIF(JANVIER!$J$307,$E86)</f>
        <v>0</v>
      </c>
      <c r="AH86" s="55">
        <f>COUNTIF(JANVIER!K$6,$E86)+COUNTIF(JANVIER!$K$16,$E86)+COUNTIF(JANVIER!$K$26,$E86)+COUNTIF(JANVIER!$K$37,$E86)+COUNTIF(JANVIER!$K$47,$E86)+COUNTIF(JANVIER!$K$57,$E86)+COUNTIF(JANVIER!$K$67,$E86)+COUNTIF(JANVIER!$K$77,$E86)+COUNTIF(JANVIER!$K$87,$E86)+COUNTIF(JANVIER!$K$97,$E86)+COUNTIF(JANVIER!$K$107,$E86)+COUNTIF(JANVIER!$K$117,$E86)+COUNTIF(JANVIER!$K$127,$E86)+COUNTIF(JANVIER!$K$137,$E86)+COUNTIF(JANVIER!$K$147,$E86)+COUNTIF(JANVIER!$K$157,$E86)+COUNTIF(JANVIER!$K$167,$E86)+COUNTIF(JANVIER!$K$177,$E86)+COUNTIF(JANVIER!$K$187,$E86)+COUNTIF(JANVIER!$K$197,$E86)+COUNTIF(JANVIER!$K$207,$E86)+COUNTIF(JANVIER!$K$217,$E86)+COUNTIF(JANVIER!$K$227,$E86)+COUNTIF(JANVIER!$K$237,$E86)+COUNTIF(JANVIER!$K$247,$E86)+COUNTIF(JANVIER!$K$257,$E86)+COUNTIF(JANVIER!$K$267,$E86)+COUNTIF(JANVIER!$K$277,$E86)+COUNTIF(JANVIER!$K$287,$E86)+COUNTIF(JANVIER!$K$297,$E86)+COUNTIF(JANVIER!$K$307,$E86)</f>
        <v>0</v>
      </c>
      <c r="AI86" s="55">
        <f>COUNTIF(JANVIER!$J$7,$E86)+COUNTIF(JANVIER!$J$17,$E86)+COUNTIF(JANVIER!$J$27,$E86)+COUNTIF(JANVIER!$J$38,$E86)+COUNTIF(JANVIER!$J$48,$E86)+COUNTIF(JANVIER!$J$58,$E86)+COUNTIF(JANVIER!$J$68,$E86)+COUNTIF(JANVIER!$J$78,$E86)+COUNTIF(JANVIER!$J$88,$E86)+COUNTIF(JANVIER!$J$98,$E86)+COUNTIF(JANVIER!$J$108,$E86)+COUNTIF(JANVIER!$J$118,$E86)+COUNTIF(JANVIER!$J$128,$E86)+COUNTIF(JANVIER!$J$138,$E86)+COUNTIF(JANVIER!$J$148,$E86)+COUNTIF(JANVIER!$J$158,$E86)+COUNTIF(JANVIER!$J$168,$E86)+COUNTIF(JANVIER!$J$178,$E86)+COUNTIF(JANVIER!$J$188,$E86)+COUNTIF(JANVIER!$J$198,$E86)+COUNTIF(JANVIER!$J$208,$E86)+COUNTIF(JANVIER!$J$218,$E86)+COUNTIF(JANVIER!$J$228,$E86)+COUNTIF(JANVIER!$J$238,$E86)+COUNTIF(JANVIER!$J$248,$E86)+COUNTIF(JANVIER!$J$258,$E86)+COUNTIF(JANVIER!$J$268,$E86)+COUNTIF(JANVIER!$J$278,$E86)+COUNTIF(JANVIER!$J$288,$E86)+COUNTIF(JANVIER!$J$298,$E86)+COUNTIF(JANVIER!$J$308,$E86)</f>
        <v>0</v>
      </c>
      <c r="AJ86" s="55">
        <f>COUNTIF(JANVIER!$K$7,$E86)+COUNTIF(JANVIER!$K$17,$E86)+COUNTIF(JANVIER!$K$27,$E86)+COUNTIF(JANVIER!$K$38,$E86)+COUNTIF(JANVIER!$K$48,$E86)+COUNTIF(JANVIER!$K$58,$E86)+COUNTIF(JANVIER!$K$68,$E86)+COUNTIF(JANVIER!$K$78,$E86)+COUNTIF(JANVIER!$K$88,$E86)+COUNTIF(JANVIER!$K$98,$E86)+COUNTIF(JANVIER!$K$108,$E86)+COUNTIF(JANVIER!$K$118,$E86)+COUNTIF(JANVIER!$K$128,$E86)+COUNTIF(JANVIER!$K$138,$E86)+COUNTIF(JANVIER!$K$148,$E86)+COUNTIF(JANVIER!$K$158,$E86)+COUNTIF(JANVIER!$K$168,$E86)+COUNTIF(JANVIER!$K$178,$E86)+COUNTIF(JANVIER!$K$188,$E86)+COUNTIF(JANVIER!$K$198,$E86)+COUNTIF(JANVIER!$K$208,$E86)+COUNTIF(JANVIER!$K$218,$E86)+COUNTIF(JANVIER!$K$228,$E86)+COUNTIF(JANVIER!$K$238,$E86)+COUNTIF(JANVIER!$K$248,$E86)+COUNTIF(JANVIER!$K$258,$E86)+COUNTIF(JANVIER!$K$268,$E86)+COUNTIF(JANVIER!$K$278,$E86)+COUNTIF(JANVIER!$K$288,$E86)+COUNTIF(JANVIER!$K$298,$E86)+COUNTIF(JANVIER!$K$308,$E86)</f>
        <v>0</v>
      </c>
      <c r="AK86" s="55">
        <f>COUNTIF(JANVIER!J$8,$E86)+COUNTIF(JANVIER!$J$18,$E86)+COUNTIF(JANVIER!$J$28,$E86)+COUNTIF(JANVIER!$J$39,$E86)+COUNTIF(JANVIER!$J$49,$E86)+COUNTIF(JANVIER!$J$59,$E86)+COUNTIF(JANVIER!$J$69,$E86)+COUNTIF(JANVIER!$J$79,$E86)+COUNTIF(JANVIER!$J$89,$E86)+COUNTIF(JANVIER!$J$99,$E86)+COUNTIF(JANVIER!$J$109,$E86)+COUNTIF(JANVIER!$J$119,$E86)+COUNTIF(JANVIER!$J$129,$E86)+COUNTIF(JANVIER!$J$139,$E86)+COUNTIF(JANVIER!$J$149,$E86)+COUNTIF(JANVIER!$J$159,$E86)+COUNTIF(JANVIER!$J$169,$E86)+COUNTIF(JANVIER!$J$179,$E86)+COUNTIF(JANVIER!$J$189,$E86)+COUNTIF(JANVIER!$J$199,$E86)+COUNTIF(JANVIER!$J$209,$E86)+COUNTIF(JANVIER!$J$219,$E86)+COUNTIF(JANVIER!$J$229,$E86)+COUNTIF(JANVIER!$J$239,$E86)+COUNTIF(JANVIER!$J$249,$E86)+COUNTIF(JANVIER!$J$259,$E86)+COUNTIF(JANVIER!$J$269,$E86)+COUNTIF(JANVIER!$J$279,$E86)+COUNTIF(JANVIER!$J$289,$E86)+COUNTIF(JANVIER!$J$299,$E86)+COUNTIF(JANVIER!$J$309,$E86)</f>
        <v>0</v>
      </c>
      <c r="AL86" s="55">
        <f>COUNTIF(JANVIER!K$8,$E86)+COUNTIF(JANVIER!$K$18,$E86)+COUNTIF(JANVIER!$K$28,$E86)+COUNTIF(JANVIER!$K$39,$E86)+COUNTIF(JANVIER!$K$49,$E86)+COUNTIF(JANVIER!$K$59,$E86)+COUNTIF(JANVIER!$K$69,$E86)+COUNTIF(JANVIER!$K$79,$E86)+COUNTIF(JANVIER!$K$89,$E86)+COUNTIF(JANVIER!$K$99,$E86)+COUNTIF(JANVIER!$K$109,$E86)+COUNTIF(JANVIER!$K$119,$E86)+COUNTIF(JANVIER!$K$129,$E86)+COUNTIF(JANVIER!$K$139,$E86)+COUNTIF(JANVIER!$K$149,$E86)+COUNTIF(JANVIER!$K$159,$E86)+COUNTIF(JANVIER!$K$169,$E86)+COUNTIF(JANVIER!$K$179,$E86)+COUNTIF(JANVIER!$K$189,$E86)+COUNTIF(JANVIER!$K$199,$E86)+COUNTIF(JANVIER!$K$209,$E86)+COUNTIF(JANVIER!$K$219,$E86)+COUNTIF(JANVIER!$K$229,$E86)+COUNTIF(JANVIER!$K$239,$E86)+COUNTIF(JANVIER!$K$249,$E86)+COUNTIF(JANVIER!$K$259,$E86)+COUNTIF(JANVIER!$K$269,$E86)+COUNTIF(JANVIER!$K$279,$E86)+COUNTIF(JANVIER!$K$289,$E86)+COUNTIF(JANVIER!$K$299,$E86)+COUNTIF(JANVIER!$K$309,$E86)</f>
        <v>0</v>
      </c>
      <c r="AM86" s="55">
        <f>COUNTIF(JANVIER!J$9,$E86)+COUNTIF(JANVIER!$J$19,$E86)+COUNTIF(JANVIER!$J$29,$E86)+COUNTIF(JANVIER!$J$40,$E86)+COUNTIF(JANVIER!$J$50,$E86)+COUNTIF(JANVIER!$J$60,$E86)+COUNTIF(JANVIER!$J$70,$E86)+COUNTIF(JANVIER!$J$80,$E86)+COUNTIF(JANVIER!$J$90,$E86)+COUNTIF(JANVIER!$J$100,$E86)+COUNTIF(JANVIER!$J$110,$E86)+COUNTIF(JANVIER!$J$120,$E86)+COUNTIF(JANVIER!$J$130,$E86)+COUNTIF(JANVIER!$J$140,$E86)+COUNTIF(JANVIER!$J$150,$E86)+COUNTIF(JANVIER!$J$160,$E86)+COUNTIF(JANVIER!$J$170,$E86)+COUNTIF(JANVIER!$J$180,$E86)+COUNTIF(JANVIER!$J$190,$E86)+COUNTIF(JANVIER!$J$200,$E86)+COUNTIF(JANVIER!$J$210,$E86)+COUNTIF(JANVIER!$J$220,$E86)+COUNTIF(JANVIER!$J$230,$E86)+COUNTIF(JANVIER!$J$240,$E86)+COUNTIF(JANVIER!$J$250,$E86)+COUNTIF(JANVIER!$J$260,$E86)+COUNTIF(JANVIER!$J$270,$E86)+COUNTIF(JANVIER!$J$280,$E86)+COUNTIF(JANVIER!$J$290,$E86)+COUNTIF(JANVIER!$J$300,$E86)+COUNTIF(JANVIER!$J$310,$E86)</f>
        <v>0</v>
      </c>
      <c r="AN86" s="55">
        <f>COUNTIF(JANVIER!K$9,$E86)+COUNTIF(JANVIER!$K$19,$E86)+COUNTIF(JANVIER!$K$29,$E86)+COUNTIF(JANVIER!$K$40,$E86)+COUNTIF(JANVIER!$K$50,$E86)+COUNTIF(JANVIER!$K$60,$E86)+COUNTIF(JANVIER!$K$70,$E86)+COUNTIF(JANVIER!$K$80,$E86)+COUNTIF(JANVIER!$K$90,$E86)+COUNTIF(JANVIER!$K$100,$E86)+COUNTIF(JANVIER!$K$110,$E86)+COUNTIF(JANVIER!$K$120,$E86)+COUNTIF(JANVIER!$K$130,$E86)+COUNTIF(JANVIER!$K$140,$E86)+COUNTIF(JANVIER!$K$150,$E86)+COUNTIF(JANVIER!$K$160,$E86)+COUNTIF(JANVIER!$K$170,$E86)+COUNTIF(JANVIER!$K$180,$E86)+COUNTIF(JANVIER!$K$190,$E86)+COUNTIF(JANVIER!$K$200,$E86)+COUNTIF(JANVIER!$K$210,$E86)+COUNTIF(JANVIER!$K$220,$E86)+COUNTIF(JANVIER!$K$230,$E86)+COUNTIF(JANVIER!$K$240,$E86)+COUNTIF(JANVIER!$K$250,$E86)+COUNTIF(JANVIER!$K$260,$E86)+COUNTIF(JANVIER!$K$270,$E86)+COUNTIF(JANVIER!$K$280,$E86)+COUNTIF(JANVIER!$K$290,$E86)+COUNTIF(JANVIER!$K$300,$E86)+COUNTIF(JANVIER!$K$310,$E86)</f>
        <v>0</v>
      </c>
      <c r="AO86" s="55">
        <f>COUNTIF(JANVIER!J$10,$E86)+COUNTIF(JANVIER!$J$20,$E86)+COUNTIF(JANVIER!$J$30,$E86)+COUNTIF(JANVIER!$J$41,$E86)+COUNTIF(JANVIER!$J$51,$E86)+COUNTIF(JANVIER!$J$61,$E86)+COUNTIF(JANVIER!$J$71,$E86)+COUNTIF(JANVIER!$J$81,$E86)+COUNTIF(JANVIER!$J$91,$E86)+COUNTIF(JANVIER!$J$101,$E86)+COUNTIF(JANVIER!$J$111,$E86)+COUNTIF(JANVIER!$J$121,$E86)+COUNTIF(JANVIER!$J$131,$E86)+COUNTIF(JANVIER!$J$141,$E86)+COUNTIF(JANVIER!$J$151,$E86)+COUNTIF(JANVIER!$J$161,$E86)+COUNTIF(JANVIER!$J$171,$E86)+COUNTIF(JANVIER!$J$181,$E86)+COUNTIF(JANVIER!$J$191,$E86)+COUNTIF(JANVIER!$J$201,$E86)+COUNTIF(JANVIER!$J$211,$E86)+COUNTIF(JANVIER!$J$221,$E86)+COUNTIF(JANVIER!$J$231,$E86)+COUNTIF(JANVIER!$J$241,$E86)+COUNTIF(JANVIER!$J$251,$E86)+COUNTIF(JANVIER!$J$261,$E86)+COUNTIF(JANVIER!$J$271,$E86)+COUNTIF(JANVIER!$J$281,$E86)+COUNTIF(JANVIER!$J$291,$E86)+COUNTIF(JANVIER!$J$301,$E86)+COUNTIF(JANVIER!$J$311,$E86)</f>
        <v>0</v>
      </c>
      <c r="AP86" s="55">
        <f>COUNTIF(JANVIER!K$10,$E86)+COUNTIF(JANVIER!$K$20,$E86)+COUNTIF(JANVIER!$K$30,$E86)+COUNTIF(JANVIER!$K$40,$E86)+COUNTIF(JANVIER!$K$50,$E86)+COUNTIF(JANVIER!$K$60,$E86)+COUNTIF(JANVIER!$K$70,$E86)+COUNTIF(JANVIER!$K$80,$E86)+COUNTIF(JANVIER!$K$90,$E86)+COUNTIF(JANVIER!$K$100,$E86)+COUNTIF(JANVIER!$K$110,$E86)+COUNTIF(JANVIER!$K$120,$E86)+COUNTIF(JANVIER!$K$130,$E86)+COUNTIF(JANVIER!$K$140,$E86)+COUNTIF(JANVIER!$K$150,$E86)+COUNTIF(JANVIER!$K$160,$E86)+COUNTIF(JANVIER!$K$170,$E86)+COUNTIF(JANVIER!$K$180,$E86)+COUNTIF(JANVIER!$K$190,$E86)+COUNTIF(JANVIER!$K$200,$E86)+COUNTIF(JANVIER!$K$210,$E86)+COUNTIF(JANVIER!$K$220,$E86)+COUNTIF(JANVIER!$K$230,$E86)+COUNTIF(JANVIER!$K$240,$E86)+COUNTIF(JANVIER!$K$250,$E86)+COUNTIF(JANVIER!$K$260,$E86)+COUNTIF(JANVIER!$K$270,$E86)+COUNTIF(JANVIER!$K$280,$E86)+COUNTIF(JANVIER!$K$290,$E86)+COUNTIF(JANVIER!$K$300,$E86)+COUNTIF(JANVIER!$K$310,$E86)</f>
        <v>0</v>
      </c>
      <c r="AQ86" s="55">
        <f>COUNTIF(JANVIER!J$11,$E86)+COUNTIF(JANVIER!$J$21,$E86)+COUNTIF(JANVIER!$J$31,$E86)+COUNTIF(JANVIER!$J$42,$E86)+COUNTIF(JANVIER!$J$52,$E86)+COUNTIF(JANVIER!$J$62,$E86)+COUNTIF(JANVIER!$J$72,$E86)+COUNTIF(JANVIER!$J$82,$E86)+COUNTIF(JANVIER!$J$92,$E86)+COUNTIF(JANVIER!$J$102,$E86)+COUNTIF(JANVIER!$J$112,$E86)+COUNTIF(JANVIER!$J$122,$E86)+COUNTIF(JANVIER!$J$132,$E86)+COUNTIF(JANVIER!$J$142,$E86)+COUNTIF(JANVIER!$J$152,$E86)+COUNTIF(JANVIER!$J$162,$E86)+COUNTIF(JANVIER!$J$172,$E86)+COUNTIF(JANVIER!$J$182,$E86)+COUNTIF(JANVIER!$J$192,$E86)+COUNTIF(JANVIER!$J$202,$E86)+COUNTIF(JANVIER!$J$212,$E86)+COUNTIF(JANVIER!$J$222,$E86)+COUNTIF(JANVIER!$J$232,$E86)+COUNTIF(JANVIER!$J$242,$E86)+COUNTIF(JANVIER!$J$252,$E86)+COUNTIF(JANVIER!$J$262,$E86)+COUNTIF(JANVIER!$J$272,$E86)+COUNTIF(JANVIER!$J$282,$E86)+COUNTIF(JANVIER!$J$292,$E86)+COUNTIF(JANVIER!$J$302,$E86)+COUNTIF(JANVIER!$J$312,$E86)</f>
        <v>0</v>
      </c>
      <c r="AR86" s="55">
        <f>COUNTIF(JANVIER!K$11,$E86)+COUNTIF(JANVIER!$K$21,$E86)+COUNTIF(JANVIER!$K$32,$E86)+COUNTIF(JANVIER!$K$42,$E86)+COUNTIF(JANVIER!$K$52,$E86)+COUNTIF(JANVIER!$K$62,$E86)+COUNTIF(JANVIER!$K$72,$E86)+COUNTIF(JANVIER!$K$82,$E86)+COUNTIF(JANVIER!$K$92,$E86)+COUNTIF(JANVIER!$K$102,$E86)+COUNTIF(JANVIER!$K$112,$E86)+COUNTIF(JANVIER!$K$122,$E86)+COUNTIF(JANVIER!$K$132,$E86)+COUNTIF(JANVIER!$K$142,$E86)+COUNTIF(JANVIER!$K$152,$E86)+COUNTIF(JANVIER!$K$162,$E86)+COUNTIF(JANVIER!$K$172,$E86)+COUNTIF(JANVIER!$K$182,$E86)+COUNTIF(JANVIER!$K$192,$E86)+COUNTIF(JANVIER!$K$202,$E86)+COUNTIF(JANVIER!$K$212,$E86)+COUNTIF(JANVIER!$K$222,$E86)+COUNTIF(JANVIER!$K$232,$E86)+COUNTIF(JANVIER!$K$242,$E86)+COUNTIF(JANVIER!$K$252,$E86)+COUNTIF(JANVIER!$K$262,$E86)+COUNTIF(JANVIER!$K$272,$E86)+COUNTIF(JANVIER!$K$282,$E86)+COUNTIF(JANVIER!$K$292,$E86)+COUNTIF(JANVIER!$K$302,$E86)+COUNTIF(JANVIER!$K$312,$E86)</f>
        <v>0</v>
      </c>
      <c r="AS86" s="80"/>
      <c r="AT86" s="55">
        <f>COUNTIF(JANVIER!M$6,$E86)+COUNTIF(JANVIER!$M$16,$E86)+COUNTIF(JANVIER!$M$26,$E86)+COUNTIF(JANVIER!$M$37,$E86)+COUNTIF(JANVIER!$M$47,$E86)+COUNTIF(JANVIER!$M$57,$E86)+COUNTIF(JANVIER!$M$67,$E86)+COUNTIF(JANVIER!$M$77,$E86)+COUNTIF(JANVIER!$M$87,$E86)+COUNTIF(JANVIER!$M$97,$E86)+COUNTIF(JANVIER!$M$107,$E86)+COUNTIF(JANVIER!$M$117,$E86)+COUNTIF(JANVIER!$M$127,$E86)+COUNTIF(JANVIER!$M$137,$E86)+COUNTIF(JANVIER!$M$147,$E86)+COUNTIF(JANVIER!$M$157,$E86)+COUNTIF(JANVIER!$M$167,$E86)+COUNTIF(JANVIER!$M$177,$E86)+COUNTIF(JANVIER!$M$187,$E86)+COUNTIF(JANVIER!$M$197,$E86)+COUNTIF(JANVIER!$M$207,$E86)+COUNTIF(JANVIER!$M$217,$E86)+COUNTIF(JANVIER!$M$227,$E86)+COUNTIF(JANVIER!$M$237,$E86)+COUNTIF(JANVIER!$M$247,$E86)+COUNTIF(JANVIER!$M$257,$E86)+COUNTIF(JANVIER!$M$267,$E86)+COUNTIF(JANVIER!$M$277,$E86)+COUNTIF(JANVIER!$M$287,$E86)+COUNTIF(JANVIER!$M$297,$E86)+COUNTIF(JANVIER!$M$307,$E86)</f>
        <v>0</v>
      </c>
      <c r="AU86" s="55">
        <f>COUNTIF(JANVIER!N$6,$E86)+COUNTIF(JANVIER!$N$16,$E86)+COUNTIF(JANVIER!$N$26,$E86)+COUNTIF(JANVIER!$N$37,$E86)+COUNTIF(JANVIER!$N$47,$E86)+COUNTIF(JANVIER!$N$57,$E86)+COUNTIF(JANVIER!$N$67,$E86)+COUNTIF(JANVIER!$N$77,$E86)+COUNTIF(JANVIER!$N$87,$E86)+COUNTIF(JANVIER!$N$97,$E86)+COUNTIF(JANVIER!$N$107,$E86)+COUNTIF(JANVIER!$N$117,$E86)+COUNTIF(JANVIER!$N$127,$E86)+COUNTIF(JANVIER!$N$137,$E86)+COUNTIF(JANVIER!$N$147,$E86)+COUNTIF(JANVIER!$N$157,$E86)+COUNTIF(JANVIER!$N$167,$E86)+COUNTIF(JANVIER!$N$177,$E86)+COUNTIF(JANVIER!$N$187,$E86)+COUNTIF(JANVIER!$N$197,$E86)+COUNTIF(JANVIER!$N$207,$E86)+COUNTIF(JANVIER!$N$217,$E86)+COUNTIF(JANVIER!$N$227,$E86)+COUNTIF(JANVIER!$N$237,$E86)+COUNTIF(JANVIER!$N$247,$E86)+COUNTIF(JANVIER!$N$257,$E86)+COUNTIF(JANVIER!$N$267,$E86)+COUNTIF(JANVIER!$N$277,$E86)+COUNTIF(JANVIER!$N$287,$E86)+COUNTIF(JANVIER!$N$297,$E86)+COUNTIF(JANVIER!$N$307,$E86)</f>
        <v>0</v>
      </c>
      <c r="AV86" s="55">
        <f>COUNTIF(JANVIER!$M$7,$E86)+COUNTIF(JANVIER!$M$17,$E86)+COUNTIF(JANVIER!$M$27,$E86)+COUNTIF(JANVIER!$M$38,$E86)+COUNTIF(JANVIER!$M$48,$E86)+COUNTIF(JANVIER!$M$58,$E86)+COUNTIF(JANVIER!$M$68,$E86)+COUNTIF(JANVIER!$M$78,$E86)+COUNTIF(JANVIER!$M$88,$E86)+COUNTIF(JANVIER!$M$98,$E86)+COUNTIF(JANVIER!$M$108,$E86)+COUNTIF(JANVIER!$M$118,$E86)+COUNTIF(JANVIER!$M$128,$E86)+COUNTIF(JANVIER!$M$138,$E86)+COUNTIF(JANVIER!$M$148,$E86)+COUNTIF(JANVIER!$M$158,$E86)+COUNTIF(JANVIER!$M$168,$E86)+COUNTIF(JANVIER!$M$178,$E86)+COUNTIF(JANVIER!$M$188,$E86)+COUNTIF(JANVIER!$M$198,$E86)+COUNTIF(JANVIER!$M$208,$E86)+COUNTIF(JANVIER!$M$218,$E86)+COUNTIF(JANVIER!$M$228,$E86)+COUNTIF(JANVIER!$M$238,$E86)+COUNTIF(JANVIER!$M$248,$E86)+COUNTIF(JANVIER!$M$258,$E86)+COUNTIF(JANVIER!$M$268,$E86)+COUNTIF(JANVIER!$M$278,$E86)+COUNTIF(JANVIER!$M$288,$E86)+COUNTIF(JANVIER!$M$298,$E86)+COUNTIF(JANVIER!$M$308,$E86)</f>
        <v>0</v>
      </c>
      <c r="AW86" s="55">
        <f>COUNTIF(JANVIER!N$7,$E86)+COUNTIF(JANVIER!$N$17,$E86)+COUNTIF(JANVIER!$N$27,$E86)+COUNTIF(JANVIER!$N$38,$E86)+COUNTIF(JANVIER!$N$48,$E86)+COUNTIF(JANVIER!$N$58,$E86)+COUNTIF(JANVIER!$N$68,$E86)+COUNTIF(JANVIER!$N$78,$E86)+COUNTIF(JANVIER!$N$88,$E86)+COUNTIF(JANVIER!$N$98,$E86)+COUNTIF(JANVIER!$N$108,$E86)+COUNTIF(JANVIER!$N$118,$E86)+COUNTIF(JANVIER!$N$128,$E86)+COUNTIF(JANVIER!$N$138,$E86)+COUNTIF(JANVIER!$N$148,$E86)+COUNTIF(JANVIER!$N$158,$E86)+COUNTIF(JANVIER!$N$168,$E86)+COUNTIF(JANVIER!$N$178,$E86)+COUNTIF(JANVIER!$N$188,$E86)+COUNTIF(JANVIER!$N$198,$E86)+COUNTIF(JANVIER!$N$208,$E86)+COUNTIF(JANVIER!$N$218,$E86)+COUNTIF(JANVIER!$N$228,$E86)+COUNTIF(JANVIER!$N$238,$E86)+COUNTIF(JANVIER!$N$248,$E86)+COUNTIF(JANVIER!$N$258,$E86)+COUNTIF(JANVIER!$N$268,$E86)+COUNTIF(JANVIER!$N$278,$E86)+COUNTIF(JANVIER!$N$288,$E86)+COUNTIF(JANVIER!$N$298,$E86)+COUNTIF(JANVIER!$N$308,$E86)</f>
        <v>0</v>
      </c>
      <c r="AX86" s="48">
        <f>COUNTIF(JANVIER!M$8,$E86)+COUNTIF(JANVIER!$M$18,$E86)+COUNTIF(JANVIER!$M$28,$E86)+COUNTIF(JANVIER!$M$39,$E86)+COUNTIF(JANVIER!$M$49,$E86)+COUNTIF(JANVIER!$M$59,$E86)+COUNTIF(JANVIER!$M$69,$E86)+COUNTIF(JANVIER!$M$79,$E86)+COUNTIF(JANVIER!$M$89,$E86)+COUNTIF(JANVIER!$M$99,$E86)+COUNTIF(JANVIER!$M$109,$E86)+COUNTIF(JANVIER!$M$119,$E86)+COUNTIF(JANVIER!$M$129,$E86)+COUNTIF(JANVIER!$M$139,$E86)+COUNTIF(JANVIER!$M$149,$E86)+COUNTIF(JANVIER!$M$159,$E86)+COUNTIF(JANVIER!$M$169,$E86)+COUNTIF(JANVIER!$M$179,$E86)+COUNTIF(JANVIER!$M$189,$E86)+COUNTIF(JANVIER!$M$199,$E86)+COUNTIF(JANVIER!$M$209,$E86)+COUNTIF(JANVIER!$M$219,$E86)+COUNTIF(JANVIER!$M$229,$E86)+COUNTIF(JANVIER!$M$239,$E86)+COUNTIF(JANVIER!$M$249,$E86)+COUNTIF(JANVIER!$M$259,$E86)+COUNTIF(JANVIER!$M$269,$E86)+COUNTIF(JANVIER!$M$279,$E86)+COUNTIF(JANVIER!$M$289,$E86)+COUNTIF(JANVIER!$M$299,$E86)+COUNTIF(JANVIER!$M$309,$E86)</f>
        <v>0</v>
      </c>
      <c r="AY86" s="49">
        <f>COUNTIF(JANVIER!N$8,$E86)+COUNTIF(JANVIER!$N$18,$E86)+COUNTIF(JANVIER!$N$28,$E86)+COUNTIF(JANVIER!$N$39,$E86)+COUNTIF(JANVIER!$N$49,$E86)+COUNTIF(JANVIER!$N$59,$E86)+COUNTIF(JANVIER!$N$69,$E86)+COUNTIF(JANVIER!$N$79,$E86)+COUNTIF(JANVIER!$N$89,$E86)+COUNTIF(JANVIER!$N$99,$E86)+COUNTIF(JANVIER!$N$109,$E86)+COUNTIF(JANVIER!$N$119,$E86)+COUNTIF(JANVIER!$N$129,$E86)+COUNTIF(JANVIER!$N$139,$E86)+COUNTIF(JANVIER!$N$149,$E86)+COUNTIF(JANVIER!$N$159,$E86)+COUNTIF(JANVIER!$N$169,$E86)+COUNTIF(JANVIER!$N$179,$E86)+COUNTIF(JANVIER!$N$189,$E86)+COUNTIF(JANVIER!$N$199,$E86)+COUNTIF(JANVIER!$N$209,$E86)+COUNTIF(JANVIER!$N$219,$E86)+COUNTIF(JANVIER!$N$229,$E86)+COUNTIF(JANVIER!$N$239,$E86)+COUNTIF(JANVIER!$N$249,$E86)+COUNTIF(JANVIER!$N$259,$E86)+COUNTIF(JANVIER!$N$269,$E86)+COUNTIF(JANVIER!$N$279,$E86)+COUNTIF(JANVIER!$N$289,$E86)+COUNTIF(JANVIER!$N$299,$E86)+COUNTIF(JANVIER!$N$309,$E86)</f>
        <v>0</v>
      </c>
      <c r="AZ86" s="48">
        <f>COUNTIF(JANVIER!M$9,$E86)+COUNTIF(JANVIER!$M$19,$E86)+COUNTIF(JANVIER!$M$29,$E86)+COUNTIF(JANVIER!$M$40,$E86)+COUNTIF(JANVIER!$M$50,$E86)+COUNTIF(JANVIER!$M$60,$E86)+COUNTIF(JANVIER!$M$70,$E86)+COUNTIF(JANVIER!$M$80,$E86)+COUNTIF(JANVIER!$M$90,$E86)+COUNTIF(JANVIER!$M$100,$E86)+COUNTIF(JANVIER!$M$110,$E86)+COUNTIF(JANVIER!$M$120,$E86)+COUNTIF(JANVIER!$M$130,$E86)+COUNTIF(JANVIER!$M$140,$E86)+COUNTIF(JANVIER!$M$150,$E86)+COUNTIF(JANVIER!$M$160,$E86)+COUNTIF(JANVIER!$M$170,$E86)+COUNTIF(JANVIER!$M$180,$E86)+COUNTIF(JANVIER!$M$190,$E86)+COUNTIF(JANVIER!$M$200,$E86)+COUNTIF(JANVIER!$M$210,$E86)+COUNTIF(JANVIER!$M$220,$E86)+COUNTIF(JANVIER!$M$230,$E86)+COUNTIF(JANVIER!$M$240,$E86)+COUNTIF(JANVIER!$M$250,$E86)+COUNTIF(JANVIER!$M$260,$E86)+COUNTIF(JANVIER!$M$270,$E86)+COUNTIF(JANVIER!$M$280,$E86)+COUNTIF(JANVIER!$M$290,$E86)+COUNTIF(JANVIER!$M$300,$E86)+COUNTIF(JANVIER!$M$310,$E86)</f>
        <v>0</v>
      </c>
      <c r="BA86" s="49">
        <f>COUNTIF(JANVIER!N$9,$E86)+COUNTIF(JANVIER!$N$19,$E86)+COUNTIF(JANVIER!$N$29,$E86)+COUNTIF(JANVIER!$N$40,$E86)+COUNTIF(JANVIER!$N$50,$E86)+COUNTIF(JANVIER!$N$60,$E86)+COUNTIF(JANVIER!$N$70,$E86)+COUNTIF(JANVIER!$N$80,$E86)+COUNTIF(JANVIER!$N$90,$E86)+COUNTIF(JANVIER!$N$100,$E86)+COUNTIF(JANVIER!$N$110,$E86)+COUNTIF(JANVIER!$N$120,$E86)+COUNTIF(JANVIER!$N$130,$E86)+COUNTIF(JANVIER!$N$140,$E86)+COUNTIF(JANVIER!$N$150,$E86)+COUNTIF(JANVIER!$N$160,$E86)+COUNTIF(JANVIER!$N$170,$E86)+COUNTIF(JANVIER!$N$180,$E86)+COUNTIF(JANVIER!$N$190,$E86)+COUNTIF(JANVIER!$N$200,$E86)+COUNTIF(JANVIER!$N$210,$E86)+COUNTIF(JANVIER!$N$220,$E86)+COUNTIF(JANVIER!$N$230,$E86)+COUNTIF(JANVIER!$N$240,$E86)+COUNTIF(JANVIER!$N$250,$E86)+COUNTIF(JANVIER!$N$260,$E86)+COUNTIF(JANVIER!$N$270,$E86)+COUNTIF(JANVIER!$N$280,$E86)+COUNTIF(JANVIER!$N$290,$E86)+COUNTIF(JANVIER!$N$300,$E86)+COUNTIF(JANVIER!$N$310,$E86)</f>
        <v>0</v>
      </c>
      <c r="BB86" s="80"/>
      <c r="BC86" s="55">
        <f t="shared" si="19"/>
        <v>10</v>
      </c>
      <c r="BD86" s="56">
        <f t="shared" si="32"/>
        <v>10</v>
      </c>
      <c r="BE86" s="55">
        <f t="shared" si="20"/>
        <v>10</v>
      </c>
      <c r="BF86" s="56">
        <f t="shared" si="21"/>
        <v>9</v>
      </c>
      <c r="BG86" s="48">
        <f t="shared" si="17"/>
        <v>10</v>
      </c>
      <c r="BH86" s="49">
        <f t="shared" si="18"/>
        <v>9</v>
      </c>
      <c r="BI86" s="80"/>
      <c r="BJ86" s="55">
        <f t="shared" si="22"/>
        <v>8</v>
      </c>
      <c r="BK86" s="56">
        <f t="shared" si="33"/>
        <v>8</v>
      </c>
      <c r="BL86" s="55">
        <f t="shared" si="23"/>
        <v>9</v>
      </c>
      <c r="BM86" s="56">
        <f t="shared" si="24"/>
        <v>9</v>
      </c>
    </row>
    <row r="87" spans="5:65" x14ac:dyDescent="0.25">
      <c r="E87" s="46"/>
      <c r="F87" s="120"/>
      <c r="G87" s="55">
        <f>COUNTIF(JANVIER!$A$8,$E87)+COUNTIF(JANVIER!$A$18,$E87)+COUNTIF(JANVIER!$A$276,$E87)+COUNTIF(JANVIER!$A$39,$E87)+COUNTIF(JANVIER!$A$49,$E87)+COUNTIF(JANVIER!$A$59,$E87)+COUNTIF(JANVIER!$A$69,$E87)+COUNTIF(JANVIER!$A$79,$E87)+COUNTIF(JANVIER!$A$87,$E87)+COUNTIF(JANVIER!$A$99,$E87)+COUNTIF(JANVIER!$A$109,$E87)+COUNTIF(JANVIER!$A$119,$E87)+COUNTIF(JANVIER!$A$129,$E87)+COUNTIF(JANVIER!$A$139,$E87)+COUNTIF(JANVIER!$A$149,$E87)+COUNTIF(JANVIER!$A$159,$E87)+COUNTIF(JANVIER!$A$169,$E87)+COUNTIF(JANVIER!$A$179,$E87)+COUNTIF(JANVIER!$A$189,$E87)+COUNTIF(JANVIER!$A$199,$E87)+COUNTIF(JANVIER!$A$209,$E87)+COUNTIF(JANVIER!$A$219,$E87)+COUNTIF(JANVIER!$A$229,$E87)+COUNTIF(JANVIER!$A$239,$E87)+COUNTIF(JANVIER!$A$249,$E87)+COUNTIF(JANVIER!$A$259,$E87)+COUNTIF(JANVIER!$A$269,$E87)+COUNTIF(JANVIER!$A$279,$E87)+COUNTIF(JANVIER!$A$289,$E87)+COUNTIF(JANVIER!$A$299,$E87)+COUNTIF(JANVIER!$A$307:$D$309,$E87)</f>
        <v>0</v>
      </c>
      <c r="H87" s="55">
        <f>COUNTIF(JANVIER!$B$8,$E87)+COUNTIF(JANVIER!$B$18,$E87)+COUNTIF(JANVIER!$B$28,$E87)+COUNTIF(JANVIER!$B$39,$E87)+COUNTIF(JANVIER!$B$49,$E87)+COUNTIF(JANVIER!$B$59,$E87)+COUNTIF(JANVIER!$B$69,$E87)+COUNTIF(JANVIER!$B$79,$E87)+COUNTIF(JANVIER!$B$89,$E87)+COUNTIF(JANVIER!$B$99,$E87)+COUNTIF(JANVIER!$B$109,$E87)+COUNTIF(JANVIER!$B$119,$E87)+COUNTIF(JANVIER!$B$129,$E87)+COUNTIF(JANVIER!$B$139,$E87)+COUNTIF(JANVIER!$B$149,$E87)+COUNTIF(JANVIER!$B$159,$E87)+COUNTIF(JANVIER!$B$169,$E87)+COUNTIF(JANVIER!$B$179,$E87)+COUNTIF(JANVIER!$B$189,$E87)+COUNTIF(JANVIER!$B$199,$E87)+COUNTIF(JANVIER!$B$209,$E87)+COUNTIF(JANVIER!$B$219,$E87)+COUNTIF(JANVIER!$B$229,$E87)+COUNTIF(JANVIER!$B$239,$E87)+COUNTIF(JANVIER!$B$249,$E87)+COUNTIF(JANVIER!$B$259,$E87)+COUNTIF(JANVIER!$B$269,$E87)+COUNTIF(JANVIER!$B$279,$E87)+COUNTIF(JANVIER!$B$289,$E87)+COUNTIF(JANVIER!$B$299,$E87)+COUNTIF(JANVIER!$B$309,$E87)</f>
        <v>0</v>
      </c>
      <c r="I87" s="124">
        <f t="shared" si="25"/>
        <v>0</v>
      </c>
      <c r="J87" s="124">
        <f t="shared" si="25"/>
        <v>0</v>
      </c>
      <c r="K87" s="124">
        <f t="shared" si="26"/>
        <v>0</v>
      </c>
      <c r="L87" s="120"/>
      <c r="M87" s="55">
        <f>COUNTIF(FEV!$D$6,$E87)+COUNTIF(FEV!$D$16,$E87)+COUNTIF(FEV!$D$26,$E87)+COUNTIF(FEV!$D$37,$E87)+COUNTIF(FEV!$D$47,$E87)+COUNTIF(FEV!$D$57,$E87)+COUNTIF(FEV!$D$67,$E87)+COUNTIF(FEV!$D$77,$E87)+COUNTIF(FEV!$D$87,$E87)+COUNTIF(FEV!$D$97,$E87)+COUNTIF(FEV!$D$107,$E87)+COUNTIF(FEV!$D$117,$E87)+COUNTIF(FEV!$D$127,$E87)+COUNTIF(FEV!$D$137,$E87)+COUNTIF(FEV!$D$147,$E87)+COUNTIF(FEV!$D$157,$E87)+COUNTIF(FEV!$D$167,$E87)+COUNTIF(FEV!$D$177,$E87)+COUNTIF(FEV!$D$187,$E87)+COUNTIF(FEV!$D$197,$E87)+COUNTIF(FEV!$D$207,$E87)+COUNTIF(FEV!$D$217,$E87)+COUNTIF(FEV!$D$227,$E87)+COUNTIF(FEV!$D$237,$E87)+COUNTIF(FEV!$D$247,$E87)+COUNTIF(FEV!$D$257,$E87)+COUNTIF(FEV!$D$267,$E87)+COUNTIF(FEV!$D$277,$E87)+COUNTIF(FEV!$D$287,$E87)+COUNTIF(FEV!$D$297,$E87)+COUNTIF(FEV!$D$307:D388,$E87)</f>
        <v>0</v>
      </c>
      <c r="N87" s="55">
        <f>COUNTIF(JANVIER!$E$6,$E87)+COUNTIF(JANVIER!$E$16,$E87)+COUNTIF(JANVIER!$E$26,$E87)+COUNTIF(JANVIER!$E$37,$E87)+COUNTIF(JANVIER!$E$47,$E87)+COUNTIF(JANVIER!$E$57,$E87)+COUNTIF(JANVIER!$E$67,$E87)+COUNTIF(JANVIER!$E$77,$E87)+COUNTIF(JANVIER!$E$87,$E87)+COUNTIF(JANVIER!$E$97,$E87)+COUNTIF(JANVIER!$E$107,$E87)+COUNTIF(JANVIER!$E$117,$E87)+COUNTIF(JANVIER!$E$127,$E87)+COUNTIF(JANVIER!$E$137,$E87)+COUNTIF(JANVIER!$E$147,$E87)+COUNTIF(JANVIER!$E$157,$E87)+COUNTIF(JANVIER!$E$167,$E87)+COUNTIF(JANVIER!$E$177,$E87)+COUNTIF(JANVIER!$E$187,$E87)+COUNTIF(JANVIER!$E$197,$E87)+COUNTIF(JANVIER!$E$207,$E87)+COUNTIF(JANVIER!$E$217,$E87)+COUNTIF(JANVIER!$E$227,$E87)+COUNTIF(JANVIER!$E$237,$E87)+COUNTIF(JANVIER!$E$247,$E87)+COUNTIF(JANVIER!$E$257,$E87)+COUNTIF(JANVIER!$E$267,$E87)+COUNTIF(JANVIER!$E$277,$E87)+COUNTIF(JANVIER!$E$287,$E87)+COUNTIF(JANVIER!$E$297,$E87)+COUNTIF(JANVIER!$E$307:E388,$E87)</f>
        <v>0</v>
      </c>
      <c r="O87" s="55">
        <f>COUNTIF(JANVIER!$D$7,$E87)+COUNTIF(JANVIER!$D$17,$E87)+COUNTIF(JANVIER!$D$27,$E87)+COUNTIF(JANVIER!$D$38,$E87)+COUNTIF(JANVIER!$D$48,$E87)+COUNTIF(JANVIER!$D$58,$E87)+COUNTIF(JANVIER!$D$68,$E87)+COUNTIF(JANVIER!$D$78,$E87)+COUNTIF(JANVIER!$D$88,$E87)+COUNTIF(JANVIER!$D$98,$E87)+COUNTIF(JANVIER!$D$108,$E87)+COUNTIF(JANVIER!$D$118,$E87)+COUNTIF(JANVIER!$D$128,$E87)+COUNTIF(JANVIER!$D$138,$E87)+COUNTIF(JANVIER!$D$148,$E87)+COUNTIF(JANVIER!$D$158,$E87)+COUNTIF(JANVIER!$D$168,$E87)+COUNTIF(JANVIER!$D$178,$E87)+COUNTIF(JANVIER!$D$188,$E87)+COUNTIF(JANVIER!$D$198,$E87)+COUNTIF(JANVIER!$D$208,$E87)+COUNTIF(JANVIER!$D$218,$E87)+COUNTIF(JANVIER!$D$228,$E87)+COUNTIF(JANVIER!$D$238,$E87)+COUNTIF(JANVIER!$D$248,$E87)+COUNTIF(JANVIER!$D$258,$E87)+COUNTIF(JANVIER!$D$268,$E87)+COUNTIF(JANVIER!$D$278,$E87)+COUNTIF(JANVIER!$D$288,$E87)+COUNTIF(JANVIER!$D$298,$E87)+COUNTIF(JANVIER!$D$308:F388,$E87)</f>
        <v>0</v>
      </c>
      <c r="P87" s="55">
        <f>COUNTIF(JANVIER!$E$7,$E87)+COUNTIF(JANVIER!$E$17,$E87)+COUNTIF(JANVIER!$E$27,$E87)+COUNTIF(JANVIER!$E$38,$E87)+COUNTIF(JANVIER!$E$48,$E87)+COUNTIF(JANVIER!$E$58,$E87)+COUNTIF(JANVIER!$E$68,$E87)+COUNTIF(JANVIER!$E$78,$E87)+COUNTIF(JANVIER!$E$88,$E87)+COUNTIF(JANVIER!$E$98,$E87)+COUNTIF(JANVIER!$E$108,$E87)+COUNTIF(JANVIER!$E$118,$E87)+COUNTIF(JANVIER!$E$128,$E87)+COUNTIF(JANVIER!$E$138,$E87)+COUNTIF(JANVIER!$E$148,$E87)+COUNTIF(JANVIER!$E$158,$E87)+COUNTIF(JANVIER!$E$168,$E87)+COUNTIF(JANVIER!$E$178,$E87)+COUNTIF(JANVIER!$E$188,$E87)+COUNTIF(JANVIER!$E$198,$E87)+COUNTIF(JANVIER!$E$208,$E87)+COUNTIF(JANVIER!$E$218,$E87)+COUNTIF(JANVIER!$E$228,$E87)+COUNTIF(JANVIER!$E$238,$E87)+COUNTIF(JANVIER!$E$248,$E87)+COUNTIF(JANVIER!$E$258,$E87)+COUNTIF(JANVIER!$E$268,$E87)+COUNTIF(JANVIER!$E$278,$E87)+COUNTIF(JANVIER!$E$288,$E87)+COUNTIF(JANVIER!$E$298,$E87)+COUNTIF(JANVIER!$E$308:G388,$E87)</f>
        <v>0</v>
      </c>
      <c r="Q87" s="48">
        <f>COUNTIF(JANVIER!$D$8,$E87)+COUNTIF(JANVIER!$D$18,$E87)+COUNTIF(JANVIER!$D$28,$E87)+COUNTIF(JANVIER!$D$39,$E87)+COUNTIF(JANVIER!$D$49,$E87)+COUNTIF(JANVIER!$D$59,$E87)+COUNTIF(JANVIER!$D$69,$E87)+COUNTIF(JANVIER!$D$79,$E87)+COUNTIF(JANVIER!$D$89,$E87)+COUNTIF(JANVIER!$D$99,$E87)+COUNTIF(JANVIER!$D$109,$E87)+COUNTIF(JANVIER!$D$119,$E87)+COUNTIF(JANVIER!$D$129,$E87)+COUNTIF(JANVIER!$D$139,$E87)+COUNTIF(JANVIER!$D$149,$E87)+COUNTIF(JANVIER!$D$159,$E87)+COUNTIF(JANVIER!$D$169,$E87)+COUNTIF(JANVIER!$D$179,$E87)+COUNTIF(JANVIER!$D$189,$E87)+COUNTIF(JANVIER!$D$199,$E87)+COUNTIF(JANVIER!$D$209,$E87)+COUNTIF(JANVIER!$D$219,$E87)+COUNTIF(JANVIER!$D$229,$E87)+COUNTIF(JANVIER!$D$239,$E87)+COUNTIF(JANVIER!$D$249,$E87)+COUNTIF(JANVIER!$D$259,$E87)+COUNTIF(JANVIER!$D$269,$E87)+COUNTIF(JANVIER!$D$279,$E87)+COUNTIF(JANVIER!$D$289,$E87)+COUNTIF(JANVIER!$D$299,$E87)+COUNTIF(JANVIER!$D$309:H388,$E87)</f>
        <v>0</v>
      </c>
      <c r="R87" s="99">
        <f>COUNTIF(JANVIER!$E$8,$E87)+COUNTIF(JANVIER!$E$18,$E87)+COUNTIF(JANVIER!$E$28,$E87)+COUNTIF(JANVIER!$E$39,$E87)+COUNTIF(JANVIER!$E$49,$E87)+COUNTIF(JANVIER!$E$59,$E87)+COUNTIF(JANVIER!$E$69,$E87)+COUNTIF(JANVIER!$E$79,$E87)+COUNTIF(JANVIER!$E$89,$E87)+COUNTIF(JANVIER!$E$99,$E87)+COUNTIF(JANVIER!$E$109,$E87)+COUNTIF(JANVIER!$E$119,$E87)+COUNTIF(JANVIER!$E$129,$E87)+COUNTIF(JANVIER!$E$139,$E87)+COUNTIF(JANVIER!$E$149,$E87)+COUNTIF(JANVIER!$E$159,$E87)+COUNTIF(JANVIER!$E$169,$E87)+COUNTIF(JANVIER!$E$179,$E87)+COUNTIF(JANVIER!$E$189,$E87)+COUNTIF(JANVIER!$E$199,$E87)+COUNTIF(JANVIER!$E$209,$E87)+COUNTIF(JANVIER!$E$219,$E87)+COUNTIF(JANVIER!$E$229,$E87)+COUNTIF(JANVIER!$E$239,$E87)+COUNTIF(JANVIER!$E$249,$E87)+COUNTIF(JANVIER!$E$259,$E87)+COUNTIF(JANVIER!$E$269,$E87)+COUNTIF(JANVIER!$E$279,$E87)+COUNTIF(JANVIER!$E$289,$E87)+COUNTIF(JANVIER!$E$299,$E87)+COUNTIF(JANVIER!$E$309,$E87)</f>
        <v>0</v>
      </c>
      <c r="S87" s="48">
        <f t="shared" si="27"/>
        <v>0</v>
      </c>
      <c r="T87" s="98">
        <f t="shared" si="27"/>
        <v>0</v>
      </c>
      <c r="U87" s="49">
        <f t="shared" si="28"/>
        <v>0</v>
      </c>
      <c r="V87" s="80"/>
      <c r="W87" s="55">
        <f>COUNTIF(JANVIER!$G$6,$E87)+COUNTIF(JANVIER!$G$16,$E87)+COUNTIF(JANVIER!$G$26,$E87)+COUNTIF(JANVIER!$G$37,$E87)+COUNTIF(JANVIER!$G$47,$E87)+COUNTIF(JANVIER!$G$57,$E87)+COUNTIF(JANVIER!$G$67,$E87)+COUNTIF(JANVIER!$G$77,$E87)+COUNTIF(JANVIER!$G$87,$E87)+COUNTIF(JANVIER!$G$97,$E87)+COUNTIF(JANVIER!$G$107,$E87)+COUNTIF(JANVIER!$G$117,$E87)+COUNTIF(JANVIER!$G$127,$E87)+COUNTIF(JANVIER!$G$137,$E87)+COUNTIF(JANVIER!$G$147,$E87)+COUNTIF(JANVIER!$G$157,$E87)+COUNTIF(JANVIER!$G$167,$E87)+COUNTIF(JANVIER!$G$177,$E87)+COUNTIF(JANVIER!$G$187,$E87)+COUNTIF(JANVIER!$G$197,$E87)+COUNTIF(JANVIER!$G$207,$E87)+COUNTIF(JANVIER!$G$217,$E87)+COUNTIF(JANVIER!$G$227,$E87)+COUNTIF(JANVIER!$G$237,$E87)+COUNTIF(JANVIER!$G$247,$E87)+COUNTIF(JANVIER!$G$257,$E87)+COUNTIF(JANVIER!$G$267,$E87)+COUNTIF(JANVIER!$G$277,$E87)+COUNTIF(JANVIER!$G$287,$E87)+COUNTIF(JANVIER!$G$297,$E87)+COUNTIF(JANVIER!$G$307:N388,$E87)</f>
        <v>0</v>
      </c>
      <c r="X87" s="55">
        <f>COUNTIF(JANVIER!$H$6,$E87)+COUNTIF(JANVIER!$H$16,$E87)+COUNTIF(JANVIER!$H$26,$E87)+COUNTIF(JANVIER!$H$37,$E87)+COUNTIF(JANVIER!$H$47,$E87)+COUNTIF(JANVIER!$H$57,$E87)+COUNTIF(JANVIER!$H$67,$E87)+COUNTIF(JANVIER!$H$77,$E87)+COUNTIF(JANVIER!$H$87,$E87)+COUNTIF(JANVIER!$H$97,$E87)+COUNTIF(JANVIER!$H$107,$E87)+COUNTIF(JANVIER!$H$117,$E87)+COUNTIF(JANVIER!$H$127,$E87)+COUNTIF(JANVIER!$H$137,$E87)+COUNTIF(JANVIER!$H$147,$E87)+COUNTIF(JANVIER!$H$157,$E87)+COUNTIF(JANVIER!$H$167,$E87)+COUNTIF(JANVIER!$H$177,$E87)+COUNTIF(JANVIER!$H$187,$E87)+COUNTIF(JANVIER!$H$197,$E87)+COUNTIF(JANVIER!$H$207,$E87)+COUNTIF(JANVIER!$H$217,$E87)+COUNTIF(JANVIER!$H$227,$E87)+COUNTIF(JANVIER!$H$237,$E87)+COUNTIF(JANVIER!$H$247,$E87)+COUNTIF(JANVIER!$H$257,$E87)+COUNTIF(JANVIER!$H$267,$E87)+COUNTIF(JANVIER!$H$277,$E87)+COUNTIF(JANVIER!$H$287,$E87)+COUNTIF(JANVIER!$H$297,$E87)+COUNTIF(JANVIER!$H$307:O388,$E87)</f>
        <v>0</v>
      </c>
      <c r="Y87" s="55">
        <f>COUNTIF(JANVIER!$G$7,$E87)+COUNTIF(JANVIER!$G$17,$E87)+COUNTIF(JANVIER!$G$27,$E87)+COUNTIF(JANVIER!$G$38,$E87)+COUNTIF(JANVIER!$G$48,$E87)+COUNTIF(JANVIER!$G$58,$E87)+COUNTIF(JANVIER!$G$68,$E87)+COUNTIF(JANVIER!$G$78,$E87)+COUNTIF(JANVIER!$G$88,$E87)+COUNTIF(JANVIER!$G$98,$E87)+COUNTIF(JANVIER!$G$108,$E87)+COUNTIF(JANVIER!$G$118,$E87)+COUNTIF(JANVIER!$G$128,$E87)+COUNTIF(JANVIER!$G$138,$E87)+COUNTIF(JANVIER!$G$148,$E87)+COUNTIF(JANVIER!$G$158,$E87)+COUNTIF(JANVIER!$G$168,$E87)+COUNTIF(JANVIER!$G$178,$E87)+COUNTIF(JANVIER!$G$188,$E87)+COUNTIF(JANVIER!$G$198,$E87)+COUNTIF(JANVIER!$G$208,$E87)+COUNTIF(JANVIER!$G$218,$E87)+COUNTIF(JANVIER!$G$228,$E87)+COUNTIF(JANVIER!$G$238,$E87)+COUNTIF(JANVIER!$G$248,$E87)+COUNTIF(JANVIER!$G$258,$E87)+COUNTIF(JANVIER!$G$268,$E87)+COUNTIF(JANVIER!$G$278,$E87)+COUNTIF(JANVIER!$G$288,$E87)+COUNTIF(JANVIER!$G$298,$E87)+COUNTIF(JANVIER!$G$308:P388,$E87)</f>
        <v>0</v>
      </c>
      <c r="Z87" s="55">
        <f>COUNTIF(JANVIER!$H$7,$E87)+COUNTIF(JANVIER!$H$17,$E87)+COUNTIF(JANVIER!$H$27,$E87)+COUNTIF(JANVIER!$H$38,$E87)+COUNTIF(JANVIER!$H$48,$E87)+COUNTIF(JANVIER!$H$58,$E87)+COUNTIF(JANVIER!$H$68,$E87)+COUNTIF(JANVIER!$H$78,$E87)+COUNTIF(JANVIER!$H$88,$E87)+COUNTIF(JANVIER!$H$98,$E87)+COUNTIF(JANVIER!$H$108,$E87)+COUNTIF(JANVIER!$H$118,$E87)+COUNTIF(JANVIER!$H$128,$E87)+COUNTIF(JANVIER!$H$138,$E87)+COUNTIF(JANVIER!$H$148,$E87)+COUNTIF(JANVIER!$H$158,$E87)+COUNTIF(JANVIER!$H$168,$E87)+COUNTIF(JANVIER!$H$178,$E87)+COUNTIF(JANVIER!$H$188,$E87)+COUNTIF(JANVIER!$H$198,$E87)+COUNTIF(JANVIER!$H$208,$E87)+COUNTIF(JANVIER!$H$218,$E87)+COUNTIF(JANVIER!$H$228,$E87)+COUNTIF(JANVIER!$H$238,$E87)+COUNTIF(JANVIER!$H$248,$E87)+COUNTIF(JANVIER!$H$258,$E87)+COUNTIF(JANVIER!$H$268,$E87)+COUNTIF(JANVIER!$H$278,$E87)+COUNTIF(JANVIER!$H$288,$E87)+COUNTIF(JANVIER!$H$298,$E87)+COUNTIF(JANVIER!$H$308:P388,$E87)</f>
        <v>0</v>
      </c>
      <c r="AA87" s="56">
        <f>COUNTIF(JANVIER!$G$8,$E87)+COUNTIF(JANVIER!$G$18,$E87)+COUNTIF(JANVIER!$G$28,$E87)+COUNTIF(JANVIER!$G$39,$E87)+COUNTIF(JANVIER!$G$49,$E87)+COUNTIF(JANVIER!$G$59,$E87)+COUNTIF(JANVIER!$G$69,$E87)+COUNTIF(JANVIER!$G$79,$E87)+COUNTIF(JANVIER!$G$89,$E87)+COUNTIF(JANVIER!$G$99,$E87)+COUNTIF(JANVIER!$G$109,$E87)+COUNTIF(JANVIER!$G$119,$E87)+COUNTIF(JANVIER!$G$129,$E87)+COUNTIF(JANVIER!$G$139,$E87)+COUNTIF(JANVIER!$G$149,$E87)+COUNTIF(JANVIER!$G$159,$E87)+COUNTIF(JANVIER!$G$169,$E87)+COUNTIF(JANVIER!$G$179,$E87)+COUNTIF(JANVIER!$G$189,$E87)+COUNTIF(JANVIER!$G$199,$E87)+COUNTIF(JANVIER!$G$209,$E87)+COUNTIF(JANVIER!$G$219,$E87)+COUNTIF(JANVIER!$G$229,$E87)+COUNTIF(JANVIER!$G$239,$E87)+COUNTIF(JANVIER!$G$249,$E87)+COUNTIF(JANVIER!$G$259,$E87)+COUNTIF(JANVIER!$G$269,$E87)+COUNTIF(JANVIER!$G$279,$E87)+COUNTIF(JANVIER!$G$289,$E87)+COUNTIF(JANVIER!$G$299,$E87)+COUNTIF(JANVIER!$G$309:R388,$E87)</f>
        <v>0</v>
      </c>
      <c r="AB87" s="56">
        <f>COUNTIF(JANVIER!$H$8,$E87)+COUNTIF(JANVIER!$H$18,$E87)+COUNTIF(JANVIER!$H$28,$E87)+COUNTIF(JANVIER!$H$39,$E87)+COUNTIF(JANVIER!$H$49,$E87)+COUNTIF(JANVIER!$H$59,$E87)+COUNTIF(JANVIER!$H$69,$E87)+COUNTIF(JANVIER!$H$79,$E87)+COUNTIF(JANVIER!$H$89,$E87)+COUNTIF(JANVIER!$H$99,$E87)+COUNTIF(JANVIER!$H$109,$E87)+COUNTIF(JANVIER!$H$119,$E87)+COUNTIF(JANVIER!$H$129,$E87)+COUNTIF(JANVIER!$H$139,$E87)+COUNTIF(JANVIER!$H$149,$E87)+COUNTIF(JANVIER!$H$159,$E87)+COUNTIF(JANVIER!$H$169,$E87)+COUNTIF(JANVIER!$H$179,$E87)+COUNTIF(JANVIER!$H$189,$E87)+COUNTIF(JANVIER!$H$199,$E87)+COUNTIF(JANVIER!$H$209,$E87)+COUNTIF(JANVIER!$H$219,$E87)+COUNTIF(JANVIER!$H$229,$E87)+COUNTIF(JANVIER!$H$239,$E87)+COUNTIF(JANVIER!$H$249,$E87)+COUNTIF(JANVIER!$H$259,$E87)+COUNTIF(JANVIER!$H$269,$E87)+COUNTIF(JANVIER!$H$279,$E87)+COUNTIF(JANVIER!$H$289,$E87)+COUNTIF(JANVIER!$H$299,$E87)+COUNTIF(JANVIER!$H$309,$E87)</f>
        <v>0</v>
      </c>
      <c r="AC87" s="80">
        <f t="shared" si="29"/>
        <v>0</v>
      </c>
      <c r="AD87" s="80">
        <f t="shared" si="30"/>
        <v>0</v>
      </c>
      <c r="AE87" s="80">
        <f t="shared" si="31"/>
        <v>0</v>
      </c>
      <c r="AF87" s="80"/>
      <c r="AG87" s="55">
        <f>COUNTIF(JANVIER!J$6,$E87)+COUNTIF(JANVIER!$J$16,$E87)+COUNTIF(JANVIER!$J$26,$E87)+COUNTIF(JANVIER!$J$37,$E87)+COUNTIF(JANVIER!$J$47,$E87)+COUNTIF(JANVIER!$J$57,$E87)+COUNTIF(JANVIER!$J$67,$E87)+COUNTIF(JANVIER!$J$77,$E87)+COUNTIF(JANVIER!$J$87,$E87)+COUNTIF(JANVIER!$J$97,$E87)+COUNTIF(JANVIER!$J$107,$E87)+COUNTIF(JANVIER!$J$117,$E87)+COUNTIF(JANVIER!$J$127,$E87)+COUNTIF(JANVIER!$J$137,$E87)+COUNTIF(JANVIER!$J$147,$E87)+COUNTIF(JANVIER!$J$157,$E87)+COUNTIF(JANVIER!$J$167,$E87)+COUNTIF(JANVIER!$J$177,$E87)+COUNTIF(JANVIER!$J$187,$E87)+COUNTIF(JANVIER!$J$197,$E87)+COUNTIF(JANVIER!$J$207,$E87)+COUNTIF(JANVIER!$J$217,$E87)+COUNTIF(JANVIER!$J$227,$E87)+COUNTIF(JANVIER!$J$237,$E87)+COUNTIF(JANVIER!$J$247,$E87)+COUNTIF(JANVIER!$J$257,$E87)+COUNTIF(JANVIER!$J$267,$E87)+COUNTIF(JANVIER!$J$277,$E87)+COUNTIF(JANVIER!$J$287,$E87)+COUNTIF(JANVIER!$J$297,$E87)+COUNTIF(JANVIER!$J$307,$E87)</f>
        <v>0</v>
      </c>
      <c r="AH87" s="55">
        <f>COUNTIF(JANVIER!K$6,$E87)+COUNTIF(JANVIER!$K$16,$E87)+COUNTIF(JANVIER!$K$26,$E87)+COUNTIF(JANVIER!$K$37,$E87)+COUNTIF(JANVIER!$K$47,$E87)+COUNTIF(JANVIER!$K$57,$E87)+COUNTIF(JANVIER!$K$67,$E87)+COUNTIF(JANVIER!$K$77,$E87)+COUNTIF(JANVIER!$K$87,$E87)+COUNTIF(JANVIER!$K$97,$E87)+COUNTIF(JANVIER!$K$107,$E87)+COUNTIF(JANVIER!$K$117,$E87)+COUNTIF(JANVIER!$K$127,$E87)+COUNTIF(JANVIER!$K$137,$E87)+COUNTIF(JANVIER!$K$147,$E87)+COUNTIF(JANVIER!$K$157,$E87)+COUNTIF(JANVIER!$K$167,$E87)+COUNTIF(JANVIER!$K$177,$E87)+COUNTIF(JANVIER!$K$187,$E87)+COUNTIF(JANVIER!$K$197,$E87)+COUNTIF(JANVIER!$K$207,$E87)+COUNTIF(JANVIER!$K$217,$E87)+COUNTIF(JANVIER!$K$227,$E87)+COUNTIF(JANVIER!$K$237,$E87)+COUNTIF(JANVIER!$K$247,$E87)+COUNTIF(JANVIER!$K$257,$E87)+COUNTIF(JANVIER!$K$267,$E87)+COUNTIF(JANVIER!$K$277,$E87)+COUNTIF(JANVIER!$K$287,$E87)+COUNTIF(JANVIER!$K$297,$E87)+COUNTIF(JANVIER!$K$307,$E87)</f>
        <v>0</v>
      </c>
      <c r="AI87" s="55">
        <f>COUNTIF(JANVIER!$J$7,$E87)+COUNTIF(JANVIER!$J$17,$E87)+COUNTIF(JANVIER!$J$27,$E87)+COUNTIF(JANVIER!$J$38,$E87)+COUNTIF(JANVIER!$J$48,$E87)+COUNTIF(JANVIER!$J$58,$E87)+COUNTIF(JANVIER!$J$68,$E87)+COUNTIF(JANVIER!$J$78,$E87)+COUNTIF(JANVIER!$J$88,$E87)+COUNTIF(JANVIER!$J$98,$E87)+COUNTIF(JANVIER!$J$108,$E87)+COUNTIF(JANVIER!$J$118,$E87)+COUNTIF(JANVIER!$J$128,$E87)+COUNTIF(JANVIER!$J$138,$E87)+COUNTIF(JANVIER!$J$148,$E87)+COUNTIF(JANVIER!$J$158,$E87)+COUNTIF(JANVIER!$J$168,$E87)+COUNTIF(JANVIER!$J$178,$E87)+COUNTIF(JANVIER!$J$188,$E87)+COUNTIF(JANVIER!$J$198,$E87)+COUNTIF(JANVIER!$J$208,$E87)+COUNTIF(JANVIER!$J$218,$E87)+COUNTIF(JANVIER!$J$228,$E87)+COUNTIF(JANVIER!$J$238,$E87)+COUNTIF(JANVIER!$J$248,$E87)+COUNTIF(JANVIER!$J$258,$E87)+COUNTIF(JANVIER!$J$268,$E87)+COUNTIF(JANVIER!$J$278,$E87)+COUNTIF(JANVIER!$J$288,$E87)+COUNTIF(JANVIER!$J$298,$E87)+COUNTIF(JANVIER!$J$308,$E87)</f>
        <v>0</v>
      </c>
      <c r="AJ87" s="55">
        <f>COUNTIF(JANVIER!$K$7,$E87)+COUNTIF(JANVIER!$K$17,$E87)+COUNTIF(JANVIER!$K$27,$E87)+COUNTIF(JANVIER!$K$38,$E87)+COUNTIF(JANVIER!$K$48,$E87)+COUNTIF(JANVIER!$K$58,$E87)+COUNTIF(JANVIER!$K$68,$E87)+COUNTIF(JANVIER!$K$78,$E87)+COUNTIF(JANVIER!$K$88,$E87)+COUNTIF(JANVIER!$K$98,$E87)+COUNTIF(JANVIER!$K$108,$E87)+COUNTIF(JANVIER!$K$118,$E87)+COUNTIF(JANVIER!$K$128,$E87)+COUNTIF(JANVIER!$K$138,$E87)+COUNTIF(JANVIER!$K$148,$E87)+COUNTIF(JANVIER!$K$158,$E87)+COUNTIF(JANVIER!$K$168,$E87)+COUNTIF(JANVIER!$K$178,$E87)+COUNTIF(JANVIER!$K$188,$E87)+COUNTIF(JANVIER!$K$198,$E87)+COUNTIF(JANVIER!$K$208,$E87)+COUNTIF(JANVIER!$K$218,$E87)+COUNTIF(JANVIER!$K$228,$E87)+COUNTIF(JANVIER!$K$238,$E87)+COUNTIF(JANVIER!$K$248,$E87)+COUNTIF(JANVIER!$K$258,$E87)+COUNTIF(JANVIER!$K$268,$E87)+COUNTIF(JANVIER!$K$278,$E87)+COUNTIF(JANVIER!$K$288,$E87)+COUNTIF(JANVIER!$K$298,$E87)+COUNTIF(JANVIER!$K$308,$E87)</f>
        <v>0</v>
      </c>
      <c r="AK87" s="55">
        <f>COUNTIF(JANVIER!J$8,$E87)+COUNTIF(JANVIER!$J$18,$E87)+COUNTIF(JANVIER!$J$28,$E87)+COUNTIF(JANVIER!$J$39,$E87)+COUNTIF(JANVIER!$J$49,$E87)+COUNTIF(JANVIER!$J$59,$E87)+COUNTIF(JANVIER!$J$69,$E87)+COUNTIF(JANVIER!$J$79,$E87)+COUNTIF(JANVIER!$J$89,$E87)+COUNTIF(JANVIER!$J$99,$E87)+COUNTIF(JANVIER!$J$109,$E87)+COUNTIF(JANVIER!$J$119,$E87)+COUNTIF(JANVIER!$J$129,$E87)+COUNTIF(JANVIER!$J$139,$E87)+COUNTIF(JANVIER!$J$149,$E87)+COUNTIF(JANVIER!$J$159,$E87)+COUNTIF(JANVIER!$J$169,$E87)+COUNTIF(JANVIER!$J$179,$E87)+COUNTIF(JANVIER!$J$189,$E87)+COUNTIF(JANVIER!$J$199,$E87)+COUNTIF(JANVIER!$J$209,$E87)+COUNTIF(JANVIER!$J$219,$E87)+COUNTIF(JANVIER!$J$229,$E87)+COUNTIF(JANVIER!$J$239,$E87)+COUNTIF(JANVIER!$J$249,$E87)+COUNTIF(JANVIER!$J$259,$E87)+COUNTIF(JANVIER!$J$269,$E87)+COUNTIF(JANVIER!$J$279,$E87)+COUNTIF(JANVIER!$J$289,$E87)+COUNTIF(JANVIER!$J$299,$E87)+COUNTIF(JANVIER!$J$309,$E87)</f>
        <v>0</v>
      </c>
      <c r="AL87" s="55">
        <f>COUNTIF(JANVIER!K$8,$E87)+COUNTIF(JANVIER!$K$18,$E87)+COUNTIF(JANVIER!$K$28,$E87)+COUNTIF(JANVIER!$K$39,$E87)+COUNTIF(JANVIER!$K$49,$E87)+COUNTIF(JANVIER!$K$59,$E87)+COUNTIF(JANVIER!$K$69,$E87)+COUNTIF(JANVIER!$K$79,$E87)+COUNTIF(JANVIER!$K$89,$E87)+COUNTIF(JANVIER!$K$99,$E87)+COUNTIF(JANVIER!$K$109,$E87)+COUNTIF(JANVIER!$K$119,$E87)+COUNTIF(JANVIER!$K$129,$E87)+COUNTIF(JANVIER!$K$139,$E87)+COUNTIF(JANVIER!$K$149,$E87)+COUNTIF(JANVIER!$K$159,$E87)+COUNTIF(JANVIER!$K$169,$E87)+COUNTIF(JANVIER!$K$179,$E87)+COUNTIF(JANVIER!$K$189,$E87)+COUNTIF(JANVIER!$K$199,$E87)+COUNTIF(JANVIER!$K$209,$E87)+COUNTIF(JANVIER!$K$219,$E87)+COUNTIF(JANVIER!$K$229,$E87)+COUNTIF(JANVIER!$K$239,$E87)+COUNTIF(JANVIER!$K$249,$E87)+COUNTIF(JANVIER!$K$259,$E87)+COUNTIF(JANVIER!$K$269,$E87)+COUNTIF(JANVIER!$K$279,$E87)+COUNTIF(JANVIER!$K$289,$E87)+COUNTIF(JANVIER!$K$299,$E87)+COUNTIF(JANVIER!$K$309,$E87)</f>
        <v>0</v>
      </c>
      <c r="AM87" s="55">
        <f>COUNTIF(JANVIER!J$9,$E87)+COUNTIF(JANVIER!$J$19,$E87)+COUNTIF(JANVIER!$J$29,$E87)+COUNTIF(JANVIER!$J$40,$E87)+COUNTIF(JANVIER!$J$50,$E87)+COUNTIF(JANVIER!$J$60,$E87)+COUNTIF(JANVIER!$J$70,$E87)+COUNTIF(JANVIER!$J$80,$E87)+COUNTIF(JANVIER!$J$90,$E87)+COUNTIF(JANVIER!$J$100,$E87)+COUNTIF(JANVIER!$J$110,$E87)+COUNTIF(JANVIER!$J$120,$E87)+COUNTIF(JANVIER!$J$130,$E87)+COUNTIF(JANVIER!$J$140,$E87)+COUNTIF(JANVIER!$J$150,$E87)+COUNTIF(JANVIER!$J$160,$E87)+COUNTIF(JANVIER!$J$170,$E87)+COUNTIF(JANVIER!$J$180,$E87)+COUNTIF(JANVIER!$J$190,$E87)+COUNTIF(JANVIER!$J$200,$E87)+COUNTIF(JANVIER!$J$210,$E87)+COUNTIF(JANVIER!$J$220,$E87)+COUNTIF(JANVIER!$J$230,$E87)+COUNTIF(JANVIER!$J$240,$E87)+COUNTIF(JANVIER!$J$250,$E87)+COUNTIF(JANVIER!$J$260,$E87)+COUNTIF(JANVIER!$J$270,$E87)+COUNTIF(JANVIER!$J$280,$E87)+COUNTIF(JANVIER!$J$290,$E87)+COUNTIF(JANVIER!$J$300,$E87)+COUNTIF(JANVIER!$J$310,$E87)</f>
        <v>0</v>
      </c>
      <c r="AN87" s="55">
        <f>COUNTIF(JANVIER!K$9,$E87)+COUNTIF(JANVIER!$K$19,$E87)+COUNTIF(JANVIER!$K$29,$E87)+COUNTIF(JANVIER!$K$40,$E87)+COUNTIF(JANVIER!$K$50,$E87)+COUNTIF(JANVIER!$K$60,$E87)+COUNTIF(JANVIER!$K$70,$E87)+COUNTIF(JANVIER!$K$80,$E87)+COUNTIF(JANVIER!$K$90,$E87)+COUNTIF(JANVIER!$K$100,$E87)+COUNTIF(JANVIER!$K$110,$E87)+COUNTIF(JANVIER!$K$120,$E87)+COUNTIF(JANVIER!$K$130,$E87)+COUNTIF(JANVIER!$K$140,$E87)+COUNTIF(JANVIER!$K$150,$E87)+COUNTIF(JANVIER!$K$160,$E87)+COUNTIF(JANVIER!$K$170,$E87)+COUNTIF(JANVIER!$K$180,$E87)+COUNTIF(JANVIER!$K$190,$E87)+COUNTIF(JANVIER!$K$200,$E87)+COUNTIF(JANVIER!$K$210,$E87)+COUNTIF(JANVIER!$K$220,$E87)+COUNTIF(JANVIER!$K$230,$E87)+COUNTIF(JANVIER!$K$240,$E87)+COUNTIF(JANVIER!$K$250,$E87)+COUNTIF(JANVIER!$K$260,$E87)+COUNTIF(JANVIER!$K$270,$E87)+COUNTIF(JANVIER!$K$280,$E87)+COUNTIF(JANVIER!$K$290,$E87)+COUNTIF(JANVIER!$K$300,$E87)+COUNTIF(JANVIER!$K$310,$E87)</f>
        <v>0</v>
      </c>
      <c r="AO87" s="55">
        <f>COUNTIF(JANVIER!J$10,$E87)+COUNTIF(JANVIER!$J$20,$E87)+COUNTIF(JANVIER!$J$30,$E87)+COUNTIF(JANVIER!$J$41,$E87)+COUNTIF(JANVIER!$J$51,$E87)+COUNTIF(JANVIER!$J$61,$E87)+COUNTIF(JANVIER!$J$71,$E87)+COUNTIF(JANVIER!$J$81,$E87)+COUNTIF(JANVIER!$J$91,$E87)+COUNTIF(JANVIER!$J$101,$E87)+COUNTIF(JANVIER!$J$111,$E87)+COUNTIF(JANVIER!$J$121,$E87)+COUNTIF(JANVIER!$J$131,$E87)+COUNTIF(JANVIER!$J$141,$E87)+COUNTIF(JANVIER!$J$151,$E87)+COUNTIF(JANVIER!$J$161,$E87)+COUNTIF(JANVIER!$J$171,$E87)+COUNTIF(JANVIER!$J$181,$E87)+COUNTIF(JANVIER!$J$191,$E87)+COUNTIF(JANVIER!$J$201,$E87)+COUNTIF(JANVIER!$J$211,$E87)+COUNTIF(JANVIER!$J$221,$E87)+COUNTIF(JANVIER!$J$231,$E87)+COUNTIF(JANVIER!$J$241,$E87)+COUNTIF(JANVIER!$J$251,$E87)+COUNTIF(JANVIER!$J$261,$E87)+COUNTIF(JANVIER!$J$271,$E87)+COUNTIF(JANVIER!$J$281,$E87)+COUNTIF(JANVIER!$J$291,$E87)+COUNTIF(JANVIER!$J$301,$E87)+COUNTIF(JANVIER!$J$311,$E87)</f>
        <v>0</v>
      </c>
      <c r="AP87" s="55">
        <f>COUNTIF(JANVIER!K$10,$E87)+COUNTIF(JANVIER!$K$20,$E87)+COUNTIF(JANVIER!$K$30,$E87)+COUNTIF(JANVIER!$K$40,$E87)+COUNTIF(JANVIER!$K$50,$E87)+COUNTIF(JANVIER!$K$60,$E87)+COUNTIF(JANVIER!$K$70,$E87)+COUNTIF(JANVIER!$K$80,$E87)+COUNTIF(JANVIER!$K$90,$E87)+COUNTIF(JANVIER!$K$100,$E87)+COUNTIF(JANVIER!$K$110,$E87)+COUNTIF(JANVIER!$K$120,$E87)+COUNTIF(JANVIER!$K$130,$E87)+COUNTIF(JANVIER!$K$140,$E87)+COUNTIF(JANVIER!$K$150,$E87)+COUNTIF(JANVIER!$K$160,$E87)+COUNTIF(JANVIER!$K$170,$E87)+COUNTIF(JANVIER!$K$180,$E87)+COUNTIF(JANVIER!$K$190,$E87)+COUNTIF(JANVIER!$K$200,$E87)+COUNTIF(JANVIER!$K$210,$E87)+COUNTIF(JANVIER!$K$220,$E87)+COUNTIF(JANVIER!$K$230,$E87)+COUNTIF(JANVIER!$K$240,$E87)+COUNTIF(JANVIER!$K$250,$E87)+COUNTIF(JANVIER!$K$260,$E87)+COUNTIF(JANVIER!$K$270,$E87)+COUNTIF(JANVIER!$K$280,$E87)+COUNTIF(JANVIER!$K$290,$E87)+COUNTIF(JANVIER!$K$300,$E87)+COUNTIF(JANVIER!$K$310,$E87)</f>
        <v>0</v>
      </c>
      <c r="AQ87" s="55">
        <f>COUNTIF(JANVIER!J$11,$E87)+COUNTIF(JANVIER!$J$21,$E87)+COUNTIF(JANVIER!$J$31,$E87)+COUNTIF(JANVIER!$J$42,$E87)+COUNTIF(JANVIER!$J$52,$E87)+COUNTIF(JANVIER!$J$62,$E87)+COUNTIF(JANVIER!$J$72,$E87)+COUNTIF(JANVIER!$J$82,$E87)+COUNTIF(JANVIER!$J$92,$E87)+COUNTIF(JANVIER!$J$102,$E87)+COUNTIF(JANVIER!$J$112,$E87)+COUNTIF(JANVIER!$J$122,$E87)+COUNTIF(JANVIER!$J$132,$E87)+COUNTIF(JANVIER!$J$142,$E87)+COUNTIF(JANVIER!$J$152,$E87)+COUNTIF(JANVIER!$J$162,$E87)+COUNTIF(JANVIER!$J$172,$E87)+COUNTIF(JANVIER!$J$182,$E87)+COUNTIF(JANVIER!$J$192,$E87)+COUNTIF(JANVIER!$J$202,$E87)+COUNTIF(JANVIER!$J$212,$E87)+COUNTIF(JANVIER!$J$222,$E87)+COUNTIF(JANVIER!$J$232,$E87)+COUNTIF(JANVIER!$J$242,$E87)+COUNTIF(JANVIER!$J$252,$E87)+COUNTIF(JANVIER!$J$262,$E87)+COUNTIF(JANVIER!$J$272,$E87)+COUNTIF(JANVIER!$J$282,$E87)+COUNTIF(JANVIER!$J$292,$E87)+COUNTIF(JANVIER!$J$302,$E87)+COUNTIF(JANVIER!$J$312,$E87)</f>
        <v>0</v>
      </c>
      <c r="AR87" s="55">
        <f>COUNTIF(JANVIER!K$11,$E87)+COUNTIF(JANVIER!$K$21,$E87)+COUNTIF(JANVIER!$K$32,$E87)+COUNTIF(JANVIER!$K$42,$E87)+COUNTIF(JANVIER!$K$52,$E87)+COUNTIF(JANVIER!$K$62,$E87)+COUNTIF(JANVIER!$K$72,$E87)+COUNTIF(JANVIER!$K$82,$E87)+COUNTIF(JANVIER!$K$92,$E87)+COUNTIF(JANVIER!$K$102,$E87)+COUNTIF(JANVIER!$K$112,$E87)+COUNTIF(JANVIER!$K$122,$E87)+COUNTIF(JANVIER!$K$132,$E87)+COUNTIF(JANVIER!$K$142,$E87)+COUNTIF(JANVIER!$K$152,$E87)+COUNTIF(JANVIER!$K$162,$E87)+COUNTIF(JANVIER!$K$172,$E87)+COUNTIF(JANVIER!$K$182,$E87)+COUNTIF(JANVIER!$K$192,$E87)+COUNTIF(JANVIER!$K$202,$E87)+COUNTIF(JANVIER!$K$212,$E87)+COUNTIF(JANVIER!$K$222,$E87)+COUNTIF(JANVIER!$K$232,$E87)+COUNTIF(JANVIER!$K$242,$E87)+COUNTIF(JANVIER!$K$252,$E87)+COUNTIF(JANVIER!$K$262,$E87)+COUNTIF(JANVIER!$K$272,$E87)+COUNTIF(JANVIER!$K$282,$E87)+COUNTIF(JANVIER!$K$292,$E87)+COUNTIF(JANVIER!$K$302,$E87)+COUNTIF(JANVIER!$K$312,$E87)</f>
        <v>0</v>
      </c>
      <c r="AS87" s="80"/>
      <c r="AT87" s="55">
        <f>COUNTIF(JANVIER!M$6,$E87)+COUNTIF(JANVIER!$M$16,$E87)+COUNTIF(JANVIER!$M$26,$E87)+COUNTIF(JANVIER!$M$37,$E87)+COUNTIF(JANVIER!$M$47,$E87)+COUNTIF(JANVIER!$M$57,$E87)+COUNTIF(JANVIER!$M$67,$E87)+COUNTIF(JANVIER!$M$77,$E87)+COUNTIF(JANVIER!$M$87,$E87)+COUNTIF(JANVIER!$M$97,$E87)+COUNTIF(JANVIER!$M$107,$E87)+COUNTIF(JANVIER!$M$117,$E87)+COUNTIF(JANVIER!$M$127,$E87)+COUNTIF(JANVIER!$M$137,$E87)+COUNTIF(JANVIER!$M$147,$E87)+COUNTIF(JANVIER!$M$157,$E87)+COUNTIF(JANVIER!$M$167,$E87)+COUNTIF(JANVIER!$M$177,$E87)+COUNTIF(JANVIER!$M$187,$E87)+COUNTIF(JANVIER!$M$197,$E87)+COUNTIF(JANVIER!$M$207,$E87)+COUNTIF(JANVIER!$M$217,$E87)+COUNTIF(JANVIER!$M$227,$E87)+COUNTIF(JANVIER!$M$237,$E87)+COUNTIF(JANVIER!$M$247,$E87)+COUNTIF(JANVIER!$M$257,$E87)+COUNTIF(JANVIER!$M$267,$E87)+COUNTIF(JANVIER!$M$277,$E87)+COUNTIF(JANVIER!$M$287,$E87)+COUNTIF(JANVIER!$M$297,$E87)+COUNTIF(JANVIER!$M$307,$E87)</f>
        <v>0</v>
      </c>
      <c r="AU87" s="55">
        <f>COUNTIF(JANVIER!N$6,$E87)+COUNTIF(JANVIER!$N$16,$E87)+COUNTIF(JANVIER!$N$26,$E87)+COUNTIF(JANVIER!$N$37,$E87)+COUNTIF(JANVIER!$N$47,$E87)+COUNTIF(JANVIER!$N$57,$E87)+COUNTIF(JANVIER!$N$67,$E87)+COUNTIF(JANVIER!$N$77,$E87)+COUNTIF(JANVIER!$N$87,$E87)+COUNTIF(JANVIER!$N$97,$E87)+COUNTIF(JANVIER!$N$107,$E87)+COUNTIF(JANVIER!$N$117,$E87)+COUNTIF(JANVIER!$N$127,$E87)+COUNTIF(JANVIER!$N$137,$E87)+COUNTIF(JANVIER!$N$147,$E87)+COUNTIF(JANVIER!$N$157,$E87)+COUNTIF(JANVIER!$N$167,$E87)+COUNTIF(JANVIER!$N$177,$E87)+COUNTIF(JANVIER!$N$187,$E87)+COUNTIF(JANVIER!$N$197,$E87)+COUNTIF(JANVIER!$N$207,$E87)+COUNTIF(JANVIER!$N$217,$E87)+COUNTIF(JANVIER!$N$227,$E87)+COUNTIF(JANVIER!$N$237,$E87)+COUNTIF(JANVIER!$N$247,$E87)+COUNTIF(JANVIER!$N$257,$E87)+COUNTIF(JANVIER!$N$267,$E87)+COUNTIF(JANVIER!$N$277,$E87)+COUNTIF(JANVIER!$N$287,$E87)+COUNTIF(JANVIER!$N$297,$E87)+COUNTIF(JANVIER!$N$307,$E87)</f>
        <v>0</v>
      </c>
      <c r="AV87" s="55">
        <f>COUNTIF(JANVIER!$M$7,$E87)+COUNTIF(JANVIER!$M$17,$E87)+COUNTIF(JANVIER!$M$27,$E87)+COUNTIF(JANVIER!$M$38,$E87)+COUNTIF(JANVIER!$M$48,$E87)+COUNTIF(JANVIER!$M$58,$E87)+COUNTIF(JANVIER!$M$68,$E87)+COUNTIF(JANVIER!$M$78,$E87)+COUNTIF(JANVIER!$M$88,$E87)+COUNTIF(JANVIER!$M$98,$E87)+COUNTIF(JANVIER!$M$108,$E87)+COUNTIF(JANVIER!$M$118,$E87)+COUNTIF(JANVIER!$M$128,$E87)+COUNTIF(JANVIER!$M$138,$E87)+COUNTIF(JANVIER!$M$148,$E87)+COUNTIF(JANVIER!$M$158,$E87)+COUNTIF(JANVIER!$M$168,$E87)+COUNTIF(JANVIER!$M$178,$E87)+COUNTIF(JANVIER!$M$188,$E87)+COUNTIF(JANVIER!$M$198,$E87)+COUNTIF(JANVIER!$M$208,$E87)+COUNTIF(JANVIER!$M$218,$E87)+COUNTIF(JANVIER!$M$228,$E87)+COUNTIF(JANVIER!$M$238,$E87)+COUNTIF(JANVIER!$M$248,$E87)+COUNTIF(JANVIER!$M$258,$E87)+COUNTIF(JANVIER!$M$268,$E87)+COUNTIF(JANVIER!$M$278,$E87)+COUNTIF(JANVIER!$M$288,$E87)+COUNTIF(JANVIER!$M$298,$E87)+COUNTIF(JANVIER!$M$308,$E87)</f>
        <v>0</v>
      </c>
      <c r="AW87" s="55">
        <f>COUNTIF(JANVIER!N$7,$E87)+COUNTIF(JANVIER!$N$17,$E87)+COUNTIF(JANVIER!$N$27,$E87)+COUNTIF(JANVIER!$N$38,$E87)+COUNTIF(JANVIER!$N$48,$E87)+COUNTIF(JANVIER!$N$58,$E87)+COUNTIF(JANVIER!$N$68,$E87)+COUNTIF(JANVIER!$N$78,$E87)+COUNTIF(JANVIER!$N$88,$E87)+COUNTIF(JANVIER!$N$98,$E87)+COUNTIF(JANVIER!$N$108,$E87)+COUNTIF(JANVIER!$N$118,$E87)+COUNTIF(JANVIER!$N$128,$E87)+COUNTIF(JANVIER!$N$138,$E87)+COUNTIF(JANVIER!$N$148,$E87)+COUNTIF(JANVIER!$N$158,$E87)+COUNTIF(JANVIER!$N$168,$E87)+COUNTIF(JANVIER!$N$178,$E87)+COUNTIF(JANVIER!$N$188,$E87)+COUNTIF(JANVIER!$N$198,$E87)+COUNTIF(JANVIER!$N$208,$E87)+COUNTIF(JANVIER!$N$218,$E87)+COUNTIF(JANVIER!$N$228,$E87)+COUNTIF(JANVIER!$N$238,$E87)+COUNTIF(JANVIER!$N$248,$E87)+COUNTIF(JANVIER!$N$258,$E87)+COUNTIF(JANVIER!$N$268,$E87)+COUNTIF(JANVIER!$N$278,$E87)+COUNTIF(JANVIER!$N$288,$E87)+COUNTIF(JANVIER!$N$298,$E87)+COUNTIF(JANVIER!$N$308,$E87)</f>
        <v>0</v>
      </c>
      <c r="AX87" s="48">
        <f>COUNTIF(JANVIER!M$8,$E87)+COUNTIF(JANVIER!$M$18,$E87)+COUNTIF(JANVIER!$M$28,$E87)+COUNTIF(JANVIER!$M$39,$E87)+COUNTIF(JANVIER!$M$49,$E87)+COUNTIF(JANVIER!$M$59,$E87)+COUNTIF(JANVIER!$M$69,$E87)+COUNTIF(JANVIER!$M$79,$E87)+COUNTIF(JANVIER!$M$89,$E87)+COUNTIF(JANVIER!$M$99,$E87)+COUNTIF(JANVIER!$M$109,$E87)+COUNTIF(JANVIER!$M$119,$E87)+COUNTIF(JANVIER!$M$129,$E87)+COUNTIF(JANVIER!$M$139,$E87)+COUNTIF(JANVIER!$M$149,$E87)+COUNTIF(JANVIER!$M$159,$E87)+COUNTIF(JANVIER!$M$169,$E87)+COUNTIF(JANVIER!$M$179,$E87)+COUNTIF(JANVIER!$M$189,$E87)+COUNTIF(JANVIER!$M$199,$E87)+COUNTIF(JANVIER!$M$209,$E87)+COUNTIF(JANVIER!$M$219,$E87)+COUNTIF(JANVIER!$M$229,$E87)+COUNTIF(JANVIER!$M$239,$E87)+COUNTIF(JANVIER!$M$249,$E87)+COUNTIF(JANVIER!$M$259,$E87)+COUNTIF(JANVIER!$M$269,$E87)+COUNTIF(JANVIER!$M$279,$E87)+COUNTIF(JANVIER!$M$289,$E87)+COUNTIF(JANVIER!$M$299,$E87)+COUNTIF(JANVIER!$M$309,$E87)</f>
        <v>0</v>
      </c>
      <c r="AY87" s="49">
        <f>COUNTIF(JANVIER!N$8,$E87)+COUNTIF(JANVIER!$N$18,$E87)+COUNTIF(JANVIER!$N$28,$E87)+COUNTIF(JANVIER!$N$39,$E87)+COUNTIF(JANVIER!$N$49,$E87)+COUNTIF(JANVIER!$N$59,$E87)+COUNTIF(JANVIER!$N$69,$E87)+COUNTIF(JANVIER!$N$79,$E87)+COUNTIF(JANVIER!$N$89,$E87)+COUNTIF(JANVIER!$N$99,$E87)+COUNTIF(JANVIER!$N$109,$E87)+COUNTIF(JANVIER!$N$119,$E87)+COUNTIF(JANVIER!$N$129,$E87)+COUNTIF(JANVIER!$N$139,$E87)+COUNTIF(JANVIER!$N$149,$E87)+COUNTIF(JANVIER!$N$159,$E87)+COUNTIF(JANVIER!$N$169,$E87)+COUNTIF(JANVIER!$N$179,$E87)+COUNTIF(JANVIER!$N$189,$E87)+COUNTIF(JANVIER!$N$199,$E87)+COUNTIF(JANVIER!$N$209,$E87)+COUNTIF(JANVIER!$N$219,$E87)+COUNTIF(JANVIER!$N$229,$E87)+COUNTIF(JANVIER!$N$239,$E87)+COUNTIF(JANVIER!$N$249,$E87)+COUNTIF(JANVIER!$N$259,$E87)+COUNTIF(JANVIER!$N$269,$E87)+COUNTIF(JANVIER!$N$279,$E87)+COUNTIF(JANVIER!$N$289,$E87)+COUNTIF(JANVIER!$N$299,$E87)+COUNTIF(JANVIER!$N$309,$E87)</f>
        <v>0</v>
      </c>
      <c r="AZ87" s="48">
        <f>COUNTIF(JANVIER!M$9,$E87)+COUNTIF(JANVIER!$M$19,$E87)+COUNTIF(JANVIER!$M$29,$E87)+COUNTIF(JANVIER!$M$40,$E87)+COUNTIF(JANVIER!$M$50,$E87)+COUNTIF(JANVIER!$M$60,$E87)+COUNTIF(JANVIER!$M$70,$E87)+COUNTIF(JANVIER!$M$80,$E87)+COUNTIF(JANVIER!$M$90,$E87)+COUNTIF(JANVIER!$M$100,$E87)+COUNTIF(JANVIER!$M$110,$E87)+COUNTIF(JANVIER!$M$120,$E87)+COUNTIF(JANVIER!$M$130,$E87)+COUNTIF(JANVIER!$M$140,$E87)+COUNTIF(JANVIER!$M$150,$E87)+COUNTIF(JANVIER!$M$160,$E87)+COUNTIF(JANVIER!$M$170,$E87)+COUNTIF(JANVIER!$M$180,$E87)+COUNTIF(JANVIER!$M$190,$E87)+COUNTIF(JANVIER!$M$200,$E87)+COUNTIF(JANVIER!$M$210,$E87)+COUNTIF(JANVIER!$M$220,$E87)+COUNTIF(JANVIER!$M$230,$E87)+COUNTIF(JANVIER!$M$240,$E87)+COUNTIF(JANVIER!$M$250,$E87)+COUNTIF(JANVIER!$M$260,$E87)+COUNTIF(JANVIER!$M$270,$E87)+COUNTIF(JANVIER!$M$280,$E87)+COUNTIF(JANVIER!$M$290,$E87)+COUNTIF(JANVIER!$M$300,$E87)+COUNTIF(JANVIER!$M$310,$E87)</f>
        <v>0</v>
      </c>
      <c r="BA87" s="49">
        <f>COUNTIF(JANVIER!N$9,$E87)+COUNTIF(JANVIER!$N$19,$E87)+COUNTIF(JANVIER!$N$29,$E87)+COUNTIF(JANVIER!$N$40,$E87)+COUNTIF(JANVIER!$N$50,$E87)+COUNTIF(JANVIER!$N$60,$E87)+COUNTIF(JANVIER!$N$70,$E87)+COUNTIF(JANVIER!$N$80,$E87)+COUNTIF(JANVIER!$N$90,$E87)+COUNTIF(JANVIER!$N$100,$E87)+COUNTIF(JANVIER!$N$110,$E87)+COUNTIF(JANVIER!$N$120,$E87)+COUNTIF(JANVIER!$N$130,$E87)+COUNTIF(JANVIER!$N$140,$E87)+COUNTIF(JANVIER!$N$150,$E87)+COUNTIF(JANVIER!$N$160,$E87)+COUNTIF(JANVIER!$N$170,$E87)+COUNTIF(JANVIER!$N$180,$E87)+COUNTIF(JANVIER!$N$190,$E87)+COUNTIF(JANVIER!$N$200,$E87)+COUNTIF(JANVIER!$N$210,$E87)+COUNTIF(JANVIER!$N$220,$E87)+COUNTIF(JANVIER!$N$230,$E87)+COUNTIF(JANVIER!$N$240,$E87)+COUNTIF(JANVIER!$N$250,$E87)+COUNTIF(JANVIER!$N$260,$E87)+COUNTIF(JANVIER!$N$270,$E87)+COUNTIF(JANVIER!$N$280,$E87)+COUNTIF(JANVIER!$N$290,$E87)+COUNTIF(JANVIER!$N$300,$E87)+COUNTIF(JANVIER!$N$310,$E87)</f>
        <v>0</v>
      </c>
      <c r="BB87" s="80"/>
      <c r="BC87" s="55">
        <f t="shared" si="19"/>
        <v>10</v>
      </c>
      <c r="BD87" s="56">
        <f t="shared" si="32"/>
        <v>10</v>
      </c>
      <c r="BE87" s="55">
        <f t="shared" si="20"/>
        <v>10</v>
      </c>
      <c r="BF87" s="56">
        <f t="shared" si="21"/>
        <v>9</v>
      </c>
      <c r="BG87" s="48">
        <f t="shared" si="17"/>
        <v>10</v>
      </c>
      <c r="BH87" s="49">
        <f t="shared" si="18"/>
        <v>9</v>
      </c>
      <c r="BI87" s="80"/>
      <c r="BJ87" s="55">
        <f t="shared" si="22"/>
        <v>8</v>
      </c>
      <c r="BK87" s="56">
        <f t="shared" si="33"/>
        <v>8</v>
      </c>
      <c r="BL87" s="55">
        <f t="shared" si="23"/>
        <v>9</v>
      </c>
      <c r="BM87" s="56">
        <f t="shared" si="24"/>
        <v>9</v>
      </c>
    </row>
    <row r="88" spans="5:65" x14ac:dyDescent="0.25">
      <c r="E88" s="46"/>
      <c r="F88" s="120"/>
      <c r="G88" s="55">
        <f>COUNTIF(JANVIER!$A$8,$E88)+COUNTIF(JANVIER!$A$18,$E88)+COUNTIF(JANVIER!$A$276,$E88)+COUNTIF(JANVIER!$A$39,$E88)+COUNTIF(JANVIER!$A$49,$E88)+COUNTIF(JANVIER!$A$59,$E88)+COUNTIF(JANVIER!$A$69,$E88)+COUNTIF(JANVIER!$A$79,$E88)+COUNTIF(JANVIER!$A$87,$E88)+COUNTIF(JANVIER!$A$99,$E88)+COUNTIF(JANVIER!$A$109,$E88)+COUNTIF(JANVIER!$A$119,$E88)+COUNTIF(JANVIER!$A$129,$E88)+COUNTIF(JANVIER!$A$139,$E88)+COUNTIF(JANVIER!$A$149,$E88)+COUNTIF(JANVIER!$A$159,$E88)+COUNTIF(JANVIER!$A$169,$E88)+COUNTIF(JANVIER!$A$179,$E88)+COUNTIF(JANVIER!$A$189,$E88)+COUNTIF(JANVIER!$A$199,$E88)+COUNTIF(JANVIER!$A$209,$E88)+COUNTIF(JANVIER!$A$219,$E88)+COUNTIF(JANVIER!$A$229,$E88)+COUNTIF(JANVIER!$A$239,$E88)+COUNTIF(JANVIER!$A$249,$E88)+COUNTIF(JANVIER!$A$259,$E88)+COUNTIF(JANVIER!$A$269,$E88)+COUNTIF(JANVIER!$A$279,$E88)+COUNTIF(JANVIER!$A$289,$E88)+COUNTIF(JANVIER!$A$299,$E88)+COUNTIF(JANVIER!$A$307:$D$309,$E88)</f>
        <v>0</v>
      </c>
      <c r="H88" s="55">
        <f>COUNTIF(JANVIER!$B$8,$E88)+COUNTIF(JANVIER!$B$18,$E88)+COUNTIF(JANVIER!$B$28,$E88)+COUNTIF(JANVIER!$B$39,$E88)+COUNTIF(JANVIER!$B$49,$E88)+COUNTIF(JANVIER!$B$59,$E88)+COUNTIF(JANVIER!$B$69,$E88)+COUNTIF(JANVIER!$B$79,$E88)+COUNTIF(JANVIER!$B$89,$E88)+COUNTIF(JANVIER!$B$99,$E88)+COUNTIF(JANVIER!$B$109,$E88)+COUNTIF(JANVIER!$B$119,$E88)+COUNTIF(JANVIER!$B$129,$E88)+COUNTIF(JANVIER!$B$139,$E88)+COUNTIF(JANVIER!$B$149,$E88)+COUNTIF(JANVIER!$B$159,$E88)+COUNTIF(JANVIER!$B$169,$E88)+COUNTIF(JANVIER!$B$179,$E88)+COUNTIF(JANVIER!$B$189,$E88)+COUNTIF(JANVIER!$B$199,$E88)+COUNTIF(JANVIER!$B$209,$E88)+COUNTIF(JANVIER!$B$219,$E88)+COUNTIF(JANVIER!$B$229,$E88)+COUNTIF(JANVIER!$B$239,$E88)+COUNTIF(JANVIER!$B$249,$E88)+COUNTIF(JANVIER!$B$259,$E88)+COUNTIF(JANVIER!$B$269,$E88)+COUNTIF(JANVIER!$B$279,$E88)+COUNTIF(JANVIER!$B$289,$E88)+COUNTIF(JANVIER!$B$299,$E88)+COUNTIF(JANVIER!$B$309,$E88)</f>
        <v>0</v>
      </c>
      <c r="I88" s="124">
        <f t="shared" si="25"/>
        <v>0</v>
      </c>
      <c r="J88" s="124">
        <f t="shared" si="25"/>
        <v>0</v>
      </c>
      <c r="K88" s="124">
        <f t="shared" si="26"/>
        <v>0</v>
      </c>
      <c r="L88" s="120"/>
      <c r="M88" s="55">
        <f>COUNTIF(FEV!$D$6,$E88)+COUNTIF(FEV!$D$16,$E88)+COUNTIF(FEV!$D$26,$E88)+COUNTIF(FEV!$D$37,$E88)+COUNTIF(FEV!$D$47,$E88)+COUNTIF(FEV!$D$57,$E88)+COUNTIF(FEV!$D$67,$E88)+COUNTIF(FEV!$D$77,$E88)+COUNTIF(FEV!$D$87,$E88)+COUNTIF(FEV!$D$97,$E88)+COUNTIF(FEV!$D$107,$E88)+COUNTIF(FEV!$D$117,$E88)+COUNTIF(FEV!$D$127,$E88)+COUNTIF(FEV!$D$137,$E88)+COUNTIF(FEV!$D$147,$E88)+COUNTIF(FEV!$D$157,$E88)+COUNTIF(FEV!$D$167,$E88)+COUNTIF(FEV!$D$177,$E88)+COUNTIF(FEV!$D$187,$E88)+COUNTIF(FEV!$D$197,$E88)+COUNTIF(FEV!$D$207,$E88)+COUNTIF(FEV!$D$217,$E88)+COUNTIF(FEV!$D$227,$E88)+COUNTIF(FEV!$D$237,$E88)+COUNTIF(FEV!$D$247,$E88)+COUNTIF(FEV!$D$257,$E88)+COUNTIF(FEV!$D$267,$E88)+COUNTIF(FEV!$D$277,$E88)+COUNTIF(FEV!$D$287,$E88)+COUNTIF(FEV!$D$297,$E88)+COUNTIF(FEV!$D$307:D389,$E88)</f>
        <v>0</v>
      </c>
      <c r="N88" s="55">
        <f>COUNTIF(JANVIER!$E$6,$E88)+COUNTIF(JANVIER!$E$16,$E88)+COUNTIF(JANVIER!$E$26,$E88)+COUNTIF(JANVIER!$E$37,$E88)+COUNTIF(JANVIER!$E$47,$E88)+COUNTIF(JANVIER!$E$57,$E88)+COUNTIF(JANVIER!$E$67,$E88)+COUNTIF(JANVIER!$E$77,$E88)+COUNTIF(JANVIER!$E$87,$E88)+COUNTIF(JANVIER!$E$97,$E88)+COUNTIF(JANVIER!$E$107,$E88)+COUNTIF(JANVIER!$E$117,$E88)+COUNTIF(JANVIER!$E$127,$E88)+COUNTIF(JANVIER!$E$137,$E88)+COUNTIF(JANVIER!$E$147,$E88)+COUNTIF(JANVIER!$E$157,$E88)+COUNTIF(JANVIER!$E$167,$E88)+COUNTIF(JANVIER!$E$177,$E88)+COUNTIF(JANVIER!$E$187,$E88)+COUNTIF(JANVIER!$E$197,$E88)+COUNTIF(JANVIER!$E$207,$E88)+COUNTIF(JANVIER!$E$217,$E88)+COUNTIF(JANVIER!$E$227,$E88)+COUNTIF(JANVIER!$E$237,$E88)+COUNTIF(JANVIER!$E$247,$E88)+COUNTIF(JANVIER!$E$257,$E88)+COUNTIF(JANVIER!$E$267,$E88)+COUNTIF(JANVIER!$E$277,$E88)+COUNTIF(JANVIER!$E$287,$E88)+COUNTIF(JANVIER!$E$297,$E88)+COUNTIF(JANVIER!$E$307:E389,$E88)</f>
        <v>0</v>
      </c>
      <c r="O88" s="55">
        <f>COUNTIF(JANVIER!$D$7,$E88)+COUNTIF(JANVIER!$D$17,$E88)+COUNTIF(JANVIER!$D$27,$E88)+COUNTIF(JANVIER!$D$38,$E88)+COUNTIF(JANVIER!$D$48,$E88)+COUNTIF(JANVIER!$D$58,$E88)+COUNTIF(JANVIER!$D$68,$E88)+COUNTIF(JANVIER!$D$78,$E88)+COUNTIF(JANVIER!$D$88,$E88)+COUNTIF(JANVIER!$D$98,$E88)+COUNTIF(JANVIER!$D$108,$E88)+COUNTIF(JANVIER!$D$118,$E88)+COUNTIF(JANVIER!$D$128,$E88)+COUNTIF(JANVIER!$D$138,$E88)+COUNTIF(JANVIER!$D$148,$E88)+COUNTIF(JANVIER!$D$158,$E88)+COUNTIF(JANVIER!$D$168,$E88)+COUNTIF(JANVIER!$D$178,$E88)+COUNTIF(JANVIER!$D$188,$E88)+COUNTIF(JANVIER!$D$198,$E88)+COUNTIF(JANVIER!$D$208,$E88)+COUNTIF(JANVIER!$D$218,$E88)+COUNTIF(JANVIER!$D$228,$E88)+COUNTIF(JANVIER!$D$238,$E88)+COUNTIF(JANVIER!$D$248,$E88)+COUNTIF(JANVIER!$D$258,$E88)+COUNTIF(JANVIER!$D$268,$E88)+COUNTIF(JANVIER!$D$278,$E88)+COUNTIF(JANVIER!$D$288,$E88)+COUNTIF(JANVIER!$D$298,$E88)+COUNTIF(JANVIER!$D$308:F389,$E88)</f>
        <v>0</v>
      </c>
      <c r="P88" s="55">
        <f>COUNTIF(JANVIER!$E$7,$E88)+COUNTIF(JANVIER!$E$17,$E88)+COUNTIF(JANVIER!$E$27,$E88)+COUNTIF(JANVIER!$E$38,$E88)+COUNTIF(JANVIER!$E$48,$E88)+COUNTIF(JANVIER!$E$58,$E88)+COUNTIF(JANVIER!$E$68,$E88)+COUNTIF(JANVIER!$E$78,$E88)+COUNTIF(JANVIER!$E$88,$E88)+COUNTIF(JANVIER!$E$98,$E88)+COUNTIF(JANVIER!$E$108,$E88)+COUNTIF(JANVIER!$E$118,$E88)+COUNTIF(JANVIER!$E$128,$E88)+COUNTIF(JANVIER!$E$138,$E88)+COUNTIF(JANVIER!$E$148,$E88)+COUNTIF(JANVIER!$E$158,$E88)+COUNTIF(JANVIER!$E$168,$E88)+COUNTIF(JANVIER!$E$178,$E88)+COUNTIF(JANVIER!$E$188,$E88)+COUNTIF(JANVIER!$E$198,$E88)+COUNTIF(JANVIER!$E$208,$E88)+COUNTIF(JANVIER!$E$218,$E88)+COUNTIF(JANVIER!$E$228,$E88)+COUNTIF(JANVIER!$E$238,$E88)+COUNTIF(JANVIER!$E$248,$E88)+COUNTIF(JANVIER!$E$258,$E88)+COUNTIF(JANVIER!$E$268,$E88)+COUNTIF(JANVIER!$E$278,$E88)+COUNTIF(JANVIER!$E$288,$E88)+COUNTIF(JANVIER!$E$298,$E88)+COUNTIF(JANVIER!$E$308:G389,$E88)</f>
        <v>0</v>
      </c>
      <c r="Q88" s="48">
        <f>COUNTIF(JANVIER!$D$8,$E88)+COUNTIF(JANVIER!$D$18,$E88)+COUNTIF(JANVIER!$D$28,$E88)+COUNTIF(JANVIER!$D$39,$E88)+COUNTIF(JANVIER!$D$49,$E88)+COUNTIF(JANVIER!$D$59,$E88)+COUNTIF(JANVIER!$D$69,$E88)+COUNTIF(JANVIER!$D$79,$E88)+COUNTIF(JANVIER!$D$89,$E88)+COUNTIF(JANVIER!$D$99,$E88)+COUNTIF(JANVIER!$D$109,$E88)+COUNTIF(JANVIER!$D$119,$E88)+COUNTIF(JANVIER!$D$129,$E88)+COUNTIF(JANVIER!$D$139,$E88)+COUNTIF(JANVIER!$D$149,$E88)+COUNTIF(JANVIER!$D$159,$E88)+COUNTIF(JANVIER!$D$169,$E88)+COUNTIF(JANVIER!$D$179,$E88)+COUNTIF(JANVIER!$D$189,$E88)+COUNTIF(JANVIER!$D$199,$E88)+COUNTIF(JANVIER!$D$209,$E88)+COUNTIF(JANVIER!$D$219,$E88)+COUNTIF(JANVIER!$D$229,$E88)+COUNTIF(JANVIER!$D$239,$E88)+COUNTIF(JANVIER!$D$249,$E88)+COUNTIF(JANVIER!$D$259,$E88)+COUNTIF(JANVIER!$D$269,$E88)+COUNTIF(JANVIER!$D$279,$E88)+COUNTIF(JANVIER!$D$289,$E88)+COUNTIF(JANVIER!$D$299,$E88)+COUNTIF(JANVIER!$D$309:H389,$E88)</f>
        <v>0</v>
      </c>
      <c r="R88" s="99">
        <f>COUNTIF(JANVIER!$E$8,$E88)+COUNTIF(JANVIER!$E$18,$E88)+COUNTIF(JANVIER!$E$28,$E88)+COUNTIF(JANVIER!$E$39,$E88)+COUNTIF(JANVIER!$E$49,$E88)+COUNTIF(JANVIER!$E$59,$E88)+COUNTIF(JANVIER!$E$69,$E88)+COUNTIF(JANVIER!$E$79,$E88)+COUNTIF(JANVIER!$E$89,$E88)+COUNTIF(JANVIER!$E$99,$E88)+COUNTIF(JANVIER!$E$109,$E88)+COUNTIF(JANVIER!$E$119,$E88)+COUNTIF(JANVIER!$E$129,$E88)+COUNTIF(JANVIER!$E$139,$E88)+COUNTIF(JANVIER!$E$149,$E88)+COUNTIF(JANVIER!$E$159,$E88)+COUNTIF(JANVIER!$E$169,$E88)+COUNTIF(JANVIER!$E$179,$E88)+COUNTIF(JANVIER!$E$189,$E88)+COUNTIF(JANVIER!$E$199,$E88)+COUNTIF(JANVIER!$E$209,$E88)+COUNTIF(JANVIER!$E$219,$E88)+COUNTIF(JANVIER!$E$229,$E88)+COUNTIF(JANVIER!$E$239,$E88)+COUNTIF(JANVIER!$E$249,$E88)+COUNTIF(JANVIER!$E$259,$E88)+COUNTIF(JANVIER!$E$269,$E88)+COUNTIF(JANVIER!$E$279,$E88)+COUNTIF(JANVIER!$E$289,$E88)+COUNTIF(JANVIER!$E$299,$E88)+COUNTIF(JANVIER!$E$309,$E88)</f>
        <v>0</v>
      </c>
      <c r="S88" s="48">
        <f t="shared" si="27"/>
        <v>0</v>
      </c>
      <c r="T88" s="98">
        <f t="shared" si="27"/>
        <v>0</v>
      </c>
      <c r="U88" s="49">
        <f t="shared" si="28"/>
        <v>0</v>
      </c>
      <c r="V88" s="80"/>
      <c r="W88" s="55">
        <f>COUNTIF(JANVIER!$G$6,$E88)+COUNTIF(JANVIER!$G$16,$E88)+COUNTIF(JANVIER!$G$26,$E88)+COUNTIF(JANVIER!$G$37,$E88)+COUNTIF(JANVIER!$G$47,$E88)+COUNTIF(JANVIER!$G$57,$E88)+COUNTIF(JANVIER!$G$67,$E88)+COUNTIF(JANVIER!$G$77,$E88)+COUNTIF(JANVIER!$G$87,$E88)+COUNTIF(JANVIER!$G$97,$E88)+COUNTIF(JANVIER!$G$107,$E88)+COUNTIF(JANVIER!$G$117,$E88)+COUNTIF(JANVIER!$G$127,$E88)+COUNTIF(JANVIER!$G$137,$E88)+COUNTIF(JANVIER!$G$147,$E88)+COUNTIF(JANVIER!$G$157,$E88)+COUNTIF(JANVIER!$G$167,$E88)+COUNTIF(JANVIER!$G$177,$E88)+COUNTIF(JANVIER!$G$187,$E88)+COUNTIF(JANVIER!$G$197,$E88)+COUNTIF(JANVIER!$G$207,$E88)+COUNTIF(JANVIER!$G$217,$E88)+COUNTIF(JANVIER!$G$227,$E88)+COUNTIF(JANVIER!$G$237,$E88)+COUNTIF(JANVIER!$G$247,$E88)+COUNTIF(JANVIER!$G$257,$E88)+COUNTIF(JANVIER!$G$267,$E88)+COUNTIF(JANVIER!$G$277,$E88)+COUNTIF(JANVIER!$G$287,$E88)+COUNTIF(JANVIER!$G$297,$E88)+COUNTIF(JANVIER!$G$307:N389,$E88)</f>
        <v>0</v>
      </c>
      <c r="X88" s="55">
        <f>COUNTIF(JANVIER!$H$6,$E88)+COUNTIF(JANVIER!$H$16,$E88)+COUNTIF(JANVIER!$H$26,$E88)+COUNTIF(JANVIER!$H$37,$E88)+COUNTIF(JANVIER!$H$47,$E88)+COUNTIF(JANVIER!$H$57,$E88)+COUNTIF(JANVIER!$H$67,$E88)+COUNTIF(JANVIER!$H$77,$E88)+COUNTIF(JANVIER!$H$87,$E88)+COUNTIF(JANVIER!$H$97,$E88)+COUNTIF(JANVIER!$H$107,$E88)+COUNTIF(JANVIER!$H$117,$E88)+COUNTIF(JANVIER!$H$127,$E88)+COUNTIF(JANVIER!$H$137,$E88)+COUNTIF(JANVIER!$H$147,$E88)+COUNTIF(JANVIER!$H$157,$E88)+COUNTIF(JANVIER!$H$167,$E88)+COUNTIF(JANVIER!$H$177,$E88)+COUNTIF(JANVIER!$H$187,$E88)+COUNTIF(JANVIER!$H$197,$E88)+COUNTIF(JANVIER!$H$207,$E88)+COUNTIF(JANVIER!$H$217,$E88)+COUNTIF(JANVIER!$H$227,$E88)+COUNTIF(JANVIER!$H$237,$E88)+COUNTIF(JANVIER!$H$247,$E88)+COUNTIF(JANVIER!$H$257,$E88)+COUNTIF(JANVIER!$H$267,$E88)+COUNTIF(JANVIER!$H$277,$E88)+COUNTIF(JANVIER!$H$287,$E88)+COUNTIF(JANVIER!$H$297,$E88)+COUNTIF(JANVIER!$H$307:O389,$E88)</f>
        <v>0</v>
      </c>
      <c r="Y88" s="55">
        <f>COUNTIF(JANVIER!$G$7,$E88)+COUNTIF(JANVIER!$G$17,$E88)+COUNTIF(JANVIER!$G$27,$E88)+COUNTIF(JANVIER!$G$38,$E88)+COUNTIF(JANVIER!$G$48,$E88)+COUNTIF(JANVIER!$G$58,$E88)+COUNTIF(JANVIER!$G$68,$E88)+COUNTIF(JANVIER!$G$78,$E88)+COUNTIF(JANVIER!$G$88,$E88)+COUNTIF(JANVIER!$G$98,$E88)+COUNTIF(JANVIER!$G$108,$E88)+COUNTIF(JANVIER!$G$118,$E88)+COUNTIF(JANVIER!$G$128,$E88)+COUNTIF(JANVIER!$G$138,$E88)+COUNTIF(JANVIER!$G$148,$E88)+COUNTIF(JANVIER!$G$158,$E88)+COUNTIF(JANVIER!$G$168,$E88)+COUNTIF(JANVIER!$G$178,$E88)+COUNTIF(JANVIER!$G$188,$E88)+COUNTIF(JANVIER!$G$198,$E88)+COUNTIF(JANVIER!$G$208,$E88)+COUNTIF(JANVIER!$G$218,$E88)+COUNTIF(JANVIER!$G$228,$E88)+COUNTIF(JANVIER!$G$238,$E88)+COUNTIF(JANVIER!$G$248,$E88)+COUNTIF(JANVIER!$G$258,$E88)+COUNTIF(JANVIER!$G$268,$E88)+COUNTIF(JANVIER!$G$278,$E88)+COUNTIF(JANVIER!$G$288,$E88)+COUNTIF(JANVIER!$G$298,$E88)+COUNTIF(JANVIER!$G$308:P389,$E88)</f>
        <v>0</v>
      </c>
      <c r="Z88" s="55">
        <f>COUNTIF(JANVIER!$H$7,$E88)+COUNTIF(JANVIER!$H$17,$E88)+COUNTIF(JANVIER!$H$27,$E88)+COUNTIF(JANVIER!$H$38,$E88)+COUNTIF(JANVIER!$H$48,$E88)+COUNTIF(JANVIER!$H$58,$E88)+COUNTIF(JANVIER!$H$68,$E88)+COUNTIF(JANVIER!$H$78,$E88)+COUNTIF(JANVIER!$H$88,$E88)+COUNTIF(JANVIER!$H$98,$E88)+COUNTIF(JANVIER!$H$108,$E88)+COUNTIF(JANVIER!$H$118,$E88)+COUNTIF(JANVIER!$H$128,$E88)+COUNTIF(JANVIER!$H$138,$E88)+COUNTIF(JANVIER!$H$148,$E88)+COUNTIF(JANVIER!$H$158,$E88)+COUNTIF(JANVIER!$H$168,$E88)+COUNTIF(JANVIER!$H$178,$E88)+COUNTIF(JANVIER!$H$188,$E88)+COUNTIF(JANVIER!$H$198,$E88)+COUNTIF(JANVIER!$H$208,$E88)+COUNTIF(JANVIER!$H$218,$E88)+COUNTIF(JANVIER!$H$228,$E88)+COUNTIF(JANVIER!$H$238,$E88)+COUNTIF(JANVIER!$H$248,$E88)+COUNTIF(JANVIER!$H$258,$E88)+COUNTIF(JANVIER!$H$268,$E88)+COUNTIF(JANVIER!$H$278,$E88)+COUNTIF(JANVIER!$H$288,$E88)+COUNTIF(JANVIER!$H$298,$E88)+COUNTIF(JANVIER!$H$308:P389,$E88)</f>
        <v>0</v>
      </c>
      <c r="AA88" s="56">
        <f>COUNTIF(JANVIER!$G$8,$E88)+COUNTIF(JANVIER!$G$18,$E88)+COUNTIF(JANVIER!$G$28,$E88)+COUNTIF(JANVIER!$G$39,$E88)+COUNTIF(JANVIER!$G$49,$E88)+COUNTIF(JANVIER!$G$59,$E88)+COUNTIF(JANVIER!$G$69,$E88)+COUNTIF(JANVIER!$G$79,$E88)+COUNTIF(JANVIER!$G$89,$E88)+COUNTIF(JANVIER!$G$99,$E88)+COUNTIF(JANVIER!$G$109,$E88)+COUNTIF(JANVIER!$G$119,$E88)+COUNTIF(JANVIER!$G$129,$E88)+COUNTIF(JANVIER!$G$139,$E88)+COUNTIF(JANVIER!$G$149,$E88)+COUNTIF(JANVIER!$G$159,$E88)+COUNTIF(JANVIER!$G$169,$E88)+COUNTIF(JANVIER!$G$179,$E88)+COUNTIF(JANVIER!$G$189,$E88)+COUNTIF(JANVIER!$G$199,$E88)+COUNTIF(JANVIER!$G$209,$E88)+COUNTIF(JANVIER!$G$219,$E88)+COUNTIF(JANVIER!$G$229,$E88)+COUNTIF(JANVIER!$G$239,$E88)+COUNTIF(JANVIER!$G$249,$E88)+COUNTIF(JANVIER!$G$259,$E88)+COUNTIF(JANVIER!$G$269,$E88)+COUNTIF(JANVIER!$G$279,$E88)+COUNTIF(JANVIER!$G$289,$E88)+COUNTIF(JANVIER!$G$299,$E88)+COUNTIF(JANVIER!$G$309:R389,$E88)</f>
        <v>0</v>
      </c>
      <c r="AB88" s="56">
        <f>COUNTIF(JANVIER!$H$8,$E88)+COUNTIF(JANVIER!$H$18,$E88)+COUNTIF(JANVIER!$H$28,$E88)+COUNTIF(JANVIER!$H$39,$E88)+COUNTIF(JANVIER!$H$49,$E88)+COUNTIF(JANVIER!$H$59,$E88)+COUNTIF(JANVIER!$H$69,$E88)+COUNTIF(JANVIER!$H$79,$E88)+COUNTIF(JANVIER!$H$89,$E88)+COUNTIF(JANVIER!$H$99,$E88)+COUNTIF(JANVIER!$H$109,$E88)+COUNTIF(JANVIER!$H$119,$E88)+COUNTIF(JANVIER!$H$129,$E88)+COUNTIF(JANVIER!$H$139,$E88)+COUNTIF(JANVIER!$H$149,$E88)+COUNTIF(JANVIER!$H$159,$E88)+COUNTIF(JANVIER!$H$169,$E88)+COUNTIF(JANVIER!$H$179,$E88)+COUNTIF(JANVIER!$H$189,$E88)+COUNTIF(JANVIER!$H$199,$E88)+COUNTIF(JANVIER!$H$209,$E88)+COUNTIF(JANVIER!$H$219,$E88)+COUNTIF(JANVIER!$H$229,$E88)+COUNTIF(JANVIER!$H$239,$E88)+COUNTIF(JANVIER!$H$249,$E88)+COUNTIF(JANVIER!$H$259,$E88)+COUNTIF(JANVIER!$H$269,$E88)+COUNTIF(JANVIER!$H$279,$E88)+COUNTIF(JANVIER!$H$289,$E88)+COUNTIF(JANVIER!$H$299,$E88)+COUNTIF(JANVIER!$H$309,$E88)</f>
        <v>0</v>
      </c>
      <c r="AC88" s="80">
        <f t="shared" si="29"/>
        <v>0</v>
      </c>
      <c r="AD88" s="80">
        <f t="shared" si="30"/>
        <v>0</v>
      </c>
      <c r="AE88" s="80">
        <f t="shared" si="31"/>
        <v>0</v>
      </c>
      <c r="AF88" s="80"/>
      <c r="AG88" s="55">
        <f>COUNTIF(JANVIER!J$6,$E88)+COUNTIF(JANVIER!$J$16,$E88)+COUNTIF(JANVIER!$J$26,$E88)+COUNTIF(JANVIER!$J$37,$E88)+COUNTIF(JANVIER!$J$47,$E88)+COUNTIF(JANVIER!$J$57,$E88)+COUNTIF(JANVIER!$J$67,$E88)+COUNTIF(JANVIER!$J$77,$E88)+COUNTIF(JANVIER!$J$87,$E88)+COUNTIF(JANVIER!$J$97,$E88)+COUNTIF(JANVIER!$J$107,$E88)+COUNTIF(JANVIER!$J$117,$E88)+COUNTIF(JANVIER!$J$127,$E88)+COUNTIF(JANVIER!$J$137,$E88)+COUNTIF(JANVIER!$J$147,$E88)+COUNTIF(JANVIER!$J$157,$E88)+COUNTIF(JANVIER!$J$167,$E88)+COUNTIF(JANVIER!$J$177,$E88)+COUNTIF(JANVIER!$J$187,$E88)+COUNTIF(JANVIER!$J$197,$E88)+COUNTIF(JANVIER!$J$207,$E88)+COUNTIF(JANVIER!$J$217,$E88)+COUNTIF(JANVIER!$J$227,$E88)+COUNTIF(JANVIER!$J$237,$E88)+COUNTIF(JANVIER!$J$247,$E88)+COUNTIF(JANVIER!$J$257,$E88)+COUNTIF(JANVIER!$J$267,$E88)+COUNTIF(JANVIER!$J$277,$E88)+COUNTIF(JANVIER!$J$287,$E88)+COUNTIF(JANVIER!$J$297,$E88)+COUNTIF(JANVIER!$J$307,$E88)</f>
        <v>0</v>
      </c>
      <c r="AH88" s="55">
        <f>COUNTIF(JANVIER!K$6,$E88)+COUNTIF(JANVIER!$K$16,$E88)+COUNTIF(JANVIER!$K$26,$E88)+COUNTIF(JANVIER!$K$37,$E88)+COUNTIF(JANVIER!$K$47,$E88)+COUNTIF(JANVIER!$K$57,$E88)+COUNTIF(JANVIER!$K$67,$E88)+COUNTIF(JANVIER!$K$77,$E88)+COUNTIF(JANVIER!$K$87,$E88)+COUNTIF(JANVIER!$K$97,$E88)+COUNTIF(JANVIER!$K$107,$E88)+COUNTIF(JANVIER!$K$117,$E88)+COUNTIF(JANVIER!$K$127,$E88)+COUNTIF(JANVIER!$K$137,$E88)+COUNTIF(JANVIER!$K$147,$E88)+COUNTIF(JANVIER!$K$157,$E88)+COUNTIF(JANVIER!$K$167,$E88)+COUNTIF(JANVIER!$K$177,$E88)+COUNTIF(JANVIER!$K$187,$E88)+COUNTIF(JANVIER!$K$197,$E88)+COUNTIF(JANVIER!$K$207,$E88)+COUNTIF(JANVIER!$K$217,$E88)+COUNTIF(JANVIER!$K$227,$E88)+COUNTIF(JANVIER!$K$237,$E88)+COUNTIF(JANVIER!$K$247,$E88)+COUNTIF(JANVIER!$K$257,$E88)+COUNTIF(JANVIER!$K$267,$E88)+COUNTIF(JANVIER!$K$277,$E88)+COUNTIF(JANVIER!$K$287,$E88)+COUNTIF(JANVIER!$K$297,$E88)+COUNTIF(JANVIER!$K$307,$E88)</f>
        <v>0</v>
      </c>
      <c r="AI88" s="55">
        <f>COUNTIF(JANVIER!$J$7,$E88)+COUNTIF(JANVIER!$J$17,$E88)+COUNTIF(JANVIER!$J$27,$E88)+COUNTIF(JANVIER!$J$38,$E88)+COUNTIF(JANVIER!$J$48,$E88)+COUNTIF(JANVIER!$J$58,$E88)+COUNTIF(JANVIER!$J$68,$E88)+COUNTIF(JANVIER!$J$78,$E88)+COUNTIF(JANVIER!$J$88,$E88)+COUNTIF(JANVIER!$J$98,$E88)+COUNTIF(JANVIER!$J$108,$E88)+COUNTIF(JANVIER!$J$118,$E88)+COUNTIF(JANVIER!$J$128,$E88)+COUNTIF(JANVIER!$J$138,$E88)+COUNTIF(JANVIER!$J$148,$E88)+COUNTIF(JANVIER!$J$158,$E88)+COUNTIF(JANVIER!$J$168,$E88)+COUNTIF(JANVIER!$J$178,$E88)+COUNTIF(JANVIER!$J$188,$E88)+COUNTIF(JANVIER!$J$198,$E88)+COUNTIF(JANVIER!$J$208,$E88)+COUNTIF(JANVIER!$J$218,$E88)+COUNTIF(JANVIER!$J$228,$E88)+COUNTIF(JANVIER!$J$238,$E88)+COUNTIF(JANVIER!$J$248,$E88)+COUNTIF(JANVIER!$J$258,$E88)+COUNTIF(JANVIER!$J$268,$E88)+COUNTIF(JANVIER!$J$278,$E88)+COUNTIF(JANVIER!$J$288,$E88)+COUNTIF(JANVIER!$J$298,$E88)+COUNTIF(JANVIER!$J$308,$E88)</f>
        <v>0</v>
      </c>
      <c r="AJ88" s="55">
        <f>COUNTIF(JANVIER!$K$7,$E88)+COUNTIF(JANVIER!$K$17,$E88)+COUNTIF(JANVIER!$K$27,$E88)+COUNTIF(JANVIER!$K$38,$E88)+COUNTIF(JANVIER!$K$48,$E88)+COUNTIF(JANVIER!$K$58,$E88)+COUNTIF(JANVIER!$K$68,$E88)+COUNTIF(JANVIER!$K$78,$E88)+COUNTIF(JANVIER!$K$88,$E88)+COUNTIF(JANVIER!$K$98,$E88)+COUNTIF(JANVIER!$K$108,$E88)+COUNTIF(JANVIER!$K$118,$E88)+COUNTIF(JANVIER!$K$128,$E88)+COUNTIF(JANVIER!$K$138,$E88)+COUNTIF(JANVIER!$K$148,$E88)+COUNTIF(JANVIER!$K$158,$E88)+COUNTIF(JANVIER!$K$168,$E88)+COUNTIF(JANVIER!$K$178,$E88)+COUNTIF(JANVIER!$K$188,$E88)+COUNTIF(JANVIER!$K$198,$E88)+COUNTIF(JANVIER!$K$208,$E88)+COUNTIF(JANVIER!$K$218,$E88)+COUNTIF(JANVIER!$K$228,$E88)+COUNTIF(JANVIER!$K$238,$E88)+COUNTIF(JANVIER!$K$248,$E88)+COUNTIF(JANVIER!$K$258,$E88)+COUNTIF(JANVIER!$K$268,$E88)+COUNTIF(JANVIER!$K$278,$E88)+COUNTIF(JANVIER!$K$288,$E88)+COUNTIF(JANVIER!$K$298,$E88)+COUNTIF(JANVIER!$K$308,$E88)</f>
        <v>0</v>
      </c>
      <c r="AK88" s="55">
        <f>COUNTIF(JANVIER!J$8,$E88)+COUNTIF(JANVIER!$J$18,$E88)+COUNTIF(JANVIER!$J$28,$E88)+COUNTIF(JANVIER!$J$39,$E88)+COUNTIF(JANVIER!$J$49,$E88)+COUNTIF(JANVIER!$J$59,$E88)+COUNTIF(JANVIER!$J$69,$E88)+COUNTIF(JANVIER!$J$79,$E88)+COUNTIF(JANVIER!$J$89,$E88)+COUNTIF(JANVIER!$J$99,$E88)+COUNTIF(JANVIER!$J$109,$E88)+COUNTIF(JANVIER!$J$119,$E88)+COUNTIF(JANVIER!$J$129,$E88)+COUNTIF(JANVIER!$J$139,$E88)+COUNTIF(JANVIER!$J$149,$E88)+COUNTIF(JANVIER!$J$159,$E88)+COUNTIF(JANVIER!$J$169,$E88)+COUNTIF(JANVIER!$J$179,$E88)+COUNTIF(JANVIER!$J$189,$E88)+COUNTIF(JANVIER!$J$199,$E88)+COUNTIF(JANVIER!$J$209,$E88)+COUNTIF(JANVIER!$J$219,$E88)+COUNTIF(JANVIER!$J$229,$E88)+COUNTIF(JANVIER!$J$239,$E88)+COUNTIF(JANVIER!$J$249,$E88)+COUNTIF(JANVIER!$J$259,$E88)+COUNTIF(JANVIER!$J$269,$E88)+COUNTIF(JANVIER!$J$279,$E88)+COUNTIF(JANVIER!$J$289,$E88)+COUNTIF(JANVIER!$J$299,$E88)+COUNTIF(JANVIER!$J$309,$E88)</f>
        <v>0</v>
      </c>
      <c r="AL88" s="55">
        <f>COUNTIF(JANVIER!K$8,$E88)+COUNTIF(JANVIER!$K$18,$E88)+COUNTIF(JANVIER!$K$28,$E88)+COUNTIF(JANVIER!$K$39,$E88)+COUNTIF(JANVIER!$K$49,$E88)+COUNTIF(JANVIER!$K$59,$E88)+COUNTIF(JANVIER!$K$69,$E88)+COUNTIF(JANVIER!$K$79,$E88)+COUNTIF(JANVIER!$K$89,$E88)+COUNTIF(JANVIER!$K$99,$E88)+COUNTIF(JANVIER!$K$109,$E88)+COUNTIF(JANVIER!$K$119,$E88)+COUNTIF(JANVIER!$K$129,$E88)+COUNTIF(JANVIER!$K$139,$E88)+COUNTIF(JANVIER!$K$149,$E88)+COUNTIF(JANVIER!$K$159,$E88)+COUNTIF(JANVIER!$K$169,$E88)+COUNTIF(JANVIER!$K$179,$E88)+COUNTIF(JANVIER!$K$189,$E88)+COUNTIF(JANVIER!$K$199,$E88)+COUNTIF(JANVIER!$K$209,$E88)+COUNTIF(JANVIER!$K$219,$E88)+COUNTIF(JANVIER!$K$229,$E88)+COUNTIF(JANVIER!$K$239,$E88)+COUNTIF(JANVIER!$K$249,$E88)+COUNTIF(JANVIER!$K$259,$E88)+COUNTIF(JANVIER!$K$269,$E88)+COUNTIF(JANVIER!$K$279,$E88)+COUNTIF(JANVIER!$K$289,$E88)+COUNTIF(JANVIER!$K$299,$E88)+COUNTIF(JANVIER!$K$309,$E88)</f>
        <v>0</v>
      </c>
      <c r="AM88" s="55">
        <f>COUNTIF(JANVIER!J$9,$E88)+COUNTIF(JANVIER!$J$19,$E88)+COUNTIF(JANVIER!$J$29,$E88)+COUNTIF(JANVIER!$J$40,$E88)+COUNTIF(JANVIER!$J$50,$E88)+COUNTIF(JANVIER!$J$60,$E88)+COUNTIF(JANVIER!$J$70,$E88)+COUNTIF(JANVIER!$J$80,$E88)+COUNTIF(JANVIER!$J$90,$E88)+COUNTIF(JANVIER!$J$100,$E88)+COUNTIF(JANVIER!$J$110,$E88)+COUNTIF(JANVIER!$J$120,$E88)+COUNTIF(JANVIER!$J$130,$E88)+COUNTIF(JANVIER!$J$140,$E88)+COUNTIF(JANVIER!$J$150,$E88)+COUNTIF(JANVIER!$J$160,$E88)+COUNTIF(JANVIER!$J$170,$E88)+COUNTIF(JANVIER!$J$180,$E88)+COUNTIF(JANVIER!$J$190,$E88)+COUNTIF(JANVIER!$J$200,$E88)+COUNTIF(JANVIER!$J$210,$E88)+COUNTIF(JANVIER!$J$220,$E88)+COUNTIF(JANVIER!$J$230,$E88)+COUNTIF(JANVIER!$J$240,$E88)+COUNTIF(JANVIER!$J$250,$E88)+COUNTIF(JANVIER!$J$260,$E88)+COUNTIF(JANVIER!$J$270,$E88)+COUNTIF(JANVIER!$J$280,$E88)+COUNTIF(JANVIER!$J$290,$E88)+COUNTIF(JANVIER!$J$300,$E88)+COUNTIF(JANVIER!$J$310,$E88)</f>
        <v>0</v>
      </c>
      <c r="AN88" s="55">
        <f>COUNTIF(JANVIER!K$9,$E88)+COUNTIF(JANVIER!$K$19,$E88)+COUNTIF(JANVIER!$K$29,$E88)+COUNTIF(JANVIER!$K$40,$E88)+COUNTIF(JANVIER!$K$50,$E88)+COUNTIF(JANVIER!$K$60,$E88)+COUNTIF(JANVIER!$K$70,$E88)+COUNTIF(JANVIER!$K$80,$E88)+COUNTIF(JANVIER!$K$90,$E88)+COUNTIF(JANVIER!$K$100,$E88)+COUNTIF(JANVIER!$K$110,$E88)+COUNTIF(JANVIER!$K$120,$E88)+COUNTIF(JANVIER!$K$130,$E88)+COUNTIF(JANVIER!$K$140,$E88)+COUNTIF(JANVIER!$K$150,$E88)+COUNTIF(JANVIER!$K$160,$E88)+COUNTIF(JANVIER!$K$170,$E88)+COUNTIF(JANVIER!$K$180,$E88)+COUNTIF(JANVIER!$K$190,$E88)+COUNTIF(JANVIER!$K$200,$E88)+COUNTIF(JANVIER!$K$210,$E88)+COUNTIF(JANVIER!$K$220,$E88)+COUNTIF(JANVIER!$K$230,$E88)+COUNTIF(JANVIER!$K$240,$E88)+COUNTIF(JANVIER!$K$250,$E88)+COUNTIF(JANVIER!$K$260,$E88)+COUNTIF(JANVIER!$K$270,$E88)+COUNTIF(JANVIER!$K$280,$E88)+COUNTIF(JANVIER!$K$290,$E88)+COUNTIF(JANVIER!$K$300,$E88)+COUNTIF(JANVIER!$K$310,$E88)</f>
        <v>0</v>
      </c>
      <c r="AO88" s="55">
        <f>COUNTIF(JANVIER!J$10,$E88)+COUNTIF(JANVIER!$J$20,$E88)+COUNTIF(JANVIER!$J$30,$E88)+COUNTIF(JANVIER!$J$41,$E88)+COUNTIF(JANVIER!$J$51,$E88)+COUNTIF(JANVIER!$J$61,$E88)+COUNTIF(JANVIER!$J$71,$E88)+COUNTIF(JANVIER!$J$81,$E88)+COUNTIF(JANVIER!$J$91,$E88)+COUNTIF(JANVIER!$J$101,$E88)+COUNTIF(JANVIER!$J$111,$E88)+COUNTIF(JANVIER!$J$121,$E88)+COUNTIF(JANVIER!$J$131,$E88)+COUNTIF(JANVIER!$J$141,$E88)+COUNTIF(JANVIER!$J$151,$E88)+COUNTIF(JANVIER!$J$161,$E88)+COUNTIF(JANVIER!$J$171,$E88)+COUNTIF(JANVIER!$J$181,$E88)+COUNTIF(JANVIER!$J$191,$E88)+COUNTIF(JANVIER!$J$201,$E88)+COUNTIF(JANVIER!$J$211,$E88)+COUNTIF(JANVIER!$J$221,$E88)+COUNTIF(JANVIER!$J$231,$E88)+COUNTIF(JANVIER!$J$241,$E88)+COUNTIF(JANVIER!$J$251,$E88)+COUNTIF(JANVIER!$J$261,$E88)+COUNTIF(JANVIER!$J$271,$E88)+COUNTIF(JANVIER!$J$281,$E88)+COUNTIF(JANVIER!$J$291,$E88)+COUNTIF(JANVIER!$J$301,$E88)+COUNTIF(JANVIER!$J$311,$E88)</f>
        <v>0</v>
      </c>
      <c r="AP88" s="55">
        <f>COUNTIF(JANVIER!K$10,$E88)+COUNTIF(JANVIER!$K$20,$E88)+COUNTIF(JANVIER!$K$30,$E88)+COUNTIF(JANVIER!$K$40,$E88)+COUNTIF(JANVIER!$K$50,$E88)+COUNTIF(JANVIER!$K$60,$E88)+COUNTIF(JANVIER!$K$70,$E88)+COUNTIF(JANVIER!$K$80,$E88)+COUNTIF(JANVIER!$K$90,$E88)+COUNTIF(JANVIER!$K$100,$E88)+COUNTIF(JANVIER!$K$110,$E88)+COUNTIF(JANVIER!$K$120,$E88)+COUNTIF(JANVIER!$K$130,$E88)+COUNTIF(JANVIER!$K$140,$E88)+COUNTIF(JANVIER!$K$150,$E88)+COUNTIF(JANVIER!$K$160,$E88)+COUNTIF(JANVIER!$K$170,$E88)+COUNTIF(JANVIER!$K$180,$E88)+COUNTIF(JANVIER!$K$190,$E88)+COUNTIF(JANVIER!$K$200,$E88)+COUNTIF(JANVIER!$K$210,$E88)+COUNTIF(JANVIER!$K$220,$E88)+COUNTIF(JANVIER!$K$230,$E88)+COUNTIF(JANVIER!$K$240,$E88)+COUNTIF(JANVIER!$K$250,$E88)+COUNTIF(JANVIER!$K$260,$E88)+COUNTIF(JANVIER!$K$270,$E88)+COUNTIF(JANVIER!$K$280,$E88)+COUNTIF(JANVIER!$K$290,$E88)+COUNTIF(JANVIER!$K$300,$E88)+COUNTIF(JANVIER!$K$310,$E88)</f>
        <v>0</v>
      </c>
      <c r="AQ88" s="55">
        <f>COUNTIF(JANVIER!J$11,$E88)+COUNTIF(JANVIER!$J$21,$E88)+COUNTIF(JANVIER!$J$31,$E88)+COUNTIF(JANVIER!$J$42,$E88)+COUNTIF(JANVIER!$J$52,$E88)+COUNTIF(JANVIER!$J$62,$E88)+COUNTIF(JANVIER!$J$72,$E88)+COUNTIF(JANVIER!$J$82,$E88)+COUNTIF(JANVIER!$J$92,$E88)+COUNTIF(JANVIER!$J$102,$E88)+COUNTIF(JANVIER!$J$112,$E88)+COUNTIF(JANVIER!$J$122,$E88)+COUNTIF(JANVIER!$J$132,$E88)+COUNTIF(JANVIER!$J$142,$E88)+COUNTIF(JANVIER!$J$152,$E88)+COUNTIF(JANVIER!$J$162,$E88)+COUNTIF(JANVIER!$J$172,$E88)+COUNTIF(JANVIER!$J$182,$E88)+COUNTIF(JANVIER!$J$192,$E88)+COUNTIF(JANVIER!$J$202,$E88)+COUNTIF(JANVIER!$J$212,$E88)+COUNTIF(JANVIER!$J$222,$E88)+COUNTIF(JANVIER!$J$232,$E88)+COUNTIF(JANVIER!$J$242,$E88)+COUNTIF(JANVIER!$J$252,$E88)+COUNTIF(JANVIER!$J$262,$E88)+COUNTIF(JANVIER!$J$272,$E88)+COUNTIF(JANVIER!$J$282,$E88)+COUNTIF(JANVIER!$J$292,$E88)+COUNTIF(JANVIER!$J$302,$E88)+COUNTIF(JANVIER!$J$312,$E88)</f>
        <v>0</v>
      </c>
      <c r="AR88" s="55">
        <f>COUNTIF(JANVIER!K$11,$E88)+COUNTIF(JANVIER!$K$21,$E88)+COUNTIF(JANVIER!$K$32,$E88)+COUNTIF(JANVIER!$K$42,$E88)+COUNTIF(JANVIER!$K$52,$E88)+COUNTIF(JANVIER!$K$62,$E88)+COUNTIF(JANVIER!$K$72,$E88)+COUNTIF(JANVIER!$K$82,$E88)+COUNTIF(JANVIER!$K$92,$E88)+COUNTIF(JANVIER!$K$102,$E88)+COUNTIF(JANVIER!$K$112,$E88)+COUNTIF(JANVIER!$K$122,$E88)+COUNTIF(JANVIER!$K$132,$E88)+COUNTIF(JANVIER!$K$142,$E88)+COUNTIF(JANVIER!$K$152,$E88)+COUNTIF(JANVIER!$K$162,$E88)+COUNTIF(JANVIER!$K$172,$E88)+COUNTIF(JANVIER!$K$182,$E88)+COUNTIF(JANVIER!$K$192,$E88)+COUNTIF(JANVIER!$K$202,$E88)+COUNTIF(JANVIER!$K$212,$E88)+COUNTIF(JANVIER!$K$222,$E88)+COUNTIF(JANVIER!$K$232,$E88)+COUNTIF(JANVIER!$K$242,$E88)+COUNTIF(JANVIER!$K$252,$E88)+COUNTIF(JANVIER!$K$262,$E88)+COUNTIF(JANVIER!$K$272,$E88)+COUNTIF(JANVIER!$K$282,$E88)+COUNTIF(JANVIER!$K$292,$E88)+COUNTIF(JANVIER!$K$302,$E88)+COUNTIF(JANVIER!$K$312,$E88)</f>
        <v>0</v>
      </c>
      <c r="AS88" s="80"/>
      <c r="AT88" s="55">
        <f>COUNTIF(JANVIER!M$6,$E88)+COUNTIF(JANVIER!$M$16,$E88)+COUNTIF(JANVIER!$M$26,$E88)+COUNTIF(JANVIER!$M$37,$E88)+COUNTIF(JANVIER!$M$47,$E88)+COUNTIF(JANVIER!$M$57,$E88)+COUNTIF(JANVIER!$M$67,$E88)+COUNTIF(JANVIER!$M$77,$E88)+COUNTIF(JANVIER!$M$87,$E88)+COUNTIF(JANVIER!$M$97,$E88)+COUNTIF(JANVIER!$M$107,$E88)+COUNTIF(JANVIER!$M$117,$E88)+COUNTIF(JANVIER!$M$127,$E88)+COUNTIF(JANVIER!$M$137,$E88)+COUNTIF(JANVIER!$M$147,$E88)+COUNTIF(JANVIER!$M$157,$E88)+COUNTIF(JANVIER!$M$167,$E88)+COUNTIF(JANVIER!$M$177,$E88)+COUNTIF(JANVIER!$M$187,$E88)+COUNTIF(JANVIER!$M$197,$E88)+COUNTIF(JANVIER!$M$207,$E88)+COUNTIF(JANVIER!$M$217,$E88)+COUNTIF(JANVIER!$M$227,$E88)+COUNTIF(JANVIER!$M$237,$E88)+COUNTIF(JANVIER!$M$247,$E88)+COUNTIF(JANVIER!$M$257,$E88)+COUNTIF(JANVIER!$M$267,$E88)+COUNTIF(JANVIER!$M$277,$E88)+COUNTIF(JANVIER!$M$287,$E88)+COUNTIF(JANVIER!$M$297,$E88)+COUNTIF(JANVIER!$M$307,$E88)</f>
        <v>0</v>
      </c>
      <c r="AU88" s="55">
        <f>COUNTIF(JANVIER!N$6,$E88)+COUNTIF(JANVIER!$N$16,$E88)+COUNTIF(JANVIER!$N$26,$E88)+COUNTIF(JANVIER!$N$37,$E88)+COUNTIF(JANVIER!$N$47,$E88)+COUNTIF(JANVIER!$N$57,$E88)+COUNTIF(JANVIER!$N$67,$E88)+COUNTIF(JANVIER!$N$77,$E88)+COUNTIF(JANVIER!$N$87,$E88)+COUNTIF(JANVIER!$N$97,$E88)+COUNTIF(JANVIER!$N$107,$E88)+COUNTIF(JANVIER!$N$117,$E88)+COUNTIF(JANVIER!$N$127,$E88)+COUNTIF(JANVIER!$N$137,$E88)+COUNTIF(JANVIER!$N$147,$E88)+COUNTIF(JANVIER!$N$157,$E88)+COUNTIF(JANVIER!$N$167,$E88)+COUNTIF(JANVIER!$N$177,$E88)+COUNTIF(JANVIER!$N$187,$E88)+COUNTIF(JANVIER!$N$197,$E88)+COUNTIF(JANVIER!$N$207,$E88)+COUNTIF(JANVIER!$N$217,$E88)+COUNTIF(JANVIER!$N$227,$E88)+COUNTIF(JANVIER!$N$237,$E88)+COUNTIF(JANVIER!$N$247,$E88)+COUNTIF(JANVIER!$N$257,$E88)+COUNTIF(JANVIER!$N$267,$E88)+COUNTIF(JANVIER!$N$277,$E88)+COUNTIF(JANVIER!$N$287,$E88)+COUNTIF(JANVIER!$N$297,$E88)+COUNTIF(JANVIER!$N$307,$E88)</f>
        <v>0</v>
      </c>
      <c r="AV88" s="55">
        <f>COUNTIF(JANVIER!$M$7,$E88)+COUNTIF(JANVIER!$M$17,$E88)+COUNTIF(JANVIER!$M$27,$E88)+COUNTIF(JANVIER!$M$38,$E88)+COUNTIF(JANVIER!$M$48,$E88)+COUNTIF(JANVIER!$M$58,$E88)+COUNTIF(JANVIER!$M$68,$E88)+COUNTIF(JANVIER!$M$78,$E88)+COUNTIF(JANVIER!$M$88,$E88)+COUNTIF(JANVIER!$M$98,$E88)+COUNTIF(JANVIER!$M$108,$E88)+COUNTIF(JANVIER!$M$118,$E88)+COUNTIF(JANVIER!$M$128,$E88)+COUNTIF(JANVIER!$M$138,$E88)+COUNTIF(JANVIER!$M$148,$E88)+COUNTIF(JANVIER!$M$158,$E88)+COUNTIF(JANVIER!$M$168,$E88)+COUNTIF(JANVIER!$M$178,$E88)+COUNTIF(JANVIER!$M$188,$E88)+COUNTIF(JANVIER!$M$198,$E88)+COUNTIF(JANVIER!$M$208,$E88)+COUNTIF(JANVIER!$M$218,$E88)+COUNTIF(JANVIER!$M$228,$E88)+COUNTIF(JANVIER!$M$238,$E88)+COUNTIF(JANVIER!$M$248,$E88)+COUNTIF(JANVIER!$M$258,$E88)+COUNTIF(JANVIER!$M$268,$E88)+COUNTIF(JANVIER!$M$278,$E88)+COUNTIF(JANVIER!$M$288,$E88)+COUNTIF(JANVIER!$M$298,$E88)+COUNTIF(JANVIER!$M$308,$E88)</f>
        <v>0</v>
      </c>
      <c r="AW88" s="55">
        <f>COUNTIF(JANVIER!N$7,$E88)+COUNTIF(JANVIER!$N$17,$E88)+COUNTIF(JANVIER!$N$27,$E88)+COUNTIF(JANVIER!$N$38,$E88)+COUNTIF(JANVIER!$N$48,$E88)+COUNTIF(JANVIER!$N$58,$E88)+COUNTIF(JANVIER!$N$68,$E88)+COUNTIF(JANVIER!$N$78,$E88)+COUNTIF(JANVIER!$N$88,$E88)+COUNTIF(JANVIER!$N$98,$E88)+COUNTIF(JANVIER!$N$108,$E88)+COUNTIF(JANVIER!$N$118,$E88)+COUNTIF(JANVIER!$N$128,$E88)+COUNTIF(JANVIER!$N$138,$E88)+COUNTIF(JANVIER!$N$148,$E88)+COUNTIF(JANVIER!$N$158,$E88)+COUNTIF(JANVIER!$N$168,$E88)+COUNTIF(JANVIER!$N$178,$E88)+COUNTIF(JANVIER!$N$188,$E88)+COUNTIF(JANVIER!$N$198,$E88)+COUNTIF(JANVIER!$N$208,$E88)+COUNTIF(JANVIER!$N$218,$E88)+COUNTIF(JANVIER!$N$228,$E88)+COUNTIF(JANVIER!$N$238,$E88)+COUNTIF(JANVIER!$N$248,$E88)+COUNTIF(JANVIER!$N$258,$E88)+COUNTIF(JANVIER!$N$268,$E88)+COUNTIF(JANVIER!$N$278,$E88)+COUNTIF(JANVIER!$N$288,$E88)+COUNTIF(JANVIER!$N$298,$E88)+COUNTIF(JANVIER!$N$308,$E88)</f>
        <v>0</v>
      </c>
      <c r="AX88" s="48">
        <f>COUNTIF(JANVIER!M$8,$E88)+COUNTIF(JANVIER!$M$18,$E88)+COUNTIF(JANVIER!$M$28,$E88)+COUNTIF(JANVIER!$M$39,$E88)+COUNTIF(JANVIER!$M$49,$E88)+COUNTIF(JANVIER!$M$59,$E88)+COUNTIF(JANVIER!$M$69,$E88)+COUNTIF(JANVIER!$M$79,$E88)+COUNTIF(JANVIER!$M$89,$E88)+COUNTIF(JANVIER!$M$99,$E88)+COUNTIF(JANVIER!$M$109,$E88)+COUNTIF(JANVIER!$M$119,$E88)+COUNTIF(JANVIER!$M$129,$E88)+COUNTIF(JANVIER!$M$139,$E88)+COUNTIF(JANVIER!$M$149,$E88)+COUNTIF(JANVIER!$M$159,$E88)+COUNTIF(JANVIER!$M$169,$E88)+COUNTIF(JANVIER!$M$179,$E88)+COUNTIF(JANVIER!$M$189,$E88)+COUNTIF(JANVIER!$M$199,$E88)+COUNTIF(JANVIER!$M$209,$E88)+COUNTIF(JANVIER!$M$219,$E88)+COUNTIF(JANVIER!$M$229,$E88)+COUNTIF(JANVIER!$M$239,$E88)+COUNTIF(JANVIER!$M$249,$E88)+COUNTIF(JANVIER!$M$259,$E88)+COUNTIF(JANVIER!$M$269,$E88)+COUNTIF(JANVIER!$M$279,$E88)+COUNTIF(JANVIER!$M$289,$E88)+COUNTIF(JANVIER!$M$299,$E88)+COUNTIF(JANVIER!$M$309,$E88)</f>
        <v>0</v>
      </c>
      <c r="AY88" s="49">
        <f>COUNTIF(JANVIER!N$8,$E88)+COUNTIF(JANVIER!$N$18,$E88)+COUNTIF(JANVIER!$N$28,$E88)+COUNTIF(JANVIER!$N$39,$E88)+COUNTIF(JANVIER!$N$49,$E88)+COUNTIF(JANVIER!$N$59,$E88)+COUNTIF(JANVIER!$N$69,$E88)+COUNTIF(JANVIER!$N$79,$E88)+COUNTIF(JANVIER!$N$89,$E88)+COUNTIF(JANVIER!$N$99,$E88)+COUNTIF(JANVIER!$N$109,$E88)+COUNTIF(JANVIER!$N$119,$E88)+COUNTIF(JANVIER!$N$129,$E88)+COUNTIF(JANVIER!$N$139,$E88)+COUNTIF(JANVIER!$N$149,$E88)+COUNTIF(JANVIER!$N$159,$E88)+COUNTIF(JANVIER!$N$169,$E88)+COUNTIF(JANVIER!$N$179,$E88)+COUNTIF(JANVIER!$N$189,$E88)+COUNTIF(JANVIER!$N$199,$E88)+COUNTIF(JANVIER!$N$209,$E88)+COUNTIF(JANVIER!$N$219,$E88)+COUNTIF(JANVIER!$N$229,$E88)+COUNTIF(JANVIER!$N$239,$E88)+COUNTIF(JANVIER!$N$249,$E88)+COUNTIF(JANVIER!$N$259,$E88)+COUNTIF(JANVIER!$N$269,$E88)+COUNTIF(JANVIER!$N$279,$E88)+COUNTIF(JANVIER!$N$289,$E88)+COUNTIF(JANVIER!$N$299,$E88)+COUNTIF(JANVIER!$N$309,$E88)</f>
        <v>0</v>
      </c>
      <c r="AZ88" s="48">
        <f>COUNTIF(JANVIER!M$9,$E88)+COUNTIF(JANVIER!$M$19,$E88)+COUNTIF(JANVIER!$M$29,$E88)+COUNTIF(JANVIER!$M$40,$E88)+COUNTIF(JANVIER!$M$50,$E88)+COUNTIF(JANVIER!$M$60,$E88)+COUNTIF(JANVIER!$M$70,$E88)+COUNTIF(JANVIER!$M$80,$E88)+COUNTIF(JANVIER!$M$90,$E88)+COUNTIF(JANVIER!$M$100,$E88)+COUNTIF(JANVIER!$M$110,$E88)+COUNTIF(JANVIER!$M$120,$E88)+COUNTIF(JANVIER!$M$130,$E88)+COUNTIF(JANVIER!$M$140,$E88)+COUNTIF(JANVIER!$M$150,$E88)+COUNTIF(JANVIER!$M$160,$E88)+COUNTIF(JANVIER!$M$170,$E88)+COUNTIF(JANVIER!$M$180,$E88)+COUNTIF(JANVIER!$M$190,$E88)+COUNTIF(JANVIER!$M$200,$E88)+COUNTIF(JANVIER!$M$210,$E88)+COUNTIF(JANVIER!$M$220,$E88)+COUNTIF(JANVIER!$M$230,$E88)+COUNTIF(JANVIER!$M$240,$E88)+COUNTIF(JANVIER!$M$250,$E88)+COUNTIF(JANVIER!$M$260,$E88)+COUNTIF(JANVIER!$M$270,$E88)+COUNTIF(JANVIER!$M$280,$E88)+COUNTIF(JANVIER!$M$290,$E88)+COUNTIF(JANVIER!$M$300,$E88)+COUNTIF(JANVIER!$M$310,$E88)</f>
        <v>0</v>
      </c>
      <c r="BA88" s="49">
        <f>COUNTIF(JANVIER!N$9,$E88)+COUNTIF(JANVIER!$N$19,$E88)+COUNTIF(JANVIER!$N$29,$E88)+COUNTIF(JANVIER!$N$40,$E88)+COUNTIF(JANVIER!$N$50,$E88)+COUNTIF(JANVIER!$N$60,$E88)+COUNTIF(JANVIER!$N$70,$E88)+COUNTIF(JANVIER!$N$80,$E88)+COUNTIF(JANVIER!$N$90,$E88)+COUNTIF(JANVIER!$N$100,$E88)+COUNTIF(JANVIER!$N$110,$E88)+COUNTIF(JANVIER!$N$120,$E88)+COUNTIF(JANVIER!$N$130,$E88)+COUNTIF(JANVIER!$N$140,$E88)+COUNTIF(JANVIER!$N$150,$E88)+COUNTIF(JANVIER!$N$160,$E88)+COUNTIF(JANVIER!$N$170,$E88)+COUNTIF(JANVIER!$N$180,$E88)+COUNTIF(JANVIER!$N$190,$E88)+COUNTIF(JANVIER!$N$200,$E88)+COUNTIF(JANVIER!$N$210,$E88)+COUNTIF(JANVIER!$N$220,$E88)+COUNTIF(JANVIER!$N$230,$E88)+COUNTIF(JANVIER!$N$240,$E88)+COUNTIF(JANVIER!$N$250,$E88)+COUNTIF(JANVIER!$N$260,$E88)+COUNTIF(JANVIER!$N$270,$E88)+COUNTIF(JANVIER!$N$280,$E88)+COUNTIF(JANVIER!$N$290,$E88)+COUNTIF(JANVIER!$N$300,$E88)+COUNTIF(JANVIER!$N$310,$E88)</f>
        <v>0</v>
      </c>
      <c r="BB88" s="80"/>
      <c r="BC88" s="55">
        <f t="shared" si="19"/>
        <v>10</v>
      </c>
      <c r="BD88" s="56">
        <f t="shared" si="32"/>
        <v>10</v>
      </c>
      <c r="BE88" s="55">
        <f t="shared" si="20"/>
        <v>10</v>
      </c>
      <c r="BF88" s="56">
        <f t="shared" si="21"/>
        <v>9</v>
      </c>
      <c r="BG88" s="48">
        <f t="shared" si="17"/>
        <v>10</v>
      </c>
      <c r="BH88" s="49">
        <f t="shared" si="18"/>
        <v>9</v>
      </c>
      <c r="BI88" s="80"/>
      <c r="BJ88" s="55">
        <f t="shared" si="22"/>
        <v>8</v>
      </c>
      <c r="BK88" s="56">
        <f t="shared" si="33"/>
        <v>8</v>
      </c>
      <c r="BL88" s="55">
        <f t="shared" si="23"/>
        <v>9</v>
      </c>
      <c r="BM88" s="56">
        <f t="shared" si="24"/>
        <v>9</v>
      </c>
    </row>
    <row r="89" spans="5:65" x14ac:dyDescent="0.25">
      <c r="E89" s="46"/>
      <c r="F89" s="120"/>
      <c r="G89" s="55">
        <f>COUNTIF(JANVIER!$A$8,$E89)+COUNTIF(JANVIER!$A$18,$E89)+COUNTIF(JANVIER!$A$276,$E89)+COUNTIF(JANVIER!$A$39,$E89)+COUNTIF(JANVIER!$A$49,$E89)+COUNTIF(JANVIER!$A$59,$E89)+COUNTIF(JANVIER!$A$69,$E89)+COUNTIF(JANVIER!$A$79,$E89)+COUNTIF(JANVIER!$A$87,$E89)+COUNTIF(JANVIER!$A$99,$E89)+COUNTIF(JANVIER!$A$109,$E89)+COUNTIF(JANVIER!$A$119,$E89)+COUNTIF(JANVIER!$A$129,$E89)+COUNTIF(JANVIER!$A$139,$E89)+COUNTIF(JANVIER!$A$149,$E89)+COUNTIF(JANVIER!$A$159,$E89)+COUNTIF(JANVIER!$A$169,$E89)+COUNTIF(JANVIER!$A$179,$E89)+COUNTIF(JANVIER!$A$189,$E89)+COUNTIF(JANVIER!$A$199,$E89)+COUNTIF(JANVIER!$A$209,$E89)+COUNTIF(JANVIER!$A$219,$E89)+COUNTIF(JANVIER!$A$229,$E89)+COUNTIF(JANVIER!$A$239,$E89)+COUNTIF(JANVIER!$A$249,$E89)+COUNTIF(JANVIER!$A$259,$E89)+COUNTIF(JANVIER!$A$269,$E89)+COUNTIF(JANVIER!$A$279,$E89)+COUNTIF(JANVIER!$A$289,$E89)+COUNTIF(JANVIER!$A$299,$E89)+COUNTIF(JANVIER!$A$307:$D$309,$E89)</f>
        <v>0</v>
      </c>
      <c r="H89" s="55">
        <f>COUNTIF(JANVIER!$B$8,$E89)+COUNTIF(JANVIER!$B$18,$E89)+COUNTIF(JANVIER!$B$28,$E89)+COUNTIF(JANVIER!$B$39,$E89)+COUNTIF(JANVIER!$B$49,$E89)+COUNTIF(JANVIER!$B$59,$E89)+COUNTIF(JANVIER!$B$69,$E89)+COUNTIF(JANVIER!$B$79,$E89)+COUNTIF(JANVIER!$B$89,$E89)+COUNTIF(JANVIER!$B$99,$E89)+COUNTIF(JANVIER!$B$109,$E89)+COUNTIF(JANVIER!$B$119,$E89)+COUNTIF(JANVIER!$B$129,$E89)+COUNTIF(JANVIER!$B$139,$E89)+COUNTIF(JANVIER!$B$149,$E89)+COUNTIF(JANVIER!$B$159,$E89)+COUNTIF(JANVIER!$B$169,$E89)+COUNTIF(JANVIER!$B$179,$E89)+COUNTIF(JANVIER!$B$189,$E89)+COUNTIF(JANVIER!$B$199,$E89)+COUNTIF(JANVIER!$B$209,$E89)+COUNTIF(JANVIER!$B$219,$E89)+COUNTIF(JANVIER!$B$229,$E89)+COUNTIF(JANVIER!$B$239,$E89)+COUNTIF(JANVIER!$B$249,$E89)+COUNTIF(JANVIER!$B$259,$E89)+COUNTIF(JANVIER!$B$269,$E89)+COUNTIF(JANVIER!$B$279,$E89)+COUNTIF(JANVIER!$B$289,$E89)+COUNTIF(JANVIER!$B$299,$E89)+COUNTIF(JANVIER!$B$309,$E89)</f>
        <v>0</v>
      </c>
      <c r="I89" s="124">
        <f t="shared" si="25"/>
        <v>0</v>
      </c>
      <c r="J89" s="124">
        <f t="shared" si="25"/>
        <v>0</v>
      </c>
      <c r="K89" s="124">
        <f t="shared" si="26"/>
        <v>0</v>
      </c>
      <c r="L89" s="120"/>
      <c r="M89" s="55">
        <f>COUNTIF(FEV!$D$6,$E89)+COUNTIF(FEV!$D$16,$E89)+COUNTIF(FEV!$D$26,$E89)+COUNTIF(FEV!$D$37,$E89)+COUNTIF(FEV!$D$47,$E89)+COUNTIF(FEV!$D$57,$E89)+COUNTIF(FEV!$D$67,$E89)+COUNTIF(FEV!$D$77,$E89)+COUNTIF(FEV!$D$87,$E89)+COUNTIF(FEV!$D$97,$E89)+COUNTIF(FEV!$D$107,$E89)+COUNTIF(FEV!$D$117,$E89)+COUNTIF(FEV!$D$127,$E89)+COUNTIF(FEV!$D$137,$E89)+COUNTIF(FEV!$D$147,$E89)+COUNTIF(FEV!$D$157,$E89)+COUNTIF(FEV!$D$167,$E89)+COUNTIF(FEV!$D$177,$E89)+COUNTIF(FEV!$D$187,$E89)+COUNTIF(FEV!$D$197,$E89)+COUNTIF(FEV!$D$207,$E89)+COUNTIF(FEV!$D$217,$E89)+COUNTIF(FEV!$D$227,$E89)+COUNTIF(FEV!$D$237,$E89)+COUNTIF(FEV!$D$247,$E89)+COUNTIF(FEV!$D$257,$E89)+COUNTIF(FEV!$D$267,$E89)+COUNTIF(FEV!$D$277,$E89)+COUNTIF(FEV!$D$287,$E89)+COUNTIF(FEV!$D$297,$E89)+COUNTIF(FEV!$D$307:D390,$E89)</f>
        <v>0</v>
      </c>
      <c r="N89" s="55">
        <f>COUNTIF(JANVIER!$E$6,$E89)+COUNTIF(JANVIER!$E$16,$E89)+COUNTIF(JANVIER!$E$26,$E89)+COUNTIF(JANVIER!$E$37,$E89)+COUNTIF(JANVIER!$E$47,$E89)+COUNTIF(JANVIER!$E$57,$E89)+COUNTIF(JANVIER!$E$67,$E89)+COUNTIF(JANVIER!$E$77,$E89)+COUNTIF(JANVIER!$E$87,$E89)+COUNTIF(JANVIER!$E$97,$E89)+COUNTIF(JANVIER!$E$107,$E89)+COUNTIF(JANVIER!$E$117,$E89)+COUNTIF(JANVIER!$E$127,$E89)+COUNTIF(JANVIER!$E$137,$E89)+COUNTIF(JANVIER!$E$147,$E89)+COUNTIF(JANVIER!$E$157,$E89)+COUNTIF(JANVIER!$E$167,$E89)+COUNTIF(JANVIER!$E$177,$E89)+COUNTIF(JANVIER!$E$187,$E89)+COUNTIF(JANVIER!$E$197,$E89)+COUNTIF(JANVIER!$E$207,$E89)+COUNTIF(JANVIER!$E$217,$E89)+COUNTIF(JANVIER!$E$227,$E89)+COUNTIF(JANVIER!$E$237,$E89)+COUNTIF(JANVIER!$E$247,$E89)+COUNTIF(JANVIER!$E$257,$E89)+COUNTIF(JANVIER!$E$267,$E89)+COUNTIF(JANVIER!$E$277,$E89)+COUNTIF(JANVIER!$E$287,$E89)+COUNTIF(JANVIER!$E$297,$E89)+COUNTIF(JANVIER!$E$307:E390,$E89)</f>
        <v>0</v>
      </c>
      <c r="O89" s="55">
        <f>COUNTIF(JANVIER!$D$7,$E89)+COUNTIF(JANVIER!$D$17,$E89)+COUNTIF(JANVIER!$D$27,$E89)+COUNTIF(JANVIER!$D$38,$E89)+COUNTIF(JANVIER!$D$48,$E89)+COUNTIF(JANVIER!$D$58,$E89)+COUNTIF(JANVIER!$D$68,$E89)+COUNTIF(JANVIER!$D$78,$E89)+COUNTIF(JANVIER!$D$88,$E89)+COUNTIF(JANVIER!$D$98,$E89)+COUNTIF(JANVIER!$D$108,$E89)+COUNTIF(JANVIER!$D$118,$E89)+COUNTIF(JANVIER!$D$128,$E89)+COUNTIF(JANVIER!$D$138,$E89)+COUNTIF(JANVIER!$D$148,$E89)+COUNTIF(JANVIER!$D$158,$E89)+COUNTIF(JANVIER!$D$168,$E89)+COUNTIF(JANVIER!$D$178,$E89)+COUNTIF(JANVIER!$D$188,$E89)+COUNTIF(JANVIER!$D$198,$E89)+COUNTIF(JANVIER!$D$208,$E89)+COUNTIF(JANVIER!$D$218,$E89)+COUNTIF(JANVIER!$D$228,$E89)+COUNTIF(JANVIER!$D$238,$E89)+COUNTIF(JANVIER!$D$248,$E89)+COUNTIF(JANVIER!$D$258,$E89)+COUNTIF(JANVIER!$D$268,$E89)+COUNTIF(JANVIER!$D$278,$E89)+COUNTIF(JANVIER!$D$288,$E89)+COUNTIF(JANVIER!$D$298,$E89)+COUNTIF(JANVIER!$D$308:F390,$E89)</f>
        <v>0</v>
      </c>
      <c r="P89" s="55">
        <f>COUNTIF(JANVIER!$E$7,$E89)+COUNTIF(JANVIER!$E$17,$E89)+COUNTIF(JANVIER!$E$27,$E89)+COUNTIF(JANVIER!$E$38,$E89)+COUNTIF(JANVIER!$E$48,$E89)+COUNTIF(JANVIER!$E$58,$E89)+COUNTIF(JANVIER!$E$68,$E89)+COUNTIF(JANVIER!$E$78,$E89)+COUNTIF(JANVIER!$E$88,$E89)+COUNTIF(JANVIER!$E$98,$E89)+COUNTIF(JANVIER!$E$108,$E89)+COUNTIF(JANVIER!$E$118,$E89)+COUNTIF(JANVIER!$E$128,$E89)+COUNTIF(JANVIER!$E$138,$E89)+COUNTIF(JANVIER!$E$148,$E89)+COUNTIF(JANVIER!$E$158,$E89)+COUNTIF(JANVIER!$E$168,$E89)+COUNTIF(JANVIER!$E$178,$E89)+COUNTIF(JANVIER!$E$188,$E89)+COUNTIF(JANVIER!$E$198,$E89)+COUNTIF(JANVIER!$E$208,$E89)+COUNTIF(JANVIER!$E$218,$E89)+COUNTIF(JANVIER!$E$228,$E89)+COUNTIF(JANVIER!$E$238,$E89)+COUNTIF(JANVIER!$E$248,$E89)+COUNTIF(JANVIER!$E$258,$E89)+COUNTIF(JANVIER!$E$268,$E89)+COUNTIF(JANVIER!$E$278,$E89)+COUNTIF(JANVIER!$E$288,$E89)+COUNTIF(JANVIER!$E$298,$E89)+COUNTIF(JANVIER!$E$308:G390,$E89)</f>
        <v>0</v>
      </c>
      <c r="Q89" s="48">
        <f>COUNTIF(JANVIER!$D$8,$E89)+COUNTIF(JANVIER!$D$18,$E89)+COUNTIF(JANVIER!$D$28,$E89)+COUNTIF(JANVIER!$D$39,$E89)+COUNTIF(JANVIER!$D$49,$E89)+COUNTIF(JANVIER!$D$59,$E89)+COUNTIF(JANVIER!$D$69,$E89)+COUNTIF(JANVIER!$D$79,$E89)+COUNTIF(JANVIER!$D$89,$E89)+COUNTIF(JANVIER!$D$99,$E89)+COUNTIF(JANVIER!$D$109,$E89)+COUNTIF(JANVIER!$D$119,$E89)+COUNTIF(JANVIER!$D$129,$E89)+COUNTIF(JANVIER!$D$139,$E89)+COUNTIF(JANVIER!$D$149,$E89)+COUNTIF(JANVIER!$D$159,$E89)+COUNTIF(JANVIER!$D$169,$E89)+COUNTIF(JANVIER!$D$179,$E89)+COUNTIF(JANVIER!$D$189,$E89)+COUNTIF(JANVIER!$D$199,$E89)+COUNTIF(JANVIER!$D$209,$E89)+COUNTIF(JANVIER!$D$219,$E89)+COUNTIF(JANVIER!$D$229,$E89)+COUNTIF(JANVIER!$D$239,$E89)+COUNTIF(JANVIER!$D$249,$E89)+COUNTIF(JANVIER!$D$259,$E89)+COUNTIF(JANVIER!$D$269,$E89)+COUNTIF(JANVIER!$D$279,$E89)+COUNTIF(JANVIER!$D$289,$E89)+COUNTIF(JANVIER!$D$299,$E89)+COUNTIF(JANVIER!$D$309:H390,$E89)</f>
        <v>0</v>
      </c>
      <c r="R89" s="99">
        <f>COUNTIF(JANVIER!$E$8,$E89)+COUNTIF(JANVIER!$E$18,$E89)+COUNTIF(JANVIER!$E$28,$E89)+COUNTIF(JANVIER!$E$39,$E89)+COUNTIF(JANVIER!$E$49,$E89)+COUNTIF(JANVIER!$E$59,$E89)+COUNTIF(JANVIER!$E$69,$E89)+COUNTIF(JANVIER!$E$79,$E89)+COUNTIF(JANVIER!$E$89,$E89)+COUNTIF(JANVIER!$E$99,$E89)+COUNTIF(JANVIER!$E$109,$E89)+COUNTIF(JANVIER!$E$119,$E89)+COUNTIF(JANVIER!$E$129,$E89)+COUNTIF(JANVIER!$E$139,$E89)+COUNTIF(JANVIER!$E$149,$E89)+COUNTIF(JANVIER!$E$159,$E89)+COUNTIF(JANVIER!$E$169,$E89)+COUNTIF(JANVIER!$E$179,$E89)+COUNTIF(JANVIER!$E$189,$E89)+COUNTIF(JANVIER!$E$199,$E89)+COUNTIF(JANVIER!$E$209,$E89)+COUNTIF(JANVIER!$E$219,$E89)+COUNTIF(JANVIER!$E$229,$E89)+COUNTIF(JANVIER!$E$239,$E89)+COUNTIF(JANVIER!$E$249,$E89)+COUNTIF(JANVIER!$E$259,$E89)+COUNTIF(JANVIER!$E$269,$E89)+COUNTIF(JANVIER!$E$279,$E89)+COUNTIF(JANVIER!$E$289,$E89)+COUNTIF(JANVIER!$E$299,$E89)+COUNTIF(JANVIER!$E$309,$E89)</f>
        <v>0</v>
      </c>
      <c r="S89" s="48">
        <f t="shared" si="27"/>
        <v>0</v>
      </c>
      <c r="T89" s="98">
        <f t="shared" si="27"/>
        <v>0</v>
      </c>
      <c r="U89" s="49">
        <f t="shared" si="28"/>
        <v>0</v>
      </c>
      <c r="V89" s="80"/>
      <c r="W89" s="55">
        <f>COUNTIF(JANVIER!$G$6,$E89)+COUNTIF(JANVIER!$G$16,$E89)+COUNTIF(JANVIER!$G$26,$E89)+COUNTIF(JANVIER!$G$37,$E89)+COUNTIF(JANVIER!$G$47,$E89)+COUNTIF(JANVIER!$G$57,$E89)+COUNTIF(JANVIER!$G$67,$E89)+COUNTIF(JANVIER!$G$77,$E89)+COUNTIF(JANVIER!$G$87,$E89)+COUNTIF(JANVIER!$G$97,$E89)+COUNTIF(JANVIER!$G$107,$E89)+COUNTIF(JANVIER!$G$117,$E89)+COUNTIF(JANVIER!$G$127,$E89)+COUNTIF(JANVIER!$G$137,$E89)+COUNTIF(JANVIER!$G$147,$E89)+COUNTIF(JANVIER!$G$157,$E89)+COUNTIF(JANVIER!$G$167,$E89)+COUNTIF(JANVIER!$G$177,$E89)+COUNTIF(JANVIER!$G$187,$E89)+COUNTIF(JANVIER!$G$197,$E89)+COUNTIF(JANVIER!$G$207,$E89)+COUNTIF(JANVIER!$G$217,$E89)+COUNTIF(JANVIER!$G$227,$E89)+COUNTIF(JANVIER!$G$237,$E89)+COUNTIF(JANVIER!$G$247,$E89)+COUNTIF(JANVIER!$G$257,$E89)+COUNTIF(JANVIER!$G$267,$E89)+COUNTIF(JANVIER!$G$277,$E89)+COUNTIF(JANVIER!$G$287,$E89)+COUNTIF(JANVIER!$G$297,$E89)+COUNTIF(JANVIER!$G$307:N390,$E89)</f>
        <v>0</v>
      </c>
      <c r="X89" s="55">
        <f>COUNTIF(JANVIER!$H$6,$E89)+COUNTIF(JANVIER!$H$16,$E89)+COUNTIF(JANVIER!$H$26,$E89)+COUNTIF(JANVIER!$H$37,$E89)+COUNTIF(JANVIER!$H$47,$E89)+COUNTIF(JANVIER!$H$57,$E89)+COUNTIF(JANVIER!$H$67,$E89)+COUNTIF(JANVIER!$H$77,$E89)+COUNTIF(JANVIER!$H$87,$E89)+COUNTIF(JANVIER!$H$97,$E89)+COUNTIF(JANVIER!$H$107,$E89)+COUNTIF(JANVIER!$H$117,$E89)+COUNTIF(JANVIER!$H$127,$E89)+COUNTIF(JANVIER!$H$137,$E89)+COUNTIF(JANVIER!$H$147,$E89)+COUNTIF(JANVIER!$H$157,$E89)+COUNTIF(JANVIER!$H$167,$E89)+COUNTIF(JANVIER!$H$177,$E89)+COUNTIF(JANVIER!$H$187,$E89)+COUNTIF(JANVIER!$H$197,$E89)+COUNTIF(JANVIER!$H$207,$E89)+COUNTIF(JANVIER!$H$217,$E89)+COUNTIF(JANVIER!$H$227,$E89)+COUNTIF(JANVIER!$H$237,$E89)+COUNTIF(JANVIER!$H$247,$E89)+COUNTIF(JANVIER!$H$257,$E89)+COUNTIF(JANVIER!$H$267,$E89)+COUNTIF(JANVIER!$H$277,$E89)+COUNTIF(JANVIER!$H$287,$E89)+COUNTIF(JANVIER!$H$297,$E89)+COUNTIF(JANVIER!$H$307:O390,$E89)</f>
        <v>0</v>
      </c>
      <c r="Y89" s="55">
        <f>COUNTIF(JANVIER!$G$7,$E89)+COUNTIF(JANVIER!$G$17,$E89)+COUNTIF(JANVIER!$G$27,$E89)+COUNTIF(JANVIER!$G$38,$E89)+COUNTIF(JANVIER!$G$48,$E89)+COUNTIF(JANVIER!$G$58,$E89)+COUNTIF(JANVIER!$G$68,$E89)+COUNTIF(JANVIER!$G$78,$E89)+COUNTIF(JANVIER!$G$88,$E89)+COUNTIF(JANVIER!$G$98,$E89)+COUNTIF(JANVIER!$G$108,$E89)+COUNTIF(JANVIER!$G$118,$E89)+COUNTIF(JANVIER!$G$128,$E89)+COUNTIF(JANVIER!$G$138,$E89)+COUNTIF(JANVIER!$G$148,$E89)+COUNTIF(JANVIER!$G$158,$E89)+COUNTIF(JANVIER!$G$168,$E89)+COUNTIF(JANVIER!$G$178,$E89)+COUNTIF(JANVIER!$G$188,$E89)+COUNTIF(JANVIER!$G$198,$E89)+COUNTIF(JANVIER!$G$208,$E89)+COUNTIF(JANVIER!$G$218,$E89)+COUNTIF(JANVIER!$G$228,$E89)+COUNTIF(JANVIER!$G$238,$E89)+COUNTIF(JANVIER!$G$248,$E89)+COUNTIF(JANVIER!$G$258,$E89)+COUNTIF(JANVIER!$G$268,$E89)+COUNTIF(JANVIER!$G$278,$E89)+COUNTIF(JANVIER!$G$288,$E89)+COUNTIF(JANVIER!$G$298,$E89)+COUNTIF(JANVIER!$G$308:P390,$E89)</f>
        <v>0</v>
      </c>
      <c r="Z89" s="55">
        <f>COUNTIF(JANVIER!$H$7,$E89)+COUNTIF(JANVIER!$H$17,$E89)+COUNTIF(JANVIER!$H$27,$E89)+COUNTIF(JANVIER!$H$38,$E89)+COUNTIF(JANVIER!$H$48,$E89)+COUNTIF(JANVIER!$H$58,$E89)+COUNTIF(JANVIER!$H$68,$E89)+COUNTIF(JANVIER!$H$78,$E89)+COUNTIF(JANVIER!$H$88,$E89)+COUNTIF(JANVIER!$H$98,$E89)+COUNTIF(JANVIER!$H$108,$E89)+COUNTIF(JANVIER!$H$118,$E89)+COUNTIF(JANVIER!$H$128,$E89)+COUNTIF(JANVIER!$H$138,$E89)+COUNTIF(JANVIER!$H$148,$E89)+COUNTIF(JANVIER!$H$158,$E89)+COUNTIF(JANVIER!$H$168,$E89)+COUNTIF(JANVIER!$H$178,$E89)+COUNTIF(JANVIER!$H$188,$E89)+COUNTIF(JANVIER!$H$198,$E89)+COUNTIF(JANVIER!$H$208,$E89)+COUNTIF(JANVIER!$H$218,$E89)+COUNTIF(JANVIER!$H$228,$E89)+COUNTIF(JANVIER!$H$238,$E89)+COUNTIF(JANVIER!$H$248,$E89)+COUNTIF(JANVIER!$H$258,$E89)+COUNTIF(JANVIER!$H$268,$E89)+COUNTIF(JANVIER!$H$278,$E89)+COUNTIF(JANVIER!$H$288,$E89)+COUNTIF(JANVIER!$H$298,$E89)+COUNTIF(JANVIER!$H$308:P390,$E89)</f>
        <v>0</v>
      </c>
      <c r="AA89" s="56">
        <f>COUNTIF(JANVIER!$G$8,$E89)+COUNTIF(JANVIER!$G$18,$E89)+COUNTIF(JANVIER!$G$28,$E89)+COUNTIF(JANVIER!$G$39,$E89)+COUNTIF(JANVIER!$G$49,$E89)+COUNTIF(JANVIER!$G$59,$E89)+COUNTIF(JANVIER!$G$69,$E89)+COUNTIF(JANVIER!$G$79,$E89)+COUNTIF(JANVIER!$G$89,$E89)+COUNTIF(JANVIER!$G$99,$E89)+COUNTIF(JANVIER!$G$109,$E89)+COUNTIF(JANVIER!$G$119,$E89)+COUNTIF(JANVIER!$G$129,$E89)+COUNTIF(JANVIER!$G$139,$E89)+COUNTIF(JANVIER!$G$149,$E89)+COUNTIF(JANVIER!$G$159,$E89)+COUNTIF(JANVIER!$G$169,$E89)+COUNTIF(JANVIER!$G$179,$E89)+COUNTIF(JANVIER!$G$189,$E89)+COUNTIF(JANVIER!$G$199,$E89)+COUNTIF(JANVIER!$G$209,$E89)+COUNTIF(JANVIER!$G$219,$E89)+COUNTIF(JANVIER!$G$229,$E89)+COUNTIF(JANVIER!$G$239,$E89)+COUNTIF(JANVIER!$G$249,$E89)+COUNTIF(JANVIER!$G$259,$E89)+COUNTIF(JANVIER!$G$269,$E89)+COUNTIF(JANVIER!$G$279,$E89)+COUNTIF(JANVIER!$G$289,$E89)+COUNTIF(JANVIER!$G$299,$E89)+COUNTIF(JANVIER!$G$309:R390,$E89)</f>
        <v>0</v>
      </c>
      <c r="AB89" s="56">
        <f>COUNTIF(JANVIER!$H$8,$E89)+COUNTIF(JANVIER!$H$18,$E89)+COUNTIF(JANVIER!$H$28,$E89)+COUNTIF(JANVIER!$H$39,$E89)+COUNTIF(JANVIER!$H$49,$E89)+COUNTIF(JANVIER!$H$59,$E89)+COUNTIF(JANVIER!$H$69,$E89)+COUNTIF(JANVIER!$H$79,$E89)+COUNTIF(JANVIER!$H$89,$E89)+COUNTIF(JANVIER!$H$99,$E89)+COUNTIF(JANVIER!$H$109,$E89)+COUNTIF(JANVIER!$H$119,$E89)+COUNTIF(JANVIER!$H$129,$E89)+COUNTIF(JANVIER!$H$139,$E89)+COUNTIF(JANVIER!$H$149,$E89)+COUNTIF(JANVIER!$H$159,$E89)+COUNTIF(JANVIER!$H$169,$E89)+COUNTIF(JANVIER!$H$179,$E89)+COUNTIF(JANVIER!$H$189,$E89)+COUNTIF(JANVIER!$H$199,$E89)+COUNTIF(JANVIER!$H$209,$E89)+COUNTIF(JANVIER!$H$219,$E89)+COUNTIF(JANVIER!$H$229,$E89)+COUNTIF(JANVIER!$H$239,$E89)+COUNTIF(JANVIER!$H$249,$E89)+COUNTIF(JANVIER!$H$259,$E89)+COUNTIF(JANVIER!$H$269,$E89)+COUNTIF(JANVIER!$H$279,$E89)+COUNTIF(JANVIER!$H$289,$E89)+COUNTIF(JANVIER!$H$299,$E89)+COUNTIF(JANVIER!$H$309,$E89)</f>
        <v>0</v>
      </c>
      <c r="AC89" s="80">
        <f t="shared" si="29"/>
        <v>0</v>
      </c>
      <c r="AD89" s="80">
        <f t="shared" si="30"/>
        <v>0</v>
      </c>
      <c r="AE89" s="80">
        <f t="shared" si="31"/>
        <v>0</v>
      </c>
      <c r="AF89" s="80"/>
      <c r="AG89" s="55">
        <f>COUNTIF(JANVIER!J$6,$E89)+COUNTIF(JANVIER!$J$16,$E89)+COUNTIF(JANVIER!$J$26,$E89)+COUNTIF(JANVIER!$J$37,$E89)+COUNTIF(JANVIER!$J$47,$E89)+COUNTIF(JANVIER!$J$57,$E89)+COUNTIF(JANVIER!$J$67,$E89)+COUNTIF(JANVIER!$J$77,$E89)+COUNTIF(JANVIER!$J$87,$E89)+COUNTIF(JANVIER!$J$97,$E89)+COUNTIF(JANVIER!$J$107,$E89)+COUNTIF(JANVIER!$J$117,$E89)+COUNTIF(JANVIER!$J$127,$E89)+COUNTIF(JANVIER!$J$137,$E89)+COUNTIF(JANVIER!$J$147,$E89)+COUNTIF(JANVIER!$J$157,$E89)+COUNTIF(JANVIER!$J$167,$E89)+COUNTIF(JANVIER!$J$177,$E89)+COUNTIF(JANVIER!$J$187,$E89)+COUNTIF(JANVIER!$J$197,$E89)+COUNTIF(JANVIER!$J$207,$E89)+COUNTIF(JANVIER!$J$217,$E89)+COUNTIF(JANVIER!$J$227,$E89)+COUNTIF(JANVIER!$J$237,$E89)+COUNTIF(JANVIER!$J$247,$E89)+COUNTIF(JANVIER!$J$257,$E89)+COUNTIF(JANVIER!$J$267,$E89)+COUNTIF(JANVIER!$J$277,$E89)+COUNTIF(JANVIER!$J$287,$E89)+COUNTIF(JANVIER!$J$297,$E89)+COUNTIF(JANVIER!$J$307,$E89)</f>
        <v>0</v>
      </c>
      <c r="AH89" s="55">
        <f>COUNTIF(JANVIER!K$6,$E89)+COUNTIF(JANVIER!$K$16,$E89)+COUNTIF(JANVIER!$K$26,$E89)+COUNTIF(JANVIER!$K$37,$E89)+COUNTIF(JANVIER!$K$47,$E89)+COUNTIF(JANVIER!$K$57,$E89)+COUNTIF(JANVIER!$K$67,$E89)+COUNTIF(JANVIER!$K$77,$E89)+COUNTIF(JANVIER!$K$87,$E89)+COUNTIF(JANVIER!$K$97,$E89)+COUNTIF(JANVIER!$K$107,$E89)+COUNTIF(JANVIER!$K$117,$E89)+COUNTIF(JANVIER!$K$127,$E89)+COUNTIF(JANVIER!$K$137,$E89)+COUNTIF(JANVIER!$K$147,$E89)+COUNTIF(JANVIER!$K$157,$E89)+COUNTIF(JANVIER!$K$167,$E89)+COUNTIF(JANVIER!$K$177,$E89)+COUNTIF(JANVIER!$K$187,$E89)+COUNTIF(JANVIER!$K$197,$E89)+COUNTIF(JANVIER!$K$207,$E89)+COUNTIF(JANVIER!$K$217,$E89)+COUNTIF(JANVIER!$K$227,$E89)+COUNTIF(JANVIER!$K$237,$E89)+COUNTIF(JANVIER!$K$247,$E89)+COUNTIF(JANVIER!$K$257,$E89)+COUNTIF(JANVIER!$K$267,$E89)+COUNTIF(JANVIER!$K$277,$E89)+COUNTIF(JANVIER!$K$287,$E89)+COUNTIF(JANVIER!$K$297,$E89)+COUNTIF(JANVIER!$K$307,$E89)</f>
        <v>0</v>
      </c>
      <c r="AI89" s="55">
        <f>COUNTIF(JANVIER!$J$7,$E89)+COUNTIF(JANVIER!$J$17,$E89)+COUNTIF(JANVIER!$J$27,$E89)+COUNTIF(JANVIER!$J$38,$E89)+COUNTIF(JANVIER!$J$48,$E89)+COUNTIF(JANVIER!$J$58,$E89)+COUNTIF(JANVIER!$J$68,$E89)+COUNTIF(JANVIER!$J$78,$E89)+COUNTIF(JANVIER!$J$88,$E89)+COUNTIF(JANVIER!$J$98,$E89)+COUNTIF(JANVIER!$J$108,$E89)+COUNTIF(JANVIER!$J$118,$E89)+COUNTIF(JANVIER!$J$128,$E89)+COUNTIF(JANVIER!$J$138,$E89)+COUNTIF(JANVIER!$J$148,$E89)+COUNTIF(JANVIER!$J$158,$E89)+COUNTIF(JANVIER!$J$168,$E89)+COUNTIF(JANVIER!$J$178,$E89)+COUNTIF(JANVIER!$J$188,$E89)+COUNTIF(JANVIER!$J$198,$E89)+COUNTIF(JANVIER!$J$208,$E89)+COUNTIF(JANVIER!$J$218,$E89)+COUNTIF(JANVIER!$J$228,$E89)+COUNTIF(JANVIER!$J$238,$E89)+COUNTIF(JANVIER!$J$248,$E89)+COUNTIF(JANVIER!$J$258,$E89)+COUNTIF(JANVIER!$J$268,$E89)+COUNTIF(JANVIER!$J$278,$E89)+COUNTIF(JANVIER!$J$288,$E89)+COUNTIF(JANVIER!$J$298,$E89)+COUNTIF(JANVIER!$J$308,$E89)</f>
        <v>0</v>
      </c>
      <c r="AJ89" s="55">
        <f>COUNTIF(JANVIER!$K$7,$E89)+COUNTIF(JANVIER!$K$17,$E89)+COUNTIF(JANVIER!$K$27,$E89)+COUNTIF(JANVIER!$K$38,$E89)+COUNTIF(JANVIER!$K$48,$E89)+COUNTIF(JANVIER!$K$58,$E89)+COUNTIF(JANVIER!$K$68,$E89)+COUNTIF(JANVIER!$K$78,$E89)+COUNTIF(JANVIER!$K$88,$E89)+COUNTIF(JANVIER!$K$98,$E89)+COUNTIF(JANVIER!$K$108,$E89)+COUNTIF(JANVIER!$K$118,$E89)+COUNTIF(JANVIER!$K$128,$E89)+COUNTIF(JANVIER!$K$138,$E89)+COUNTIF(JANVIER!$K$148,$E89)+COUNTIF(JANVIER!$K$158,$E89)+COUNTIF(JANVIER!$K$168,$E89)+COUNTIF(JANVIER!$K$178,$E89)+COUNTIF(JANVIER!$K$188,$E89)+COUNTIF(JANVIER!$K$198,$E89)+COUNTIF(JANVIER!$K$208,$E89)+COUNTIF(JANVIER!$K$218,$E89)+COUNTIF(JANVIER!$K$228,$E89)+COUNTIF(JANVIER!$K$238,$E89)+COUNTIF(JANVIER!$K$248,$E89)+COUNTIF(JANVIER!$K$258,$E89)+COUNTIF(JANVIER!$K$268,$E89)+COUNTIF(JANVIER!$K$278,$E89)+COUNTIF(JANVIER!$K$288,$E89)+COUNTIF(JANVIER!$K$298,$E89)+COUNTIF(JANVIER!$K$308,$E89)</f>
        <v>0</v>
      </c>
      <c r="AK89" s="55">
        <f>COUNTIF(JANVIER!J$8,$E89)+COUNTIF(JANVIER!$J$18,$E89)+COUNTIF(JANVIER!$J$28,$E89)+COUNTIF(JANVIER!$J$39,$E89)+COUNTIF(JANVIER!$J$49,$E89)+COUNTIF(JANVIER!$J$59,$E89)+COUNTIF(JANVIER!$J$69,$E89)+COUNTIF(JANVIER!$J$79,$E89)+COUNTIF(JANVIER!$J$89,$E89)+COUNTIF(JANVIER!$J$99,$E89)+COUNTIF(JANVIER!$J$109,$E89)+COUNTIF(JANVIER!$J$119,$E89)+COUNTIF(JANVIER!$J$129,$E89)+COUNTIF(JANVIER!$J$139,$E89)+COUNTIF(JANVIER!$J$149,$E89)+COUNTIF(JANVIER!$J$159,$E89)+COUNTIF(JANVIER!$J$169,$E89)+COUNTIF(JANVIER!$J$179,$E89)+COUNTIF(JANVIER!$J$189,$E89)+COUNTIF(JANVIER!$J$199,$E89)+COUNTIF(JANVIER!$J$209,$E89)+COUNTIF(JANVIER!$J$219,$E89)+COUNTIF(JANVIER!$J$229,$E89)+COUNTIF(JANVIER!$J$239,$E89)+COUNTIF(JANVIER!$J$249,$E89)+COUNTIF(JANVIER!$J$259,$E89)+COUNTIF(JANVIER!$J$269,$E89)+COUNTIF(JANVIER!$J$279,$E89)+COUNTIF(JANVIER!$J$289,$E89)+COUNTIF(JANVIER!$J$299,$E89)+COUNTIF(JANVIER!$J$309,$E89)</f>
        <v>0</v>
      </c>
      <c r="AL89" s="55">
        <f>COUNTIF(JANVIER!K$8,$E89)+COUNTIF(JANVIER!$K$18,$E89)+COUNTIF(JANVIER!$K$28,$E89)+COUNTIF(JANVIER!$K$39,$E89)+COUNTIF(JANVIER!$K$49,$E89)+COUNTIF(JANVIER!$K$59,$E89)+COUNTIF(JANVIER!$K$69,$E89)+COUNTIF(JANVIER!$K$79,$E89)+COUNTIF(JANVIER!$K$89,$E89)+COUNTIF(JANVIER!$K$99,$E89)+COUNTIF(JANVIER!$K$109,$E89)+COUNTIF(JANVIER!$K$119,$E89)+COUNTIF(JANVIER!$K$129,$E89)+COUNTIF(JANVIER!$K$139,$E89)+COUNTIF(JANVIER!$K$149,$E89)+COUNTIF(JANVIER!$K$159,$E89)+COUNTIF(JANVIER!$K$169,$E89)+COUNTIF(JANVIER!$K$179,$E89)+COUNTIF(JANVIER!$K$189,$E89)+COUNTIF(JANVIER!$K$199,$E89)+COUNTIF(JANVIER!$K$209,$E89)+COUNTIF(JANVIER!$K$219,$E89)+COUNTIF(JANVIER!$K$229,$E89)+COUNTIF(JANVIER!$K$239,$E89)+COUNTIF(JANVIER!$K$249,$E89)+COUNTIF(JANVIER!$K$259,$E89)+COUNTIF(JANVIER!$K$269,$E89)+COUNTIF(JANVIER!$K$279,$E89)+COUNTIF(JANVIER!$K$289,$E89)+COUNTIF(JANVIER!$K$299,$E89)+COUNTIF(JANVIER!$K$309,$E89)</f>
        <v>0</v>
      </c>
      <c r="AM89" s="55">
        <f>COUNTIF(JANVIER!J$9,$E89)+COUNTIF(JANVIER!$J$19,$E89)+COUNTIF(JANVIER!$J$29,$E89)+COUNTIF(JANVIER!$J$40,$E89)+COUNTIF(JANVIER!$J$50,$E89)+COUNTIF(JANVIER!$J$60,$E89)+COUNTIF(JANVIER!$J$70,$E89)+COUNTIF(JANVIER!$J$80,$E89)+COUNTIF(JANVIER!$J$90,$E89)+COUNTIF(JANVIER!$J$100,$E89)+COUNTIF(JANVIER!$J$110,$E89)+COUNTIF(JANVIER!$J$120,$E89)+COUNTIF(JANVIER!$J$130,$E89)+COUNTIF(JANVIER!$J$140,$E89)+COUNTIF(JANVIER!$J$150,$E89)+COUNTIF(JANVIER!$J$160,$E89)+COUNTIF(JANVIER!$J$170,$E89)+COUNTIF(JANVIER!$J$180,$E89)+COUNTIF(JANVIER!$J$190,$E89)+COUNTIF(JANVIER!$J$200,$E89)+COUNTIF(JANVIER!$J$210,$E89)+COUNTIF(JANVIER!$J$220,$E89)+COUNTIF(JANVIER!$J$230,$E89)+COUNTIF(JANVIER!$J$240,$E89)+COUNTIF(JANVIER!$J$250,$E89)+COUNTIF(JANVIER!$J$260,$E89)+COUNTIF(JANVIER!$J$270,$E89)+COUNTIF(JANVIER!$J$280,$E89)+COUNTIF(JANVIER!$J$290,$E89)+COUNTIF(JANVIER!$J$300,$E89)+COUNTIF(JANVIER!$J$310,$E89)</f>
        <v>0</v>
      </c>
      <c r="AN89" s="55">
        <f>COUNTIF(JANVIER!K$9,$E89)+COUNTIF(JANVIER!$K$19,$E89)+COUNTIF(JANVIER!$K$29,$E89)+COUNTIF(JANVIER!$K$40,$E89)+COUNTIF(JANVIER!$K$50,$E89)+COUNTIF(JANVIER!$K$60,$E89)+COUNTIF(JANVIER!$K$70,$E89)+COUNTIF(JANVIER!$K$80,$E89)+COUNTIF(JANVIER!$K$90,$E89)+COUNTIF(JANVIER!$K$100,$E89)+COUNTIF(JANVIER!$K$110,$E89)+COUNTIF(JANVIER!$K$120,$E89)+COUNTIF(JANVIER!$K$130,$E89)+COUNTIF(JANVIER!$K$140,$E89)+COUNTIF(JANVIER!$K$150,$E89)+COUNTIF(JANVIER!$K$160,$E89)+COUNTIF(JANVIER!$K$170,$E89)+COUNTIF(JANVIER!$K$180,$E89)+COUNTIF(JANVIER!$K$190,$E89)+COUNTIF(JANVIER!$K$200,$E89)+COUNTIF(JANVIER!$K$210,$E89)+COUNTIF(JANVIER!$K$220,$E89)+COUNTIF(JANVIER!$K$230,$E89)+COUNTIF(JANVIER!$K$240,$E89)+COUNTIF(JANVIER!$K$250,$E89)+COUNTIF(JANVIER!$K$260,$E89)+COUNTIF(JANVIER!$K$270,$E89)+COUNTIF(JANVIER!$K$280,$E89)+COUNTIF(JANVIER!$K$290,$E89)+COUNTIF(JANVIER!$K$300,$E89)+COUNTIF(JANVIER!$K$310,$E89)</f>
        <v>0</v>
      </c>
      <c r="AO89" s="55">
        <f>COUNTIF(JANVIER!J$10,$E89)+COUNTIF(JANVIER!$J$20,$E89)+COUNTIF(JANVIER!$J$30,$E89)+COUNTIF(JANVIER!$J$41,$E89)+COUNTIF(JANVIER!$J$51,$E89)+COUNTIF(JANVIER!$J$61,$E89)+COUNTIF(JANVIER!$J$71,$E89)+COUNTIF(JANVIER!$J$81,$E89)+COUNTIF(JANVIER!$J$91,$E89)+COUNTIF(JANVIER!$J$101,$E89)+COUNTIF(JANVIER!$J$111,$E89)+COUNTIF(JANVIER!$J$121,$E89)+COUNTIF(JANVIER!$J$131,$E89)+COUNTIF(JANVIER!$J$141,$E89)+COUNTIF(JANVIER!$J$151,$E89)+COUNTIF(JANVIER!$J$161,$E89)+COUNTIF(JANVIER!$J$171,$E89)+COUNTIF(JANVIER!$J$181,$E89)+COUNTIF(JANVIER!$J$191,$E89)+COUNTIF(JANVIER!$J$201,$E89)+COUNTIF(JANVIER!$J$211,$E89)+COUNTIF(JANVIER!$J$221,$E89)+COUNTIF(JANVIER!$J$231,$E89)+COUNTIF(JANVIER!$J$241,$E89)+COUNTIF(JANVIER!$J$251,$E89)+COUNTIF(JANVIER!$J$261,$E89)+COUNTIF(JANVIER!$J$271,$E89)+COUNTIF(JANVIER!$J$281,$E89)+COUNTIF(JANVIER!$J$291,$E89)+COUNTIF(JANVIER!$J$301,$E89)+COUNTIF(JANVIER!$J$311,$E89)</f>
        <v>0</v>
      </c>
      <c r="AP89" s="55">
        <f>COUNTIF(JANVIER!K$10,$E89)+COUNTIF(JANVIER!$K$20,$E89)+COUNTIF(JANVIER!$K$30,$E89)+COUNTIF(JANVIER!$K$40,$E89)+COUNTIF(JANVIER!$K$50,$E89)+COUNTIF(JANVIER!$K$60,$E89)+COUNTIF(JANVIER!$K$70,$E89)+COUNTIF(JANVIER!$K$80,$E89)+COUNTIF(JANVIER!$K$90,$E89)+COUNTIF(JANVIER!$K$100,$E89)+COUNTIF(JANVIER!$K$110,$E89)+COUNTIF(JANVIER!$K$120,$E89)+COUNTIF(JANVIER!$K$130,$E89)+COUNTIF(JANVIER!$K$140,$E89)+COUNTIF(JANVIER!$K$150,$E89)+COUNTIF(JANVIER!$K$160,$E89)+COUNTIF(JANVIER!$K$170,$E89)+COUNTIF(JANVIER!$K$180,$E89)+COUNTIF(JANVIER!$K$190,$E89)+COUNTIF(JANVIER!$K$200,$E89)+COUNTIF(JANVIER!$K$210,$E89)+COUNTIF(JANVIER!$K$220,$E89)+COUNTIF(JANVIER!$K$230,$E89)+COUNTIF(JANVIER!$K$240,$E89)+COUNTIF(JANVIER!$K$250,$E89)+COUNTIF(JANVIER!$K$260,$E89)+COUNTIF(JANVIER!$K$270,$E89)+COUNTIF(JANVIER!$K$280,$E89)+COUNTIF(JANVIER!$K$290,$E89)+COUNTIF(JANVIER!$K$300,$E89)+COUNTIF(JANVIER!$K$310,$E89)</f>
        <v>0</v>
      </c>
      <c r="AQ89" s="55">
        <f>COUNTIF(JANVIER!J$11,$E89)+COUNTIF(JANVIER!$J$21,$E89)+COUNTIF(JANVIER!$J$31,$E89)+COUNTIF(JANVIER!$J$42,$E89)+COUNTIF(JANVIER!$J$52,$E89)+COUNTIF(JANVIER!$J$62,$E89)+COUNTIF(JANVIER!$J$72,$E89)+COUNTIF(JANVIER!$J$82,$E89)+COUNTIF(JANVIER!$J$92,$E89)+COUNTIF(JANVIER!$J$102,$E89)+COUNTIF(JANVIER!$J$112,$E89)+COUNTIF(JANVIER!$J$122,$E89)+COUNTIF(JANVIER!$J$132,$E89)+COUNTIF(JANVIER!$J$142,$E89)+COUNTIF(JANVIER!$J$152,$E89)+COUNTIF(JANVIER!$J$162,$E89)+COUNTIF(JANVIER!$J$172,$E89)+COUNTIF(JANVIER!$J$182,$E89)+COUNTIF(JANVIER!$J$192,$E89)+COUNTIF(JANVIER!$J$202,$E89)+COUNTIF(JANVIER!$J$212,$E89)+COUNTIF(JANVIER!$J$222,$E89)+COUNTIF(JANVIER!$J$232,$E89)+COUNTIF(JANVIER!$J$242,$E89)+COUNTIF(JANVIER!$J$252,$E89)+COUNTIF(JANVIER!$J$262,$E89)+COUNTIF(JANVIER!$J$272,$E89)+COUNTIF(JANVIER!$J$282,$E89)+COUNTIF(JANVIER!$J$292,$E89)+COUNTIF(JANVIER!$J$302,$E89)+COUNTIF(JANVIER!$J$312,$E89)</f>
        <v>0</v>
      </c>
      <c r="AR89" s="55">
        <f>COUNTIF(JANVIER!K$11,$E89)+COUNTIF(JANVIER!$K$21,$E89)+COUNTIF(JANVIER!$K$32,$E89)+COUNTIF(JANVIER!$K$42,$E89)+COUNTIF(JANVIER!$K$52,$E89)+COUNTIF(JANVIER!$K$62,$E89)+COUNTIF(JANVIER!$K$72,$E89)+COUNTIF(JANVIER!$K$82,$E89)+COUNTIF(JANVIER!$K$92,$E89)+COUNTIF(JANVIER!$K$102,$E89)+COUNTIF(JANVIER!$K$112,$E89)+COUNTIF(JANVIER!$K$122,$E89)+COUNTIF(JANVIER!$K$132,$E89)+COUNTIF(JANVIER!$K$142,$E89)+COUNTIF(JANVIER!$K$152,$E89)+COUNTIF(JANVIER!$K$162,$E89)+COUNTIF(JANVIER!$K$172,$E89)+COUNTIF(JANVIER!$K$182,$E89)+COUNTIF(JANVIER!$K$192,$E89)+COUNTIF(JANVIER!$K$202,$E89)+COUNTIF(JANVIER!$K$212,$E89)+COUNTIF(JANVIER!$K$222,$E89)+COUNTIF(JANVIER!$K$232,$E89)+COUNTIF(JANVIER!$K$242,$E89)+COUNTIF(JANVIER!$K$252,$E89)+COUNTIF(JANVIER!$K$262,$E89)+COUNTIF(JANVIER!$K$272,$E89)+COUNTIF(JANVIER!$K$282,$E89)+COUNTIF(JANVIER!$K$292,$E89)+COUNTIF(JANVIER!$K$302,$E89)+COUNTIF(JANVIER!$K$312,$E89)</f>
        <v>0</v>
      </c>
      <c r="AS89" s="80"/>
      <c r="AT89" s="55">
        <f>COUNTIF(JANVIER!M$6,$E89)+COUNTIF(JANVIER!$M$16,$E89)+COUNTIF(JANVIER!$M$26,$E89)+COUNTIF(JANVIER!$M$37,$E89)+COUNTIF(JANVIER!$M$47,$E89)+COUNTIF(JANVIER!$M$57,$E89)+COUNTIF(JANVIER!$M$67,$E89)+COUNTIF(JANVIER!$M$77,$E89)+COUNTIF(JANVIER!$M$87,$E89)+COUNTIF(JANVIER!$M$97,$E89)+COUNTIF(JANVIER!$M$107,$E89)+COUNTIF(JANVIER!$M$117,$E89)+COUNTIF(JANVIER!$M$127,$E89)+COUNTIF(JANVIER!$M$137,$E89)+COUNTIF(JANVIER!$M$147,$E89)+COUNTIF(JANVIER!$M$157,$E89)+COUNTIF(JANVIER!$M$167,$E89)+COUNTIF(JANVIER!$M$177,$E89)+COUNTIF(JANVIER!$M$187,$E89)+COUNTIF(JANVIER!$M$197,$E89)+COUNTIF(JANVIER!$M$207,$E89)+COUNTIF(JANVIER!$M$217,$E89)+COUNTIF(JANVIER!$M$227,$E89)+COUNTIF(JANVIER!$M$237,$E89)+COUNTIF(JANVIER!$M$247,$E89)+COUNTIF(JANVIER!$M$257,$E89)+COUNTIF(JANVIER!$M$267,$E89)+COUNTIF(JANVIER!$M$277,$E89)+COUNTIF(JANVIER!$M$287,$E89)+COUNTIF(JANVIER!$M$297,$E89)+COUNTIF(JANVIER!$M$307,$E89)</f>
        <v>0</v>
      </c>
      <c r="AU89" s="55">
        <f>COUNTIF(JANVIER!N$6,$E89)+COUNTIF(JANVIER!$N$16,$E89)+COUNTIF(JANVIER!$N$26,$E89)+COUNTIF(JANVIER!$N$37,$E89)+COUNTIF(JANVIER!$N$47,$E89)+COUNTIF(JANVIER!$N$57,$E89)+COUNTIF(JANVIER!$N$67,$E89)+COUNTIF(JANVIER!$N$77,$E89)+COUNTIF(JANVIER!$N$87,$E89)+COUNTIF(JANVIER!$N$97,$E89)+COUNTIF(JANVIER!$N$107,$E89)+COUNTIF(JANVIER!$N$117,$E89)+COUNTIF(JANVIER!$N$127,$E89)+COUNTIF(JANVIER!$N$137,$E89)+COUNTIF(JANVIER!$N$147,$E89)+COUNTIF(JANVIER!$N$157,$E89)+COUNTIF(JANVIER!$N$167,$E89)+COUNTIF(JANVIER!$N$177,$E89)+COUNTIF(JANVIER!$N$187,$E89)+COUNTIF(JANVIER!$N$197,$E89)+COUNTIF(JANVIER!$N$207,$E89)+COUNTIF(JANVIER!$N$217,$E89)+COUNTIF(JANVIER!$N$227,$E89)+COUNTIF(JANVIER!$N$237,$E89)+COUNTIF(JANVIER!$N$247,$E89)+COUNTIF(JANVIER!$N$257,$E89)+COUNTIF(JANVIER!$N$267,$E89)+COUNTIF(JANVIER!$N$277,$E89)+COUNTIF(JANVIER!$N$287,$E89)+COUNTIF(JANVIER!$N$297,$E89)+COUNTIF(JANVIER!$N$307,$E89)</f>
        <v>0</v>
      </c>
      <c r="AV89" s="55">
        <f>COUNTIF(JANVIER!$M$7,$E89)+COUNTIF(JANVIER!$M$17,$E89)+COUNTIF(JANVIER!$M$27,$E89)+COUNTIF(JANVIER!$M$38,$E89)+COUNTIF(JANVIER!$M$48,$E89)+COUNTIF(JANVIER!$M$58,$E89)+COUNTIF(JANVIER!$M$68,$E89)+COUNTIF(JANVIER!$M$78,$E89)+COUNTIF(JANVIER!$M$88,$E89)+COUNTIF(JANVIER!$M$98,$E89)+COUNTIF(JANVIER!$M$108,$E89)+COUNTIF(JANVIER!$M$118,$E89)+COUNTIF(JANVIER!$M$128,$E89)+COUNTIF(JANVIER!$M$138,$E89)+COUNTIF(JANVIER!$M$148,$E89)+COUNTIF(JANVIER!$M$158,$E89)+COUNTIF(JANVIER!$M$168,$E89)+COUNTIF(JANVIER!$M$178,$E89)+COUNTIF(JANVIER!$M$188,$E89)+COUNTIF(JANVIER!$M$198,$E89)+COUNTIF(JANVIER!$M$208,$E89)+COUNTIF(JANVIER!$M$218,$E89)+COUNTIF(JANVIER!$M$228,$E89)+COUNTIF(JANVIER!$M$238,$E89)+COUNTIF(JANVIER!$M$248,$E89)+COUNTIF(JANVIER!$M$258,$E89)+COUNTIF(JANVIER!$M$268,$E89)+COUNTIF(JANVIER!$M$278,$E89)+COUNTIF(JANVIER!$M$288,$E89)+COUNTIF(JANVIER!$M$298,$E89)+COUNTIF(JANVIER!$M$308,$E89)</f>
        <v>0</v>
      </c>
      <c r="AW89" s="55">
        <f>COUNTIF(JANVIER!N$7,$E89)+COUNTIF(JANVIER!$N$17,$E89)+COUNTIF(JANVIER!$N$27,$E89)+COUNTIF(JANVIER!$N$38,$E89)+COUNTIF(JANVIER!$N$48,$E89)+COUNTIF(JANVIER!$N$58,$E89)+COUNTIF(JANVIER!$N$68,$E89)+COUNTIF(JANVIER!$N$78,$E89)+COUNTIF(JANVIER!$N$88,$E89)+COUNTIF(JANVIER!$N$98,$E89)+COUNTIF(JANVIER!$N$108,$E89)+COUNTIF(JANVIER!$N$118,$E89)+COUNTIF(JANVIER!$N$128,$E89)+COUNTIF(JANVIER!$N$138,$E89)+COUNTIF(JANVIER!$N$148,$E89)+COUNTIF(JANVIER!$N$158,$E89)+COUNTIF(JANVIER!$N$168,$E89)+COUNTIF(JANVIER!$N$178,$E89)+COUNTIF(JANVIER!$N$188,$E89)+COUNTIF(JANVIER!$N$198,$E89)+COUNTIF(JANVIER!$N$208,$E89)+COUNTIF(JANVIER!$N$218,$E89)+COUNTIF(JANVIER!$N$228,$E89)+COUNTIF(JANVIER!$N$238,$E89)+COUNTIF(JANVIER!$N$248,$E89)+COUNTIF(JANVIER!$N$258,$E89)+COUNTIF(JANVIER!$N$268,$E89)+COUNTIF(JANVIER!$N$278,$E89)+COUNTIF(JANVIER!$N$288,$E89)+COUNTIF(JANVIER!$N$298,$E89)+COUNTIF(JANVIER!$N$308,$E89)</f>
        <v>0</v>
      </c>
      <c r="AX89" s="48">
        <f>COUNTIF(JANVIER!M$8,$E89)+COUNTIF(JANVIER!$M$18,$E89)+COUNTIF(JANVIER!$M$28,$E89)+COUNTIF(JANVIER!$M$39,$E89)+COUNTIF(JANVIER!$M$49,$E89)+COUNTIF(JANVIER!$M$59,$E89)+COUNTIF(JANVIER!$M$69,$E89)+COUNTIF(JANVIER!$M$79,$E89)+COUNTIF(JANVIER!$M$89,$E89)+COUNTIF(JANVIER!$M$99,$E89)+COUNTIF(JANVIER!$M$109,$E89)+COUNTIF(JANVIER!$M$119,$E89)+COUNTIF(JANVIER!$M$129,$E89)+COUNTIF(JANVIER!$M$139,$E89)+COUNTIF(JANVIER!$M$149,$E89)+COUNTIF(JANVIER!$M$159,$E89)+COUNTIF(JANVIER!$M$169,$E89)+COUNTIF(JANVIER!$M$179,$E89)+COUNTIF(JANVIER!$M$189,$E89)+COUNTIF(JANVIER!$M$199,$E89)+COUNTIF(JANVIER!$M$209,$E89)+COUNTIF(JANVIER!$M$219,$E89)+COUNTIF(JANVIER!$M$229,$E89)+COUNTIF(JANVIER!$M$239,$E89)+COUNTIF(JANVIER!$M$249,$E89)+COUNTIF(JANVIER!$M$259,$E89)+COUNTIF(JANVIER!$M$269,$E89)+COUNTIF(JANVIER!$M$279,$E89)+COUNTIF(JANVIER!$M$289,$E89)+COUNTIF(JANVIER!$M$299,$E89)+COUNTIF(JANVIER!$M$309,$E89)</f>
        <v>0</v>
      </c>
      <c r="AY89" s="49">
        <f>COUNTIF(JANVIER!N$8,$E89)+COUNTIF(JANVIER!$N$18,$E89)+COUNTIF(JANVIER!$N$28,$E89)+COUNTIF(JANVIER!$N$39,$E89)+COUNTIF(JANVIER!$N$49,$E89)+COUNTIF(JANVIER!$N$59,$E89)+COUNTIF(JANVIER!$N$69,$E89)+COUNTIF(JANVIER!$N$79,$E89)+COUNTIF(JANVIER!$N$89,$E89)+COUNTIF(JANVIER!$N$99,$E89)+COUNTIF(JANVIER!$N$109,$E89)+COUNTIF(JANVIER!$N$119,$E89)+COUNTIF(JANVIER!$N$129,$E89)+COUNTIF(JANVIER!$N$139,$E89)+COUNTIF(JANVIER!$N$149,$E89)+COUNTIF(JANVIER!$N$159,$E89)+COUNTIF(JANVIER!$N$169,$E89)+COUNTIF(JANVIER!$N$179,$E89)+COUNTIF(JANVIER!$N$189,$E89)+COUNTIF(JANVIER!$N$199,$E89)+COUNTIF(JANVIER!$N$209,$E89)+COUNTIF(JANVIER!$N$219,$E89)+COUNTIF(JANVIER!$N$229,$E89)+COUNTIF(JANVIER!$N$239,$E89)+COUNTIF(JANVIER!$N$249,$E89)+COUNTIF(JANVIER!$N$259,$E89)+COUNTIF(JANVIER!$N$269,$E89)+COUNTIF(JANVIER!$N$279,$E89)+COUNTIF(JANVIER!$N$289,$E89)+COUNTIF(JANVIER!$N$299,$E89)+COUNTIF(JANVIER!$N$309,$E89)</f>
        <v>0</v>
      </c>
      <c r="AZ89" s="48">
        <f>COUNTIF(JANVIER!M$9,$E89)+COUNTIF(JANVIER!$M$19,$E89)+COUNTIF(JANVIER!$M$29,$E89)+COUNTIF(JANVIER!$M$40,$E89)+COUNTIF(JANVIER!$M$50,$E89)+COUNTIF(JANVIER!$M$60,$E89)+COUNTIF(JANVIER!$M$70,$E89)+COUNTIF(JANVIER!$M$80,$E89)+COUNTIF(JANVIER!$M$90,$E89)+COUNTIF(JANVIER!$M$100,$E89)+COUNTIF(JANVIER!$M$110,$E89)+COUNTIF(JANVIER!$M$120,$E89)+COUNTIF(JANVIER!$M$130,$E89)+COUNTIF(JANVIER!$M$140,$E89)+COUNTIF(JANVIER!$M$150,$E89)+COUNTIF(JANVIER!$M$160,$E89)+COUNTIF(JANVIER!$M$170,$E89)+COUNTIF(JANVIER!$M$180,$E89)+COUNTIF(JANVIER!$M$190,$E89)+COUNTIF(JANVIER!$M$200,$E89)+COUNTIF(JANVIER!$M$210,$E89)+COUNTIF(JANVIER!$M$220,$E89)+COUNTIF(JANVIER!$M$230,$E89)+COUNTIF(JANVIER!$M$240,$E89)+COUNTIF(JANVIER!$M$250,$E89)+COUNTIF(JANVIER!$M$260,$E89)+COUNTIF(JANVIER!$M$270,$E89)+COUNTIF(JANVIER!$M$280,$E89)+COUNTIF(JANVIER!$M$290,$E89)+COUNTIF(JANVIER!$M$300,$E89)+COUNTIF(JANVIER!$M$310,$E89)</f>
        <v>0</v>
      </c>
      <c r="BA89" s="49">
        <f>COUNTIF(JANVIER!N$9,$E89)+COUNTIF(JANVIER!$N$19,$E89)+COUNTIF(JANVIER!$N$29,$E89)+COUNTIF(JANVIER!$N$40,$E89)+COUNTIF(JANVIER!$N$50,$E89)+COUNTIF(JANVIER!$N$60,$E89)+COUNTIF(JANVIER!$N$70,$E89)+COUNTIF(JANVIER!$N$80,$E89)+COUNTIF(JANVIER!$N$90,$E89)+COUNTIF(JANVIER!$N$100,$E89)+COUNTIF(JANVIER!$N$110,$E89)+COUNTIF(JANVIER!$N$120,$E89)+COUNTIF(JANVIER!$N$130,$E89)+COUNTIF(JANVIER!$N$140,$E89)+COUNTIF(JANVIER!$N$150,$E89)+COUNTIF(JANVIER!$N$160,$E89)+COUNTIF(JANVIER!$N$170,$E89)+COUNTIF(JANVIER!$N$180,$E89)+COUNTIF(JANVIER!$N$190,$E89)+COUNTIF(JANVIER!$N$200,$E89)+COUNTIF(JANVIER!$N$210,$E89)+COUNTIF(JANVIER!$N$220,$E89)+COUNTIF(JANVIER!$N$230,$E89)+COUNTIF(JANVIER!$N$240,$E89)+COUNTIF(JANVIER!$N$250,$E89)+COUNTIF(JANVIER!$N$260,$E89)+COUNTIF(JANVIER!$N$270,$E89)+COUNTIF(JANVIER!$N$280,$E89)+COUNTIF(JANVIER!$N$290,$E89)+COUNTIF(JANVIER!$N$300,$E89)+COUNTIF(JANVIER!$N$310,$E89)</f>
        <v>0</v>
      </c>
      <c r="BB89" s="80"/>
      <c r="BC89" s="55">
        <f t="shared" si="19"/>
        <v>10</v>
      </c>
      <c r="BD89" s="56">
        <f t="shared" si="32"/>
        <v>10</v>
      </c>
      <c r="BE89" s="55">
        <f t="shared" si="20"/>
        <v>10</v>
      </c>
      <c r="BF89" s="56">
        <f t="shared" si="21"/>
        <v>9</v>
      </c>
      <c r="BG89" s="48">
        <f t="shared" si="17"/>
        <v>10</v>
      </c>
      <c r="BH89" s="49">
        <f t="shared" si="18"/>
        <v>9</v>
      </c>
      <c r="BI89" s="80"/>
      <c r="BJ89" s="55">
        <f t="shared" si="22"/>
        <v>8</v>
      </c>
      <c r="BK89" s="56">
        <f t="shared" si="33"/>
        <v>8</v>
      </c>
      <c r="BL89" s="55">
        <f t="shared" si="23"/>
        <v>9</v>
      </c>
      <c r="BM89" s="56">
        <f t="shared" si="24"/>
        <v>9</v>
      </c>
    </row>
    <row r="90" spans="5:65" x14ac:dyDescent="0.25">
      <c r="E90" s="46"/>
      <c r="F90" s="120"/>
      <c r="G90" s="55">
        <f>COUNTIF(JANVIER!$A$8,$E90)+COUNTIF(JANVIER!$A$18,$E90)+COUNTIF(JANVIER!$A$276,$E90)+COUNTIF(JANVIER!$A$39,$E90)+COUNTIF(JANVIER!$A$49,$E90)+COUNTIF(JANVIER!$A$59,$E90)+COUNTIF(JANVIER!$A$69,$E90)+COUNTIF(JANVIER!$A$79,$E90)+COUNTIF(JANVIER!$A$87,$E90)+COUNTIF(JANVIER!$A$99,$E90)+COUNTIF(JANVIER!$A$109,$E90)+COUNTIF(JANVIER!$A$119,$E90)+COUNTIF(JANVIER!$A$129,$E90)+COUNTIF(JANVIER!$A$139,$E90)+COUNTIF(JANVIER!$A$149,$E90)+COUNTIF(JANVIER!$A$159,$E90)+COUNTIF(JANVIER!$A$169,$E90)+COUNTIF(JANVIER!$A$179,$E90)+COUNTIF(JANVIER!$A$189,$E90)+COUNTIF(JANVIER!$A$199,$E90)+COUNTIF(JANVIER!$A$209,$E90)+COUNTIF(JANVIER!$A$219,$E90)+COUNTIF(JANVIER!$A$229,$E90)+COUNTIF(JANVIER!$A$239,$E90)+COUNTIF(JANVIER!$A$249,$E90)+COUNTIF(JANVIER!$A$259,$E90)+COUNTIF(JANVIER!$A$269,$E90)+COUNTIF(JANVIER!$A$279,$E90)+COUNTIF(JANVIER!$A$289,$E90)+COUNTIF(JANVIER!$A$299,$E90)+COUNTIF(JANVIER!$A$307:$D$309,$E90)</f>
        <v>0</v>
      </c>
      <c r="H90" s="55">
        <f>COUNTIF(JANVIER!$B$8,$E90)+COUNTIF(JANVIER!$B$18,$E90)+COUNTIF(JANVIER!$B$28,$E90)+COUNTIF(JANVIER!$B$39,$E90)+COUNTIF(JANVIER!$B$49,$E90)+COUNTIF(JANVIER!$B$59,$E90)+COUNTIF(JANVIER!$B$69,$E90)+COUNTIF(JANVIER!$B$79,$E90)+COUNTIF(JANVIER!$B$89,$E90)+COUNTIF(JANVIER!$B$99,$E90)+COUNTIF(JANVIER!$B$109,$E90)+COUNTIF(JANVIER!$B$119,$E90)+COUNTIF(JANVIER!$B$129,$E90)+COUNTIF(JANVIER!$B$139,$E90)+COUNTIF(JANVIER!$B$149,$E90)+COUNTIF(JANVIER!$B$159,$E90)+COUNTIF(JANVIER!$B$169,$E90)+COUNTIF(JANVIER!$B$179,$E90)+COUNTIF(JANVIER!$B$189,$E90)+COUNTIF(JANVIER!$B$199,$E90)+COUNTIF(JANVIER!$B$209,$E90)+COUNTIF(JANVIER!$B$219,$E90)+COUNTIF(JANVIER!$B$229,$E90)+COUNTIF(JANVIER!$B$239,$E90)+COUNTIF(JANVIER!$B$249,$E90)+COUNTIF(JANVIER!$B$259,$E90)+COUNTIF(JANVIER!$B$269,$E90)+COUNTIF(JANVIER!$B$279,$E90)+COUNTIF(JANVIER!$B$289,$E90)+COUNTIF(JANVIER!$B$299,$E90)+COUNTIF(JANVIER!$B$309,$E90)</f>
        <v>0</v>
      </c>
      <c r="I90" s="124">
        <f t="shared" si="25"/>
        <v>0</v>
      </c>
      <c r="J90" s="124">
        <f t="shared" si="25"/>
        <v>0</v>
      </c>
      <c r="K90" s="124">
        <f t="shared" si="26"/>
        <v>0</v>
      </c>
      <c r="L90" s="120"/>
      <c r="M90" s="55">
        <f>COUNTIF(FEV!$D$6,$E90)+COUNTIF(FEV!$D$16,$E90)+COUNTIF(FEV!$D$26,$E90)+COUNTIF(FEV!$D$37,$E90)+COUNTIF(FEV!$D$47,$E90)+COUNTIF(FEV!$D$57,$E90)+COUNTIF(FEV!$D$67,$E90)+COUNTIF(FEV!$D$77,$E90)+COUNTIF(FEV!$D$87,$E90)+COUNTIF(FEV!$D$97,$E90)+COUNTIF(FEV!$D$107,$E90)+COUNTIF(FEV!$D$117,$E90)+COUNTIF(FEV!$D$127,$E90)+COUNTIF(FEV!$D$137,$E90)+COUNTIF(FEV!$D$147,$E90)+COUNTIF(FEV!$D$157,$E90)+COUNTIF(FEV!$D$167,$E90)+COUNTIF(FEV!$D$177,$E90)+COUNTIF(FEV!$D$187,$E90)+COUNTIF(FEV!$D$197,$E90)+COUNTIF(FEV!$D$207,$E90)+COUNTIF(FEV!$D$217,$E90)+COUNTIF(FEV!$D$227,$E90)+COUNTIF(FEV!$D$237,$E90)+COUNTIF(FEV!$D$247,$E90)+COUNTIF(FEV!$D$257,$E90)+COUNTIF(FEV!$D$267,$E90)+COUNTIF(FEV!$D$277,$E90)+COUNTIF(FEV!$D$287,$E90)+COUNTIF(FEV!$D$297,$E90)+COUNTIF(FEV!$D$307:D391,$E90)</f>
        <v>0</v>
      </c>
      <c r="N90" s="55">
        <f>COUNTIF(JANVIER!$E$6,$E90)+COUNTIF(JANVIER!$E$16,$E90)+COUNTIF(JANVIER!$E$26,$E90)+COUNTIF(JANVIER!$E$37,$E90)+COUNTIF(JANVIER!$E$47,$E90)+COUNTIF(JANVIER!$E$57,$E90)+COUNTIF(JANVIER!$E$67,$E90)+COUNTIF(JANVIER!$E$77,$E90)+COUNTIF(JANVIER!$E$87,$E90)+COUNTIF(JANVIER!$E$97,$E90)+COUNTIF(JANVIER!$E$107,$E90)+COUNTIF(JANVIER!$E$117,$E90)+COUNTIF(JANVIER!$E$127,$E90)+COUNTIF(JANVIER!$E$137,$E90)+COUNTIF(JANVIER!$E$147,$E90)+COUNTIF(JANVIER!$E$157,$E90)+COUNTIF(JANVIER!$E$167,$E90)+COUNTIF(JANVIER!$E$177,$E90)+COUNTIF(JANVIER!$E$187,$E90)+COUNTIF(JANVIER!$E$197,$E90)+COUNTIF(JANVIER!$E$207,$E90)+COUNTIF(JANVIER!$E$217,$E90)+COUNTIF(JANVIER!$E$227,$E90)+COUNTIF(JANVIER!$E$237,$E90)+COUNTIF(JANVIER!$E$247,$E90)+COUNTIF(JANVIER!$E$257,$E90)+COUNTIF(JANVIER!$E$267,$E90)+COUNTIF(JANVIER!$E$277,$E90)+COUNTIF(JANVIER!$E$287,$E90)+COUNTIF(JANVIER!$E$297,$E90)+COUNTIF(JANVIER!$E$307:E391,$E90)</f>
        <v>0</v>
      </c>
      <c r="O90" s="55">
        <f>COUNTIF(JANVIER!$D$7,$E90)+COUNTIF(JANVIER!$D$17,$E90)+COUNTIF(JANVIER!$D$27,$E90)+COUNTIF(JANVIER!$D$38,$E90)+COUNTIF(JANVIER!$D$48,$E90)+COUNTIF(JANVIER!$D$58,$E90)+COUNTIF(JANVIER!$D$68,$E90)+COUNTIF(JANVIER!$D$78,$E90)+COUNTIF(JANVIER!$D$88,$E90)+COUNTIF(JANVIER!$D$98,$E90)+COUNTIF(JANVIER!$D$108,$E90)+COUNTIF(JANVIER!$D$118,$E90)+COUNTIF(JANVIER!$D$128,$E90)+COUNTIF(JANVIER!$D$138,$E90)+COUNTIF(JANVIER!$D$148,$E90)+COUNTIF(JANVIER!$D$158,$E90)+COUNTIF(JANVIER!$D$168,$E90)+COUNTIF(JANVIER!$D$178,$E90)+COUNTIF(JANVIER!$D$188,$E90)+COUNTIF(JANVIER!$D$198,$E90)+COUNTIF(JANVIER!$D$208,$E90)+COUNTIF(JANVIER!$D$218,$E90)+COUNTIF(JANVIER!$D$228,$E90)+COUNTIF(JANVIER!$D$238,$E90)+COUNTIF(JANVIER!$D$248,$E90)+COUNTIF(JANVIER!$D$258,$E90)+COUNTIF(JANVIER!$D$268,$E90)+COUNTIF(JANVIER!$D$278,$E90)+COUNTIF(JANVIER!$D$288,$E90)+COUNTIF(JANVIER!$D$298,$E90)+COUNTIF(JANVIER!$D$308:F391,$E90)</f>
        <v>0</v>
      </c>
      <c r="P90" s="55">
        <f>COUNTIF(JANVIER!$E$7,$E90)+COUNTIF(JANVIER!$E$17,$E90)+COUNTIF(JANVIER!$E$27,$E90)+COUNTIF(JANVIER!$E$38,$E90)+COUNTIF(JANVIER!$E$48,$E90)+COUNTIF(JANVIER!$E$58,$E90)+COUNTIF(JANVIER!$E$68,$E90)+COUNTIF(JANVIER!$E$78,$E90)+COUNTIF(JANVIER!$E$88,$E90)+COUNTIF(JANVIER!$E$98,$E90)+COUNTIF(JANVIER!$E$108,$E90)+COUNTIF(JANVIER!$E$118,$E90)+COUNTIF(JANVIER!$E$128,$E90)+COUNTIF(JANVIER!$E$138,$E90)+COUNTIF(JANVIER!$E$148,$E90)+COUNTIF(JANVIER!$E$158,$E90)+COUNTIF(JANVIER!$E$168,$E90)+COUNTIF(JANVIER!$E$178,$E90)+COUNTIF(JANVIER!$E$188,$E90)+COUNTIF(JANVIER!$E$198,$E90)+COUNTIF(JANVIER!$E$208,$E90)+COUNTIF(JANVIER!$E$218,$E90)+COUNTIF(JANVIER!$E$228,$E90)+COUNTIF(JANVIER!$E$238,$E90)+COUNTIF(JANVIER!$E$248,$E90)+COUNTIF(JANVIER!$E$258,$E90)+COUNTIF(JANVIER!$E$268,$E90)+COUNTIF(JANVIER!$E$278,$E90)+COUNTIF(JANVIER!$E$288,$E90)+COUNTIF(JANVIER!$E$298,$E90)+COUNTIF(JANVIER!$E$308:G391,$E90)</f>
        <v>0</v>
      </c>
      <c r="Q90" s="48">
        <f>COUNTIF(JANVIER!$D$8,$E90)+COUNTIF(JANVIER!$D$18,$E90)+COUNTIF(JANVIER!$D$28,$E90)+COUNTIF(JANVIER!$D$39,$E90)+COUNTIF(JANVIER!$D$49,$E90)+COUNTIF(JANVIER!$D$59,$E90)+COUNTIF(JANVIER!$D$69,$E90)+COUNTIF(JANVIER!$D$79,$E90)+COUNTIF(JANVIER!$D$89,$E90)+COUNTIF(JANVIER!$D$99,$E90)+COUNTIF(JANVIER!$D$109,$E90)+COUNTIF(JANVIER!$D$119,$E90)+COUNTIF(JANVIER!$D$129,$E90)+COUNTIF(JANVIER!$D$139,$E90)+COUNTIF(JANVIER!$D$149,$E90)+COUNTIF(JANVIER!$D$159,$E90)+COUNTIF(JANVIER!$D$169,$E90)+COUNTIF(JANVIER!$D$179,$E90)+COUNTIF(JANVIER!$D$189,$E90)+COUNTIF(JANVIER!$D$199,$E90)+COUNTIF(JANVIER!$D$209,$E90)+COUNTIF(JANVIER!$D$219,$E90)+COUNTIF(JANVIER!$D$229,$E90)+COUNTIF(JANVIER!$D$239,$E90)+COUNTIF(JANVIER!$D$249,$E90)+COUNTIF(JANVIER!$D$259,$E90)+COUNTIF(JANVIER!$D$269,$E90)+COUNTIF(JANVIER!$D$279,$E90)+COUNTIF(JANVIER!$D$289,$E90)+COUNTIF(JANVIER!$D$299,$E90)+COUNTIF(JANVIER!$D$309:H391,$E90)</f>
        <v>0</v>
      </c>
      <c r="R90" s="99">
        <f>COUNTIF(JANVIER!$E$8,$E90)+COUNTIF(JANVIER!$E$18,$E90)+COUNTIF(JANVIER!$E$28,$E90)+COUNTIF(JANVIER!$E$39,$E90)+COUNTIF(JANVIER!$E$49,$E90)+COUNTIF(JANVIER!$E$59,$E90)+COUNTIF(JANVIER!$E$69,$E90)+COUNTIF(JANVIER!$E$79,$E90)+COUNTIF(JANVIER!$E$89,$E90)+COUNTIF(JANVIER!$E$99,$E90)+COUNTIF(JANVIER!$E$109,$E90)+COUNTIF(JANVIER!$E$119,$E90)+COUNTIF(JANVIER!$E$129,$E90)+COUNTIF(JANVIER!$E$139,$E90)+COUNTIF(JANVIER!$E$149,$E90)+COUNTIF(JANVIER!$E$159,$E90)+COUNTIF(JANVIER!$E$169,$E90)+COUNTIF(JANVIER!$E$179,$E90)+COUNTIF(JANVIER!$E$189,$E90)+COUNTIF(JANVIER!$E$199,$E90)+COUNTIF(JANVIER!$E$209,$E90)+COUNTIF(JANVIER!$E$219,$E90)+COUNTIF(JANVIER!$E$229,$E90)+COUNTIF(JANVIER!$E$239,$E90)+COUNTIF(JANVIER!$E$249,$E90)+COUNTIF(JANVIER!$E$259,$E90)+COUNTIF(JANVIER!$E$269,$E90)+COUNTIF(JANVIER!$E$279,$E90)+COUNTIF(JANVIER!$E$289,$E90)+COUNTIF(JANVIER!$E$299,$E90)+COUNTIF(JANVIER!$E$309,$E90)</f>
        <v>0</v>
      </c>
      <c r="S90" s="48">
        <f t="shared" si="27"/>
        <v>0</v>
      </c>
      <c r="T90" s="98">
        <f t="shared" si="27"/>
        <v>0</v>
      </c>
      <c r="U90" s="49">
        <f t="shared" si="28"/>
        <v>0</v>
      </c>
      <c r="V90" s="80"/>
      <c r="W90" s="55">
        <f>COUNTIF(JANVIER!$G$6,$E90)+COUNTIF(JANVIER!$G$16,$E90)+COUNTIF(JANVIER!$G$26,$E90)+COUNTIF(JANVIER!$G$37,$E90)+COUNTIF(JANVIER!$G$47,$E90)+COUNTIF(JANVIER!$G$57,$E90)+COUNTIF(JANVIER!$G$67,$E90)+COUNTIF(JANVIER!$G$77,$E90)+COUNTIF(JANVIER!$G$87,$E90)+COUNTIF(JANVIER!$G$97,$E90)+COUNTIF(JANVIER!$G$107,$E90)+COUNTIF(JANVIER!$G$117,$E90)+COUNTIF(JANVIER!$G$127,$E90)+COUNTIF(JANVIER!$G$137,$E90)+COUNTIF(JANVIER!$G$147,$E90)+COUNTIF(JANVIER!$G$157,$E90)+COUNTIF(JANVIER!$G$167,$E90)+COUNTIF(JANVIER!$G$177,$E90)+COUNTIF(JANVIER!$G$187,$E90)+COUNTIF(JANVIER!$G$197,$E90)+COUNTIF(JANVIER!$G$207,$E90)+COUNTIF(JANVIER!$G$217,$E90)+COUNTIF(JANVIER!$G$227,$E90)+COUNTIF(JANVIER!$G$237,$E90)+COUNTIF(JANVIER!$G$247,$E90)+COUNTIF(JANVIER!$G$257,$E90)+COUNTIF(JANVIER!$G$267,$E90)+COUNTIF(JANVIER!$G$277,$E90)+COUNTIF(JANVIER!$G$287,$E90)+COUNTIF(JANVIER!$G$297,$E90)+COUNTIF(JANVIER!$G$307:N391,$E90)</f>
        <v>0</v>
      </c>
      <c r="X90" s="55">
        <f>COUNTIF(JANVIER!$H$6,$E90)+COUNTIF(JANVIER!$H$16,$E90)+COUNTIF(JANVIER!$H$26,$E90)+COUNTIF(JANVIER!$H$37,$E90)+COUNTIF(JANVIER!$H$47,$E90)+COUNTIF(JANVIER!$H$57,$E90)+COUNTIF(JANVIER!$H$67,$E90)+COUNTIF(JANVIER!$H$77,$E90)+COUNTIF(JANVIER!$H$87,$E90)+COUNTIF(JANVIER!$H$97,$E90)+COUNTIF(JANVIER!$H$107,$E90)+COUNTIF(JANVIER!$H$117,$E90)+COUNTIF(JANVIER!$H$127,$E90)+COUNTIF(JANVIER!$H$137,$E90)+COUNTIF(JANVIER!$H$147,$E90)+COUNTIF(JANVIER!$H$157,$E90)+COUNTIF(JANVIER!$H$167,$E90)+COUNTIF(JANVIER!$H$177,$E90)+COUNTIF(JANVIER!$H$187,$E90)+COUNTIF(JANVIER!$H$197,$E90)+COUNTIF(JANVIER!$H$207,$E90)+COUNTIF(JANVIER!$H$217,$E90)+COUNTIF(JANVIER!$H$227,$E90)+COUNTIF(JANVIER!$H$237,$E90)+COUNTIF(JANVIER!$H$247,$E90)+COUNTIF(JANVIER!$H$257,$E90)+COUNTIF(JANVIER!$H$267,$E90)+COUNTIF(JANVIER!$H$277,$E90)+COUNTIF(JANVIER!$H$287,$E90)+COUNTIF(JANVIER!$H$297,$E90)+COUNTIF(JANVIER!$H$307:O391,$E90)</f>
        <v>0</v>
      </c>
      <c r="Y90" s="55">
        <f>COUNTIF(JANVIER!$G$7,$E90)+COUNTIF(JANVIER!$G$17,$E90)+COUNTIF(JANVIER!$G$27,$E90)+COUNTIF(JANVIER!$G$38,$E90)+COUNTIF(JANVIER!$G$48,$E90)+COUNTIF(JANVIER!$G$58,$E90)+COUNTIF(JANVIER!$G$68,$E90)+COUNTIF(JANVIER!$G$78,$E90)+COUNTIF(JANVIER!$G$88,$E90)+COUNTIF(JANVIER!$G$98,$E90)+COUNTIF(JANVIER!$G$108,$E90)+COUNTIF(JANVIER!$G$118,$E90)+COUNTIF(JANVIER!$G$128,$E90)+COUNTIF(JANVIER!$G$138,$E90)+COUNTIF(JANVIER!$G$148,$E90)+COUNTIF(JANVIER!$G$158,$E90)+COUNTIF(JANVIER!$G$168,$E90)+COUNTIF(JANVIER!$G$178,$E90)+COUNTIF(JANVIER!$G$188,$E90)+COUNTIF(JANVIER!$G$198,$E90)+COUNTIF(JANVIER!$G$208,$E90)+COUNTIF(JANVIER!$G$218,$E90)+COUNTIF(JANVIER!$G$228,$E90)+COUNTIF(JANVIER!$G$238,$E90)+COUNTIF(JANVIER!$G$248,$E90)+COUNTIF(JANVIER!$G$258,$E90)+COUNTIF(JANVIER!$G$268,$E90)+COUNTIF(JANVIER!$G$278,$E90)+COUNTIF(JANVIER!$G$288,$E90)+COUNTIF(JANVIER!$G$298,$E90)+COUNTIF(JANVIER!$G$308:P391,$E90)</f>
        <v>0</v>
      </c>
      <c r="Z90" s="55">
        <f>COUNTIF(JANVIER!$H$7,$E90)+COUNTIF(JANVIER!$H$17,$E90)+COUNTIF(JANVIER!$H$27,$E90)+COUNTIF(JANVIER!$H$38,$E90)+COUNTIF(JANVIER!$H$48,$E90)+COUNTIF(JANVIER!$H$58,$E90)+COUNTIF(JANVIER!$H$68,$E90)+COUNTIF(JANVIER!$H$78,$E90)+COUNTIF(JANVIER!$H$88,$E90)+COUNTIF(JANVIER!$H$98,$E90)+COUNTIF(JANVIER!$H$108,$E90)+COUNTIF(JANVIER!$H$118,$E90)+COUNTIF(JANVIER!$H$128,$E90)+COUNTIF(JANVIER!$H$138,$E90)+COUNTIF(JANVIER!$H$148,$E90)+COUNTIF(JANVIER!$H$158,$E90)+COUNTIF(JANVIER!$H$168,$E90)+COUNTIF(JANVIER!$H$178,$E90)+COUNTIF(JANVIER!$H$188,$E90)+COUNTIF(JANVIER!$H$198,$E90)+COUNTIF(JANVIER!$H$208,$E90)+COUNTIF(JANVIER!$H$218,$E90)+COUNTIF(JANVIER!$H$228,$E90)+COUNTIF(JANVIER!$H$238,$E90)+COUNTIF(JANVIER!$H$248,$E90)+COUNTIF(JANVIER!$H$258,$E90)+COUNTIF(JANVIER!$H$268,$E90)+COUNTIF(JANVIER!$H$278,$E90)+COUNTIF(JANVIER!$H$288,$E90)+COUNTIF(JANVIER!$H$298,$E90)+COUNTIF(JANVIER!$H$308:P391,$E90)</f>
        <v>0</v>
      </c>
      <c r="AA90" s="56">
        <f>COUNTIF(JANVIER!$G$8,$E90)+COUNTIF(JANVIER!$G$18,$E90)+COUNTIF(JANVIER!$G$28,$E90)+COUNTIF(JANVIER!$G$39,$E90)+COUNTIF(JANVIER!$G$49,$E90)+COUNTIF(JANVIER!$G$59,$E90)+COUNTIF(JANVIER!$G$69,$E90)+COUNTIF(JANVIER!$G$79,$E90)+COUNTIF(JANVIER!$G$89,$E90)+COUNTIF(JANVIER!$G$99,$E90)+COUNTIF(JANVIER!$G$109,$E90)+COUNTIF(JANVIER!$G$119,$E90)+COUNTIF(JANVIER!$G$129,$E90)+COUNTIF(JANVIER!$G$139,$E90)+COUNTIF(JANVIER!$G$149,$E90)+COUNTIF(JANVIER!$G$159,$E90)+COUNTIF(JANVIER!$G$169,$E90)+COUNTIF(JANVIER!$G$179,$E90)+COUNTIF(JANVIER!$G$189,$E90)+COUNTIF(JANVIER!$G$199,$E90)+COUNTIF(JANVIER!$G$209,$E90)+COUNTIF(JANVIER!$G$219,$E90)+COUNTIF(JANVIER!$G$229,$E90)+COUNTIF(JANVIER!$G$239,$E90)+COUNTIF(JANVIER!$G$249,$E90)+COUNTIF(JANVIER!$G$259,$E90)+COUNTIF(JANVIER!$G$269,$E90)+COUNTIF(JANVIER!$G$279,$E90)+COUNTIF(JANVIER!$G$289,$E90)+COUNTIF(JANVIER!$G$299,$E90)+COUNTIF(JANVIER!$G$309:R391,$E90)</f>
        <v>0</v>
      </c>
      <c r="AB90" s="56">
        <f>COUNTIF(JANVIER!$H$8,$E90)+COUNTIF(JANVIER!$H$18,$E90)+COUNTIF(JANVIER!$H$28,$E90)+COUNTIF(JANVIER!$H$39,$E90)+COUNTIF(JANVIER!$H$49,$E90)+COUNTIF(JANVIER!$H$59,$E90)+COUNTIF(JANVIER!$H$69,$E90)+COUNTIF(JANVIER!$H$79,$E90)+COUNTIF(JANVIER!$H$89,$E90)+COUNTIF(JANVIER!$H$99,$E90)+COUNTIF(JANVIER!$H$109,$E90)+COUNTIF(JANVIER!$H$119,$E90)+COUNTIF(JANVIER!$H$129,$E90)+COUNTIF(JANVIER!$H$139,$E90)+COUNTIF(JANVIER!$H$149,$E90)+COUNTIF(JANVIER!$H$159,$E90)+COUNTIF(JANVIER!$H$169,$E90)+COUNTIF(JANVIER!$H$179,$E90)+COUNTIF(JANVIER!$H$189,$E90)+COUNTIF(JANVIER!$H$199,$E90)+COUNTIF(JANVIER!$H$209,$E90)+COUNTIF(JANVIER!$H$219,$E90)+COUNTIF(JANVIER!$H$229,$E90)+COUNTIF(JANVIER!$H$239,$E90)+COUNTIF(JANVIER!$H$249,$E90)+COUNTIF(JANVIER!$H$259,$E90)+COUNTIF(JANVIER!$H$269,$E90)+COUNTIF(JANVIER!$H$279,$E90)+COUNTIF(JANVIER!$H$289,$E90)+COUNTIF(JANVIER!$H$299,$E90)+COUNTIF(JANVIER!$H$309,$E90)</f>
        <v>0</v>
      </c>
      <c r="AC90" s="80">
        <f t="shared" si="29"/>
        <v>0</v>
      </c>
      <c r="AD90" s="80">
        <f t="shared" si="30"/>
        <v>0</v>
      </c>
      <c r="AE90" s="80">
        <f t="shared" si="31"/>
        <v>0</v>
      </c>
      <c r="AF90" s="80"/>
      <c r="AG90" s="55">
        <f>COUNTIF(JANVIER!J$6,$E90)+COUNTIF(JANVIER!$J$16,$E90)+COUNTIF(JANVIER!$J$26,$E90)+COUNTIF(JANVIER!$J$37,$E90)+COUNTIF(JANVIER!$J$47,$E90)+COUNTIF(JANVIER!$J$57,$E90)+COUNTIF(JANVIER!$J$67,$E90)+COUNTIF(JANVIER!$J$77,$E90)+COUNTIF(JANVIER!$J$87,$E90)+COUNTIF(JANVIER!$J$97,$E90)+COUNTIF(JANVIER!$J$107,$E90)+COUNTIF(JANVIER!$J$117,$E90)+COUNTIF(JANVIER!$J$127,$E90)+COUNTIF(JANVIER!$J$137,$E90)+COUNTIF(JANVIER!$J$147,$E90)+COUNTIF(JANVIER!$J$157,$E90)+COUNTIF(JANVIER!$J$167,$E90)+COUNTIF(JANVIER!$J$177,$E90)+COUNTIF(JANVIER!$J$187,$E90)+COUNTIF(JANVIER!$J$197,$E90)+COUNTIF(JANVIER!$J$207,$E90)+COUNTIF(JANVIER!$J$217,$E90)+COUNTIF(JANVIER!$J$227,$E90)+COUNTIF(JANVIER!$J$237,$E90)+COUNTIF(JANVIER!$J$247,$E90)+COUNTIF(JANVIER!$J$257,$E90)+COUNTIF(JANVIER!$J$267,$E90)+COUNTIF(JANVIER!$J$277,$E90)+COUNTIF(JANVIER!$J$287,$E90)+COUNTIF(JANVIER!$J$297,$E90)+COUNTIF(JANVIER!$J$307,$E90)</f>
        <v>0</v>
      </c>
      <c r="AH90" s="55">
        <f>COUNTIF(JANVIER!K$6,$E90)+COUNTIF(JANVIER!$K$16,$E90)+COUNTIF(JANVIER!$K$26,$E90)+COUNTIF(JANVIER!$K$37,$E90)+COUNTIF(JANVIER!$K$47,$E90)+COUNTIF(JANVIER!$K$57,$E90)+COUNTIF(JANVIER!$K$67,$E90)+COUNTIF(JANVIER!$K$77,$E90)+COUNTIF(JANVIER!$K$87,$E90)+COUNTIF(JANVIER!$K$97,$E90)+COUNTIF(JANVIER!$K$107,$E90)+COUNTIF(JANVIER!$K$117,$E90)+COUNTIF(JANVIER!$K$127,$E90)+COUNTIF(JANVIER!$K$137,$E90)+COUNTIF(JANVIER!$K$147,$E90)+COUNTIF(JANVIER!$K$157,$E90)+COUNTIF(JANVIER!$K$167,$E90)+COUNTIF(JANVIER!$K$177,$E90)+COUNTIF(JANVIER!$K$187,$E90)+COUNTIF(JANVIER!$K$197,$E90)+COUNTIF(JANVIER!$K$207,$E90)+COUNTIF(JANVIER!$K$217,$E90)+COUNTIF(JANVIER!$K$227,$E90)+COUNTIF(JANVIER!$K$237,$E90)+COUNTIF(JANVIER!$K$247,$E90)+COUNTIF(JANVIER!$K$257,$E90)+COUNTIF(JANVIER!$K$267,$E90)+COUNTIF(JANVIER!$K$277,$E90)+COUNTIF(JANVIER!$K$287,$E90)+COUNTIF(JANVIER!$K$297,$E90)+COUNTIF(JANVIER!$K$307,$E90)</f>
        <v>0</v>
      </c>
      <c r="AI90" s="55">
        <f>COUNTIF(JANVIER!$J$7,$E90)+COUNTIF(JANVIER!$J$17,$E90)+COUNTIF(JANVIER!$J$27,$E90)+COUNTIF(JANVIER!$J$38,$E90)+COUNTIF(JANVIER!$J$48,$E90)+COUNTIF(JANVIER!$J$58,$E90)+COUNTIF(JANVIER!$J$68,$E90)+COUNTIF(JANVIER!$J$78,$E90)+COUNTIF(JANVIER!$J$88,$E90)+COUNTIF(JANVIER!$J$98,$E90)+COUNTIF(JANVIER!$J$108,$E90)+COUNTIF(JANVIER!$J$118,$E90)+COUNTIF(JANVIER!$J$128,$E90)+COUNTIF(JANVIER!$J$138,$E90)+COUNTIF(JANVIER!$J$148,$E90)+COUNTIF(JANVIER!$J$158,$E90)+COUNTIF(JANVIER!$J$168,$E90)+COUNTIF(JANVIER!$J$178,$E90)+COUNTIF(JANVIER!$J$188,$E90)+COUNTIF(JANVIER!$J$198,$E90)+COUNTIF(JANVIER!$J$208,$E90)+COUNTIF(JANVIER!$J$218,$E90)+COUNTIF(JANVIER!$J$228,$E90)+COUNTIF(JANVIER!$J$238,$E90)+COUNTIF(JANVIER!$J$248,$E90)+COUNTIF(JANVIER!$J$258,$E90)+COUNTIF(JANVIER!$J$268,$E90)+COUNTIF(JANVIER!$J$278,$E90)+COUNTIF(JANVIER!$J$288,$E90)+COUNTIF(JANVIER!$J$298,$E90)+COUNTIF(JANVIER!$J$308,$E90)</f>
        <v>0</v>
      </c>
      <c r="AJ90" s="55">
        <f>COUNTIF(JANVIER!$K$7,$E90)+COUNTIF(JANVIER!$K$17,$E90)+COUNTIF(JANVIER!$K$27,$E90)+COUNTIF(JANVIER!$K$38,$E90)+COUNTIF(JANVIER!$K$48,$E90)+COUNTIF(JANVIER!$K$58,$E90)+COUNTIF(JANVIER!$K$68,$E90)+COUNTIF(JANVIER!$K$78,$E90)+COUNTIF(JANVIER!$K$88,$E90)+COUNTIF(JANVIER!$K$98,$E90)+COUNTIF(JANVIER!$K$108,$E90)+COUNTIF(JANVIER!$K$118,$E90)+COUNTIF(JANVIER!$K$128,$E90)+COUNTIF(JANVIER!$K$138,$E90)+COUNTIF(JANVIER!$K$148,$E90)+COUNTIF(JANVIER!$K$158,$E90)+COUNTIF(JANVIER!$K$168,$E90)+COUNTIF(JANVIER!$K$178,$E90)+COUNTIF(JANVIER!$K$188,$E90)+COUNTIF(JANVIER!$K$198,$E90)+COUNTIF(JANVIER!$K$208,$E90)+COUNTIF(JANVIER!$K$218,$E90)+COUNTIF(JANVIER!$K$228,$E90)+COUNTIF(JANVIER!$K$238,$E90)+COUNTIF(JANVIER!$K$248,$E90)+COUNTIF(JANVIER!$K$258,$E90)+COUNTIF(JANVIER!$K$268,$E90)+COUNTIF(JANVIER!$K$278,$E90)+COUNTIF(JANVIER!$K$288,$E90)+COUNTIF(JANVIER!$K$298,$E90)+COUNTIF(JANVIER!$K$308,$E90)</f>
        <v>0</v>
      </c>
      <c r="AK90" s="55">
        <f>COUNTIF(JANVIER!J$8,$E90)+COUNTIF(JANVIER!$J$18,$E90)+COUNTIF(JANVIER!$J$28,$E90)+COUNTIF(JANVIER!$J$39,$E90)+COUNTIF(JANVIER!$J$49,$E90)+COUNTIF(JANVIER!$J$59,$E90)+COUNTIF(JANVIER!$J$69,$E90)+COUNTIF(JANVIER!$J$79,$E90)+COUNTIF(JANVIER!$J$89,$E90)+COUNTIF(JANVIER!$J$99,$E90)+COUNTIF(JANVIER!$J$109,$E90)+COUNTIF(JANVIER!$J$119,$E90)+COUNTIF(JANVIER!$J$129,$E90)+COUNTIF(JANVIER!$J$139,$E90)+COUNTIF(JANVIER!$J$149,$E90)+COUNTIF(JANVIER!$J$159,$E90)+COUNTIF(JANVIER!$J$169,$E90)+COUNTIF(JANVIER!$J$179,$E90)+COUNTIF(JANVIER!$J$189,$E90)+COUNTIF(JANVIER!$J$199,$E90)+COUNTIF(JANVIER!$J$209,$E90)+COUNTIF(JANVIER!$J$219,$E90)+COUNTIF(JANVIER!$J$229,$E90)+COUNTIF(JANVIER!$J$239,$E90)+COUNTIF(JANVIER!$J$249,$E90)+COUNTIF(JANVIER!$J$259,$E90)+COUNTIF(JANVIER!$J$269,$E90)+COUNTIF(JANVIER!$J$279,$E90)+COUNTIF(JANVIER!$J$289,$E90)+COUNTIF(JANVIER!$J$299,$E90)+COUNTIF(JANVIER!$J$309,$E90)</f>
        <v>0</v>
      </c>
      <c r="AL90" s="55">
        <f>COUNTIF(JANVIER!K$8,$E90)+COUNTIF(JANVIER!$K$18,$E90)+COUNTIF(JANVIER!$K$28,$E90)+COUNTIF(JANVIER!$K$39,$E90)+COUNTIF(JANVIER!$K$49,$E90)+COUNTIF(JANVIER!$K$59,$E90)+COUNTIF(JANVIER!$K$69,$E90)+COUNTIF(JANVIER!$K$79,$E90)+COUNTIF(JANVIER!$K$89,$E90)+COUNTIF(JANVIER!$K$99,$E90)+COUNTIF(JANVIER!$K$109,$E90)+COUNTIF(JANVIER!$K$119,$E90)+COUNTIF(JANVIER!$K$129,$E90)+COUNTIF(JANVIER!$K$139,$E90)+COUNTIF(JANVIER!$K$149,$E90)+COUNTIF(JANVIER!$K$159,$E90)+COUNTIF(JANVIER!$K$169,$E90)+COUNTIF(JANVIER!$K$179,$E90)+COUNTIF(JANVIER!$K$189,$E90)+COUNTIF(JANVIER!$K$199,$E90)+COUNTIF(JANVIER!$K$209,$E90)+COUNTIF(JANVIER!$K$219,$E90)+COUNTIF(JANVIER!$K$229,$E90)+COUNTIF(JANVIER!$K$239,$E90)+COUNTIF(JANVIER!$K$249,$E90)+COUNTIF(JANVIER!$K$259,$E90)+COUNTIF(JANVIER!$K$269,$E90)+COUNTIF(JANVIER!$K$279,$E90)+COUNTIF(JANVIER!$K$289,$E90)+COUNTIF(JANVIER!$K$299,$E90)+COUNTIF(JANVIER!$K$309,$E90)</f>
        <v>0</v>
      </c>
      <c r="AM90" s="55">
        <f>COUNTIF(JANVIER!J$9,$E90)+COUNTIF(JANVIER!$J$19,$E90)+COUNTIF(JANVIER!$J$29,$E90)+COUNTIF(JANVIER!$J$40,$E90)+COUNTIF(JANVIER!$J$50,$E90)+COUNTIF(JANVIER!$J$60,$E90)+COUNTIF(JANVIER!$J$70,$E90)+COUNTIF(JANVIER!$J$80,$E90)+COUNTIF(JANVIER!$J$90,$E90)+COUNTIF(JANVIER!$J$100,$E90)+COUNTIF(JANVIER!$J$110,$E90)+COUNTIF(JANVIER!$J$120,$E90)+COUNTIF(JANVIER!$J$130,$E90)+COUNTIF(JANVIER!$J$140,$E90)+COUNTIF(JANVIER!$J$150,$E90)+COUNTIF(JANVIER!$J$160,$E90)+COUNTIF(JANVIER!$J$170,$E90)+COUNTIF(JANVIER!$J$180,$E90)+COUNTIF(JANVIER!$J$190,$E90)+COUNTIF(JANVIER!$J$200,$E90)+COUNTIF(JANVIER!$J$210,$E90)+COUNTIF(JANVIER!$J$220,$E90)+COUNTIF(JANVIER!$J$230,$E90)+COUNTIF(JANVIER!$J$240,$E90)+COUNTIF(JANVIER!$J$250,$E90)+COUNTIF(JANVIER!$J$260,$E90)+COUNTIF(JANVIER!$J$270,$E90)+COUNTIF(JANVIER!$J$280,$E90)+COUNTIF(JANVIER!$J$290,$E90)+COUNTIF(JANVIER!$J$300,$E90)+COUNTIF(JANVIER!$J$310,$E90)</f>
        <v>0</v>
      </c>
      <c r="AN90" s="55">
        <f>COUNTIF(JANVIER!K$9,$E90)+COUNTIF(JANVIER!$K$19,$E90)+COUNTIF(JANVIER!$K$29,$E90)+COUNTIF(JANVIER!$K$40,$E90)+COUNTIF(JANVIER!$K$50,$E90)+COUNTIF(JANVIER!$K$60,$E90)+COUNTIF(JANVIER!$K$70,$E90)+COUNTIF(JANVIER!$K$80,$E90)+COUNTIF(JANVIER!$K$90,$E90)+COUNTIF(JANVIER!$K$100,$E90)+COUNTIF(JANVIER!$K$110,$E90)+COUNTIF(JANVIER!$K$120,$E90)+COUNTIF(JANVIER!$K$130,$E90)+COUNTIF(JANVIER!$K$140,$E90)+COUNTIF(JANVIER!$K$150,$E90)+COUNTIF(JANVIER!$K$160,$E90)+COUNTIF(JANVIER!$K$170,$E90)+COUNTIF(JANVIER!$K$180,$E90)+COUNTIF(JANVIER!$K$190,$E90)+COUNTIF(JANVIER!$K$200,$E90)+COUNTIF(JANVIER!$K$210,$E90)+COUNTIF(JANVIER!$K$220,$E90)+COUNTIF(JANVIER!$K$230,$E90)+COUNTIF(JANVIER!$K$240,$E90)+COUNTIF(JANVIER!$K$250,$E90)+COUNTIF(JANVIER!$K$260,$E90)+COUNTIF(JANVIER!$K$270,$E90)+COUNTIF(JANVIER!$K$280,$E90)+COUNTIF(JANVIER!$K$290,$E90)+COUNTIF(JANVIER!$K$300,$E90)+COUNTIF(JANVIER!$K$310,$E90)</f>
        <v>0</v>
      </c>
      <c r="AO90" s="55">
        <f>COUNTIF(JANVIER!J$10,$E90)+COUNTIF(JANVIER!$J$20,$E90)+COUNTIF(JANVIER!$J$30,$E90)+COUNTIF(JANVIER!$J$41,$E90)+COUNTIF(JANVIER!$J$51,$E90)+COUNTIF(JANVIER!$J$61,$E90)+COUNTIF(JANVIER!$J$71,$E90)+COUNTIF(JANVIER!$J$81,$E90)+COUNTIF(JANVIER!$J$91,$E90)+COUNTIF(JANVIER!$J$101,$E90)+COUNTIF(JANVIER!$J$111,$E90)+COUNTIF(JANVIER!$J$121,$E90)+COUNTIF(JANVIER!$J$131,$E90)+COUNTIF(JANVIER!$J$141,$E90)+COUNTIF(JANVIER!$J$151,$E90)+COUNTIF(JANVIER!$J$161,$E90)+COUNTIF(JANVIER!$J$171,$E90)+COUNTIF(JANVIER!$J$181,$E90)+COUNTIF(JANVIER!$J$191,$E90)+COUNTIF(JANVIER!$J$201,$E90)+COUNTIF(JANVIER!$J$211,$E90)+COUNTIF(JANVIER!$J$221,$E90)+COUNTIF(JANVIER!$J$231,$E90)+COUNTIF(JANVIER!$J$241,$E90)+COUNTIF(JANVIER!$J$251,$E90)+COUNTIF(JANVIER!$J$261,$E90)+COUNTIF(JANVIER!$J$271,$E90)+COUNTIF(JANVIER!$J$281,$E90)+COUNTIF(JANVIER!$J$291,$E90)+COUNTIF(JANVIER!$J$301,$E90)+COUNTIF(JANVIER!$J$311,$E90)</f>
        <v>0</v>
      </c>
      <c r="AP90" s="55">
        <f>COUNTIF(JANVIER!K$10,$E90)+COUNTIF(JANVIER!$K$20,$E90)+COUNTIF(JANVIER!$K$30,$E90)+COUNTIF(JANVIER!$K$40,$E90)+COUNTIF(JANVIER!$K$50,$E90)+COUNTIF(JANVIER!$K$60,$E90)+COUNTIF(JANVIER!$K$70,$E90)+COUNTIF(JANVIER!$K$80,$E90)+COUNTIF(JANVIER!$K$90,$E90)+COUNTIF(JANVIER!$K$100,$E90)+COUNTIF(JANVIER!$K$110,$E90)+COUNTIF(JANVIER!$K$120,$E90)+COUNTIF(JANVIER!$K$130,$E90)+COUNTIF(JANVIER!$K$140,$E90)+COUNTIF(JANVIER!$K$150,$E90)+COUNTIF(JANVIER!$K$160,$E90)+COUNTIF(JANVIER!$K$170,$E90)+COUNTIF(JANVIER!$K$180,$E90)+COUNTIF(JANVIER!$K$190,$E90)+COUNTIF(JANVIER!$K$200,$E90)+COUNTIF(JANVIER!$K$210,$E90)+COUNTIF(JANVIER!$K$220,$E90)+COUNTIF(JANVIER!$K$230,$E90)+COUNTIF(JANVIER!$K$240,$E90)+COUNTIF(JANVIER!$K$250,$E90)+COUNTIF(JANVIER!$K$260,$E90)+COUNTIF(JANVIER!$K$270,$E90)+COUNTIF(JANVIER!$K$280,$E90)+COUNTIF(JANVIER!$K$290,$E90)+COUNTIF(JANVIER!$K$300,$E90)+COUNTIF(JANVIER!$K$310,$E90)</f>
        <v>0</v>
      </c>
      <c r="AQ90" s="55">
        <f>COUNTIF(JANVIER!J$11,$E90)+COUNTIF(JANVIER!$J$21,$E90)+COUNTIF(JANVIER!$J$31,$E90)+COUNTIF(JANVIER!$J$42,$E90)+COUNTIF(JANVIER!$J$52,$E90)+COUNTIF(JANVIER!$J$62,$E90)+COUNTIF(JANVIER!$J$72,$E90)+COUNTIF(JANVIER!$J$82,$E90)+COUNTIF(JANVIER!$J$92,$E90)+COUNTIF(JANVIER!$J$102,$E90)+COUNTIF(JANVIER!$J$112,$E90)+COUNTIF(JANVIER!$J$122,$E90)+COUNTIF(JANVIER!$J$132,$E90)+COUNTIF(JANVIER!$J$142,$E90)+COUNTIF(JANVIER!$J$152,$E90)+COUNTIF(JANVIER!$J$162,$E90)+COUNTIF(JANVIER!$J$172,$E90)+COUNTIF(JANVIER!$J$182,$E90)+COUNTIF(JANVIER!$J$192,$E90)+COUNTIF(JANVIER!$J$202,$E90)+COUNTIF(JANVIER!$J$212,$E90)+COUNTIF(JANVIER!$J$222,$E90)+COUNTIF(JANVIER!$J$232,$E90)+COUNTIF(JANVIER!$J$242,$E90)+COUNTIF(JANVIER!$J$252,$E90)+COUNTIF(JANVIER!$J$262,$E90)+COUNTIF(JANVIER!$J$272,$E90)+COUNTIF(JANVIER!$J$282,$E90)+COUNTIF(JANVIER!$J$292,$E90)+COUNTIF(JANVIER!$J$302,$E90)+COUNTIF(JANVIER!$J$312,$E90)</f>
        <v>0</v>
      </c>
      <c r="AR90" s="55">
        <f>COUNTIF(JANVIER!K$11,$E90)+COUNTIF(JANVIER!$K$21,$E90)+COUNTIF(JANVIER!$K$32,$E90)+COUNTIF(JANVIER!$K$42,$E90)+COUNTIF(JANVIER!$K$52,$E90)+COUNTIF(JANVIER!$K$62,$E90)+COUNTIF(JANVIER!$K$72,$E90)+COUNTIF(JANVIER!$K$82,$E90)+COUNTIF(JANVIER!$K$92,$E90)+COUNTIF(JANVIER!$K$102,$E90)+COUNTIF(JANVIER!$K$112,$E90)+COUNTIF(JANVIER!$K$122,$E90)+COUNTIF(JANVIER!$K$132,$E90)+COUNTIF(JANVIER!$K$142,$E90)+COUNTIF(JANVIER!$K$152,$E90)+COUNTIF(JANVIER!$K$162,$E90)+COUNTIF(JANVIER!$K$172,$E90)+COUNTIF(JANVIER!$K$182,$E90)+COUNTIF(JANVIER!$K$192,$E90)+COUNTIF(JANVIER!$K$202,$E90)+COUNTIF(JANVIER!$K$212,$E90)+COUNTIF(JANVIER!$K$222,$E90)+COUNTIF(JANVIER!$K$232,$E90)+COUNTIF(JANVIER!$K$242,$E90)+COUNTIF(JANVIER!$K$252,$E90)+COUNTIF(JANVIER!$K$262,$E90)+COUNTIF(JANVIER!$K$272,$E90)+COUNTIF(JANVIER!$K$282,$E90)+COUNTIF(JANVIER!$K$292,$E90)+COUNTIF(JANVIER!$K$302,$E90)+COUNTIF(JANVIER!$K$312,$E90)</f>
        <v>0</v>
      </c>
      <c r="AS90" s="80"/>
      <c r="AT90" s="55">
        <f>COUNTIF(JANVIER!M$6,$E90)+COUNTIF(JANVIER!$M$16,$E90)+COUNTIF(JANVIER!$M$26,$E90)+COUNTIF(JANVIER!$M$37,$E90)+COUNTIF(JANVIER!$M$47,$E90)+COUNTIF(JANVIER!$M$57,$E90)+COUNTIF(JANVIER!$M$67,$E90)+COUNTIF(JANVIER!$M$77,$E90)+COUNTIF(JANVIER!$M$87,$E90)+COUNTIF(JANVIER!$M$97,$E90)+COUNTIF(JANVIER!$M$107,$E90)+COUNTIF(JANVIER!$M$117,$E90)+COUNTIF(JANVIER!$M$127,$E90)+COUNTIF(JANVIER!$M$137,$E90)+COUNTIF(JANVIER!$M$147,$E90)+COUNTIF(JANVIER!$M$157,$E90)+COUNTIF(JANVIER!$M$167,$E90)+COUNTIF(JANVIER!$M$177,$E90)+COUNTIF(JANVIER!$M$187,$E90)+COUNTIF(JANVIER!$M$197,$E90)+COUNTIF(JANVIER!$M$207,$E90)+COUNTIF(JANVIER!$M$217,$E90)+COUNTIF(JANVIER!$M$227,$E90)+COUNTIF(JANVIER!$M$237,$E90)+COUNTIF(JANVIER!$M$247,$E90)+COUNTIF(JANVIER!$M$257,$E90)+COUNTIF(JANVIER!$M$267,$E90)+COUNTIF(JANVIER!$M$277,$E90)+COUNTIF(JANVIER!$M$287,$E90)+COUNTIF(JANVIER!$M$297,$E90)+COUNTIF(JANVIER!$M$307,$E90)</f>
        <v>0</v>
      </c>
      <c r="AU90" s="55">
        <f>COUNTIF(JANVIER!N$6,$E90)+COUNTIF(JANVIER!$N$16,$E90)+COUNTIF(JANVIER!$N$26,$E90)+COUNTIF(JANVIER!$N$37,$E90)+COUNTIF(JANVIER!$N$47,$E90)+COUNTIF(JANVIER!$N$57,$E90)+COUNTIF(JANVIER!$N$67,$E90)+COUNTIF(JANVIER!$N$77,$E90)+COUNTIF(JANVIER!$N$87,$E90)+COUNTIF(JANVIER!$N$97,$E90)+COUNTIF(JANVIER!$N$107,$E90)+COUNTIF(JANVIER!$N$117,$E90)+COUNTIF(JANVIER!$N$127,$E90)+COUNTIF(JANVIER!$N$137,$E90)+COUNTIF(JANVIER!$N$147,$E90)+COUNTIF(JANVIER!$N$157,$E90)+COUNTIF(JANVIER!$N$167,$E90)+COUNTIF(JANVIER!$N$177,$E90)+COUNTIF(JANVIER!$N$187,$E90)+COUNTIF(JANVIER!$N$197,$E90)+COUNTIF(JANVIER!$N$207,$E90)+COUNTIF(JANVIER!$N$217,$E90)+COUNTIF(JANVIER!$N$227,$E90)+COUNTIF(JANVIER!$N$237,$E90)+COUNTIF(JANVIER!$N$247,$E90)+COUNTIF(JANVIER!$N$257,$E90)+COUNTIF(JANVIER!$N$267,$E90)+COUNTIF(JANVIER!$N$277,$E90)+COUNTIF(JANVIER!$N$287,$E90)+COUNTIF(JANVIER!$N$297,$E90)+COUNTIF(JANVIER!$N$307,$E90)</f>
        <v>0</v>
      </c>
      <c r="AV90" s="55">
        <f>COUNTIF(JANVIER!$M$7,$E90)+COUNTIF(JANVIER!$M$17,$E90)+COUNTIF(JANVIER!$M$27,$E90)+COUNTIF(JANVIER!$M$38,$E90)+COUNTIF(JANVIER!$M$48,$E90)+COUNTIF(JANVIER!$M$58,$E90)+COUNTIF(JANVIER!$M$68,$E90)+COUNTIF(JANVIER!$M$78,$E90)+COUNTIF(JANVIER!$M$88,$E90)+COUNTIF(JANVIER!$M$98,$E90)+COUNTIF(JANVIER!$M$108,$E90)+COUNTIF(JANVIER!$M$118,$E90)+COUNTIF(JANVIER!$M$128,$E90)+COUNTIF(JANVIER!$M$138,$E90)+COUNTIF(JANVIER!$M$148,$E90)+COUNTIF(JANVIER!$M$158,$E90)+COUNTIF(JANVIER!$M$168,$E90)+COUNTIF(JANVIER!$M$178,$E90)+COUNTIF(JANVIER!$M$188,$E90)+COUNTIF(JANVIER!$M$198,$E90)+COUNTIF(JANVIER!$M$208,$E90)+COUNTIF(JANVIER!$M$218,$E90)+COUNTIF(JANVIER!$M$228,$E90)+COUNTIF(JANVIER!$M$238,$E90)+COUNTIF(JANVIER!$M$248,$E90)+COUNTIF(JANVIER!$M$258,$E90)+COUNTIF(JANVIER!$M$268,$E90)+COUNTIF(JANVIER!$M$278,$E90)+COUNTIF(JANVIER!$M$288,$E90)+COUNTIF(JANVIER!$M$298,$E90)+COUNTIF(JANVIER!$M$308,$E90)</f>
        <v>0</v>
      </c>
      <c r="AW90" s="55">
        <f>COUNTIF(JANVIER!N$7,$E90)+COUNTIF(JANVIER!$N$17,$E90)+COUNTIF(JANVIER!$N$27,$E90)+COUNTIF(JANVIER!$N$38,$E90)+COUNTIF(JANVIER!$N$48,$E90)+COUNTIF(JANVIER!$N$58,$E90)+COUNTIF(JANVIER!$N$68,$E90)+COUNTIF(JANVIER!$N$78,$E90)+COUNTIF(JANVIER!$N$88,$E90)+COUNTIF(JANVIER!$N$98,$E90)+COUNTIF(JANVIER!$N$108,$E90)+COUNTIF(JANVIER!$N$118,$E90)+COUNTIF(JANVIER!$N$128,$E90)+COUNTIF(JANVIER!$N$138,$E90)+COUNTIF(JANVIER!$N$148,$E90)+COUNTIF(JANVIER!$N$158,$E90)+COUNTIF(JANVIER!$N$168,$E90)+COUNTIF(JANVIER!$N$178,$E90)+COUNTIF(JANVIER!$N$188,$E90)+COUNTIF(JANVIER!$N$198,$E90)+COUNTIF(JANVIER!$N$208,$E90)+COUNTIF(JANVIER!$N$218,$E90)+COUNTIF(JANVIER!$N$228,$E90)+COUNTIF(JANVIER!$N$238,$E90)+COUNTIF(JANVIER!$N$248,$E90)+COUNTIF(JANVIER!$N$258,$E90)+COUNTIF(JANVIER!$N$268,$E90)+COUNTIF(JANVIER!$N$278,$E90)+COUNTIF(JANVIER!$N$288,$E90)+COUNTIF(JANVIER!$N$298,$E90)+COUNTIF(JANVIER!$N$308,$E90)</f>
        <v>0</v>
      </c>
      <c r="AX90" s="48">
        <f>COUNTIF(JANVIER!M$8,$E90)+COUNTIF(JANVIER!$M$18,$E90)+COUNTIF(JANVIER!$M$28,$E90)+COUNTIF(JANVIER!$M$39,$E90)+COUNTIF(JANVIER!$M$49,$E90)+COUNTIF(JANVIER!$M$59,$E90)+COUNTIF(JANVIER!$M$69,$E90)+COUNTIF(JANVIER!$M$79,$E90)+COUNTIF(JANVIER!$M$89,$E90)+COUNTIF(JANVIER!$M$99,$E90)+COUNTIF(JANVIER!$M$109,$E90)+COUNTIF(JANVIER!$M$119,$E90)+COUNTIF(JANVIER!$M$129,$E90)+COUNTIF(JANVIER!$M$139,$E90)+COUNTIF(JANVIER!$M$149,$E90)+COUNTIF(JANVIER!$M$159,$E90)+COUNTIF(JANVIER!$M$169,$E90)+COUNTIF(JANVIER!$M$179,$E90)+COUNTIF(JANVIER!$M$189,$E90)+COUNTIF(JANVIER!$M$199,$E90)+COUNTIF(JANVIER!$M$209,$E90)+COUNTIF(JANVIER!$M$219,$E90)+COUNTIF(JANVIER!$M$229,$E90)+COUNTIF(JANVIER!$M$239,$E90)+COUNTIF(JANVIER!$M$249,$E90)+COUNTIF(JANVIER!$M$259,$E90)+COUNTIF(JANVIER!$M$269,$E90)+COUNTIF(JANVIER!$M$279,$E90)+COUNTIF(JANVIER!$M$289,$E90)+COUNTIF(JANVIER!$M$299,$E90)+COUNTIF(JANVIER!$M$309,$E90)</f>
        <v>0</v>
      </c>
      <c r="AY90" s="49">
        <f>COUNTIF(JANVIER!N$8,$E90)+COUNTIF(JANVIER!$N$18,$E90)+COUNTIF(JANVIER!$N$28,$E90)+COUNTIF(JANVIER!$N$39,$E90)+COUNTIF(JANVIER!$N$49,$E90)+COUNTIF(JANVIER!$N$59,$E90)+COUNTIF(JANVIER!$N$69,$E90)+COUNTIF(JANVIER!$N$79,$E90)+COUNTIF(JANVIER!$N$89,$E90)+COUNTIF(JANVIER!$N$99,$E90)+COUNTIF(JANVIER!$N$109,$E90)+COUNTIF(JANVIER!$N$119,$E90)+COUNTIF(JANVIER!$N$129,$E90)+COUNTIF(JANVIER!$N$139,$E90)+COUNTIF(JANVIER!$N$149,$E90)+COUNTIF(JANVIER!$N$159,$E90)+COUNTIF(JANVIER!$N$169,$E90)+COUNTIF(JANVIER!$N$179,$E90)+COUNTIF(JANVIER!$N$189,$E90)+COUNTIF(JANVIER!$N$199,$E90)+COUNTIF(JANVIER!$N$209,$E90)+COUNTIF(JANVIER!$N$219,$E90)+COUNTIF(JANVIER!$N$229,$E90)+COUNTIF(JANVIER!$N$239,$E90)+COUNTIF(JANVIER!$N$249,$E90)+COUNTIF(JANVIER!$N$259,$E90)+COUNTIF(JANVIER!$N$269,$E90)+COUNTIF(JANVIER!$N$279,$E90)+COUNTIF(JANVIER!$N$289,$E90)+COUNTIF(JANVIER!$N$299,$E90)+COUNTIF(JANVIER!$N$309,$E90)</f>
        <v>0</v>
      </c>
      <c r="AZ90" s="48">
        <f>COUNTIF(JANVIER!M$9,$E90)+COUNTIF(JANVIER!$M$19,$E90)+COUNTIF(JANVIER!$M$29,$E90)+COUNTIF(JANVIER!$M$40,$E90)+COUNTIF(JANVIER!$M$50,$E90)+COUNTIF(JANVIER!$M$60,$E90)+COUNTIF(JANVIER!$M$70,$E90)+COUNTIF(JANVIER!$M$80,$E90)+COUNTIF(JANVIER!$M$90,$E90)+COUNTIF(JANVIER!$M$100,$E90)+COUNTIF(JANVIER!$M$110,$E90)+COUNTIF(JANVIER!$M$120,$E90)+COUNTIF(JANVIER!$M$130,$E90)+COUNTIF(JANVIER!$M$140,$E90)+COUNTIF(JANVIER!$M$150,$E90)+COUNTIF(JANVIER!$M$160,$E90)+COUNTIF(JANVIER!$M$170,$E90)+COUNTIF(JANVIER!$M$180,$E90)+COUNTIF(JANVIER!$M$190,$E90)+COUNTIF(JANVIER!$M$200,$E90)+COUNTIF(JANVIER!$M$210,$E90)+COUNTIF(JANVIER!$M$220,$E90)+COUNTIF(JANVIER!$M$230,$E90)+COUNTIF(JANVIER!$M$240,$E90)+COUNTIF(JANVIER!$M$250,$E90)+COUNTIF(JANVIER!$M$260,$E90)+COUNTIF(JANVIER!$M$270,$E90)+COUNTIF(JANVIER!$M$280,$E90)+COUNTIF(JANVIER!$M$290,$E90)+COUNTIF(JANVIER!$M$300,$E90)+COUNTIF(JANVIER!$M$310,$E90)</f>
        <v>0</v>
      </c>
      <c r="BA90" s="49">
        <f>COUNTIF(JANVIER!N$9,$E90)+COUNTIF(JANVIER!$N$19,$E90)+COUNTIF(JANVIER!$N$29,$E90)+COUNTIF(JANVIER!$N$40,$E90)+COUNTIF(JANVIER!$N$50,$E90)+COUNTIF(JANVIER!$N$60,$E90)+COUNTIF(JANVIER!$N$70,$E90)+COUNTIF(JANVIER!$N$80,$E90)+COUNTIF(JANVIER!$N$90,$E90)+COUNTIF(JANVIER!$N$100,$E90)+COUNTIF(JANVIER!$N$110,$E90)+COUNTIF(JANVIER!$N$120,$E90)+COUNTIF(JANVIER!$N$130,$E90)+COUNTIF(JANVIER!$N$140,$E90)+COUNTIF(JANVIER!$N$150,$E90)+COUNTIF(JANVIER!$N$160,$E90)+COUNTIF(JANVIER!$N$170,$E90)+COUNTIF(JANVIER!$N$180,$E90)+COUNTIF(JANVIER!$N$190,$E90)+COUNTIF(JANVIER!$N$200,$E90)+COUNTIF(JANVIER!$N$210,$E90)+COUNTIF(JANVIER!$N$220,$E90)+COUNTIF(JANVIER!$N$230,$E90)+COUNTIF(JANVIER!$N$240,$E90)+COUNTIF(JANVIER!$N$250,$E90)+COUNTIF(JANVIER!$N$260,$E90)+COUNTIF(JANVIER!$N$270,$E90)+COUNTIF(JANVIER!$N$280,$E90)+COUNTIF(JANVIER!$N$290,$E90)+COUNTIF(JANVIER!$N$300,$E90)+COUNTIF(JANVIER!$N$310,$E90)</f>
        <v>0</v>
      </c>
      <c r="BB90" s="80"/>
      <c r="BC90" s="55">
        <f t="shared" si="19"/>
        <v>10</v>
      </c>
      <c r="BD90" s="56">
        <f t="shared" si="32"/>
        <v>10</v>
      </c>
      <c r="BE90" s="55">
        <f t="shared" si="20"/>
        <v>10</v>
      </c>
      <c r="BF90" s="56">
        <f t="shared" si="21"/>
        <v>9</v>
      </c>
      <c r="BG90" s="48">
        <f t="shared" si="17"/>
        <v>10</v>
      </c>
      <c r="BH90" s="49">
        <f t="shared" si="18"/>
        <v>9</v>
      </c>
      <c r="BI90" s="80"/>
      <c r="BJ90" s="55">
        <f t="shared" si="22"/>
        <v>8</v>
      </c>
      <c r="BK90" s="56">
        <f t="shared" si="33"/>
        <v>8</v>
      </c>
      <c r="BL90" s="55">
        <f t="shared" si="23"/>
        <v>9</v>
      </c>
      <c r="BM90" s="56">
        <f t="shared" si="24"/>
        <v>9</v>
      </c>
    </row>
    <row r="91" spans="5:65" x14ac:dyDescent="0.25">
      <c r="E91" s="46"/>
      <c r="F91" s="120"/>
      <c r="G91" s="55">
        <f>COUNTIF(JANVIER!$A$8,$E91)+COUNTIF(JANVIER!$A$18,$E91)+COUNTIF(JANVIER!$A$276,$E91)+COUNTIF(JANVIER!$A$39,$E91)+COUNTIF(JANVIER!$A$49,$E91)+COUNTIF(JANVIER!$A$59,$E91)+COUNTIF(JANVIER!$A$69,$E91)+COUNTIF(JANVIER!$A$79,$E91)+COUNTIF(JANVIER!$A$87,$E91)+COUNTIF(JANVIER!$A$99,$E91)+COUNTIF(JANVIER!$A$109,$E91)+COUNTIF(JANVIER!$A$119,$E91)+COUNTIF(JANVIER!$A$129,$E91)+COUNTIF(JANVIER!$A$139,$E91)+COUNTIF(JANVIER!$A$149,$E91)+COUNTIF(JANVIER!$A$159,$E91)+COUNTIF(JANVIER!$A$169,$E91)+COUNTIF(JANVIER!$A$179,$E91)+COUNTIF(JANVIER!$A$189,$E91)+COUNTIF(JANVIER!$A$199,$E91)+COUNTIF(JANVIER!$A$209,$E91)+COUNTIF(JANVIER!$A$219,$E91)+COUNTIF(JANVIER!$A$229,$E91)+COUNTIF(JANVIER!$A$239,$E91)+COUNTIF(JANVIER!$A$249,$E91)+COUNTIF(JANVIER!$A$259,$E91)+COUNTIF(JANVIER!$A$269,$E91)+COUNTIF(JANVIER!$A$279,$E91)+COUNTIF(JANVIER!$A$289,$E91)+COUNTIF(JANVIER!$A$299,$E91)+COUNTIF(JANVIER!$A$307:$D$309,$E91)</f>
        <v>0</v>
      </c>
      <c r="H91" s="55">
        <f>COUNTIF(JANVIER!$B$8,$E91)+COUNTIF(JANVIER!$B$18,$E91)+COUNTIF(JANVIER!$B$28,$E91)+COUNTIF(JANVIER!$B$39,$E91)+COUNTIF(JANVIER!$B$49,$E91)+COUNTIF(JANVIER!$B$59,$E91)+COUNTIF(JANVIER!$B$69,$E91)+COUNTIF(JANVIER!$B$79,$E91)+COUNTIF(JANVIER!$B$89,$E91)+COUNTIF(JANVIER!$B$99,$E91)+COUNTIF(JANVIER!$B$109,$E91)+COUNTIF(JANVIER!$B$119,$E91)+COUNTIF(JANVIER!$B$129,$E91)+COUNTIF(JANVIER!$B$139,$E91)+COUNTIF(JANVIER!$B$149,$E91)+COUNTIF(JANVIER!$B$159,$E91)+COUNTIF(JANVIER!$B$169,$E91)+COUNTIF(JANVIER!$B$179,$E91)+COUNTIF(JANVIER!$B$189,$E91)+COUNTIF(JANVIER!$B$199,$E91)+COUNTIF(JANVIER!$B$209,$E91)+COUNTIF(JANVIER!$B$219,$E91)+COUNTIF(JANVIER!$B$229,$E91)+COUNTIF(JANVIER!$B$239,$E91)+COUNTIF(JANVIER!$B$249,$E91)+COUNTIF(JANVIER!$B$259,$E91)+COUNTIF(JANVIER!$B$269,$E91)+COUNTIF(JANVIER!$B$279,$E91)+COUNTIF(JANVIER!$B$289,$E91)+COUNTIF(JANVIER!$B$299,$E91)+COUNTIF(JANVIER!$B$309,$E91)</f>
        <v>0</v>
      </c>
      <c r="I91" s="124">
        <f t="shared" si="25"/>
        <v>0</v>
      </c>
      <c r="J91" s="124">
        <f t="shared" si="25"/>
        <v>0</v>
      </c>
      <c r="K91" s="124">
        <f t="shared" si="26"/>
        <v>0</v>
      </c>
      <c r="L91" s="120"/>
      <c r="M91" s="55">
        <f>COUNTIF(FEV!$D$6,$E91)+COUNTIF(FEV!$D$16,$E91)+COUNTIF(FEV!$D$26,$E91)+COUNTIF(FEV!$D$37,$E91)+COUNTIF(FEV!$D$47,$E91)+COUNTIF(FEV!$D$57,$E91)+COUNTIF(FEV!$D$67,$E91)+COUNTIF(FEV!$D$77,$E91)+COUNTIF(FEV!$D$87,$E91)+COUNTIF(FEV!$D$97,$E91)+COUNTIF(FEV!$D$107,$E91)+COUNTIF(FEV!$D$117,$E91)+COUNTIF(FEV!$D$127,$E91)+COUNTIF(FEV!$D$137,$E91)+COUNTIF(FEV!$D$147,$E91)+COUNTIF(FEV!$D$157,$E91)+COUNTIF(FEV!$D$167,$E91)+COUNTIF(FEV!$D$177,$E91)+COUNTIF(FEV!$D$187,$E91)+COUNTIF(FEV!$D$197,$E91)+COUNTIF(FEV!$D$207,$E91)+COUNTIF(FEV!$D$217,$E91)+COUNTIF(FEV!$D$227,$E91)+COUNTIF(FEV!$D$237,$E91)+COUNTIF(FEV!$D$247,$E91)+COUNTIF(FEV!$D$257,$E91)+COUNTIF(FEV!$D$267,$E91)+COUNTIF(FEV!$D$277,$E91)+COUNTIF(FEV!$D$287,$E91)+COUNTIF(FEV!$D$297,$E91)+COUNTIF(FEV!$D$307:D392,$E91)</f>
        <v>0</v>
      </c>
      <c r="N91" s="55">
        <f>COUNTIF(JANVIER!$E$6,$E91)+COUNTIF(JANVIER!$E$16,$E91)+COUNTIF(JANVIER!$E$26,$E91)+COUNTIF(JANVIER!$E$37,$E91)+COUNTIF(JANVIER!$E$47,$E91)+COUNTIF(JANVIER!$E$57,$E91)+COUNTIF(JANVIER!$E$67,$E91)+COUNTIF(JANVIER!$E$77,$E91)+COUNTIF(JANVIER!$E$87,$E91)+COUNTIF(JANVIER!$E$97,$E91)+COUNTIF(JANVIER!$E$107,$E91)+COUNTIF(JANVIER!$E$117,$E91)+COUNTIF(JANVIER!$E$127,$E91)+COUNTIF(JANVIER!$E$137,$E91)+COUNTIF(JANVIER!$E$147,$E91)+COUNTIF(JANVIER!$E$157,$E91)+COUNTIF(JANVIER!$E$167,$E91)+COUNTIF(JANVIER!$E$177,$E91)+COUNTIF(JANVIER!$E$187,$E91)+COUNTIF(JANVIER!$E$197,$E91)+COUNTIF(JANVIER!$E$207,$E91)+COUNTIF(JANVIER!$E$217,$E91)+COUNTIF(JANVIER!$E$227,$E91)+COUNTIF(JANVIER!$E$237,$E91)+COUNTIF(JANVIER!$E$247,$E91)+COUNTIF(JANVIER!$E$257,$E91)+COUNTIF(JANVIER!$E$267,$E91)+COUNTIF(JANVIER!$E$277,$E91)+COUNTIF(JANVIER!$E$287,$E91)+COUNTIF(JANVIER!$E$297,$E91)+COUNTIF(JANVIER!$E$307:E392,$E91)</f>
        <v>0</v>
      </c>
      <c r="O91" s="55">
        <f>COUNTIF(JANVIER!$D$7,$E91)+COUNTIF(JANVIER!$D$17,$E91)+COUNTIF(JANVIER!$D$27,$E91)+COUNTIF(JANVIER!$D$38,$E91)+COUNTIF(JANVIER!$D$48,$E91)+COUNTIF(JANVIER!$D$58,$E91)+COUNTIF(JANVIER!$D$68,$E91)+COUNTIF(JANVIER!$D$78,$E91)+COUNTIF(JANVIER!$D$88,$E91)+COUNTIF(JANVIER!$D$98,$E91)+COUNTIF(JANVIER!$D$108,$E91)+COUNTIF(JANVIER!$D$118,$E91)+COUNTIF(JANVIER!$D$128,$E91)+COUNTIF(JANVIER!$D$138,$E91)+COUNTIF(JANVIER!$D$148,$E91)+COUNTIF(JANVIER!$D$158,$E91)+COUNTIF(JANVIER!$D$168,$E91)+COUNTIF(JANVIER!$D$178,$E91)+COUNTIF(JANVIER!$D$188,$E91)+COUNTIF(JANVIER!$D$198,$E91)+COUNTIF(JANVIER!$D$208,$E91)+COUNTIF(JANVIER!$D$218,$E91)+COUNTIF(JANVIER!$D$228,$E91)+COUNTIF(JANVIER!$D$238,$E91)+COUNTIF(JANVIER!$D$248,$E91)+COUNTIF(JANVIER!$D$258,$E91)+COUNTIF(JANVIER!$D$268,$E91)+COUNTIF(JANVIER!$D$278,$E91)+COUNTIF(JANVIER!$D$288,$E91)+COUNTIF(JANVIER!$D$298,$E91)+COUNTIF(JANVIER!$D$308:F392,$E91)</f>
        <v>0</v>
      </c>
      <c r="P91" s="55">
        <f>COUNTIF(JANVIER!$E$7,$E91)+COUNTIF(JANVIER!$E$17,$E91)+COUNTIF(JANVIER!$E$27,$E91)+COUNTIF(JANVIER!$E$38,$E91)+COUNTIF(JANVIER!$E$48,$E91)+COUNTIF(JANVIER!$E$58,$E91)+COUNTIF(JANVIER!$E$68,$E91)+COUNTIF(JANVIER!$E$78,$E91)+COUNTIF(JANVIER!$E$88,$E91)+COUNTIF(JANVIER!$E$98,$E91)+COUNTIF(JANVIER!$E$108,$E91)+COUNTIF(JANVIER!$E$118,$E91)+COUNTIF(JANVIER!$E$128,$E91)+COUNTIF(JANVIER!$E$138,$E91)+COUNTIF(JANVIER!$E$148,$E91)+COUNTIF(JANVIER!$E$158,$E91)+COUNTIF(JANVIER!$E$168,$E91)+COUNTIF(JANVIER!$E$178,$E91)+COUNTIF(JANVIER!$E$188,$E91)+COUNTIF(JANVIER!$E$198,$E91)+COUNTIF(JANVIER!$E$208,$E91)+COUNTIF(JANVIER!$E$218,$E91)+COUNTIF(JANVIER!$E$228,$E91)+COUNTIF(JANVIER!$E$238,$E91)+COUNTIF(JANVIER!$E$248,$E91)+COUNTIF(JANVIER!$E$258,$E91)+COUNTIF(JANVIER!$E$268,$E91)+COUNTIF(JANVIER!$E$278,$E91)+COUNTIF(JANVIER!$E$288,$E91)+COUNTIF(JANVIER!$E$298,$E91)+COUNTIF(JANVIER!$E$308:G392,$E91)</f>
        <v>0</v>
      </c>
      <c r="Q91" s="48">
        <f>COUNTIF(JANVIER!$D$8,$E91)+COUNTIF(JANVIER!$D$18,$E91)+COUNTIF(JANVIER!$D$28,$E91)+COUNTIF(JANVIER!$D$39,$E91)+COUNTIF(JANVIER!$D$49,$E91)+COUNTIF(JANVIER!$D$59,$E91)+COUNTIF(JANVIER!$D$69,$E91)+COUNTIF(JANVIER!$D$79,$E91)+COUNTIF(JANVIER!$D$89,$E91)+COUNTIF(JANVIER!$D$99,$E91)+COUNTIF(JANVIER!$D$109,$E91)+COUNTIF(JANVIER!$D$119,$E91)+COUNTIF(JANVIER!$D$129,$E91)+COUNTIF(JANVIER!$D$139,$E91)+COUNTIF(JANVIER!$D$149,$E91)+COUNTIF(JANVIER!$D$159,$E91)+COUNTIF(JANVIER!$D$169,$E91)+COUNTIF(JANVIER!$D$179,$E91)+COUNTIF(JANVIER!$D$189,$E91)+COUNTIF(JANVIER!$D$199,$E91)+COUNTIF(JANVIER!$D$209,$E91)+COUNTIF(JANVIER!$D$219,$E91)+COUNTIF(JANVIER!$D$229,$E91)+COUNTIF(JANVIER!$D$239,$E91)+COUNTIF(JANVIER!$D$249,$E91)+COUNTIF(JANVIER!$D$259,$E91)+COUNTIF(JANVIER!$D$269,$E91)+COUNTIF(JANVIER!$D$279,$E91)+COUNTIF(JANVIER!$D$289,$E91)+COUNTIF(JANVIER!$D$299,$E91)+COUNTIF(JANVIER!$D$309:H392,$E91)</f>
        <v>0</v>
      </c>
      <c r="R91" s="99">
        <f>COUNTIF(JANVIER!$E$8,$E91)+COUNTIF(JANVIER!$E$18,$E91)+COUNTIF(JANVIER!$E$28,$E91)+COUNTIF(JANVIER!$E$39,$E91)+COUNTIF(JANVIER!$E$49,$E91)+COUNTIF(JANVIER!$E$59,$E91)+COUNTIF(JANVIER!$E$69,$E91)+COUNTIF(JANVIER!$E$79,$E91)+COUNTIF(JANVIER!$E$89,$E91)+COUNTIF(JANVIER!$E$99,$E91)+COUNTIF(JANVIER!$E$109,$E91)+COUNTIF(JANVIER!$E$119,$E91)+COUNTIF(JANVIER!$E$129,$E91)+COUNTIF(JANVIER!$E$139,$E91)+COUNTIF(JANVIER!$E$149,$E91)+COUNTIF(JANVIER!$E$159,$E91)+COUNTIF(JANVIER!$E$169,$E91)+COUNTIF(JANVIER!$E$179,$E91)+COUNTIF(JANVIER!$E$189,$E91)+COUNTIF(JANVIER!$E$199,$E91)+COUNTIF(JANVIER!$E$209,$E91)+COUNTIF(JANVIER!$E$219,$E91)+COUNTIF(JANVIER!$E$229,$E91)+COUNTIF(JANVIER!$E$239,$E91)+COUNTIF(JANVIER!$E$249,$E91)+COUNTIF(JANVIER!$E$259,$E91)+COUNTIF(JANVIER!$E$269,$E91)+COUNTIF(JANVIER!$E$279,$E91)+COUNTIF(JANVIER!$E$289,$E91)+COUNTIF(JANVIER!$E$299,$E91)+COUNTIF(JANVIER!$E$309,$E91)</f>
        <v>0</v>
      </c>
      <c r="S91" s="48">
        <f t="shared" si="27"/>
        <v>0</v>
      </c>
      <c r="T91" s="98">
        <f t="shared" si="27"/>
        <v>0</v>
      </c>
      <c r="U91" s="49">
        <f t="shared" si="28"/>
        <v>0</v>
      </c>
      <c r="V91" s="80"/>
      <c r="W91" s="55">
        <f>COUNTIF(JANVIER!$G$6,$E91)+COUNTIF(JANVIER!$G$16,$E91)+COUNTIF(JANVIER!$G$26,$E91)+COUNTIF(JANVIER!$G$37,$E91)+COUNTIF(JANVIER!$G$47,$E91)+COUNTIF(JANVIER!$G$57,$E91)+COUNTIF(JANVIER!$G$67,$E91)+COUNTIF(JANVIER!$G$77,$E91)+COUNTIF(JANVIER!$G$87,$E91)+COUNTIF(JANVIER!$G$97,$E91)+COUNTIF(JANVIER!$G$107,$E91)+COUNTIF(JANVIER!$G$117,$E91)+COUNTIF(JANVIER!$G$127,$E91)+COUNTIF(JANVIER!$G$137,$E91)+COUNTIF(JANVIER!$G$147,$E91)+COUNTIF(JANVIER!$G$157,$E91)+COUNTIF(JANVIER!$G$167,$E91)+COUNTIF(JANVIER!$G$177,$E91)+COUNTIF(JANVIER!$G$187,$E91)+COUNTIF(JANVIER!$G$197,$E91)+COUNTIF(JANVIER!$G$207,$E91)+COUNTIF(JANVIER!$G$217,$E91)+COUNTIF(JANVIER!$G$227,$E91)+COUNTIF(JANVIER!$G$237,$E91)+COUNTIF(JANVIER!$G$247,$E91)+COUNTIF(JANVIER!$G$257,$E91)+COUNTIF(JANVIER!$G$267,$E91)+COUNTIF(JANVIER!$G$277,$E91)+COUNTIF(JANVIER!$G$287,$E91)+COUNTIF(JANVIER!$G$297,$E91)+COUNTIF(JANVIER!$G$307:N392,$E91)</f>
        <v>0</v>
      </c>
      <c r="X91" s="55">
        <f>COUNTIF(JANVIER!$H$6,$E91)+COUNTIF(JANVIER!$H$16,$E91)+COUNTIF(JANVIER!$H$26,$E91)+COUNTIF(JANVIER!$H$37,$E91)+COUNTIF(JANVIER!$H$47,$E91)+COUNTIF(JANVIER!$H$57,$E91)+COUNTIF(JANVIER!$H$67,$E91)+COUNTIF(JANVIER!$H$77,$E91)+COUNTIF(JANVIER!$H$87,$E91)+COUNTIF(JANVIER!$H$97,$E91)+COUNTIF(JANVIER!$H$107,$E91)+COUNTIF(JANVIER!$H$117,$E91)+COUNTIF(JANVIER!$H$127,$E91)+COUNTIF(JANVIER!$H$137,$E91)+COUNTIF(JANVIER!$H$147,$E91)+COUNTIF(JANVIER!$H$157,$E91)+COUNTIF(JANVIER!$H$167,$E91)+COUNTIF(JANVIER!$H$177,$E91)+COUNTIF(JANVIER!$H$187,$E91)+COUNTIF(JANVIER!$H$197,$E91)+COUNTIF(JANVIER!$H$207,$E91)+COUNTIF(JANVIER!$H$217,$E91)+COUNTIF(JANVIER!$H$227,$E91)+COUNTIF(JANVIER!$H$237,$E91)+COUNTIF(JANVIER!$H$247,$E91)+COUNTIF(JANVIER!$H$257,$E91)+COUNTIF(JANVIER!$H$267,$E91)+COUNTIF(JANVIER!$H$277,$E91)+COUNTIF(JANVIER!$H$287,$E91)+COUNTIF(JANVIER!$H$297,$E91)+COUNTIF(JANVIER!$H$307:O392,$E91)</f>
        <v>0</v>
      </c>
      <c r="Y91" s="55">
        <f>COUNTIF(JANVIER!$G$7,$E91)+COUNTIF(JANVIER!$G$17,$E91)+COUNTIF(JANVIER!$G$27,$E91)+COUNTIF(JANVIER!$G$38,$E91)+COUNTIF(JANVIER!$G$48,$E91)+COUNTIF(JANVIER!$G$58,$E91)+COUNTIF(JANVIER!$G$68,$E91)+COUNTIF(JANVIER!$G$78,$E91)+COUNTIF(JANVIER!$G$88,$E91)+COUNTIF(JANVIER!$G$98,$E91)+COUNTIF(JANVIER!$G$108,$E91)+COUNTIF(JANVIER!$G$118,$E91)+COUNTIF(JANVIER!$G$128,$E91)+COUNTIF(JANVIER!$G$138,$E91)+COUNTIF(JANVIER!$G$148,$E91)+COUNTIF(JANVIER!$G$158,$E91)+COUNTIF(JANVIER!$G$168,$E91)+COUNTIF(JANVIER!$G$178,$E91)+COUNTIF(JANVIER!$G$188,$E91)+COUNTIF(JANVIER!$G$198,$E91)+COUNTIF(JANVIER!$G$208,$E91)+COUNTIF(JANVIER!$G$218,$E91)+COUNTIF(JANVIER!$G$228,$E91)+COUNTIF(JANVIER!$G$238,$E91)+COUNTIF(JANVIER!$G$248,$E91)+COUNTIF(JANVIER!$G$258,$E91)+COUNTIF(JANVIER!$G$268,$E91)+COUNTIF(JANVIER!$G$278,$E91)+COUNTIF(JANVIER!$G$288,$E91)+COUNTIF(JANVIER!$G$298,$E91)+COUNTIF(JANVIER!$G$308:P392,$E91)</f>
        <v>0</v>
      </c>
      <c r="Z91" s="55">
        <f>COUNTIF(JANVIER!$H$7,$E91)+COUNTIF(JANVIER!$H$17,$E91)+COUNTIF(JANVIER!$H$27,$E91)+COUNTIF(JANVIER!$H$38,$E91)+COUNTIF(JANVIER!$H$48,$E91)+COUNTIF(JANVIER!$H$58,$E91)+COUNTIF(JANVIER!$H$68,$E91)+COUNTIF(JANVIER!$H$78,$E91)+COUNTIF(JANVIER!$H$88,$E91)+COUNTIF(JANVIER!$H$98,$E91)+COUNTIF(JANVIER!$H$108,$E91)+COUNTIF(JANVIER!$H$118,$E91)+COUNTIF(JANVIER!$H$128,$E91)+COUNTIF(JANVIER!$H$138,$E91)+COUNTIF(JANVIER!$H$148,$E91)+COUNTIF(JANVIER!$H$158,$E91)+COUNTIF(JANVIER!$H$168,$E91)+COUNTIF(JANVIER!$H$178,$E91)+COUNTIF(JANVIER!$H$188,$E91)+COUNTIF(JANVIER!$H$198,$E91)+COUNTIF(JANVIER!$H$208,$E91)+COUNTIF(JANVIER!$H$218,$E91)+COUNTIF(JANVIER!$H$228,$E91)+COUNTIF(JANVIER!$H$238,$E91)+COUNTIF(JANVIER!$H$248,$E91)+COUNTIF(JANVIER!$H$258,$E91)+COUNTIF(JANVIER!$H$268,$E91)+COUNTIF(JANVIER!$H$278,$E91)+COUNTIF(JANVIER!$H$288,$E91)+COUNTIF(JANVIER!$H$298,$E91)+COUNTIF(JANVIER!$H$308:P392,$E91)</f>
        <v>0</v>
      </c>
      <c r="AA91" s="56">
        <f>COUNTIF(JANVIER!$G$8,$E91)+COUNTIF(JANVIER!$G$18,$E91)+COUNTIF(JANVIER!$G$28,$E91)+COUNTIF(JANVIER!$G$39,$E91)+COUNTIF(JANVIER!$G$49,$E91)+COUNTIF(JANVIER!$G$59,$E91)+COUNTIF(JANVIER!$G$69,$E91)+COUNTIF(JANVIER!$G$79,$E91)+COUNTIF(JANVIER!$G$89,$E91)+COUNTIF(JANVIER!$G$99,$E91)+COUNTIF(JANVIER!$G$109,$E91)+COUNTIF(JANVIER!$G$119,$E91)+COUNTIF(JANVIER!$G$129,$E91)+COUNTIF(JANVIER!$G$139,$E91)+COUNTIF(JANVIER!$G$149,$E91)+COUNTIF(JANVIER!$G$159,$E91)+COUNTIF(JANVIER!$G$169,$E91)+COUNTIF(JANVIER!$G$179,$E91)+COUNTIF(JANVIER!$G$189,$E91)+COUNTIF(JANVIER!$G$199,$E91)+COUNTIF(JANVIER!$G$209,$E91)+COUNTIF(JANVIER!$G$219,$E91)+COUNTIF(JANVIER!$G$229,$E91)+COUNTIF(JANVIER!$G$239,$E91)+COUNTIF(JANVIER!$G$249,$E91)+COUNTIF(JANVIER!$G$259,$E91)+COUNTIF(JANVIER!$G$269,$E91)+COUNTIF(JANVIER!$G$279,$E91)+COUNTIF(JANVIER!$G$289,$E91)+COUNTIF(JANVIER!$G$299,$E91)+COUNTIF(JANVIER!$G$309:R392,$E91)</f>
        <v>0</v>
      </c>
      <c r="AB91" s="56">
        <f>COUNTIF(JANVIER!$H$8,$E91)+COUNTIF(JANVIER!$H$18,$E91)+COUNTIF(JANVIER!$H$28,$E91)+COUNTIF(JANVIER!$H$39,$E91)+COUNTIF(JANVIER!$H$49,$E91)+COUNTIF(JANVIER!$H$59,$E91)+COUNTIF(JANVIER!$H$69,$E91)+COUNTIF(JANVIER!$H$79,$E91)+COUNTIF(JANVIER!$H$89,$E91)+COUNTIF(JANVIER!$H$99,$E91)+COUNTIF(JANVIER!$H$109,$E91)+COUNTIF(JANVIER!$H$119,$E91)+COUNTIF(JANVIER!$H$129,$E91)+COUNTIF(JANVIER!$H$139,$E91)+COUNTIF(JANVIER!$H$149,$E91)+COUNTIF(JANVIER!$H$159,$E91)+COUNTIF(JANVIER!$H$169,$E91)+COUNTIF(JANVIER!$H$179,$E91)+COUNTIF(JANVIER!$H$189,$E91)+COUNTIF(JANVIER!$H$199,$E91)+COUNTIF(JANVIER!$H$209,$E91)+COUNTIF(JANVIER!$H$219,$E91)+COUNTIF(JANVIER!$H$229,$E91)+COUNTIF(JANVIER!$H$239,$E91)+COUNTIF(JANVIER!$H$249,$E91)+COUNTIF(JANVIER!$H$259,$E91)+COUNTIF(JANVIER!$H$269,$E91)+COUNTIF(JANVIER!$H$279,$E91)+COUNTIF(JANVIER!$H$289,$E91)+COUNTIF(JANVIER!$H$299,$E91)+COUNTIF(JANVIER!$H$309,$E91)</f>
        <v>0</v>
      </c>
      <c r="AC91" s="80">
        <f t="shared" si="29"/>
        <v>0</v>
      </c>
      <c r="AD91" s="80">
        <f t="shared" si="30"/>
        <v>0</v>
      </c>
      <c r="AE91" s="80">
        <f t="shared" si="31"/>
        <v>0</v>
      </c>
      <c r="AF91" s="80"/>
      <c r="AG91" s="55">
        <f>COUNTIF(JANVIER!J$6,$E91)+COUNTIF(JANVIER!$J$16,$E91)+COUNTIF(JANVIER!$J$26,$E91)+COUNTIF(JANVIER!$J$37,$E91)+COUNTIF(JANVIER!$J$47,$E91)+COUNTIF(JANVIER!$J$57,$E91)+COUNTIF(JANVIER!$J$67,$E91)+COUNTIF(JANVIER!$J$77,$E91)+COUNTIF(JANVIER!$J$87,$E91)+COUNTIF(JANVIER!$J$97,$E91)+COUNTIF(JANVIER!$J$107,$E91)+COUNTIF(JANVIER!$J$117,$E91)+COUNTIF(JANVIER!$J$127,$E91)+COUNTIF(JANVIER!$J$137,$E91)+COUNTIF(JANVIER!$J$147,$E91)+COUNTIF(JANVIER!$J$157,$E91)+COUNTIF(JANVIER!$J$167,$E91)+COUNTIF(JANVIER!$J$177,$E91)+COUNTIF(JANVIER!$J$187,$E91)+COUNTIF(JANVIER!$J$197,$E91)+COUNTIF(JANVIER!$J$207,$E91)+COUNTIF(JANVIER!$J$217,$E91)+COUNTIF(JANVIER!$J$227,$E91)+COUNTIF(JANVIER!$J$237,$E91)+COUNTIF(JANVIER!$J$247,$E91)+COUNTIF(JANVIER!$J$257,$E91)+COUNTIF(JANVIER!$J$267,$E91)+COUNTIF(JANVIER!$J$277,$E91)+COUNTIF(JANVIER!$J$287,$E91)+COUNTIF(JANVIER!$J$297,$E91)+COUNTIF(JANVIER!$J$307,$E91)</f>
        <v>0</v>
      </c>
      <c r="AH91" s="55">
        <f>COUNTIF(JANVIER!K$6,$E91)+COUNTIF(JANVIER!$K$16,$E91)+COUNTIF(JANVIER!$K$26,$E91)+COUNTIF(JANVIER!$K$37,$E91)+COUNTIF(JANVIER!$K$47,$E91)+COUNTIF(JANVIER!$K$57,$E91)+COUNTIF(JANVIER!$K$67,$E91)+COUNTIF(JANVIER!$K$77,$E91)+COUNTIF(JANVIER!$K$87,$E91)+COUNTIF(JANVIER!$K$97,$E91)+COUNTIF(JANVIER!$K$107,$E91)+COUNTIF(JANVIER!$K$117,$E91)+COUNTIF(JANVIER!$K$127,$E91)+COUNTIF(JANVIER!$K$137,$E91)+COUNTIF(JANVIER!$K$147,$E91)+COUNTIF(JANVIER!$K$157,$E91)+COUNTIF(JANVIER!$K$167,$E91)+COUNTIF(JANVIER!$K$177,$E91)+COUNTIF(JANVIER!$K$187,$E91)+COUNTIF(JANVIER!$K$197,$E91)+COUNTIF(JANVIER!$K$207,$E91)+COUNTIF(JANVIER!$K$217,$E91)+COUNTIF(JANVIER!$K$227,$E91)+COUNTIF(JANVIER!$K$237,$E91)+COUNTIF(JANVIER!$K$247,$E91)+COUNTIF(JANVIER!$K$257,$E91)+COUNTIF(JANVIER!$K$267,$E91)+COUNTIF(JANVIER!$K$277,$E91)+COUNTIF(JANVIER!$K$287,$E91)+COUNTIF(JANVIER!$K$297,$E91)+COUNTIF(JANVIER!$K$307,$E91)</f>
        <v>0</v>
      </c>
      <c r="AI91" s="55">
        <f>COUNTIF(JANVIER!$J$7,$E91)+COUNTIF(JANVIER!$J$17,$E91)+COUNTIF(JANVIER!$J$27,$E91)+COUNTIF(JANVIER!$J$38,$E91)+COUNTIF(JANVIER!$J$48,$E91)+COUNTIF(JANVIER!$J$58,$E91)+COUNTIF(JANVIER!$J$68,$E91)+COUNTIF(JANVIER!$J$78,$E91)+COUNTIF(JANVIER!$J$88,$E91)+COUNTIF(JANVIER!$J$98,$E91)+COUNTIF(JANVIER!$J$108,$E91)+COUNTIF(JANVIER!$J$118,$E91)+COUNTIF(JANVIER!$J$128,$E91)+COUNTIF(JANVIER!$J$138,$E91)+COUNTIF(JANVIER!$J$148,$E91)+COUNTIF(JANVIER!$J$158,$E91)+COUNTIF(JANVIER!$J$168,$E91)+COUNTIF(JANVIER!$J$178,$E91)+COUNTIF(JANVIER!$J$188,$E91)+COUNTIF(JANVIER!$J$198,$E91)+COUNTIF(JANVIER!$J$208,$E91)+COUNTIF(JANVIER!$J$218,$E91)+COUNTIF(JANVIER!$J$228,$E91)+COUNTIF(JANVIER!$J$238,$E91)+COUNTIF(JANVIER!$J$248,$E91)+COUNTIF(JANVIER!$J$258,$E91)+COUNTIF(JANVIER!$J$268,$E91)+COUNTIF(JANVIER!$J$278,$E91)+COUNTIF(JANVIER!$J$288,$E91)+COUNTIF(JANVIER!$J$298,$E91)+COUNTIF(JANVIER!$J$308,$E91)</f>
        <v>0</v>
      </c>
      <c r="AJ91" s="55">
        <f>COUNTIF(JANVIER!$K$7,$E91)+COUNTIF(JANVIER!$K$17,$E91)+COUNTIF(JANVIER!$K$27,$E91)+COUNTIF(JANVIER!$K$38,$E91)+COUNTIF(JANVIER!$K$48,$E91)+COUNTIF(JANVIER!$K$58,$E91)+COUNTIF(JANVIER!$K$68,$E91)+COUNTIF(JANVIER!$K$78,$E91)+COUNTIF(JANVIER!$K$88,$E91)+COUNTIF(JANVIER!$K$98,$E91)+COUNTIF(JANVIER!$K$108,$E91)+COUNTIF(JANVIER!$K$118,$E91)+COUNTIF(JANVIER!$K$128,$E91)+COUNTIF(JANVIER!$K$138,$E91)+COUNTIF(JANVIER!$K$148,$E91)+COUNTIF(JANVIER!$K$158,$E91)+COUNTIF(JANVIER!$K$168,$E91)+COUNTIF(JANVIER!$K$178,$E91)+COUNTIF(JANVIER!$K$188,$E91)+COUNTIF(JANVIER!$K$198,$E91)+COUNTIF(JANVIER!$K$208,$E91)+COUNTIF(JANVIER!$K$218,$E91)+COUNTIF(JANVIER!$K$228,$E91)+COUNTIF(JANVIER!$K$238,$E91)+COUNTIF(JANVIER!$K$248,$E91)+COUNTIF(JANVIER!$K$258,$E91)+COUNTIF(JANVIER!$K$268,$E91)+COUNTIF(JANVIER!$K$278,$E91)+COUNTIF(JANVIER!$K$288,$E91)+COUNTIF(JANVIER!$K$298,$E91)+COUNTIF(JANVIER!$K$308,$E91)</f>
        <v>0</v>
      </c>
      <c r="AK91" s="55">
        <f>COUNTIF(JANVIER!J$8,$E91)+COUNTIF(JANVIER!$J$18,$E91)+COUNTIF(JANVIER!$J$28,$E91)+COUNTIF(JANVIER!$J$39,$E91)+COUNTIF(JANVIER!$J$49,$E91)+COUNTIF(JANVIER!$J$59,$E91)+COUNTIF(JANVIER!$J$69,$E91)+COUNTIF(JANVIER!$J$79,$E91)+COUNTIF(JANVIER!$J$89,$E91)+COUNTIF(JANVIER!$J$99,$E91)+COUNTIF(JANVIER!$J$109,$E91)+COUNTIF(JANVIER!$J$119,$E91)+COUNTIF(JANVIER!$J$129,$E91)+COUNTIF(JANVIER!$J$139,$E91)+COUNTIF(JANVIER!$J$149,$E91)+COUNTIF(JANVIER!$J$159,$E91)+COUNTIF(JANVIER!$J$169,$E91)+COUNTIF(JANVIER!$J$179,$E91)+COUNTIF(JANVIER!$J$189,$E91)+COUNTIF(JANVIER!$J$199,$E91)+COUNTIF(JANVIER!$J$209,$E91)+COUNTIF(JANVIER!$J$219,$E91)+COUNTIF(JANVIER!$J$229,$E91)+COUNTIF(JANVIER!$J$239,$E91)+COUNTIF(JANVIER!$J$249,$E91)+COUNTIF(JANVIER!$J$259,$E91)+COUNTIF(JANVIER!$J$269,$E91)+COUNTIF(JANVIER!$J$279,$E91)+COUNTIF(JANVIER!$J$289,$E91)+COUNTIF(JANVIER!$J$299,$E91)+COUNTIF(JANVIER!$J$309,$E91)</f>
        <v>0</v>
      </c>
      <c r="AL91" s="55">
        <f>COUNTIF(JANVIER!K$8,$E91)+COUNTIF(JANVIER!$K$18,$E91)+COUNTIF(JANVIER!$K$28,$E91)+COUNTIF(JANVIER!$K$39,$E91)+COUNTIF(JANVIER!$K$49,$E91)+COUNTIF(JANVIER!$K$59,$E91)+COUNTIF(JANVIER!$K$69,$E91)+COUNTIF(JANVIER!$K$79,$E91)+COUNTIF(JANVIER!$K$89,$E91)+COUNTIF(JANVIER!$K$99,$E91)+COUNTIF(JANVIER!$K$109,$E91)+COUNTIF(JANVIER!$K$119,$E91)+COUNTIF(JANVIER!$K$129,$E91)+COUNTIF(JANVIER!$K$139,$E91)+COUNTIF(JANVIER!$K$149,$E91)+COUNTIF(JANVIER!$K$159,$E91)+COUNTIF(JANVIER!$K$169,$E91)+COUNTIF(JANVIER!$K$179,$E91)+COUNTIF(JANVIER!$K$189,$E91)+COUNTIF(JANVIER!$K$199,$E91)+COUNTIF(JANVIER!$K$209,$E91)+COUNTIF(JANVIER!$K$219,$E91)+COUNTIF(JANVIER!$K$229,$E91)+COUNTIF(JANVIER!$K$239,$E91)+COUNTIF(JANVIER!$K$249,$E91)+COUNTIF(JANVIER!$K$259,$E91)+COUNTIF(JANVIER!$K$269,$E91)+COUNTIF(JANVIER!$K$279,$E91)+COUNTIF(JANVIER!$K$289,$E91)+COUNTIF(JANVIER!$K$299,$E91)+COUNTIF(JANVIER!$K$309,$E91)</f>
        <v>0</v>
      </c>
      <c r="AM91" s="55">
        <f>COUNTIF(JANVIER!J$9,$E91)+COUNTIF(JANVIER!$J$19,$E91)+COUNTIF(JANVIER!$J$29,$E91)+COUNTIF(JANVIER!$J$40,$E91)+COUNTIF(JANVIER!$J$50,$E91)+COUNTIF(JANVIER!$J$60,$E91)+COUNTIF(JANVIER!$J$70,$E91)+COUNTIF(JANVIER!$J$80,$E91)+COUNTIF(JANVIER!$J$90,$E91)+COUNTIF(JANVIER!$J$100,$E91)+COUNTIF(JANVIER!$J$110,$E91)+COUNTIF(JANVIER!$J$120,$E91)+COUNTIF(JANVIER!$J$130,$E91)+COUNTIF(JANVIER!$J$140,$E91)+COUNTIF(JANVIER!$J$150,$E91)+COUNTIF(JANVIER!$J$160,$E91)+COUNTIF(JANVIER!$J$170,$E91)+COUNTIF(JANVIER!$J$180,$E91)+COUNTIF(JANVIER!$J$190,$E91)+COUNTIF(JANVIER!$J$200,$E91)+COUNTIF(JANVIER!$J$210,$E91)+COUNTIF(JANVIER!$J$220,$E91)+COUNTIF(JANVIER!$J$230,$E91)+COUNTIF(JANVIER!$J$240,$E91)+COUNTIF(JANVIER!$J$250,$E91)+COUNTIF(JANVIER!$J$260,$E91)+COUNTIF(JANVIER!$J$270,$E91)+COUNTIF(JANVIER!$J$280,$E91)+COUNTIF(JANVIER!$J$290,$E91)+COUNTIF(JANVIER!$J$300,$E91)+COUNTIF(JANVIER!$J$310,$E91)</f>
        <v>0</v>
      </c>
      <c r="AN91" s="55">
        <f>COUNTIF(JANVIER!K$9,$E91)+COUNTIF(JANVIER!$K$19,$E91)+COUNTIF(JANVIER!$K$29,$E91)+COUNTIF(JANVIER!$K$40,$E91)+COUNTIF(JANVIER!$K$50,$E91)+COUNTIF(JANVIER!$K$60,$E91)+COUNTIF(JANVIER!$K$70,$E91)+COUNTIF(JANVIER!$K$80,$E91)+COUNTIF(JANVIER!$K$90,$E91)+COUNTIF(JANVIER!$K$100,$E91)+COUNTIF(JANVIER!$K$110,$E91)+COUNTIF(JANVIER!$K$120,$E91)+COUNTIF(JANVIER!$K$130,$E91)+COUNTIF(JANVIER!$K$140,$E91)+COUNTIF(JANVIER!$K$150,$E91)+COUNTIF(JANVIER!$K$160,$E91)+COUNTIF(JANVIER!$K$170,$E91)+COUNTIF(JANVIER!$K$180,$E91)+COUNTIF(JANVIER!$K$190,$E91)+COUNTIF(JANVIER!$K$200,$E91)+COUNTIF(JANVIER!$K$210,$E91)+COUNTIF(JANVIER!$K$220,$E91)+COUNTIF(JANVIER!$K$230,$E91)+COUNTIF(JANVIER!$K$240,$E91)+COUNTIF(JANVIER!$K$250,$E91)+COUNTIF(JANVIER!$K$260,$E91)+COUNTIF(JANVIER!$K$270,$E91)+COUNTIF(JANVIER!$K$280,$E91)+COUNTIF(JANVIER!$K$290,$E91)+COUNTIF(JANVIER!$K$300,$E91)+COUNTIF(JANVIER!$K$310,$E91)</f>
        <v>0</v>
      </c>
      <c r="AO91" s="55">
        <f>COUNTIF(JANVIER!J$10,$E91)+COUNTIF(JANVIER!$J$20,$E91)+COUNTIF(JANVIER!$J$30,$E91)+COUNTIF(JANVIER!$J$41,$E91)+COUNTIF(JANVIER!$J$51,$E91)+COUNTIF(JANVIER!$J$61,$E91)+COUNTIF(JANVIER!$J$71,$E91)+COUNTIF(JANVIER!$J$81,$E91)+COUNTIF(JANVIER!$J$91,$E91)+COUNTIF(JANVIER!$J$101,$E91)+COUNTIF(JANVIER!$J$111,$E91)+COUNTIF(JANVIER!$J$121,$E91)+COUNTIF(JANVIER!$J$131,$E91)+COUNTIF(JANVIER!$J$141,$E91)+COUNTIF(JANVIER!$J$151,$E91)+COUNTIF(JANVIER!$J$161,$E91)+COUNTIF(JANVIER!$J$171,$E91)+COUNTIF(JANVIER!$J$181,$E91)+COUNTIF(JANVIER!$J$191,$E91)+COUNTIF(JANVIER!$J$201,$E91)+COUNTIF(JANVIER!$J$211,$E91)+COUNTIF(JANVIER!$J$221,$E91)+COUNTIF(JANVIER!$J$231,$E91)+COUNTIF(JANVIER!$J$241,$E91)+COUNTIF(JANVIER!$J$251,$E91)+COUNTIF(JANVIER!$J$261,$E91)+COUNTIF(JANVIER!$J$271,$E91)+COUNTIF(JANVIER!$J$281,$E91)+COUNTIF(JANVIER!$J$291,$E91)+COUNTIF(JANVIER!$J$301,$E91)+COUNTIF(JANVIER!$J$311,$E91)</f>
        <v>0</v>
      </c>
      <c r="AP91" s="55">
        <f>COUNTIF(JANVIER!K$10,$E91)+COUNTIF(JANVIER!$K$20,$E91)+COUNTIF(JANVIER!$K$30,$E91)+COUNTIF(JANVIER!$K$40,$E91)+COUNTIF(JANVIER!$K$50,$E91)+COUNTIF(JANVIER!$K$60,$E91)+COUNTIF(JANVIER!$K$70,$E91)+COUNTIF(JANVIER!$K$80,$E91)+COUNTIF(JANVIER!$K$90,$E91)+COUNTIF(JANVIER!$K$100,$E91)+COUNTIF(JANVIER!$K$110,$E91)+COUNTIF(JANVIER!$K$120,$E91)+COUNTIF(JANVIER!$K$130,$E91)+COUNTIF(JANVIER!$K$140,$E91)+COUNTIF(JANVIER!$K$150,$E91)+COUNTIF(JANVIER!$K$160,$E91)+COUNTIF(JANVIER!$K$170,$E91)+COUNTIF(JANVIER!$K$180,$E91)+COUNTIF(JANVIER!$K$190,$E91)+COUNTIF(JANVIER!$K$200,$E91)+COUNTIF(JANVIER!$K$210,$E91)+COUNTIF(JANVIER!$K$220,$E91)+COUNTIF(JANVIER!$K$230,$E91)+COUNTIF(JANVIER!$K$240,$E91)+COUNTIF(JANVIER!$K$250,$E91)+COUNTIF(JANVIER!$K$260,$E91)+COUNTIF(JANVIER!$K$270,$E91)+COUNTIF(JANVIER!$K$280,$E91)+COUNTIF(JANVIER!$K$290,$E91)+COUNTIF(JANVIER!$K$300,$E91)+COUNTIF(JANVIER!$K$310,$E91)</f>
        <v>0</v>
      </c>
      <c r="AQ91" s="55">
        <f>COUNTIF(JANVIER!J$11,$E91)+COUNTIF(JANVIER!$J$21,$E91)+COUNTIF(JANVIER!$J$31,$E91)+COUNTIF(JANVIER!$J$42,$E91)+COUNTIF(JANVIER!$J$52,$E91)+COUNTIF(JANVIER!$J$62,$E91)+COUNTIF(JANVIER!$J$72,$E91)+COUNTIF(JANVIER!$J$82,$E91)+COUNTIF(JANVIER!$J$92,$E91)+COUNTIF(JANVIER!$J$102,$E91)+COUNTIF(JANVIER!$J$112,$E91)+COUNTIF(JANVIER!$J$122,$E91)+COUNTIF(JANVIER!$J$132,$E91)+COUNTIF(JANVIER!$J$142,$E91)+COUNTIF(JANVIER!$J$152,$E91)+COUNTIF(JANVIER!$J$162,$E91)+COUNTIF(JANVIER!$J$172,$E91)+COUNTIF(JANVIER!$J$182,$E91)+COUNTIF(JANVIER!$J$192,$E91)+COUNTIF(JANVIER!$J$202,$E91)+COUNTIF(JANVIER!$J$212,$E91)+COUNTIF(JANVIER!$J$222,$E91)+COUNTIF(JANVIER!$J$232,$E91)+COUNTIF(JANVIER!$J$242,$E91)+COUNTIF(JANVIER!$J$252,$E91)+COUNTIF(JANVIER!$J$262,$E91)+COUNTIF(JANVIER!$J$272,$E91)+COUNTIF(JANVIER!$J$282,$E91)+COUNTIF(JANVIER!$J$292,$E91)+COUNTIF(JANVIER!$J$302,$E91)+COUNTIF(JANVIER!$J$312,$E91)</f>
        <v>0</v>
      </c>
      <c r="AR91" s="55">
        <f>COUNTIF(JANVIER!K$11,$E91)+COUNTIF(JANVIER!$K$21,$E91)+COUNTIF(JANVIER!$K$32,$E91)+COUNTIF(JANVIER!$K$42,$E91)+COUNTIF(JANVIER!$K$52,$E91)+COUNTIF(JANVIER!$K$62,$E91)+COUNTIF(JANVIER!$K$72,$E91)+COUNTIF(JANVIER!$K$82,$E91)+COUNTIF(JANVIER!$K$92,$E91)+COUNTIF(JANVIER!$K$102,$E91)+COUNTIF(JANVIER!$K$112,$E91)+COUNTIF(JANVIER!$K$122,$E91)+COUNTIF(JANVIER!$K$132,$E91)+COUNTIF(JANVIER!$K$142,$E91)+COUNTIF(JANVIER!$K$152,$E91)+COUNTIF(JANVIER!$K$162,$E91)+COUNTIF(JANVIER!$K$172,$E91)+COUNTIF(JANVIER!$K$182,$E91)+COUNTIF(JANVIER!$K$192,$E91)+COUNTIF(JANVIER!$K$202,$E91)+COUNTIF(JANVIER!$K$212,$E91)+COUNTIF(JANVIER!$K$222,$E91)+COUNTIF(JANVIER!$K$232,$E91)+COUNTIF(JANVIER!$K$242,$E91)+COUNTIF(JANVIER!$K$252,$E91)+COUNTIF(JANVIER!$K$262,$E91)+COUNTIF(JANVIER!$K$272,$E91)+COUNTIF(JANVIER!$K$282,$E91)+COUNTIF(JANVIER!$K$292,$E91)+COUNTIF(JANVIER!$K$302,$E91)+COUNTIF(JANVIER!$K$312,$E91)</f>
        <v>0</v>
      </c>
      <c r="AS91" s="80"/>
      <c r="AT91" s="55">
        <f>COUNTIF(JANVIER!M$6,$E91)+COUNTIF(JANVIER!$M$16,$E91)+COUNTIF(JANVIER!$M$26,$E91)+COUNTIF(JANVIER!$M$37,$E91)+COUNTIF(JANVIER!$M$47,$E91)+COUNTIF(JANVIER!$M$57,$E91)+COUNTIF(JANVIER!$M$67,$E91)+COUNTIF(JANVIER!$M$77,$E91)+COUNTIF(JANVIER!$M$87,$E91)+COUNTIF(JANVIER!$M$97,$E91)+COUNTIF(JANVIER!$M$107,$E91)+COUNTIF(JANVIER!$M$117,$E91)+COUNTIF(JANVIER!$M$127,$E91)+COUNTIF(JANVIER!$M$137,$E91)+COUNTIF(JANVIER!$M$147,$E91)+COUNTIF(JANVIER!$M$157,$E91)+COUNTIF(JANVIER!$M$167,$E91)+COUNTIF(JANVIER!$M$177,$E91)+COUNTIF(JANVIER!$M$187,$E91)+COUNTIF(JANVIER!$M$197,$E91)+COUNTIF(JANVIER!$M$207,$E91)+COUNTIF(JANVIER!$M$217,$E91)+COUNTIF(JANVIER!$M$227,$E91)+COUNTIF(JANVIER!$M$237,$E91)+COUNTIF(JANVIER!$M$247,$E91)+COUNTIF(JANVIER!$M$257,$E91)+COUNTIF(JANVIER!$M$267,$E91)+COUNTIF(JANVIER!$M$277,$E91)+COUNTIF(JANVIER!$M$287,$E91)+COUNTIF(JANVIER!$M$297,$E91)+COUNTIF(JANVIER!$M$307,$E91)</f>
        <v>0</v>
      </c>
      <c r="AU91" s="55">
        <f>COUNTIF(JANVIER!N$6,$E91)+COUNTIF(JANVIER!$N$16,$E91)+COUNTIF(JANVIER!$N$26,$E91)+COUNTIF(JANVIER!$N$37,$E91)+COUNTIF(JANVIER!$N$47,$E91)+COUNTIF(JANVIER!$N$57,$E91)+COUNTIF(JANVIER!$N$67,$E91)+COUNTIF(JANVIER!$N$77,$E91)+COUNTIF(JANVIER!$N$87,$E91)+COUNTIF(JANVIER!$N$97,$E91)+COUNTIF(JANVIER!$N$107,$E91)+COUNTIF(JANVIER!$N$117,$E91)+COUNTIF(JANVIER!$N$127,$E91)+COUNTIF(JANVIER!$N$137,$E91)+COUNTIF(JANVIER!$N$147,$E91)+COUNTIF(JANVIER!$N$157,$E91)+COUNTIF(JANVIER!$N$167,$E91)+COUNTIF(JANVIER!$N$177,$E91)+COUNTIF(JANVIER!$N$187,$E91)+COUNTIF(JANVIER!$N$197,$E91)+COUNTIF(JANVIER!$N$207,$E91)+COUNTIF(JANVIER!$N$217,$E91)+COUNTIF(JANVIER!$N$227,$E91)+COUNTIF(JANVIER!$N$237,$E91)+COUNTIF(JANVIER!$N$247,$E91)+COUNTIF(JANVIER!$N$257,$E91)+COUNTIF(JANVIER!$N$267,$E91)+COUNTIF(JANVIER!$N$277,$E91)+COUNTIF(JANVIER!$N$287,$E91)+COUNTIF(JANVIER!$N$297,$E91)+COUNTIF(JANVIER!$N$307,$E91)</f>
        <v>0</v>
      </c>
      <c r="AV91" s="55">
        <f>COUNTIF(JANVIER!$M$7,$E91)+COUNTIF(JANVIER!$M$17,$E91)+COUNTIF(JANVIER!$M$27,$E91)+COUNTIF(JANVIER!$M$38,$E91)+COUNTIF(JANVIER!$M$48,$E91)+COUNTIF(JANVIER!$M$58,$E91)+COUNTIF(JANVIER!$M$68,$E91)+COUNTIF(JANVIER!$M$78,$E91)+COUNTIF(JANVIER!$M$88,$E91)+COUNTIF(JANVIER!$M$98,$E91)+COUNTIF(JANVIER!$M$108,$E91)+COUNTIF(JANVIER!$M$118,$E91)+COUNTIF(JANVIER!$M$128,$E91)+COUNTIF(JANVIER!$M$138,$E91)+COUNTIF(JANVIER!$M$148,$E91)+COUNTIF(JANVIER!$M$158,$E91)+COUNTIF(JANVIER!$M$168,$E91)+COUNTIF(JANVIER!$M$178,$E91)+COUNTIF(JANVIER!$M$188,$E91)+COUNTIF(JANVIER!$M$198,$E91)+COUNTIF(JANVIER!$M$208,$E91)+COUNTIF(JANVIER!$M$218,$E91)+COUNTIF(JANVIER!$M$228,$E91)+COUNTIF(JANVIER!$M$238,$E91)+COUNTIF(JANVIER!$M$248,$E91)+COUNTIF(JANVIER!$M$258,$E91)+COUNTIF(JANVIER!$M$268,$E91)+COUNTIF(JANVIER!$M$278,$E91)+COUNTIF(JANVIER!$M$288,$E91)+COUNTIF(JANVIER!$M$298,$E91)+COUNTIF(JANVIER!$M$308,$E91)</f>
        <v>0</v>
      </c>
      <c r="AW91" s="55">
        <f>COUNTIF(JANVIER!N$7,$E91)+COUNTIF(JANVIER!$N$17,$E91)+COUNTIF(JANVIER!$N$27,$E91)+COUNTIF(JANVIER!$N$38,$E91)+COUNTIF(JANVIER!$N$48,$E91)+COUNTIF(JANVIER!$N$58,$E91)+COUNTIF(JANVIER!$N$68,$E91)+COUNTIF(JANVIER!$N$78,$E91)+COUNTIF(JANVIER!$N$88,$E91)+COUNTIF(JANVIER!$N$98,$E91)+COUNTIF(JANVIER!$N$108,$E91)+COUNTIF(JANVIER!$N$118,$E91)+COUNTIF(JANVIER!$N$128,$E91)+COUNTIF(JANVIER!$N$138,$E91)+COUNTIF(JANVIER!$N$148,$E91)+COUNTIF(JANVIER!$N$158,$E91)+COUNTIF(JANVIER!$N$168,$E91)+COUNTIF(JANVIER!$N$178,$E91)+COUNTIF(JANVIER!$N$188,$E91)+COUNTIF(JANVIER!$N$198,$E91)+COUNTIF(JANVIER!$N$208,$E91)+COUNTIF(JANVIER!$N$218,$E91)+COUNTIF(JANVIER!$N$228,$E91)+COUNTIF(JANVIER!$N$238,$E91)+COUNTIF(JANVIER!$N$248,$E91)+COUNTIF(JANVIER!$N$258,$E91)+COUNTIF(JANVIER!$N$268,$E91)+COUNTIF(JANVIER!$N$278,$E91)+COUNTIF(JANVIER!$N$288,$E91)+COUNTIF(JANVIER!$N$298,$E91)+COUNTIF(JANVIER!$N$308,$E91)</f>
        <v>0</v>
      </c>
      <c r="AX91" s="48">
        <f>COUNTIF(JANVIER!M$8,$E91)+COUNTIF(JANVIER!$M$18,$E91)+COUNTIF(JANVIER!$M$28,$E91)+COUNTIF(JANVIER!$M$39,$E91)+COUNTIF(JANVIER!$M$49,$E91)+COUNTIF(JANVIER!$M$59,$E91)+COUNTIF(JANVIER!$M$69,$E91)+COUNTIF(JANVIER!$M$79,$E91)+COUNTIF(JANVIER!$M$89,$E91)+COUNTIF(JANVIER!$M$99,$E91)+COUNTIF(JANVIER!$M$109,$E91)+COUNTIF(JANVIER!$M$119,$E91)+COUNTIF(JANVIER!$M$129,$E91)+COUNTIF(JANVIER!$M$139,$E91)+COUNTIF(JANVIER!$M$149,$E91)+COUNTIF(JANVIER!$M$159,$E91)+COUNTIF(JANVIER!$M$169,$E91)+COUNTIF(JANVIER!$M$179,$E91)+COUNTIF(JANVIER!$M$189,$E91)+COUNTIF(JANVIER!$M$199,$E91)+COUNTIF(JANVIER!$M$209,$E91)+COUNTIF(JANVIER!$M$219,$E91)+COUNTIF(JANVIER!$M$229,$E91)+COUNTIF(JANVIER!$M$239,$E91)+COUNTIF(JANVIER!$M$249,$E91)+COUNTIF(JANVIER!$M$259,$E91)+COUNTIF(JANVIER!$M$269,$E91)+COUNTIF(JANVIER!$M$279,$E91)+COUNTIF(JANVIER!$M$289,$E91)+COUNTIF(JANVIER!$M$299,$E91)+COUNTIF(JANVIER!$M$309,$E91)</f>
        <v>0</v>
      </c>
      <c r="AY91" s="49">
        <f>COUNTIF(JANVIER!N$8,$E91)+COUNTIF(JANVIER!$N$18,$E91)+COUNTIF(JANVIER!$N$28,$E91)+COUNTIF(JANVIER!$N$39,$E91)+COUNTIF(JANVIER!$N$49,$E91)+COUNTIF(JANVIER!$N$59,$E91)+COUNTIF(JANVIER!$N$69,$E91)+COUNTIF(JANVIER!$N$79,$E91)+COUNTIF(JANVIER!$N$89,$E91)+COUNTIF(JANVIER!$N$99,$E91)+COUNTIF(JANVIER!$N$109,$E91)+COUNTIF(JANVIER!$N$119,$E91)+COUNTIF(JANVIER!$N$129,$E91)+COUNTIF(JANVIER!$N$139,$E91)+COUNTIF(JANVIER!$N$149,$E91)+COUNTIF(JANVIER!$N$159,$E91)+COUNTIF(JANVIER!$N$169,$E91)+COUNTIF(JANVIER!$N$179,$E91)+COUNTIF(JANVIER!$N$189,$E91)+COUNTIF(JANVIER!$N$199,$E91)+COUNTIF(JANVIER!$N$209,$E91)+COUNTIF(JANVIER!$N$219,$E91)+COUNTIF(JANVIER!$N$229,$E91)+COUNTIF(JANVIER!$N$239,$E91)+COUNTIF(JANVIER!$N$249,$E91)+COUNTIF(JANVIER!$N$259,$E91)+COUNTIF(JANVIER!$N$269,$E91)+COUNTIF(JANVIER!$N$279,$E91)+COUNTIF(JANVIER!$N$289,$E91)+COUNTIF(JANVIER!$N$299,$E91)+COUNTIF(JANVIER!$N$309,$E91)</f>
        <v>0</v>
      </c>
      <c r="AZ91" s="48">
        <f>COUNTIF(JANVIER!M$9,$E91)+COUNTIF(JANVIER!$M$19,$E91)+COUNTIF(JANVIER!$M$29,$E91)+COUNTIF(JANVIER!$M$40,$E91)+COUNTIF(JANVIER!$M$50,$E91)+COUNTIF(JANVIER!$M$60,$E91)+COUNTIF(JANVIER!$M$70,$E91)+COUNTIF(JANVIER!$M$80,$E91)+COUNTIF(JANVIER!$M$90,$E91)+COUNTIF(JANVIER!$M$100,$E91)+COUNTIF(JANVIER!$M$110,$E91)+COUNTIF(JANVIER!$M$120,$E91)+COUNTIF(JANVIER!$M$130,$E91)+COUNTIF(JANVIER!$M$140,$E91)+COUNTIF(JANVIER!$M$150,$E91)+COUNTIF(JANVIER!$M$160,$E91)+COUNTIF(JANVIER!$M$170,$E91)+COUNTIF(JANVIER!$M$180,$E91)+COUNTIF(JANVIER!$M$190,$E91)+COUNTIF(JANVIER!$M$200,$E91)+COUNTIF(JANVIER!$M$210,$E91)+COUNTIF(JANVIER!$M$220,$E91)+COUNTIF(JANVIER!$M$230,$E91)+COUNTIF(JANVIER!$M$240,$E91)+COUNTIF(JANVIER!$M$250,$E91)+COUNTIF(JANVIER!$M$260,$E91)+COUNTIF(JANVIER!$M$270,$E91)+COUNTIF(JANVIER!$M$280,$E91)+COUNTIF(JANVIER!$M$290,$E91)+COUNTIF(JANVIER!$M$300,$E91)+COUNTIF(JANVIER!$M$310,$E91)</f>
        <v>0</v>
      </c>
      <c r="BA91" s="49">
        <f>COUNTIF(JANVIER!N$9,$E91)+COUNTIF(JANVIER!$N$19,$E91)+COUNTIF(JANVIER!$N$29,$E91)+COUNTIF(JANVIER!$N$40,$E91)+COUNTIF(JANVIER!$N$50,$E91)+COUNTIF(JANVIER!$N$60,$E91)+COUNTIF(JANVIER!$N$70,$E91)+COUNTIF(JANVIER!$N$80,$E91)+COUNTIF(JANVIER!$N$90,$E91)+COUNTIF(JANVIER!$N$100,$E91)+COUNTIF(JANVIER!$N$110,$E91)+COUNTIF(JANVIER!$N$120,$E91)+COUNTIF(JANVIER!$N$130,$E91)+COUNTIF(JANVIER!$N$140,$E91)+COUNTIF(JANVIER!$N$150,$E91)+COUNTIF(JANVIER!$N$160,$E91)+COUNTIF(JANVIER!$N$170,$E91)+COUNTIF(JANVIER!$N$180,$E91)+COUNTIF(JANVIER!$N$190,$E91)+COUNTIF(JANVIER!$N$200,$E91)+COUNTIF(JANVIER!$N$210,$E91)+COUNTIF(JANVIER!$N$220,$E91)+COUNTIF(JANVIER!$N$230,$E91)+COUNTIF(JANVIER!$N$240,$E91)+COUNTIF(JANVIER!$N$250,$E91)+COUNTIF(JANVIER!$N$260,$E91)+COUNTIF(JANVIER!$N$270,$E91)+COUNTIF(JANVIER!$N$280,$E91)+COUNTIF(JANVIER!$N$290,$E91)+COUNTIF(JANVIER!$N$300,$E91)+COUNTIF(JANVIER!$N$310,$E91)</f>
        <v>0</v>
      </c>
      <c r="BB91" s="80"/>
      <c r="BC91" s="55">
        <f t="shared" si="19"/>
        <v>10</v>
      </c>
      <c r="BD91" s="56">
        <f t="shared" si="32"/>
        <v>10</v>
      </c>
      <c r="BE91" s="55">
        <f t="shared" si="20"/>
        <v>10</v>
      </c>
      <c r="BF91" s="56">
        <f t="shared" si="21"/>
        <v>9</v>
      </c>
      <c r="BG91" s="48">
        <f t="shared" si="17"/>
        <v>10</v>
      </c>
      <c r="BH91" s="49">
        <f t="shared" si="18"/>
        <v>9</v>
      </c>
      <c r="BI91" s="80"/>
      <c r="BJ91" s="55">
        <f t="shared" si="22"/>
        <v>8</v>
      </c>
      <c r="BK91" s="56">
        <f t="shared" si="33"/>
        <v>8</v>
      </c>
      <c r="BL91" s="55">
        <f t="shared" si="23"/>
        <v>9</v>
      </c>
      <c r="BM91" s="56">
        <f t="shared" si="24"/>
        <v>9</v>
      </c>
    </row>
    <row r="92" spans="5:65" x14ac:dyDescent="0.25">
      <c r="E92" s="46"/>
      <c r="F92" s="120"/>
      <c r="G92" s="55">
        <f>COUNTIF(JANVIER!$A$8,$E92)+COUNTIF(JANVIER!$A$18,$E92)+COUNTIF(JANVIER!$A$276,$E92)+COUNTIF(JANVIER!$A$39,$E92)+COUNTIF(JANVIER!$A$49,$E92)+COUNTIF(JANVIER!$A$59,$E92)+COUNTIF(JANVIER!$A$69,$E92)+COUNTIF(JANVIER!$A$79,$E92)+COUNTIF(JANVIER!$A$87,$E92)+COUNTIF(JANVIER!$A$99,$E92)+COUNTIF(JANVIER!$A$109,$E92)+COUNTIF(JANVIER!$A$119,$E92)+COUNTIF(JANVIER!$A$129,$E92)+COUNTIF(JANVIER!$A$139,$E92)+COUNTIF(JANVIER!$A$149,$E92)+COUNTIF(JANVIER!$A$159,$E92)+COUNTIF(JANVIER!$A$169,$E92)+COUNTIF(JANVIER!$A$179,$E92)+COUNTIF(JANVIER!$A$189,$E92)+COUNTIF(JANVIER!$A$199,$E92)+COUNTIF(JANVIER!$A$209,$E92)+COUNTIF(JANVIER!$A$219,$E92)+COUNTIF(JANVIER!$A$229,$E92)+COUNTIF(JANVIER!$A$239,$E92)+COUNTIF(JANVIER!$A$249,$E92)+COUNTIF(JANVIER!$A$259,$E92)+COUNTIF(JANVIER!$A$269,$E92)+COUNTIF(JANVIER!$A$279,$E92)+COUNTIF(JANVIER!$A$289,$E92)+COUNTIF(JANVIER!$A$299,$E92)+COUNTIF(JANVIER!$A$307:$D$309,$E92)</f>
        <v>0</v>
      </c>
      <c r="H92" s="55">
        <f>COUNTIF(JANVIER!$B$8,$E92)+COUNTIF(JANVIER!$B$18,$E92)+COUNTIF(JANVIER!$B$28,$E92)+COUNTIF(JANVIER!$B$39,$E92)+COUNTIF(JANVIER!$B$49,$E92)+COUNTIF(JANVIER!$B$59,$E92)+COUNTIF(JANVIER!$B$69,$E92)+COUNTIF(JANVIER!$B$79,$E92)+COUNTIF(JANVIER!$B$89,$E92)+COUNTIF(JANVIER!$B$99,$E92)+COUNTIF(JANVIER!$B$109,$E92)+COUNTIF(JANVIER!$B$119,$E92)+COUNTIF(JANVIER!$B$129,$E92)+COUNTIF(JANVIER!$B$139,$E92)+COUNTIF(JANVIER!$B$149,$E92)+COUNTIF(JANVIER!$B$159,$E92)+COUNTIF(JANVIER!$B$169,$E92)+COUNTIF(JANVIER!$B$179,$E92)+COUNTIF(JANVIER!$B$189,$E92)+COUNTIF(JANVIER!$B$199,$E92)+COUNTIF(JANVIER!$B$209,$E92)+COUNTIF(JANVIER!$B$219,$E92)+COUNTIF(JANVIER!$B$229,$E92)+COUNTIF(JANVIER!$B$239,$E92)+COUNTIF(JANVIER!$B$249,$E92)+COUNTIF(JANVIER!$B$259,$E92)+COUNTIF(JANVIER!$B$269,$E92)+COUNTIF(JANVIER!$B$279,$E92)+COUNTIF(JANVIER!$B$289,$E92)+COUNTIF(JANVIER!$B$299,$E92)+COUNTIF(JANVIER!$B$309,$E92)</f>
        <v>0</v>
      </c>
      <c r="I92" s="124">
        <f t="shared" si="25"/>
        <v>0</v>
      </c>
      <c r="J92" s="124">
        <f t="shared" si="25"/>
        <v>0</v>
      </c>
      <c r="K92" s="124">
        <f t="shared" si="26"/>
        <v>0</v>
      </c>
      <c r="L92" s="120"/>
      <c r="M92" s="55">
        <f>COUNTIF(FEV!$D$6,$E92)+COUNTIF(FEV!$D$16,$E92)+COUNTIF(FEV!$D$26,$E92)+COUNTIF(FEV!$D$37,$E92)+COUNTIF(FEV!$D$47,$E92)+COUNTIF(FEV!$D$57,$E92)+COUNTIF(FEV!$D$67,$E92)+COUNTIF(FEV!$D$77,$E92)+COUNTIF(FEV!$D$87,$E92)+COUNTIF(FEV!$D$97,$E92)+COUNTIF(FEV!$D$107,$E92)+COUNTIF(FEV!$D$117,$E92)+COUNTIF(FEV!$D$127,$E92)+COUNTIF(FEV!$D$137,$E92)+COUNTIF(FEV!$D$147,$E92)+COUNTIF(FEV!$D$157,$E92)+COUNTIF(FEV!$D$167,$E92)+COUNTIF(FEV!$D$177,$E92)+COUNTIF(FEV!$D$187,$E92)+COUNTIF(FEV!$D$197,$E92)+COUNTIF(FEV!$D$207,$E92)+COUNTIF(FEV!$D$217,$E92)+COUNTIF(FEV!$D$227,$E92)+COUNTIF(FEV!$D$237,$E92)+COUNTIF(FEV!$D$247,$E92)+COUNTIF(FEV!$D$257,$E92)+COUNTIF(FEV!$D$267,$E92)+COUNTIF(FEV!$D$277,$E92)+COUNTIF(FEV!$D$287,$E92)+COUNTIF(FEV!$D$297,$E92)+COUNTIF(FEV!$D$307:D393,$E92)</f>
        <v>0</v>
      </c>
      <c r="N92" s="55">
        <f>COUNTIF(JANVIER!$E$6,$E92)+COUNTIF(JANVIER!$E$16,$E92)+COUNTIF(JANVIER!$E$26,$E92)+COUNTIF(JANVIER!$E$37,$E92)+COUNTIF(JANVIER!$E$47,$E92)+COUNTIF(JANVIER!$E$57,$E92)+COUNTIF(JANVIER!$E$67,$E92)+COUNTIF(JANVIER!$E$77,$E92)+COUNTIF(JANVIER!$E$87,$E92)+COUNTIF(JANVIER!$E$97,$E92)+COUNTIF(JANVIER!$E$107,$E92)+COUNTIF(JANVIER!$E$117,$E92)+COUNTIF(JANVIER!$E$127,$E92)+COUNTIF(JANVIER!$E$137,$E92)+COUNTIF(JANVIER!$E$147,$E92)+COUNTIF(JANVIER!$E$157,$E92)+COUNTIF(JANVIER!$E$167,$E92)+COUNTIF(JANVIER!$E$177,$E92)+COUNTIF(JANVIER!$E$187,$E92)+COUNTIF(JANVIER!$E$197,$E92)+COUNTIF(JANVIER!$E$207,$E92)+COUNTIF(JANVIER!$E$217,$E92)+COUNTIF(JANVIER!$E$227,$E92)+COUNTIF(JANVIER!$E$237,$E92)+COUNTIF(JANVIER!$E$247,$E92)+COUNTIF(JANVIER!$E$257,$E92)+COUNTIF(JANVIER!$E$267,$E92)+COUNTIF(JANVIER!$E$277,$E92)+COUNTIF(JANVIER!$E$287,$E92)+COUNTIF(JANVIER!$E$297,$E92)+COUNTIF(JANVIER!$E$307:E393,$E92)</f>
        <v>0</v>
      </c>
      <c r="O92" s="55">
        <f>COUNTIF(JANVIER!$D$7,$E92)+COUNTIF(JANVIER!$D$17,$E92)+COUNTIF(JANVIER!$D$27,$E92)+COUNTIF(JANVIER!$D$38,$E92)+COUNTIF(JANVIER!$D$48,$E92)+COUNTIF(JANVIER!$D$58,$E92)+COUNTIF(JANVIER!$D$68,$E92)+COUNTIF(JANVIER!$D$78,$E92)+COUNTIF(JANVIER!$D$88,$E92)+COUNTIF(JANVIER!$D$98,$E92)+COUNTIF(JANVIER!$D$108,$E92)+COUNTIF(JANVIER!$D$118,$E92)+COUNTIF(JANVIER!$D$128,$E92)+COUNTIF(JANVIER!$D$138,$E92)+COUNTIF(JANVIER!$D$148,$E92)+COUNTIF(JANVIER!$D$158,$E92)+COUNTIF(JANVIER!$D$168,$E92)+COUNTIF(JANVIER!$D$178,$E92)+COUNTIF(JANVIER!$D$188,$E92)+COUNTIF(JANVIER!$D$198,$E92)+COUNTIF(JANVIER!$D$208,$E92)+COUNTIF(JANVIER!$D$218,$E92)+COUNTIF(JANVIER!$D$228,$E92)+COUNTIF(JANVIER!$D$238,$E92)+COUNTIF(JANVIER!$D$248,$E92)+COUNTIF(JANVIER!$D$258,$E92)+COUNTIF(JANVIER!$D$268,$E92)+COUNTIF(JANVIER!$D$278,$E92)+COUNTIF(JANVIER!$D$288,$E92)+COUNTIF(JANVIER!$D$298,$E92)+COUNTIF(JANVIER!$D$308:F393,$E92)</f>
        <v>0</v>
      </c>
      <c r="P92" s="55">
        <f>COUNTIF(JANVIER!$E$7,$E92)+COUNTIF(JANVIER!$E$17,$E92)+COUNTIF(JANVIER!$E$27,$E92)+COUNTIF(JANVIER!$E$38,$E92)+COUNTIF(JANVIER!$E$48,$E92)+COUNTIF(JANVIER!$E$58,$E92)+COUNTIF(JANVIER!$E$68,$E92)+COUNTIF(JANVIER!$E$78,$E92)+COUNTIF(JANVIER!$E$88,$E92)+COUNTIF(JANVIER!$E$98,$E92)+COUNTIF(JANVIER!$E$108,$E92)+COUNTIF(JANVIER!$E$118,$E92)+COUNTIF(JANVIER!$E$128,$E92)+COUNTIF(JANVIER!$E$138,$E92)+COUNTIF(JANVIER!$E$148,$E92)+COUNTIF(JANVIER!$E$158,$E92)+COUNTIF(JANVIER!$E$168,$E92)+COUNTIF(JANVIER!$E$178,$E92)+COUNTIF(JANVIER!$E$188,$E92)+COUNTIF(JANVIER!$E$198,$E92)+COUNTIF(JANVIER!$E$208,$E92)+COUNTIF(JANVIER!$E$218,$E92)+COUNTIF(JANVIER!$E$228,$E92)+COUNTIF(JANVIER!$E$238,$E92)+COUNTIF(JANVIER!$E$248,$E92)+COUNTIF(JANVIER!$E$258,$E92)+COUNTIF(JANVIER!$E$268,$E92)+COUNTIF(JANVIER!$E$278,$E92)+COUNTIF(JANVIER!$E$288,$E92)+COUNTIF(JANVIER!$E$298,$E92)+COUNTIF(JANVIER!$E$308:G393,$E92)</f>
        <v>0</v>
      </c>
      <c r="Q92" s="48">
        <f>COUNTIF(JANVIER!$D$8,$E92)+COUNTIF(JANVIER!$D$18,$E92)+COUNTIF(JANVIER!$D$28,$E92)+COUNTIF(JANVIER!$D$39,$E92)+COUNTIF(JANVIER!$D$49,$E92)+COUNTIF(JANVIER!$D$59,$E92)+COUNTIF(JANVIER!$D$69,$E92)+COUNTIF(JANVIER!$D$79,$E92)+COUNTIF(JANVIER!$D$89,$E92)+COUNTIF(JANVIER!$D$99,$E92)+COUNTIF(JANVIER!$D$109,$E92)+COUNTIF(JANVIER!$D$119,$E92)+COUNTIF(JANVIER!$D$129,$E92)+COUNTIF(JANVIER!$D$139,$E92)+COUNTIF(JANVIER!$D$149,$E92)+COUNTIF(JANVIER!$D$159,$E92)+COUNTIF(JANVIER!$D$169,$E92)+COUNTIF(JANVIER!$D$179,$E92)+COUNTIF(JANVIER!$D$189,$E92)+COUNTIF(JANVIER!$D$199,$E92)+COUNTIF(JANVIER!$D$209,$E92)+COUNTIF(JANVIER!$D$219,$E92)+COUNTIF(JANVIER!$D$229,$E92)+COUNTIF(JANVIER!$D$239,$E92)+COUNTIF(JANVIER!$D$249,$E92)+COUNTIF(JANVIER!$D$259,$E92)+COUNTIF(JANVIER!$D$269,$E92)+COUNTIF(JANVIER!$D$279,$E92)+COUNTIF(JANVIER!$D$289,$E92)+COUNTIF(JANVIER!$D$299,$E92)+COUNTIF(JANVIER!$D$309:H393,$E92)</f>
        <v>0</v>
      </c>
      <c r="R92" s="99">
        <f>COUNTIF(JANVIER!$E$8,$E92)+COUNTIF(JANVIER!$E$18,$E92)+COUNTIF(JANVIER!$E$28,$E92)+COUNTIF(JANVIER!$E$39,$E92)+COUNTIF(JANVIER!$E$49,$E92)+COUNTIF(JANVIER!$E$59,$E92)+COUNTIF(JANVIER!$E$69,$E92)+COUNTIF(JANVIER!$E$79,$E92)+COUNTIF(JANVIER!$E$89,$E92)+COUNTIF(JANVIER!$E$99,$E92)+COUNTIF(JANVIER!$E$109,$E92)+COUNTIF(JANVIER!$E$119,$E92)+COUNTIF(JANVIER!$E$129,$E92)+COUNTIF(JANVIER!$E$139,$E92)+COUNTIF(JANVIER!$E$149,$E92)+COUNTIF(JANVIER!$E$159,$E92)+COUNTIF(JANVIER!$E$169,$E92)+COUNTIF(JANVIER!$E$179,$E92)+COUNTIF(JANVIER!$E$189,$E92)+COUNTIF(JANVIER!$E$199,$E92)+COUNTIF(JANVIER!$E$209,$E92)+COUNTIF(JANVIER!$E$219,$E92)+COUNTIF(JANVIER!$E$229,$E92)+COUNTIF(JANVIER!$E$239,$E92)+COUNTIF(JANVIER!$E$249,$E92)+COUNTIF(JANVIER!$E$259,$E92)+COUNTIF(JANVIER!$E$269,$E92)+COUNTIF(JANVIER!$E$279,$E92)+COUNTIF(JANVIER!$E$289,$E92)+COUNTIF(JANVIER!$E$299,$E92)+COUNTIF(JANVIER!$E$309,$E92)</f>
        <v>0</v>
      </c>
      <c r="S92" s="48">
        <f t="shared" si="27"/>
        <v>0</v>
      </c>
      <c r="T92" s="98">
        <f t="shared" si="27"/>
        <v>0</v>
      </c>
      <c r="U92" s="49">
        <f t="shared" si="28"/>
        <v>0</v>
      </c>
      <c r="V92" s="80"/>
      <c r="W92" s="55">
        <f>COUNTIF(JANVIER!$G$6,$E92)+COUNTIF(JANVIER!$G$16,$E92)+COUNTIF(JANVIER!$G$26,$E92)+COUNTIF(JANVIER!$G$37,$E92)+COUNTIF(JANVIER!$G$47,$E92)+COUNTIF(JANVIER!$G$57,$E92)+COUNTIF(JANVIER!$G$67,$E92)+COUNTIF(JANVIER!$G$77,$E92)+COUNTIF(JANVIER!$G$87,$E92)+COUNTIF(JANVIER!$G$97,$E92)+COUNTIF(JANVIER!$G$107,$E92)+COUNTIF(JANVIER!$G$117,$E92)+COUNTIF(JANVIER!$G$127,$E92)+COUNTIF(JANVIER!$G$137,$E92)+COUNTIF(JANVIER!$G$147,$E92)+COUNTIF(JANVIER!$G$157,$E92)+COUNTIF(JANVIER!$G$167,$E92)+COUNTIF(JANVIER!$G$177,$E92)+COUNTIF(JANVIER!$G$187,$E92)+COUNTIF(JANVIER!$G$197,$E92)+COUNTIF(JANVIER!$G$207,$E92)+COUNTIF(JANVIER!$G$217,$E92)+COUNTIF(JANVIER!$G$227,$E92)+COUNTIF(JANVIER!$G$237,$E92)+COUNTIF(JANVIER!$G$247,$E92)+COUNTIF(JANVIER!$G$257,$E92)+COUNTIF(JANVIER!$G$267,$E92)+COUNTIF(JANVIER!$G$277,$E92)+COUNTIF(JANVIER!$G$287,$E92)+COUNTIF(JANVIER!$G$297,$E92)+COUNTIF(JANVIER!$G$307:N393,$E92)</f>
        <v>0</v>
      </c>
      <c r="X92" s="55">
        <f>COUNTIF(JANVIER!$H$6,$E92)+COUNTIF(JANVIER!$H$16,$E92)+COUNTIF(JANVIER!$H$26,$E92)+COUNTIF(JANVIER!$H$37,$E92)+COUNTIF(JANVIER!$H$47,$E92)+COUNTIF(JANVIER!$H$57,$E92)+COUNTIF(JANVIER!$H$67,$E92)+COUNTIF(JANVIER!$H$77,$E92)+COUNTIF(JANVIER!$H$87,$E92)+COUNTIF(JANVIER!$H$97,$E92)+COUNTIF(JANVIER!$H$107,$E92)+COUNTIF(JANVIER!$H$117,$E92)+COUNTIF(JANVIER!$H$127,$E92)+COUNTIF(JANVIER!$H$137,$E92)+COUNTIF(JANVIER!$H$147,$E92)+COUNTIF(JANVIER!$H$157,$E92)+COUNTIF(JANVIER!$H$167,$E92)+COUNTIF(JANVIER!$H$177,$E92)+COUNTIF(JANVIER!$H$187,$E92)+COUNTIF(JANVIER!$H$197,$E92)+COUNTIF(JANVIER!$H$207,$E92)+COUNTIF(JANVIER!$H$217,$E92)+COUNTIF(JANVIER!$H$227,$E92)+COUNTIF(JANVIER!$H$237,$E92)+COUNTIF(JANVIER!$H$247,$E92)+COUNTIF(JANVIER!$H$257,$E92)+COUNTIF(JANVIER!$H$267,$E92)+COUNTIF(JANVIER!$H$277,$E92)+COUNTIF(JANVIER!$H$287,$E92)+COUNTIF(JANVIER!$H$297,$E92)+COUNTIF(JANVIER!$H$307:O393,$E92)</f>
        <v>0</v>
      </c>
      <c r="Y92" s="55">
        <f>COUNTIF(JANVIER!$G$7,$E92)+COUNTIF(JANVIER!$G$17,$E92)+COUNTIF(JANVIER!$G$27,$E92)+COUNTIF(JANVIER!$G$38,$E92)+COUNTIF(JANVIER!$G$48,$E92)+COUNTIF(JANVIER!$G$58,$E92)+COUNTIF(JANVIER!$G$68,$E92)+COUNTIF(JANVIER!$G$78,$E92)+COUNTIF(JANVIER!$G$88,$E92)+COUNTIF(JANVIER!$G$98,$E92)+COUNTIF(JANVIER!$G$108,$E92)+COUNTIF(JANVIER!$G$118,$E92)+COUNTIF(JANVIER!$G$128,$E92)+COUNTIF(JANVIER!$G$138,$E92)+COUNTIF(JANVIER!$G$148,$E92)+COUNTIF(JANVIER!$G$158,$E92)+COUNTIF(JANVIER!$G$168,$E92)+COUNTIF(JANVIER!$G$178,$E92)+COUNTIF(JANVIER!$G$188,$E92)+COUNTIF(JANVIER!$G$198,$E92)+COUNTIF(JANVIER!$G$208,$E92)+COUNTIF(JANVIER!$G$218,$E92)+COUNTIF(JANVIER!$G$228,$E92)+COUNTIF(JANVIER!$G$238,$E92)+COUNTIF(JANVIER!$G$248,$E92)+COUNTIF(JANVIER!$G$258,$E92)+COUNTIF(JANVIER!$G$268,$E92)+COUNTIF(JANVIER!$G$278,$E92)+COUNTIF(JANVIER!$G$288,$E92)+COUNTIF(JANVIER!$G$298,$E92)+COUNTIF(JANVIER!$G$308:P393,$E92)</f>
        <v>0</v>
      </c>
      <c r="Z92" s="55">
        <f>COUNTIF(JANVIER!$H$7,$E92)+COUNTIF(JANVIER!$H$17,$E92)+COUNTIF(JANVIER!$H$27,$E92)+COUNTIF(JANVIER!$H$38,$E92)+COUNTIF(JANVIER!$H$48,$E92)+COUNTIF(JANVIER!$H$58,$E92)+COUNTIF(JANVIER!$H$68,$E92)+COUNTIF(JANVIER!$H$78,$E92)+COUNTIF(JANVIER!$H$88,$E92)+COUNTIF(JANVIER!$H$98,$E92)+COUNTIF(JANVIER!$H$108,$E92)+COUNTIF(JANVIER!$H$118,$E92)+COUNTIF(JANVIER!$H$128,$E92)+COUNTIF(JANVIER!$H$138,$E92)+COUNTIF(JANVIER!$H$148,$E92)+COUNTIF(JANVIER!$H$158,$E92)+COUNTIF(JANVIER!$H$168,$E92)+COUNTIF(JANVIER!$H$178,$E92)+COUNTIF(JANVIER!$H$188,$E92)+COUNTIF(JANVIER!$H$198,$E92)+COUNTIF(JANVIER!$H$208,$E92)+COUNTIF(JANVIER!$H$218,$E92)+COUNTIF(JANVIER!$H$228,$E92)+COUNTIF(JANVIER!$H$238,$E92)+COUNTIF(JANVIER!$H$248,$E92)+COUNTIF(JANVIER!$H$258,$E92)+COUNTIF(JANVIER!$H$268,$E92)+COUNTIF(JANVIER!$H$278,$E92)+COUNTIF(JANVIER!$H$288,$E92)+COUNTIF(JANVIER!$H$298,$E92)+COUNTIF(JANVIER!$H$308:P393,$E92)</f>
        <v>0</v>
      </c>
      <c r="AA92" s="56">
        <f>COUNTIF(JANVIER!$G$8,$E92)+COUNTIF(JANVIER!$G$18,$E92)+COUNTIF(JANVIER!$G$28,$E92)+COUNTIF(JANVIER!$G$39,$E92)+COUNTIF(JANVIER!$G$49,$E92)+COUNTIF(JANVIER!$G$59,$E92)+COUNTIF(JANVIER!$G$69,$E92)+COUNTIF(JANVIER!$G$79,$E92)+COUNTIF(JANVIER!$G$89,$E92)+COUNTIF(JANVIER!$G$99,$E92)+COUNTIF(JANVIER!$G$109,$E92)+COUNTIF(JANVIER!$G$119,$E92)+COUNTIF(JANVIER!$G$129,$E92)+COUNTIF(JANVIER!$G$139,$E92)+COUNTIF(JANVIER!$G$149,$E92)+COUNTIF(JANVIER!$G$159,$E92)+COUNTIF(JANVIER!$G$169,$E92)+COUNTIF(JANVIER!$G$179,$E92)+COUNTIF(JANVIER!$G$189,$E92)+COUNTIF(JANVIER!$G$199,$E92)+COUNTIF(JANVIER!$G$209,$E92)+COUNTIF(JANVIER!$G$219,$E92)+COUNTIF(JANVIER!$G$229,$E92)+COUNTIF(JANVIER!$G$239,$E92)+COUNTIF(JANVIER!$G$249,$E92)+COUNTIF(JANVIER!$G$259,$E92)+COUNTIF(JANVIER!$G$269,$E92)+COUNTIF(JANVIER!$G$279,$E92)+COUNTIF(JANVIER!$G$289,$E92)+COUNTIF(JANVIER!$G$299,$E92)+COUNTIF(JANVIER!$G$309:R393,$E92)</f>
        <v>0</v>
      </c>
      <c r="AB92" s="56">
        <f>COUNTIF(JANVIER!$H$8,$E92)+COUNTIF(JANVIER!$H$18,$E92)+COUNTIF(JANVIER!$H$28,$E92)+COUNTIF(JANVIER!$H$39,$E92)+COUNTIF(JANVIER!$H$49,$E92)+COUNTIF(JANVIER!$H$59,$E92)+COUNTIF(JANVIER!$H$69,$E92)+COUNTIF(JANVIER!$H$79,$E92)+COUNTIF(JANVIER!$H$89,$E92)+COUNTIF(JANVIER!$H$99,$E92)+COUNTIF(JANVIER!$H$109,$E92)+COUNTIF(JANVIER!$H$119,$E92)+COUNTIF(JANVIER!$H$129,$E92)+COUNTIF(JANVIER!$H$139,$E92)+COUNTIF(JANVIER!$H$149,$E92)+COUNTIF(JANVIER!$H$159,$E92)+COUNTIF(JANVIER!$H$169,$E92)+COUNTIF(JANVIER!$H$179,$E92)+COUNTIF(JANVIER!$H$189,$E92)+COUNTIF(JANVIER!$H$199,$E92)+COUNTIF(JANVIER!$H$209,$E92)+COUNTIF(JANVIER!$H$219,$E92)+COUNTIF(JANVIER!$H$229,$E92)+COUNTIF(JANVIER!$H$239,$E92)+COUNTIF(JANVIER!$H$249,$E92)+COUNTIF(JANVIER!$H$259,$E92)+COUNTIF(JANVIER!$H$269,$E92)+COUNTIF(JANVIER!$H$279,$E92)+COUNTIF(JANVIER!$H$289,$E92)+COUNTIF(JANVIER!$H$299,$E92)+COUNTIF(JANVIER!$H$309,$E92)</f>
        <v>0</v>
      </c>
      <c r="AC92" s="80">
        <f t="shared" si="29"/>
        <v>0</v>
      </c>
      <c r="AD92" s="80">
        <f t="shared" si="30"/>
        <v>0</v>
      </c>
      <c r="AE92" s="80">
        <f t="shared" si="31"/>
        <v>0</v>
      </c>
      <c r="AF92" s="80"/>
      <c r="AG92" s="55">
        <f>COUNTIF(JANVIER!J$6,$E92)+COUNTIF(JANVIER!$J$16,$E92)+COUNTIF(JANVIER!$J$26,$E92)+COUNTIF(JANVIER!$J$37,$E92)+COUNTIF(JANVIER!$J$47,$E92)+COUNTIF(JANVIER!$J$57,$E92)+COUNTIF(JANVIER!$J$67,$E92)+COUNTIF(JANVIER!$J$77,$E92)+COUNTIF(JANVIER!$J$87,$E92)+COUNTIF(JANVIER!$J$97,$E92)+COUNTIF(JANVIER!$J$107,$E92)+COUNTIF(JANVIER!$J$117,$E92)+COUNTIF(JANVIER!$J$127,$E92)+COUNTIF(JANVIER!$J$137,$E92)+COUNTIF(JANVIER!$J$147,$E92)+COUNTIF(JANVIER!$J$157,$E92)+COUNTIF(JANVIER!$J$167,$E92)+COUNTIF(JANVIER!$J$177,$E92)+COUNTIF(JANVIER!$J$187,$E92)+COUNTIF(JANVIER!$J$197,$E92)+COUNTIF(JANVIER!$J$207,$E92)+COUNTIF(JANVIER!$J$217,$E92)+COUNTIF(JANVIER!$J$227,$E92)+COUNTIF(JANVIER!$J$237,$E92)+COUNTIF(JANVIER!$J$247,$E92)+COUNTIF(JANVIER!$J$257,$E92)+COUNTIF(JANVIER!$J$267,$E92)+COUNTIF(JANVIER!$J$277,$E92)+COUNTIF(JANVIER!$J$287,$E92)+COUNTIF(JANVIER!$J$297,$E92)+COUNTIF(JANVIER!$J$307,$E92)</f>
        <v>0</v>
      </c>
      <c r="AH92" s="55">
        <f>COUNTIF(JANVIER!K$6,$E92)+COUNTIF(JANVIER!$K$16,$E92)+COUNTIF(JANVIER!$K$26,$E92)+COUNTIF(JANVIER!$K$37,$E92)+COUNTIF(JANVIER!$K$47,$E92)+COUNTIF(JANVIER!$K$57,$E92)+COUNTIF(JANVIER!$K$67,$E92)+COUNTIF(JANVIER!$K$77,$E92)+COUNTIF(JANVIER!$K$87,$E92)+COUNTIF(JANVIER!$K$97,$E92)+COUNTIF(JANVIER!$K$107,$E92)+COUNTIF(JANVIER!$K$117,$E92)+COUNTIF(JANVIER!$K$127,$E92)+COUNTIF(JANVIER!$K$137,$E92)+COUNTIF(JANVIER!$K$147,$E92)+COUNTIF(JANVIER!$K$157,$E92)+COUNTIF(JANVIER!$K$167,$E92)+COUNTIF(JANVIER!$K$177,$E92)+COUNTIF(JANVIER!$K$187,$E92)+COUNTIF(JANVIER!$K$197,$E92)+COUNTIF(JANVIER!$K$207,$E92)+COUNTIF(JANVIER!$K$217,$E92)+COUNTIF(JANVIER!$K$227,$E92)+COUNTIF(JANVIER!$K$237,$E92)+COUNTIF(JANVIER!$K$247,$E92)+COUNTIF(JANVIER!$K$257,$E92)+COUNTIF(JANVIER!$K$267,$E92)+COUNTIF(JANVIER!$K$277,$E92)+COUNTIF(JANVIER!$K$287,$E92)+COUNTIF(JANVIER!$K$297,$E92)+COUNTIF(JANVIER!$K$307,$E92)</f>
        <v>0</v>
      </c>
      <c r="AI92" s="55">
        <f>COUNTIF(JANVIER!$J$7,$E92)+COUNTIF(JANVIER!$J$17,$E92)+COUNTIF(JANVIER!$J$27,$E92)+COUNTIF(JANVIER!$J$38,$E92)+COUNTIF(JANVIER!$J$48,$E92)+COUNTIF(JANVIER!$J$58,$E92)+COUNTIF(JANVIER!$J$68,$E92)+COUNTIF(JANVIER!$J$78,$E92)+COUNTIF(JANVIER!$J$88,$E92)+COUNTIF(JANVIER!$J$98,$E92)+COUNTIF(JANVIER!$J$108,$E92)+COUNTIF(JANVIER!$J$118,$E92)+COUNTIF(JANVIER!$J$128,$E92)+COUNTIF(JANVIER!$J$138,$E92)+COUNTIF(JANVIER!$J$148,$E92)+COUNTIF(JANVIER!$J$158,$E92)+COUNTIF(JANVIER!$J$168,$E92)+COUNTIF(JANVIER!$J$178,$E92)+COUNTIF(JANVIER!$J$188,$E92)+COUNTIF(JANVIER!$J$198,$E92)+COUNTIF(JANVIER!$J$208,$E92)+COUNTIF(JANVIER!$J$218,$E92)+COUNTIF(JANVIER!$J$228,$E92)+COUNTIF(JANVIER!$J$238,$E92)+COUNTIF(JANVIER!$J$248,$E92)+COUNTIF(JANVIER!$J$258,$E92)+COUNTIF(JANVIER!$J$268,$E92)+COUNTIF(JANVIER!$J$278,$E92)+COUNTIF(JANVIER!$J$288,$E92)+COUNTIF(JANVIER!$J$298,$E92)+COUNTIF(JANVIER!$J$308,$E92)</f>
        <v>0</v>
      </c>
      <c r="AJ92" s="55">
        <f>COUNTIF(JANVIER!$K$7,$E92)+COUNTIF(JANVIER!$K$17,$E92)+COUNTIF(JANVIER!$K$27,$E92)+COUNTIF(JANVIER!$K$38,$E92)+COUNTIF(JANVIER!$K$48,$E92)+COUNTIF(JANVIER!$K$58,$E92)+COUNTIF(JANVIER!$K$68,$E92)+COUNTIF(JANVIER!$K$78,$E92)+COUNTIF(JANVIER!$K$88,$E92)+COUNTIF(JANVIER!$K$98,$E92)+COUNTIF(JANVIER!$K$108,$E92)+COUNTIF(JANVIER!$K$118,$E92)+COUNTIF(JANVIER!$K$128,$E92)+COUNTIF(JANVIER!$K$138,$E92)+COUNTIF(JANVIER!$K$148,$E92)+COUNTIF(JANVIER!$K$158,$E92)+COUNTIF(JANVIER!$K$168,$E92)+COUNTIF(JANVIER!$K$178,$E92)+COUNTIF(JANVIER!$K$188,$E92)+COUNTIF(JANVIER!$K$198,$E92)+COUNTIF(JANVIER!$K$208,$E92)+COUNTIF(JANVIER!$K$218,$E92)+COUNTIF(JANVIER!$K$228,$E92)+COUNTIF(JANVIER!$K$238,$E92)+COUNTIF(JANVIER!$K$248,$E92)+COUNTIF(JANVIER!$K$258,$E92)+COUNTIF(JANVIER!$K$268,$E92)+COUNTIF(JANVIER!$K$278,$E92)+COUNTIF(JANVIER!$K$288,$E92)+COUNTIF(JANVIER!$K$298,$E92)+COUNTIF(JANVIER!$K$308,$E92)</f>
        <v>0</v>
      </c>
      <c r="AK92" s="55">
        <f>COUNTIF(JANVIER!J$8,$E92)+COUNTIF(JANVIER!$J$18,$E92)+COUNTIF(JANVIER!$J$28,$E92)+COUNTIF(JANVIER!$J$39,$E92)+COUNTIF(JANVIER!$J$49,$E92)+COUNTIF(JANVIER!$J$59,$E92)+COUNTIF(JANVIER!$J$69,$E92)+COUNTIF(JANVIER!$J$79,$E92)+COUNTIF(JANVIER!$J$89,$E92)+COUNTIF(JANVIER!$J$99,$E92)+COUNTIF(JANVIER!$J$109,$E92)+COUNTIF(JANVIER!$J$119,$E92)+COUNTIF(JANVIER!$J$129,$E92)+COUNTIF(JANVIER!$J$139,$E92)+COUNTIF(JANVIER!$J$149,$E92)+COUNTIF(JANVIER!$J$159,$E92)+COUNTIF(JANVIER!$J$169,$E92)+COUNTIF(JANVIER!$J$179,$E92)+COUNTIF(JANVIER!$J$189,$E92)+COUNTIF(JANVIER!$J$199,$E92)+COUNTIF(JANVIER!$J$209,$E92)+COUNTIF(JANVIER!$J$219,$E92)+COUNTIF(JANVIER!$J$229,$E92)+COUNTIF(JANVIER!$J$239,$E92)+COUNTIF(JANVIER!$J$249,$E92)+COUNTIF(JANVIER!$J$259,$E92)+COUNTIF(JANVIER!$J$269,$E92)+COUNTIF(JANVIER!$J$279,$E92)+COUNTIF(JANVIER!$J$289,$E92)+COUNTIF(JANVIER!$J$299,$E92)+COUNTIF(JANVIER!$J$309,$E92)</f>
        <v>0</v>
      </c>
      <c r="AL92" s="55">
        <f>COUNTIF(JANVIER!K$8,$E92)+COUNTIF(JANVIER!$K$18,$E92)+COUNTIF(JANVIER!$K$28,$E92)+COUNTIF(JANVIER!$K$39,$E92)+COUNTIF(JANVIER!$K$49,$E92)+COUNTIF(JANVIER!$K$59,$E92)+COUNTIF(JANVIER!$K$69,$E92)+COUNTIF(JANVIER!$K$79,$E92)+COUNTIF(JANVIER!$K$89,$E92)+COUNTIF(JANVIER!$K$99,$E92)+COUNTIF(JANVIER!$K$109,$E92)+COUNTIF(JANVIER!$K$119,$E92)+COUNTIF(JANVIER!$K$129,$E92)+COUNTIF(JANVIER!$K$139,$E92)+COUNTIF(JANVIER!$K$149,$E92)+COUNTIF(JANVIER!$K$159,$E92)+COUNTIF(JANVIER!$K$169,$E92)+COUNTIF(JANVIER!$K$179,$E92)+COUNTIF(JANVIER!$K$189,$E92)+COUNTIF(JANVIER!$K$199,$E92)+COUNTIF(JANVIER!$K$209,$E92)+COUNTIF(JANVIER!$K$219,$E92)+COUNTIF(JANVIER!$K$229,$E92)+COUNTIF(JANVIER!$K$239,$E92)+COUNTIF(JANVIER!$K$249,$E92)+COUNTIF(JANVIER!$K$259,$E92)+COUNTIF(JANVIER!$K$269,$E92)+COUNTIF(JANVIER!$K$279,$E92)+COUNTIF(JANVIER!$K$289,$E92)+COUNTIF(JANVIER!$K$299,$E92)+COUNTIF(JANVIER!$K$309,$E92)</f>
        <v>0</v>
      </c>
      <c r="AM92" s="55">
        <f>COUNTIF(JANVIER!J$9,$E92)+COUNTIF(JANVIER!$J$19,$E92)+COUNTIF(JANVIER!$J$29,$E92)+COUNTIF(JANVIER!$J$40,$E92)+COUNTIF(JANVIER!$J$50,$E92)+COUNTIF(JANVIER!$J$60,$E92)+COUNTIF(JANVIER!$J$70,$E92)+COUNTIF(JANVIER!$J$80,$E92)+COUNTIF(JANVIER!$J$90,$E92)+COUNTIF(JANVIER!$J$100,$E92)+COUNTIF(JANVIER!$J$110,$E92)+COUNTIF(JANVIER!$J$120,$E92)+COUNTIF(JANVIER!$J$130,$E92)+COUNTIF(JANVIER!$J$140,$E92)+COUNTIF(JANVIER!$J$150,$E92)+COUNTIF(JANVIER!$J$160,$E92)+COUNTIF(JANVIER!$J$170,$E92)+COUNTIF(JANVIER!$J$180,$E92)+COUNTIF(JANVIER!$J$190,$E92)+COUNTIF(JANVIER!$J$200,$E92)+COUNTIF(JANVIER!$J$210,$E92)+COUNTIF(JANVIER!$J$220,$E92)+COUNTIF(JANVIER!$J$230,$E92)+COUNTIF(JANVIER!$J$240,$E92)+COUNTIF(JANVIER!$J$250,$E92)+COUNTIF(JANVIER!$J$260,$E92)+COUNTIF(JANVIER!$J$270,$E92)+COUNTIF(JANVIER!$J$280,$E92)+COUNTIF(JANVIER!$J$290,$E92)+COUNTIF(JANVIER!$J$300,$E92)+COUNTIF(JANVIER!$J$310,$E92)</f>
        <v>0</v>
      </c>
      <c r="AN92" s="55">
        <f>COUNTIF(JANVIER!K$9,$E92)+COUNTIF(JANVIER!$K$19,$E92)+COUNTIF(JANVIER!$K$29,$E92)+COUNTIF(JANVIER!$K$40,$E92)+COUNTIF(JANVIER!$K$50,$E92)+COUNTIF(JANVIER!$K$60,$E92)+COUNTIF(JANVIER!$K$70,$E92)+COUNTIF(JANVIER!$K$80,$E92)+COUNTIF(JANVIER!$K$90,$E92)+COUNTIF(JANVIER!$K$100,$E92)+COUNTIF(JANVIER!$K$110,$E92)+COUNTIF(JANVIER!$K$120,$E92)+COUNTIF(JANVIER!$K$130,$E92)+COUNTIF(JANVIER!$K$140,$E92)+COUNTIF(JANVIER!$K$150,$E92)+COUNTIF(JANVIER!$K$160,$E92)+COUNTIF(JANVIER!$K$170,$E92)+COUNTIF(JANVIER!$K$180,$E92)+COUNTIF(JANVIER!$K$190,$E92)+COUNTIF(JANVIER!$K$200,$E92)+COUNTIF(JANVIER!$K$210,$E92)+COUNTIF(JANVIER!$K$220,$E92)+COUNTIF(JANVIER!$K$230,$E92)+COUNTIF(JANVIER!$K$240,$E92)+COUNTIF(JANVIER!$K$250,$E92)+COUNTIF(JANVIER!$K$260,$E92)+COUNTIF(JANVIER!$K$270,$E92)+COUNTIF(JANVIER!$K$280,$E92)+COUNTIF(JANVIER!$K$290,$E92)+COUNTIF(JANVIER!$K$300,$E92)+COUNTIF(JANVIER!$K$310,$E92)</f>
        <v>0</v>
      </c>
      <c r="AO92" s="55">
        <f>COUNTIF(JANVIER!J$10,$E92)+COUNTIF(JANVIER!$J$20,$E92)+COUNTIF(JANVIER!$J$30,$E92)+COUNTIF(JANVIER!$J$41,$E92)+COUNTIF(JANVIER!$J$51,$E92)+COUNTIF(JANVIER!$J$61,$E92)+COUNTIF(JANVIER!$J$71,$E92)+COUNTIF(JANVIER!$J$81,$E92)+COUNTIF(JANVIER!$J$91,$E92)+COUNTIF(JANVIER!$J$101,$E92)+COUNTIF(JANVIER!$J$111,$E92)+COUNTIF(JANVIER!$J$121,$E92)+COUNTIF(JANVIER!$J$131,$E92)+COUNTIF(JANVIER!$J$141,$E92)+COUNTIF(JANVIER!$J$151,$E92)+COUNTIF(JANVIER!$J$161,$E92)+COUNTIF(JANVIER!$J$171,$E92)+COUNTIF(JANVIER!$J$181,$E92)+COUNTIF(JANVIER!$J$191,$E92)+COUNTIF(JANVIER!$J$201,$E92)+COUNTIF(JANVIER!$J$211,$E92)+COUNTIF(JANVIER!$J$221,$E92)+COUNTIF(JANVIER!$J$231,$E92)+COUNTIF(JANVIER!$J$241,$E92)+COUNTIF(JANVIER!$J$251,$E92)+COUNTIF(JANVIER!$J$261,$E92)+COUNTIF(JANVIER!$J$271,$E92)+COUNTIF(JANVIER!$J$281,$E92)+COUNTIF(JANVIER!$J$291,$E92)+COUNTIF(JANVIER!$J$301,$E92)+COUNTIF(JANVIER!$J$311,$E92)</f>
        <v>0</v>
      </c>
      <c r="AP92" s="55">
        <f>COUNTIF(JANVIER!K$10,$E92)+COUNTIF(JANVIER!$K$20,$E92)+COUNTIF(JANVIER!$K$30,$E92)+COUNTIF(JANVIER!$K$40,$E92)+COUNTIF(JANVIER!$K$50,$E92)+COUNTIF(JANVIER!$K$60,$E92)+COUNTIF(JANVIER!$K$70,$E92)+COUNTIF(JANVIER!$K$80,$E92)+COUNTIF(JANVIER!$K$90,$E92)+COUNTIF(JANVIER!$K$100,$E92)+COUNTIF(JANVIER!$K$110,$E92)+COUNTIF(JANVIER!$K$120,$E92)+COUNTIF(JANVIER!$K$130,$E92)+COUNTIF(JANVIER!$K$140,$E92)+COUNTIF(JANVIER!$K$150,$E92)+COUNTIF(JANVIER!$K$160,$E92)+COUNTIF(JANVIER!$K$170,$E92)+COUNTIF(JANVIER!$K$180,$E92)+COUNTIF(JANVIER!$K$190,$E92)+COUNTIF(JANVIER!$K$200,$E92)+COUNTIF(JANVIER!$K$210,$E92)+COUNTIF(JANVIER!$K$220,$E92)+COUNTIF(JANVIER!$K$230,$E92)+COUNTIF(JANVIER!$K$240,$E92)+COUNTIF(JANVIER!$K$250,$E92)+COUNTIF(JANVIER!$K$260,$E92)+COUNTIF(JANVIER!$K$270,$E92)+COUNTIF(JANVIER!$K$280,$E92)+COUNTIF(JANVIER!$K$290,$E92)+COUNTIF(JANVIER!$K$300,$E92)+COUNTIF(JANVIER!$K$310,$E92)</f>
        <v>0</v>
      </c>
      <c r="AQ92" s="55">
        <f>COUNTIF(JANVIER!J$11,$E92)+COUNTIF(JANVIER!$J$21,$E92)+COUNTIF(JANVIER!$J$31,$E92)+COUNTIF(JANVIER!$J$42,$E92)+COUNTIF(JANVIER!$J$52,$E92)+COUNTIF(JANVIER!$J$62,$E92)+COUNTIF(JANVIER!$J$72,$E92)+COUNTIF(JANVIER!$J$82,$E92)+COUNTIF(JANVIER!$J$92,$E92)+COUNTIF(JANVIER!$J$102,$E92)+COUNTIF(JANVIER!$J$112,$E92)+COUNTIF(JANVIER!$J$122,$E92)+COUNTIF(JANVIER!$J$132,$E92)+COUNTIF(JANVIER!$J$142,$E92)+COUNTIF(JANVIER!$J$152,$E92)+COUNTIF(JANVIER!$J$162,$E92)+COUNTIF(JANVIER!$J$172,$E92)+COUNTIF(JANVIER!$J$182,$E92)+COUNTIF(JANVIER!$J$192,$E92)+COUNTIF(JANVIER!$J$202,$E92)+COUNTIF(JANVIER!$J$212,$E92)+COUNTIF(JANVIER!$J$222,$E92)+COUNTIF(JANVIER!$J$232,$E92)+COUNTIF(JANVIER!$J$242,$E92)+COUNTIF(JANVIER!$J$252,$E92)+COUNTIF(JANVIER!$J$262,$E92)+COUNTIF(JANVIER!$J$272,$E92)+COUNTIF(JANVIER!$J$282,$E92)+COUNTIF(JANVIER!$J$292,$E92)+COUNTIF(JANVIER!$J$302,$E92)+COUNTIF(JANVIER!$J$312,$E92)</f>
        <v>0</v>
      </c>
      <c r="AR92" s="55">
        <f>COUNTIF(JANVIER!K$11,$E92)+COUNTIF(JANVIER!$K$21,$E92)+COUNTIF(JANVIER!$K$32,$E92)+COUNTIF(JANVIER!$K$42,$E92)+COUNTIF(JANVIER!$K$52,$E92)+COUNTIF(JANVIER!$K$62,$E92)+COUNTIF(JANVIER!$K$72,$E92)+COUNTIF(JANVIER!$K$82,$E92)+COUNTIF(JANVIER!$K$92,$E92)+COUNTIF(JANVIER!$K$102,$E92)+COUNTIF(JANVIER!$K$112,$E92)+COUNTIF(JANVIER!$K$122,$E92)+COUNTIF(JANVIER!$K$132,$E92)+COUNTIF(JANVIER!$K$142,$E92)+COUNTIF(JANVIER!$K$152,$E92)+COUNTIF(JANVIER!$K$162,$E92)+COUNTIF(JANVIER!$K$172,$E92)+COUNTIF(JANVIER!$K$182,$E92)+COUNTIF(JANVIER!$K$192,$E92)+COUNTIF(JANVIER!$K$202,$E92)+COUNTIF(JANVIER!$K$212,$E92)+COUNTIF(JANVIER!$K$222,$E92)+COUNTIF(JANVIER!$K$232,$E92)+COUNTIF(JANVIER!$K$242,$E92)+COUNTIF(JANVIER!$K$252,$E92)+COUNTIF(JANVIER!$K$262,$E92)+COUNTIF(JANVIER!$K$272,$E92)+COUNTIF(JANVIER!$K$282,$E92)+COUNTIF(JANVIER!$K$292,$E92)+COUNTIF(JANVIER!$K$302,$E92)+COUNTIF(JANVIER!$K$312,$E92)</f>
        <v>0</v>
      </c>
      <c r="AS92" s="80"/>
      <c r="AT92" s="55">
        <f>COUNTIF(JANVIER!M$6,$E92)+COUNTIF(JANVIER!$M$16,$E92)+COUNTIF(JANVIER!$M$26,$E92)+COUNTIF(JANVIER!$M$37,$E92)+COUNTIF(JANVIER!$M$47,$E92)+COUNTIF(JANVIER!$M$57,$E92)+COUNTIF(JANVIER!$M$67,$E92)+COUNTIF(JANVIER!$M$77,$E92)+COUNTIF(JANVIER!$M$87,$E92)+COUNTIF(JANVIER!$M$97,$E92)+COUNTIF(JANVIER!$M$107,$E92)+COUNTIF(JANVIER!$M$117,$E92)+COUNTIF(JANVIER!$M$127,$E92)+COUNTIF(JANVIER!$M$137,$E92)+COUNTIF(JANVIER!$M$147,$E92)+COUNTIF(JANVIER!$M$157,$E92)+COUNTIF(JANVIER!$M$167,$E92)+COUNTIF(JANVIER!$M$177,$E92)+COUNTIF(JANVIER!$M$187,$E92)+COUNTIF(JANVIER!$M$197,$E92)+COUNTIF(JANVIER!$M$207,$E92)+COUNTIF(JANVIER!$M$217,$E92)+COUNTIF(JANVIER!$M$227,$E92)+COUNTIF(JANVIER!$M$237,$E92)+COUNTIF(JANVIER!$M$247,$E92)+COUNTIF(JANVIER!$M$257,$E92)+COUNTIF(JANVIER!$M$267,$E92)+COUNTIF(JANVIER!$M$277,$E92)+COUNTIF(JANVIER!$M$287,$E92)+COUNTIF(JANVIER!$M$297,$E92)+COUNTIF(JANVIER!$M$307,$E92)</f>
        <v>0</v>
      </c>
      <c r="AU92" s="55">
        <f>COUNTIF(JANVIER!N$6,$E92)+COUNTIF(JANVIER!$N$16,$E92)+COUNTIF(JANVIER!$N$26,$E92)+COUNTIF(JANVIER!$N$37,$E92)+COUNTIF(JANVIER!$N$47,$E92)+COUNTIF(JANVIER!$N$57,$E92)+COUNTIF(JANVIER!$N$67,$E92)+COUNTIF(JANVIER!$N$77,$E92)+COUNTIF(JANVIER!$N$87,$E92)+COUNTIF(JANVIER!$N$97,$E92)+COUNTIF(JANVIER!$N$107,$E92)+COUNTIF(JANVIER!$N$117,$E92)+COUNTIF(JANVIER!$N$127,$E92)+COUNTIF(JANVIER!$N$137,$E92)+COUNTIF(JANVIER!$N$147,$E92)+COUNTIF(JANVIER!$N$157,$E92)+COUNTIF(JANVIER!$N$167,$E92)+COUNTIF(JANVIER!$N$177,$E92)+COUNTIF(JANVIER!$N$187,$E92)+COUNTIF(JANVIER!$N$197,$E92)+COUNTIF(JANVIER!$N$207,$E92)+COUNTIF(JANVIER!$N$217,$E92)+COUNTIF(JANVIER!$N$227,$E92)+COUNTIF(JANVIER!$N$237,$E92)+COUNTIF(JANVIER!$N$247,$E92)+COUNTIF(JANVIER!$N$257,$E92)+COUNTIF(JANVIER!$N$267,$E92)+COUNTIF(JANVIER!$N$277,$E92)+COUNTIF(JANVIER!$N$287,$E92)+COUNTIF(JANVIER!$N$297,$E92)+COUNTIF(JANVIER!$N$307,$E92)</f>
        <v>0</v>
      </c>
      <c r="AV92" s="55">
        <f>COUNTIF(JANVIER!$M$7,$E92)+COUNTIF(JANVIER!$M$17,$E92)+COUNTIF(JANVIER!$M$27,$E92)+COUNTIF(JANVIER!$M$38,$E92)+COUNTIF(JANVIER!$M$48,$E92)+COUNTIF(JANVIER!$M$58,$E92)+COUNTIF(JANVIER!$M$68,$E92)+COUNTIF(JANVIER!$M$78,$E92)+COUNTIF(JANVIER!$M$88,$E92)+COUNTIF(JANVIER!$M$98,$E92)+COUNTIF(JANVIER!$M$108,$E92)+COUNTIF(JANVIER!$M$118,$E92)+COUNTIF(JANVIER!$M$128,$E92)+COUNTIF(JANVIER!$M$138,$E92)+COUNTIF(JANVIER!$M$148,$E92)+COUNTIF(JANVIER!$M$158,$E92)+COUNTIF(JANVIER!$M$168,$E92)+COUNTIF(JANVIER!$M$178,$E92)+COUNTIF(JANVIER!$M$188,$E92)+COUNTIF(JANVIER!$M$198,$E92)+COUNTIF(JANVIER!$M$208,$E92)+COUNTIF(JANVIER!$M$218,$E92)+COUNTIF(JANVIER!$M$228,$E92)+COUNTIF(JANVIER!$M$238,$E92)+COUNTIF(JANVIER!$M$248,$E92)+COUNTIF(JANVIER!$M$258,$E92)+COUNTIF(JANVIER!$M$268,$E92)+COUNTIF(JANVIER!$M$278,$E92)+COUNTIF(JANVIER!$M$288,$E92)+COUNTIF(JANVIER!$M$298,$E92)+COUNTIF(JANVIER!$M$308,$E92)</f>
        <v>0</v>
      </c>
      <c r="AW92" s="55">
        <f>COUNTIF(JANVIER!N$7,$E92)+COUNTIF(JANVIER!$N$17,$E92)+COUNTIF(JANVIER!$N$27,$E92)+COUNTIF(JANVIER!$N$38,$E92)+COUNTIF(JANVIER!$N$48,$E92)+COUNTIF(JANVIER!$N$58,$E92)+COUNTIF(JANVIER!$N$68,$E92)+COUNTIF(JANVIER!$N$78,$E92)+COUNTIF(JANVIER!$N$88,$E92)+COUNTIF(JANVIER!$N$98,$E92)+COUNTIF(JANVIER!$N$108,$E92)+COUNTIF(JANVIER!$N$118,$E92)+COUNTIF(JANVIER!$N$128,$E92)+COUNTIF(JANVIER!$N$138,$E92)+COUNTIF(JANVIER!$N$148,$E92)+COUNTIF(JANVIER!$N$158,$E92)+COUNTIF(JANVIER!$N$168,$E92)+COUNTIF(JANVIER!$N$178,$E92)+COUNTIF(JANVIER!$N$188,$E92)+COUNTIF(JANVIER!$N$198,$E92)+COUNTIF(JANVIER!$N$208,$E92)+COUNTIF(JANVIER!$N$218,$E92)+COUNTIF(JANVIER!$N$228,$E92)+COUNTIF(JANVIER!$N$238,$E92)+COUNTIF(JANVIER!$N$248,$E92)+COUNTIF(JANVIER!$N$258,$E92)+COUNTIF(JANVIER!$N$268,$E92)+COUNTIF(JANVIER!$N$278,$E92)+COUNTIF(JANVIER!$N$288,$E92)+COUNTIF(JANVIER!$N$298,$E92)+COUNTIF(JANVIER!$N$308,$E92)</f>
        <v>0</v>
      </c>
      <c r="AX92" s="48">
        <f>COUNTIF(JANVIER!M$8,$E92)+COUNTIF(JANVIER!$M$18,$E92)+COUNTIF(JANVIER!$M$28,$E92)+COUNTIF(JANVIER!$M$39,$E92)+COUNTIF(JANVIER!$M$49,$E92)+COUNTIF(JANVIER!$M$59,$E92)+COUNTIF(JANVIER!$M$69,$E92)+COUNTIF(JANVIER!$M$79,$E92)+COUNTIF(JANVIER!$M$89,$E92)+COUNTIF(JANVIER!$M$99,$E92)+COUNTIF(JANVIER!$M$109,$E92)+COUNTIF(JANVIER!$M$119,$E92)+COUNTIF(JANVIER!$M$129,$E92)+COUNTIF(JANVIER!$M$139,$E92)+COUNTIF(JANVIER!$M$149,$E92)+COUNTIF(JANVIER!$M$159,$E92)+COUNTIF(JANVIER!$M$169,$E92)+COUNTIF(JANVIER!$M$179,$E92)+COUNTIF(JANVIER!$M$189,$E92)+COUNTIF(JANVIER!$M$199,$E92)+COUNTIF(JANVIER!$M$209,$E92)+COUNTIF(JANVIER!$M$219,$E92)+COUNTIF(JANVIER!$M$229,$E92)+COUNTIF(JANVIER!$M$239,$E92)+COUNTIF(JANVIER!$M$249,$E92)+COUNTIF(JANVIER!$M$259,$E92)+COUNTIF(JANVIER!$M$269,$E92)+COUNTIF(JANVIER!$M$279,$E92)+COUNTIF(JANVIER!$M$289,$E92)+COUNTIF(JANVIER!$M$299,$E92)+COUNTIF(JANVIER!$M$309,$E92)</f>
        <v>0</v>
      </c>
      <c r="AY92" s="49">
        <f>COUNTIF(JANVIER!N$8,$E92)+COUNTIF(JANVIER!$N$18,$E92)+COUNTIF(JANVIER!$N$28,$E92)+COUNTIF(JANVIER!$N$39,$E92)+COUNTIF(JANVIER!$N$49,$E92)+COUNTIF(JANVIER!$N$59,$E92)+COUNTIF(JANVIER!$N$69,$E92)+COUNTIF(JANVIER!$N$79,$E92)+COUNTIF(JANVIER!$N$89,$E92)+COUNTIF(JANVIER!$N$99,$E92)+COUNTIF(JANVIER!$N$109,$E92)+COUNTIF(JANVIER!$N$119,$E92)+COUNTIF(JANVIER!$N$129,$E92)+COUNTIF(JANVIER!$N$139,$E92)+COUNTIF(JANVIER!$N$149,$E92)+COUNTIF(JANVIER!$N$159,$E92)+COUNTIF(JANVIER!$N$169,$E92)+COUNTIF(JANVIER!$N$179,$E92)+COUNTIF(JANVIER!$N$189,$E92)+COUNTIF(JANVIER!$N$199,$E92)+COUNTIF(JANVIER!$N$209,$E92)+COUNTIF(JANVIER!$N$219,$E92)+COUNTIF(JANVIER!$N$229,$E92)+COUNTIF(JANVIER!$N$239,$E92)+COUNTIF(JANVIER!$N$249,$E92)+COUNTIF(JANVIER!$N$259,$E92)+COUNTIF(JANVIER!$N$269,$E92)+COUNTIF(JANVIER!$N$279,$E92)+COUNTIF(JANVIER!$N$289,$E92)+COUNTIF(JANVIER!$N$299,$E92)+COUNTIF(JANVIER!$N$309,$E92)</f>
        <v>0</v>
      </c>
      <c r="AZ92" s="48">
        <f>COUNTIF(JANVIER!M$9,$E92)+COUNTIF(JANVIER!$M$19,$E92)+COUNTIF(JANVIER!$M$29,$E92)+COUNTIF(JANVIER!$M$40,$E92)+COUNTIF(JANVIER!$M$50,$E92)+COUNTIF(JANVIER!$M$60,$E92)+COUNTIF(JANVIER!$M$70,$E92)+COUNTIF(JANVIER!$M$80,$E92)+COUNTIF(JANVIER!$M$90,$E92)+COUNTIF(JANVIER!$M$100,$E92)+COUNTIF(JANVIER!$M$110,$E92)+COUNTIF(JANVIER!$M$120,$E92)+COUNTIF(JANVIER!$M$130,$E92)+COUNTIF(JANVIER!$M$140,$E92)+COUNTIF(JANVIER!$M$150,$E92)+COUNTIF(JANVIER!$M$160,$E92)+COUNTIF(JANVIER!$M$170,$E92)+COUNTIF(JANVIER!$M$180,$E92)+COUNTIF(JANVIER!$M$190,$E92)+COUNTIF(JANVIER!$M$200,$E92)+COUNTIF(JANVIER!$M$210,$E92)+COUNTIF(JANVIER!$M$220,$E92)+COUNTIF(JANVIER!$M$230,$E92)+COUNTIF(JANVIER!$M$240,$E92)+COUNTIF(JANVIER!$M$250,$E92)+COUNTIF(JANVIER!$M$260,$E92)+COUNTIF(JANVIER!$M$270,$E92)+COUNTIF(JANVIER!$M$280,$E92)+COUNTIF(JANVIER!$M$290,$E92)+COUNTIF(JANVIER!$M$300,$E92)+COUNTIF(JANVIER!$M$310,$E92)</f>
        <v>0</v>
      </c>
      <c r="BA92" s="49">
        <f>COUNTIF(JANVIER!N$9,$E92)+COUNTIF(JANVIER!$N$19,$E92)+COUNTIF(JANVIER!$N$29,$E92)+COUNTIF(JANVIER!$N$40,$E92)+COUNTIF(JANVIER!$N$50,$E92)+COUNTIF(JANVIER!$N$60,$E92)+COUNTIF(JANVIER!$N$70,$E92)+COUNTIF(JANVIER!$N$80,$E92)+COUNTIF(JANVIER!$N$90,$E92)+COUNTIF(JANVIER!$N$100,$E92)+COUNTIF(JANVIER!$N$110,$E92)+COUNTIF(JANVIER!$N$120,$E92)+COUNTIF(JANVIER!$N$130,$E92)+COUNTIF(JANVIER!$N$140,$E92)+COUNTIF(JANVIER!$N$150,$E92)+COUNTIF(JANVIER!$N$160,$E92)+COUNTIF(JANVIER!$N$170,$E92)+COUNTIF(JANVIER!$N$180,$E92)+COUNTIF(JANVIER!$N$190,$E92)+COUNTIF(JANVIER!$N$200,$E92)+COUNTIF(JANVIER!$N$210,$E92)+COUNTIF(JANVIER!$N$220,$E92)+COUNTIF(JANVIER!$N$230,$E92)+COUNTIF(JANVIER!$N$240,$E92)+COUNTIF(JANVIER!$N$250,$E92)+COUNTIF(JANVIER!$N$260,$E92)+COUNTIF(JANVIER!$N$270,$E92)+COUNTIF(JANVIER!$N$280,$E92)+COUNTIF(JANVIER!$N$290,$E92)+COUNTIF(JANVIER!$N$300,$E92)+COUNTIF(JANVIER!$N$310,$E92)</f>
        <v>0</v>
      </c>
      <c r="BB92" s="80"/>
      <c r="BC92" s="55">
        <f t="shared" si="19"/>
        <v>10</v>
      </c>
      <c r="BD92" s="56">
        <f t="shared" si="32"/>
        <v>10</v>
      </c>
      <c r="BE92" s="55">
        <f t="shared" si="20"/>
        <v>10</v>
      </c>
      <c r="BF92" s="56">
        <f t="shared" si="21"/>
        <v>9</v>
      </c>
      <c r="BG92" s="48">
        <f t="shared" si="17"/>
        <v>10</v>
      </c>
      <c r="BH92" s="49">
        <f t="shared" si="18"/>
        <v>9</v>
      </c>
      <c r="BI92" s="80"/>
      <c r="BJ92" s="55">
        <f t="shared" si="22"/>
        <v>8</v>
      </c>
      <c r="BK92" s="56">
        <f t="shared" si="33"/>
        <v>8</v>
      </c>
      <c r="BL92" s="55">
        <f t="shared" si="23"/>
        <v>9</v>
      </c>
      <c r="BM92" s="56">
        <f t="shared" si="24"/>
        <v>9</v>
      </c>
    </row>
    <row r="93" spans="5:65" x14ac:dyDescent="0.25">
      <c r="E93" s="46"/>
      <c r="F93" s="120"/>
      <c r="G93" s="55">
        <f>COUNTIF(JANVIER!$A$8,$E93)+COUNTIF(JANVIER!$A$18,$E93)+COUNTIF(JANVIER!$A$276,$E93)+COUNTIF(JANVIER!$A$39,$E93)+COUNTIF(JANVIER!$A$49,$E93)+COUNTIF(JANVIER!$A$59,$E93)+COUNTIF(JANVIER!$A$69,$E93)+COUNTIF(JANVIER!$A$79,$E93)+COUNTIF(JANVIER!$A$87,$E93)+COUNTIF(JANVIER!$A$99,$E93)+COUNTIF(JANVIER!$A$109,$E93)+COUNTIF(JANVIER!$A$119,$E93)+COUNTIF(JANVIER!$A$129,$E93)+COUNTIF(JANVIER!$A$139,$E93)+COUNTIF(JANVIER!$A$149,$E93)+COUNTIF(JANVIER!$A$159,$E93)+COUNTIF(JANVIER!$A$169,$E93)+COUNTIF(JANVIER!$A$179,$E93)+COUNTIF(JANVIER!$A$189,$E93)+COUNTIF(JANVIER!$A$199,$E93)+COUNTIF(JANVIER!$A$209,$E93)+COUNTIF(JANVIER!$A$219,$E93)+COUNTIF(JANVIER!$A$229,$E93)+COUNTIF(JANVIER!$A$239,$E93)+COUNTIF(JANVIER!$A$249,$E93)+COUNTIF(JANVIER!$A$259,$E93)+COUNTIF(JANVIER!$A$269,$E93)+COUNTIF(JANVIER!$A$279,$E93)+COUNTIF(JANVIER!$A$289,$E93)+COUNTIF(JANVIER!$A$299,$E93)+COUNTIF(JANVIER!$A$307:$D$309,$E93)</f>
        <v>0</v>
      </c>
      <c r="H93" s="55">
        <f>COUNTIF(JANVIER!$B$8,$E93)+COUNTIF(JANVIER!$B$18,$E93)+COUNTIF(JANVIER!$B$28,$E93)+COUNTIF(JANVIER!$B$39,$E93)+COUNTIF(JANVIER!$B$49,$E93)+COUNTIF(JANVIER!$B$59,$E93)+COUNTIF(JANVIER!$B$69,$E93)+COUNTIF(JANVIER!$B$79,$E93)+COUNTIF(JANVIER!$B$89,$E93)+COUNTIF(JANVIER!$B$99,$E93)+COUNTIF(JANVIER!$B$109,$E93)+COUNTIF(JANVIER!$B$119,$E93)+COUNTIF(JANVIER!$B$129,$E93)+COUNTIF(JANVIER!$B$139,$E93)+COUNTIF(JANVIER!$B$149,$E93)+COUNTIF(JANVIER!$B$159,$E93)+COUNTIF(JANVIER!$B$169,$E93)+COUNTIF(JANVIER!$B$179,$E93)+COUNTIF(JANVIER!$B$189,$E93)+COUNTIF(JANVIER!$B$199,$E93)+COUNTIF(JANVIER!$B$209,$E93)+COUNTIF(JANVIER!$B$219,$E93)+COUNTIF(JANVIER!$B$229,$E93)+COUNTIF(JANVIER!$B$239,$E93)+COUNTIF(JANVIER!$B$249,$E93)+COUNTIF(JANVIER!$B$259,$E93)+COUNTIF(JANVIER!$B$269,$E93)+COUNTIF(JANVIER!$B$279,$E93)+COUNTIF(JANVIER!$B$289,$E93)+COUNTIF(JANVIER!$B$299,$E93)+COUNTIF(JANVIER!$B$309,$E93)</f>
        <v>0</v>
      </c>
      <c r="I93" s="124">
        <f t="shared" si="25"/>
        <v>0</v>
      </c>
      <c r="J93" s="124">
        <f t="shared" si="25"/>
        <v>0</v>
      </c>
      <c r="K93" s="124">
        <f t="shared" si="26"/>
        <v>0</v>
      </c>
      <c r="L93" s="120"/>
      <c r="M93" s="55">
        <f>COUNTIF(FEV!$D$6,$E93)+COUNTIF(FEV!$D$16,$E93)+COUNTIF(FEV!$D$26,$E93)+COUNTIF(FEV!$D$37,$E93)+COUNTIF(FEV!$D$47,$E93)+COUNTIF(FEV!$D$57,$E93)+COUNTIF(FEV!$D$67,$E93)+COUNTIF(FEV!$D$77,$E93)+COUNTIF(FEV!$D$87,$E93)+COUNTIF(FEV!$D$97,$E93)+COUNTIF(FEV!$D$107,$E93)+COUNTIF(FEV!$D$117,$E93)+COUNTIF(FEV!$D$127,$E93)+COUNTIF(FEV!$D$137,$E93)+COUNTIF(FEV!$D$147,$E93)+COUNTIF(FEV!$D$157,$E93)+COUNTIF(FEV!$D$167,$E93)+COUNTIF(FEV!$D$177,$E93)+COUNTIF(FEV!$D$187,$E93)+COUNTIF(FEV!$D$197,$E93)+COUNTIF(FEV!$D$207,$E93)+COUNTIF(FEV!$D$217,$E93)+COUNTIF(FEV!$D$227,$E93)+COUNTIF(FEV!$D$237,$E93)+COUNTIF(FEV!$D$247,$E93)+COUNTIF(FEV!$D$257,$E93)+COUNTIF(FEV!$D$267,$E93)+COUNTIF(FEV!$D$277,$E93)+COUNTIF(FEV!$D$287,$E93)+COUNTIF(FEV!$D$297,$E93)+COUNTIF(FEV!$D$307:D394,$E93)</f>
        <v>0</v>
      </c>
      <c r="N93" s="55">
        <f>COUNTIF(JANVIER!$E$6,$E93)+COUNTIF(JANVIER!$E$16,$E93)+COUNTIF(JANVIER!$E$26,$E93)+COUNTIF(JANVIER!$E$37,$E93)+COUNTIF(JANVIER!$E$47,$E93)+COUNTIF(JANVIER!$E$57,$E93)+COUNTIF(JANVIER!$E$67,$E93)+COUNTIF(JANVIER!$E$77,$E93)+COUNTIF(JANVIER!$E$87,$E93)+COUNTIF(JANVIER!$E$97,$E93)+COUNTIF(JANVIER!$E$107,$E93)+COUNTIF(JANVIER!$E$117,$E93)+COUNTIF(JANVIER!$E$127,$E93)+COUNTIF(JANVIER!$E$137,$E93)+COUNTIF(JANVIER!$E$147,$E93)+COUNTIF(JANVIER!$E$157,$E93)+COUNTIF(JANVIER!$E$167,$E93)+COUNTIF(JANVIER!$E$177,$E93)+COUNTIF(JANVIER!$E$187,$E93)+COUNTIF(JANVIER!$E$197,$E93)+COUNTIF(JANVIER!$E$207,$E93)+COUNTIF(JANVIER!$E$217,$E93)+COUNTIF(JANVIER!$E$227,$E93)+COUNTIF(JANVIER!$E$237,$E93)+COUNTIF(JANVIER!$E$247,$E93)+COUNTIF(JANVIER!$E$257,$E93)+COUNTIF(JANVIER!$E$267,$E93)+COUNTIF(JANVIER!$E$277,$E93)+COUNTIF(JANVIER!$E$287,$E93)+COUNTIF(JANVIER!$E$297,$E93)+COUNTIF(JANVIER!$E$307:E394,$E93)</f>
        <v>0</v>
      </c>
      <c r="O93" s="55">
        <f>COUNTIF(JANVIER!$D$7,$E93)+COUNTIF(JANVIER!$D$17,$E93)+COUNTIF(JANVIER!$D$27,$E93)+COUNTIF(JANVIER!$D$38,$E93)+COUNTIF(JANVIER!$D$48,$E93)+COUNTIF(JANVIER!$D$58,$E93)+COUNTIF(JANVIER!$D$68,$E93)+COUNTIF(JANVIER!$D$78,$E93)+COUNTIF(JANVIER!$D$88,$E93)+COUNTIF(JANVIER!$D$98,$E93)+COUNTIF(JANVIER!$D$108,$E93)+COUNTIF(JANVIER!$D$118,$E93)+COUNTIF(JANVIER!$D$128,$E93)+COUNTIF(JANVIER!$D$138,$E93)+COUNTIF(JANVIER!$D$148,$E93)+COUNTIF(JANVIER!$D$158,$E93)+COUNTIF(JANVIER!$D$168,$E93)+COUNTIF(JANVIER!$D$178,$E93)+COUNTIF(JANVIER!$D$188,$E93)+COUNTIF(JANVIER!$D$198,$E93)+COUNTIF(JANVIER!$D$208,$E93)+COUNTIF(JANVIER!$D$218,$E93)+COUNTIF(JANVIER!$D$228,$E93)+COUNTIF(JANVIER!$D$238,$E93)+COUNTIF(JANVIER!$D$248,$E93)+COUNTIF(JANVIER!$D$258,$E93)+COUNTIF(JANVIER!$D$268,$E93)+COUNTIF(JANVIER!$D$278,$E93)+COUNTIF(JANVIER!$D$288,$E93)+COUNTIF(JANVIER!$D$298,$E93)+COUNTIF(JANVIER!$D$308:F394,$E93)</f>
        <v>0</v>
      </c>
      <c r="P93" s="55">
        <f>COUNTIF(JANVIER!$E$7,$E93)+COUNTIF(JANVIER!$E$17,$E93)+COUNTIF(JANVIER!$E$27,$E93)+COUNTIF(JANVIER!$E$38,$E93)+COUNTIF(JANVIER!$E$48,$E93)+COUNTIF(JANVIER!$E$58,$E93)+COUNTIF(JANVIER!$E$68,$E93)+COUNTIF(JANVIER!$E$78,$E93)+COUNTIF(JANVIER!$E$88,$E93)+COUNTIF(JANVIER!$E$98,$E93)+COUNTIF(JANVIER!$E$108,$E93)+COUNTIF(JANVIER!$E$118,$E93)+COUNTIF(JANVIER!$E$128,$E93)+COUNTIF(JANVIER!$E$138,$E93)+COUNTIF(JANVIER!$E$148,$E93)+COUNTIF(JANVIER!$E$158,$E93)+COUNTIF(JANVIER!$E$168,$E93)+COUNTIF(JANVIER!$E$178,$E93)+COUNTIF(JANVIER!$E$188,$E93)+COUNTIF(JANVIER!$E$198,$E93)+COUNTIF(JANVIER!$E$208,$E93)+COUNTIF(JANVIER!$E$218,$E93)+COUNTIF(JANVIER!$E$228,$E93)+COUNTIF(JANVIER!$E$238,$E93)+COUNTIF(JANVIER!$E$248,$E93)+COUNTIF(JANVIER!$E$258,$E93)+COUNTIF(JANVIER!$E$268,$E93)+COUNTIF(JANVIER!$E$278,$E93)+COUNTIF(JANVIER!$E$288,$E93)+COUNTIF(JANVIER!$E$298,$E93)+COUNTIF(JANVIER!$E$308:G394,$E93)</f>
        <v>0</v>
      </c>
      <c r="Q93" s="48">
        <f>COUNTIF(JANVIER!$D$8,$E93)+COUNTIF(JANVIER!$D$18,$E93)+COUNTIF(JANVIER!$D$28,$E93)+COUNTIF(JANVIER!$D$39,$E93)+COUNTIF(JANVIER!$D$49,$E93)+COUNTIF(JANVIER!$D$59,$E93)+COUNTIF(JANVIER!$D$69,$E93)+COUNTIF(JANVIER!$D$79,$E93)+COUNTIF(JANVIER!$D$89,$E93)+COUNTIF(JANVIER!$D$99,$E93)+COUNTIF(JANVIER!$D$109,$E93)+COUNTIF(JANVIER!$D$119,$E93)+COUNTIF(JANVIER!$D$129,$E93)+COUNTIF(JANVIER!$D$139,$E93)+COUNTIF(JANVIER!$D$149,$E93)+COUNTIF(JANVIER!$D$159,$E93)+COUNTIF(JANVIER!$D$169,$E93)+COUNTIF(JANVIER!$D$179,$E93)+COUNTIF(JANVIER!$D$189,$E93)+COUNTIF(JANVIER!$D$199,$E93)+COUNTIF(JANVIER!$D$209,$E93)+COUNTIF(JANVIER!$D$219,$E93)+COUNTIF(JANVIER!$D$229,$E93)+COUNTIF(JANVIER!$D$239,$E93)+COUNTIF(JANVIER!$D$249,$E93)+COUNTIF(JANVIER!$D$259,$E93)+COUNTIF(JANVIER!$D$269,$E93)+COUNTIF(JANVIER!$D$279,$E93)+COUNTIF(JANVIER!$D$289,$E93)+COUNTIF(JANVIER!$D$299,$E93)+COUNTIF(JANVIER!$D$309:H394,$E93)</f>
        <v>0</v>
      </c>
      <c r="R93" s="99">
        <f>COUNTIF(JANVIER!$E$8,$E93)+COUNTIF(JANVIER!$E$18,$E93)+COUNTIF(JANVIER!$E$28,$E93)+COUNTIF(JANVIER!$E$39,$E93)+COUNTIF(JANVIER!$E$49,$E93)+COUNTIF(JANVIER!$E$59,$E93)+COUNTIF(JANVIER!$E$69,$E93)+COUNTIF(JANVIER!$E$79,$E93)+COUNTIF(JANVIER!$E$89,$E93)+COUNTIF(JANVIER!$E$99,$E93)+COUNTIF(JANVIER!$E$109,$E93)+COUNTIF(JANVIER!$E$119,$E93)+COUNTIF(JANVIER!$E$129,$E93)+COUNTIF(JANVIER!$E$139,$E93)+COUNTIF(JANVIER!$E$149,$E93)+COUNTIF(JANVIER!$E$159,$E93)+COUNTIF(JANVIER!$E$169,$E93)+COUNTIF(JANVIER!$E$179,$E93)+COUNTIF(JANVIER!$E$189,$E93)+COUNTIF(JANVIER!$E$199,$E93)+COUNTIF(JANVIER!$E$209,$E93)+COUNTIF(JANVIER!$E$219,$E93)+COUNTIF(JANVIER!$E$229,$E93)+COUNTIF(JANVIER!$E$239,$E93)+COUNTIF(JANVIER!$E$249,$E93)+COUNTIF(JANVIER!$E$259,$E93)+COUNTIF(JANVIER!$E$269,$E93)+COUNTIF(JANVIER!$E$279,$E93)+COUNTIF(JANVIER!$E$289,$E93)+COUNTIF(JANVIER!$E$299,$E93)+COUNTIF(JANVIER!$E$309,$E93)</f>
        <v>0</v>
      </c>
      <c r="S93" s="48">
        <f t="shared" si="27"/>
        <v>0</v>
      </c>
      <c r="T93" s="98">
        <f t="shared" si="27"/>
        <v>0</v>
      </c>
      <c r="U93" s="49">
        <f t="shared" si="28"/>
        <v>0</v>
      </c>
      <c r="V93" s="80"/>
      <c r="W93" s="55">
        <f>COUNTIF(JANVIER!$G$6,$E93)+COUNTIF(JANVIER!$G$16,$E93)+COUNTIF(JANVIER!$G$26,$E93)+COUNTIF(JANVIER!$G$37,$E93)+COUNTIF(JANVIER!$G$47,$E93)+COUNTIF(JANVIER!$G$57,$E93)+COUNTIF(JANVIER!$G$67,$E93)+COUNTIF(JANVIER!$G$77,$E93)+COUNTIF(JANVIER!$G$87,$E93)+COUNTIF(JANVIER!$G$97,$E93)+COUNTIF(JANVIER!$G$107,$E93)+COUNTIF(JANVIER!$G$117,$E93)+COUNTIF(JANVIER!$G$127,$E93)+COUNTIF(JANVIER!$G$137,$E93)+COUNTIF(JANVIER!$G$147,$E93)+COUNTIF(JANVIER!$G$157,$E93)+COUNTIF(JANVIER!$G$167,$E93)+COUNTIF(JANVIER!$G$177,$E93)+COUNTIF(JANVIER!$G$187,$E93)+COUNTIF(JANVIER!$G$197,$E93)+COUNTIF(JANVIER!$G$207,$E93)+COUNTIF(JANVIER!$G$217,$E93)+COUNTIF(JANVIER!$G$227,$E93)+COUNTIF(JANVIER!$G$237,$E93)+COUNTIF(JANVIER!$G$247,$E93)+COUNTIF(JANVIER!$G$257,$E93)+COUNTIF(JANVIER!$G$267,$E93)+COUNTIF(JANVIER!$G$277,$E93)+COUNTIF(JANVIER!$G$287,$E93)+COUNTIF(JANVIER!$G$297,$E93)+COUNTIF(JANVIER!$G$307:N394,$E93)</f>
        <v>0</v>
      </c>
      <c r="X93" s="55">
        <f>COUNTIF(JANVIER!$H$6,$E93)+COUNTIF(JANVIER!$H$16,$E93)+COUNTIF(JANVIER!$H$26,$E93)+COUNTIF(JANVIER!$H$37,$E93)+COUNTIF(JANVIER!$H$47,$E93)+COUNTIF(JANVIER!$H$57,$E93)+COUNTIF(JANVIER!$H$67,$E93)+COUNTIF(JANVIER!$H$77,$E93)+COUNTIF(JANVIER!$H$87,$E93)+COUNTIF(JANVIER!$H$97,$E93)+COUNTIF(JANVIER!$H$107,$E93)+COUNTIF(JANVIER!$H$117,$E93)+COUNTIF(JANVIER!$H$127,$E93)+COUNTIF(JANVIER!$H$137,$E93)+COUNTIF(JANVIER!$H$147,$E93)+COUNTIF(JANVIER!$H$157,$E93)+COUNTIF(JANVIER!$H$167,$E93)+COUNTIF(JANVIER!$H$177,$E93)+COUNTIF(JANVIER!$H$187,$E93)+COUNTIF(JANVIER!$H$197,$E93)+COUNTIF(JANVIER!$H$207,$E93)+COUNTIF(JANVIER!$H$217,$E93)+COUNTIF(JANVIER!$H$227,$E93)+COUNTIF(JANVIER!$H$237,$E93)+COUNTIF(JANVIER!$H$247,$E93)+COUNTIF(JANVIER!$H$257,$E93)+COUNTIF(JANVIER!$H$267,$E93)+COUNTIF(JANVIER!$H$277,$E93)+COUNTIF(JANVIER!$H$287,$E93)+COUNTIF(JANVIER!$H$297,$E93)+COUNTIF(JANVIER!$H$307:O394,$E93)</f>
        <v>0</v>
      </c>
      <c r="Y93" s="55">
        <f>COUNTIF(JANVIER!$G$7,$E93)+COUNTIF(JANVIER!$G$17,$E93)+COUNTIF(JANVIER!$G$27,$E93)+COUNTIF(JANVIER!$G$38,$E93)+COUNTIF(JANVIER!$G$48,$E93)+COUNTIF(JANVIER!$G$58,$E93)+COUNTIF(JANVIER!$G$68,$E93)+COUNTIF(JANVIER!$G$78,$E93)+COUNTIF(JANVIER!$G$88,$E93)+COUNTIF(JANVIER!$G$98,$E93)+COUNTIF(JANVIER!$G$108,$E93)+COUNTIF(JANVIER!$G$118,$E93)+COUNTIF(JANVIER!$G$128,$E93)+COUNTIF(JANVIER!$G$138,$E93)+COUNTIF(JANVIER!$G$148,$E93)+COUNTIF(JANVIER!$G$158,$E93)+COUNTIF(JANVIER!$G$168,$E93)+COUNTIF(JANVIER!$G$178,$E93)+COUNTIF(JANVIER!$G$188,$E93)+COUNTIF(JANVIER!$G$198,$E93)+COUNTIF(JANVIER!$G$208,$E93)+COUNTIF(JANVIER!$G$218,$E93)+COUNTIF(JANVIER!$G$228,$E93)+COUNTIF(JANVIER!$G$238,$E93)+COUNTIF(JANVIER!$G$248,$E93)+COUNTIF(JANVIER!$G$258,$E93)+COUNTIF(JANVIER!$G$268,$E93)+COUNTIF(JANVIER!$G$278,$E93)+COUNTIF(JANVIER!$G$288,$E93)+COUNTIF(JANVIER!$G$298,$E93)+COUNTIF(JANVIER!$G$308:P394,$E93)</f>
        <v>0</v>
      </c>
      <c r="Z93" s="55">
        <f>COUNTIF(JANVIER!$H$7,$E93)+COUNTIF(JANVIER!$H$17,$E93)+COUNTIF(JANVIER!$H$27,$E93)+COUNTIF(JANVIER!$H$38,$E93)+COUNTIF(JANVIER!$H$48,$E93)+COUNTIF(JANVIER!$H$58,$E93)+COUNTIF(JANVIER!$H$68,$E93)+COUNTIF(JANVIER!$H$78,$E93)+COUNTIF(JANVIER!$H$88,$E93)+COUNTIF(JANVIER!$H$98,$E93)+COUNTIF(JANVIER!$H$108,$E93)+COUNTIF(JANVIER!$H$118,$E93)+COUNTIF(JANVIER!$H$128,$E93)+COUNTIF(JANVIER!$H$138,$E93)+COUNTIF(JANVIER!$H$148,$E93)+COUNTIF(JANVIER!$H$158,$E93)+COUNTIF(JANVIER!$H$168,$E93)+COUNTIF(JANVIER!$H$178,$E93)+COUNTIF(JANVIER!$H$188,$E93)+COUNTIF(JANVIER!$H$198,$E93)+COUNTIF(JANVIER!$H$208,$E93)+COUNTIF(JANVIER!$H$218,$E93)+COUNTIF(JANVIER!$H$228,$E93)+COUNTIF(JANVIER!$H$238,$E93)+COUNTIF(JANVIER!$H$248,$E93)+COUNTIF(JANVIER!$H$258,$E93)+COUNTIF(JANVIER!$H$268,$E93)+COUNTIF(JANVIER!$H$278,$E93)+COUNTIF(JANVIER!$H$288,$E93)+COUNTIF(JANVIER!$H$298,$E93)+COUNTIF(JANVIER!$H$308:P394,$E93)</f>
        <v>0</v>
      </c>
      <c r="AA93" s="56">
        <f>COUNTIF(JANVIER!$G$8,$E93)+COUNTIF(JANVIER!$G$18,$E93)+COUNTIF(JANVIER!$G$28,$E93)+COUNTIF(JANVIER!$G$39,$E93)+COUNTIF(JANVIER!$G$49,$E93)+COUNTIF(JANVIER!$G$59,$E93)+COUNTIF(JANVIER!$G$69,$E93)+COUNTIF(JANVIER!$G$79,$E93)+COUNTIF(JANVIER!$G$89,$E93)+COUNTIF(JANVIER!$G$99,$E93)+COUNTIF(JANVIER!$G$109,$E93)+COUNTIF(JANVIER!$G$119,$E93)+COUNTIF(JANVIER!$G$129,$E93)+COUNTIF(JANVIER!$G$139,$E93)+COUNTIF(JANVIER!$G$149,$E93)+COUNTIF(JANVIER!$G$159,$E93)+COUNTIF(JANVIER!$G$169,$E93)+COUNTIF(JANVIER!$G$179,$E93)+COUNTIF(JANVIER!$G$189,$E93)+COUNTIF(JANVIER!$G$199,$E93)+COUNTIF(JANVIER!$G$209,$E93)+COUNTIF(JANVIER!$G$219,$E93)+COUNTIF(JANVIER!$G$229,$E93)+COUNTIF(JANVIER!$G$239,$E93)+COUNTIF(JANVIER!$G$249,$E93)+COUNTIF(JANVIER!$G$259,$E93)+COUNTIF(JANVIER!$G$269,$E93)+COUNTIF(JANVIER!$G$279,$E93)+COUNTIF(JANVIER!$G$289,$E93)+COUNTIF(JANVIER!$G$299,$E93)+COUNTIF(JANVIER!$G$309:R394,$E93)</f>
        <v>0</v>
      </c>
      <c r="AB93" s="56">
        <f>COUNTIF(JANVIER!$H$8,$E93)+COUNTIF(JANVIER!$H$18,$E93)+COUNTIF(JANVIER!$H$28,$E93)+COUNTIF(JANVIER!$H$39,$E93)+COUNTIF(JANVIER!$H$49,$E93)+COUNTIF(JANVIER!$H$59,$E93)+COUNTIF(JANVIER!$H$69,$E93)+COUNTIF(JANVIER!$H$79,$E93)+COUNTIF(JANVIER!$H$89,$E93)+COUNTIF(JANVIER!$H$99,$E93)+COUNTIF(JANVIER!$H$109,$E93)+COUNTIF(JANVIER!$H$119,$E93)+COUNTIF(JANVIER!$H$129,$E93)+COUNTIF(JANVIER!$H$139,$E93)+COUNTIF(JANVIER!$H$149,$E93)+COUNTIF(JANVIER!$H$159,$E93)+COUNTIF(JANVIER!$H$169,$E93)+COUNTIF(JANVIER!$H$179,$E93)+COUNTIF(JANVIER!$H$189,$E93)+COUNTIF(JANVIER!$H$199,$E93)+COUNTIF(JANVIER!$H$209,$E93)+COUNTIF(JANVIER!$H$219,$E93)+COUNTIF(JANVIER!$H$229,$E93)+COUNTIF(JANVIER!$H$239,$E93)+COUNTIF(JANVIER!$H$249,$E93)+COUNTIF(JANVIER!$H$259,$E93)+COUNTIF(JANVIER!$H$269,$E93)+COUNTIF(JANVIER!$H$279,$E93)+COUNTIF(JANVIER!$H$289,$E93)+COUNTIF(JANVIER!$H$299,$E93)+COUNTIF(JANVIER!$H$309,$E93)</f>
        <v>0</v>
      </c>
      <c r="AC93" s="80">
        <f t="shared" si="29"/>
        <v>0</v>
      </c>
      <c r="AD93" s="80">
        <f t="shared" si="30"/>
        <v>0</v>
      </c>
      <c r="AE93" s="80">
        <f t="shared" si="31"/>
        <v>0</v>
      </c>
      <c r="AF93" s="80"/>
      <c r="AG93" s="55">
        <f>COUNTIF(JANVIER!J$6,$E93)+COUNTIF(JANVIER!$J$16,$E93)+COUNTIF(JANVIER!$J$26,$E93)+COUNTIF(JANVIER!$J$37,$E93)+COUNTIF(JANVIER!$J$47,$E93)+COUNTIF(JANVIER!$J$57,$E93)+COUNTIF(JANVIER!$J$67,$E93)+COUNTIF(JANVIER!$J$77,$E93)+COUNTIF(JANVIER!$J$87,$E93)+COUNTIF(JANVIER!$J$97,$E93)+COUNTIF(JANVIER!$J$107,$E93)+COUNTIF(JANVIER!$J$117,$E93)+COUNTIF(JANVIER!$J$127,$E93)+COUNTIF(JANVIER!$J$137,$E93)+COUNTIF(JANVIER!$J$147,$E93)+COUNTIF(JANVIER!$J$157,$E93)+COUNTIF(JANVIER!$J$167,$E93)+COUNTIF(JANVIER!$J$177,$E93)+COUNTIF(JANVIER!$J$187,$E93)+COUNTIF(JANVIER!$J$197,$E93)+COUNTIF(JANVIER!$J$207,$E93)+COUNTIF(JANVIER!$J$217,$E93)+COUNTIF(JANVIER!$J$227,$E93)+COUNTIF(JANVIER!$J$237,$E93)+COUNTIF(JANVIER!$J$247,$E93)+COUNTIF(JANVIER!$J$257,$E93)+COUNTIF(JANVIER!$J$267,$E93)+COUNTIF(JANVIER!$J$277,$E93)+COUNTIF(JANVIER!$J$287,$E93)+COUNTIF(JANVIER!$J$297,$E93)+COUNTIF(JANVIER!$J$307,$E93)</f>
        <v>0</v>
      </c>
      <c r="AH93" s="55">
        <f>COUNTIF(JANVIER!K$6,$E93)+COUNTIF(JANVIER!$K$16,$E93)+COUNTIF(JANVIER!$K$26,$E93)+COUNTIF(JANVIER!$K$37,$E93)+COUNTIF(JANVIER!$K$47,$E93)+COUNTIF(JANVIER!$K$57,$E93)+COUNTIF(JANVIER!$K$67,$E93)+COUNTIF(JANVIER!$K$77,$E93)+COUNTIF(JANVIER!$K$87,$E93)+COUNTIF(JANVIER!$K$97,$E93)+COUNTIF(JANVIER!$K$107,$E93)+COUNTIF(JANVIER!$K$117,$E93)+COUNTIF(JANVIER!$K$127,$E93)+COUNTIF(JANVIER!$K$137,$E93)+COUNTIF(JANVIER!$K$147,$E93)+COUNTIF(JANVIER!$K$157,$E93)+COUNTIF(JANVIER!$K$167,$E93)+COUNTIF(JANVIER!$K$177,$E93)+COUNTIF(JANVIER!$K$187,$E93)+COUNTIF(JANVIER!$K$197,$E93)+COUNTIF(JANVIER!$K$207,$E93)+COUNTIF(JANVIER!$K$217,$E93)+COUNTIF(JANVIER!$K$227,$E93)+COUNTIF(JANVIER!$K$237,$E93)+COUNTIF(JANVIER!$K$247,$E93)+COUNTIF(JANVIER!$K$257,$E93)+COUNTIF(JANVIER!$K$267,$E93)+COUNTIF(JANVIER!$K$277,$E93)+COUNTIF(JANVIER!$K$287,$E93)+COUNTIF(JANVIER!$K$297,$E93)+COUNTIF(JANVIER!$K$307,$E93)</f>
        <v>0</v>
      </c>
      <c r="AI93" s="55">
        <f>COUNTIF(JANVIER!$J$7,$E93)+COUNTIF(JANVIER!$J$17,$E93)+COUNTIF(JANVIER!$J$27,$E93)+COUNTIF(JANVIER!$J$38,$E93)+COUNTIF(JANVIER!$J$48,$E93)+COUNTIF(JANVIER!$J$58,$E93)+COUNTIF(JANVIER!$J$68,$E93)+COUNTIF(JANVIER!$J$78,$E93)+COUNTIF(JANVIER!$J$88,$E93)+COUNTIF(JANVIER!$J$98,$E93)+COUNTIF(JANVIER!$J$108,$E93)+COUNTIF(JANVIER!$J$118,$E93)+COUNTIF(JANVIER!$J$128,$E93)+COUNTIF(JANVIER!$J$138,$E93)+COUNTIF(JANVIER!$J$148,$E93)+COUNTIF(JANVIER!$J$158,$E93)+COUNTIF(JANVIER!$J$168,$E93)+COUNTIF(JANVIER!$J$178,$E93)+COUNTIF(JANVIER!$J$188,$E93)+COUNTIF(JANVIER!$J$198,$E93)+COUNTIF(JANVIER!$J$208,$E93)+COUNTIF(JANVIER!$J$218,$E93)+COUNTIF(JANVIER!$J$228,$E93)+COUNTIF(JANVIER!$J$238,$E93)+COUNTIF(JANVIER!$J$248,$E93)+COUNTIF(JANVIER!$J$258,$E93)+COUNTIF(JANVIER!$J$268,$E93)+COUNTIF(JANVIER!$J$278,$E93)+COUNTIF(JANVIER!$J$288,$E93)+COUNTIF(JANVIER!$J$298,$E93)+COUNTIF(JANVIER!$J$308,$E93)</f>
        <v>0</v>
      </c>
      <c r="AJ93" s="55">
        <f>COUNTIF(JANVIER!$K$7,$E93)+COUNTIF(JANVIER!$K$17,$E93)+COUNTIF(JANVIER!$K$27,$E93)+COUNTIF(JANVIER!$K$38,$E93)+COUNTIF(JANVIER!$K$48,$E93)+COUNTIF(JANVIER!$K$58,$E93)+COUNTIF(JANVIER!$K$68,$E93)+COUNTIF(JANVIER!$K$78,$E93)+COUNTIF(JANVIER!$K$88,$E93)+COUNTIF(JANVIER!$K$98,$E93)+COUNTIF(JANVIER!$K$108,$E93)+COUNTIF(JANVIER!$K$118,$E93)+COUNTIF(JANVIER!$K$128,$E93)+COUNTIF(JANVIER!$K$138,$E93)+COUNTIF(JANVIER!$K$148,$E93)+COUNTIF(JANVIER!$K$158,$E93)+COUNTIF(JANVIER!$K$168,$E93)+COUNTIF(JANVIER!$K$178,$E93)+COUNTIF(JANVIER!$K$188,$E93)+COUNTIF(JANVIER!$K$198,$E93)+COUNTIF(JANVIER!$K$208,$E93)+COUNTIF(JANVIER!$K$218,$E93)+COUNTIF(JANVIER!$K$228,$E93)+COUNTIF(JANVIER!$K$238,$E93)+COUNTIF(JANVIER!$K$248,$E93)+COUNTIF(JANVIER!$K$258,$E93)+COUNTIF(JANVIER!$K$268,$E93)+COUNTIF(JANVIER!$K$278,$E93)+COUNTIF(JANVIER!$K$288,$E93)+COUNTIF(JANVIER!$K$298,$E93)+COUNTIF(JANVIER!$K$308,$E93)</f>
        <v>0</v>
      </c>
      <c r="AK93" s="55">
        <f>COUNTIF(JANVIER!J$8,$E93)+COUNTIF(JANVIER!$J$18,$E93)+COUNTIF(JANVIER!$J$28,$E93)+COUNTIF(JANVIER!$J$39,$E93)+COUNTIF(JANVIER!$J$49,$E93)+COUNTIF(JANVIER!$J$59,$E93)+COUNTIF(JANVIER!$J$69,$E93)+COUNTIF(JANVIER!$J$79,$E93)+COUNTIF(JANVIER!$J$89,$E93)+COUNTIF(JANVIER!$J$99,$E93)+COUNTIF(JANVIER!$J$109,$E93)+COUNTIF(JANVIER!$J$119,$E93)+COUNTIF(JANVIER!$J$129,$E93)+COUNTIF(JANVIER!$J$139,$E93)+COUNTIF(JANVIER!$J$149,$E93)+COUNTIF(JANVIER!$J$159,$E93)+COUNTIF(JANVIER!$J$169,$E93)+COUNTIF(JANVIER!$J$179,$E93)+COUNTIF(JANVIER!$J$189,$E93)+COUNTIF(JANVIER!$J$199,$E93)+COUNTIF(JANVIER!$J$209,$E93)+COUNTIF(JANVIER!$J$219,$E93)+COUNTIF(JANVIER!$J$229,$E93)+COUNTIF(JANVIER!$J$239,$E93)+COUNTIF(JANVIER!$J$249,$E93)+COUNTIF(JANVIER!$J$259,$E93)+COUNTIF(JANVIER!$J$269,$E93)+COUNTIF(JANVIER!$J$279,$E93)+COUNTIF(JANVIER!$J$289,$E93)+COUNTIF(JANVIER!$J$299,$E93)+COUNTIF(JANVIER!$J$309,$E93)</f>
        <v>0</v>
      </c>
      <c r="AL93" s="55">
        <f>COUNTIF(JANVIER!K$8,$E93)+COUNTIF(JANVIER!$K$18,$E93)+COUNTIF(JANVIER!$K$28,$E93)+COUNTIF(JANVIER!$K$39,$E93)+COUNTIF(JANVIER!$K$49,$E93)+COUNTIF(JANVIER!$K$59,$E93)+COUNTIF(JANVIER!$K$69,$E93)+COUNTIF(JANVIER!$K$79,$E93)+COUNTIF(JANVIER!$K$89,$E93)+COUNTIF(JANVIER!$K$99,$E93)+COUNTIF(JANVIER!$K$109,$E93)+COUNTIF(JANVIER!$K$119,$E93)+COUNTIF(JANVIER!$K$129,$E93)+COUNTIF(JANVIER!$K$139,$E93)+COUNTIF(JANVIER!$K$149,$E93)+COUNTIF(JANVIER!$K$159,$E93)+COUNTIF(JANVIER!$K$169,$E93)+COUNTIF(JANVIER!$K$179,$E93)+COUNTIF(JANVIER!$K$189,$E93)+COUNTIF(JANVIER!$K$199,$E93)+COUNTIF(JANVIER!$K$209,$E93)+COUNTIF(JANVIER!$K$219,$E93)+COUNTIF(JANVIER!$K$229,$E93)+COUNTIF(JANVIER!$K$239,$E93)+COUNTIF(JANVIER!$K$249,$E93)+COUNTIF(JANVIER!$K$259,$E93)+COUNTIF(JANVIER!$K$269,$E93)+COUNTIF(JANVIER!$K$279,$E93)+COUNTIF(JANVIER!$K$289,$E93)+COUNTIF(JANVIER!$K$299,$E93)+COUNTIF(JANVIER!$K$309,$E93)</f>
        <v>0</v>
      </c>
      <c r="AM93" s="55">
        <f>COUNTIF(JANVIER!J$9,$E93)+COUNTIF(JANVIER!$J$19,$E93)+COUNTIF(JANVIER!$J$29,$E93)+COUNTIF(JANVIER!$J$40,$E93)+COUNTIF(JANVIER!$J$50,$E93)+COUNTIF(JANVIER!$J$60,$E93)+COUNTIF(JANVIER!$J$70,$E93)+COUNTIF(JANVIER!$J$80,$E93)+COUNTIF(JANVIER!$J$90,$E93)+COUNTIF(JANVIER!$J$100,$E93)+COUNTIF(JANVIER!$J$110,$E93)+COUNTIF(JANVIER!$J$120,$E93)+COUNTIF(JANVIER!$J$130,$E93)+COUNTIF(JANVIER!$J$140,$E93)+COUNTIF(JANVIER!$J$150,$E93)+COUNTIF(JANVIER!$J$160,$E93)+COUNTIF(JANVIER!$J$170,$E93)+COUNTIF(JANVIER!$J$180,$E93)+COUNTIF(JANVIER!$J$190,$E93)+COUNTIF(JANVIER!$J$200,$E93)+COUNTIF(JANVIER!$J$210,$E93)+COUNTIF(JANVIER!$J$220,$E93)+COUNTIF(JANVIER!$J$230,$E93)+COUNTIF(JANVIER!$J$240,$E93)+COUNTIF(JANVIER!$J$250,$E93)+COUNTIF(JANVIER!$J$260,$E93)+COUNTIF(JANVIER!$J$270,$E93)+COUNTIF(JANVIER!$J$280,$E93)+COUNTIF(JANVIER!$J$290,$E93)+COUNTIF(JANVIER!$J$300,$E93)+COUNTIF(JANVIER!$J$310,$E93)</f>
        <v>0</v>
      </c>
      <c r="AN93" s="55">
        <f>COUNTIF(JANVIER!K$9,$E93)+COUNTIF(JANVIER!$K$19,$E93)+COUNTIF(JANVIER!$K$29,$E93)+COUNTIF(JANVIER!$K$40,$E93)+COUNTIF(JANVIER!$K$50,$E93)+COUNTIF(JANVIER!$K$60,$E93)+COUNTIF(JANVIER!$K$70,$E93)+COUNTIF(JANVIER!$K$80,$E93)+COUNTIF(JANVIER!$K$90,$E93)+COUNTIF(JANVIER!$K$100,$E93)+COUNTIF(JANVIER!$K$110,$E93)+COUNTIF(JANVIER!$K$120,$E93)+COUNTIF(JANVIER!$K$130,$E93)+COUNTIF(JANVIER!$K$140,$E93)+COUNTIF(JANVIER!$K$150,$E93)+COUNTIF(JANVIER!$K$160,$E93)+COUNTIF(JANVIER!$K$170,$E93)+COUNTIF(JANVIER!$K$180,$E93)+COUNTIF(JANVIER!$K$190,$E93)+COUNTIF(JANVIER!$K$200,$E93)+COUNTIF(JANVIER!$K$210,$E93)+COUNTIF(JANVIER!$K$220,$E93)+COUNTIF(JANVIER!$K$230,$E93)+COUNTIF(JANVIER!$K$240,$E93)+COUNTIF(JANVIER!$K$250,$E93)+COUNTIF(JANVIER!$K$260,$E93)+COUNTIF(JANVIER!$K$270,$E93)+COUNTIF(JANVIER!$K$280,$E93)+COUNTIF(JANVIER!$K$290,$E93)+COUNTIF(JANVIER!$K$300,$E93)+COUNTIF(JANVIER!$K$310,$E93)</f>
        <v>0</v>
      </c>
      <c r="AO93" s="55">
        <f>COUNTIF(JANVIER!J$10,$E93)+COUNTIF(JANVIER!$J$20,$E93)+COUNTIF(JANVIER!$J$30,$E93)+COUNTIF(JANVIER!$J$41,$E93)+COUNTIF(JANVIER!$J$51,$E93)+COUNTIF(JANVIER!$J$61,$E93)+COUNTIF(JANVIER!$J$71,$E93)+COUNTIF(JANVIER!$J$81,$E93)+COUNTIF(JANVIER!$J$91,$E93)+COUNTIF(JANVIER!$J$101,$E93)+COUNTIF(JANVIER!$J$111,$E93)+COUNTIF(JANVIER!$J$121,$E93)+COUNTIF(JANVIER!$J$131,$E93)+COUNTIF(JANVIER!$J$141,$E93)+COUNTIF(JANVIER!$J$151,$E93)+COUNTIF(JANVIER!$J$161,$E93)+COUNTIF(JANVIER!$J$171,$E93)+COUNTIF(JANVIER!$J$181,$E93)+COUNTIF(JANVIER!$J$191,$E93)+COUNTIF(JANVIER!$J$201,$E93)+COUNTIF(JANVIER!$J$211,$E93)+COUNTIF(JANVIER!$J$221,$E93)+COUNTIF(JANVIER!$J$231,$E93)+COUNTIF(JANVIER!$J$241,$E93)+COUNTIF(JANVIER!$J$251,$E93)+COUNTIF(JANVIER!$J$261,$E93)+COUNTIF(JANVIER!$J$271,$E93)+COUNTIF(JANVIER!$J$281,$E93)+COUNTIF(JANVIER!$J$291,$E93)+COUNTIF(JANVIER!$J$301,$E93)+COUNTIF(JANVIER!$J$311,$E93)</f>
        <v>0</v>
      </c>
      <c r="AP93" s="55">
        <f>COUNTIF(JANVIER!K$10,$E93)+COUNTIF(JANVIER!$K$20,$E93)+COUNTIF(JANVIER!$K$30,$E93)+COUNTIF(JANVIER!$K$40,$E93)+COUNTIF(JANVIER!$K$50,$E93)+COUNTIF(JANVIER!$K$60,$E93)+COUNTIF(JANVIER!$K$70,$E93)+COUNTIF(JANVIER!$K$80,$E93)+COUNTIF(JANVIER!$K$90,$E93)+COUNTIF(JANVIER!$K$100,$E93)+COUNTIF(JANVIER!$K$110,$E93)+COUNTIF(JANVIER!$K$120,$E93)+COUNTIF(JANVIER!$K$130,$E93)+COUNTIF(JANVIER!$K$140,$E93)+COUNTIF(JANVIER!$K$150,$E93)+COUNTIF(JANVIER!$K$160,$E93)+COUNTIF(JANVIER!$K$170,$E93)+COUNTIF(JANVIER!$K$180,$E93)+COUNTIF(JANVIER!$K$190,$E93)+COUNTIF(JANVIER!$K$200,$E93)+COUNTIF(JANVIER!$K$210,$E93)+COUNTIF(JANVIER!$K$220,$E93)+COUNTIF(JANVIER!$K$230,$E93)+COUNTIF(JANVIER!$K$240,$E93)+COUNTIF(JANVIER!$K$250,$E93)+COUNTIF(JANVIER!$K$260,$E93)+COUNTIF(JANVIER!$K$270,$E93)+COUNTIF(JANVIER!$K$280,$E93)+COUNTIF(JANVIER!$K$290,$E93)+COUNTIF(JANVIER!$K$300,$E93)+COUNTIF(JANVIER!$K$310,$E93)</f>
        <v>0</v>
      </c>
      <c r="AQ93" s="55">
        <f>COUNTIF(JANVIER!J$11,$E93)+COUNTIF(JANVIER!$J$21,$E93)+COUNTIF(JANVIER!$J$31,$E93)+COUNTIF(JANVIER!$J$42,$E93)+COUNTIF(JANVIER!$J$52,$E93)+COUNTIF(JANVIER!$J$62,$E93)+COUNTIF(JANVIER!$J$72,$E93)+COUNTIF(JANVIER!$J$82,$E93)+COUNTIF(JANVIER!$J$92,$E93)+COUNTIF(JANVIER!$J$102,$E93)+COUNTIF(JANVIER!$J$112,$E93)+COUNTIF(JANVIER!$J$122,$E93)+COUNTIF(JANVIER!$J$132,$E93)+COUNTIF(JANVIER!$J$142,$E93)+COUNTIF(JANVIER!$J$152,$E93)+COUNTIF(JANVIER!$J$162,$E93)+COUNTIF(JANVIER!$J$172,$E93)+COUNTIF(JANVIER!$J$182,$E93)+COUNTIF(JANVIER!$J$192,$E93)+COUNTIF(JANVIER!$J$202,$E93)+COUNTIF(JANVIER!$J$212,$E93)+COUNTIF(JANVIER!$J$222,$E93)+COUNTIF(JANVIER!$J$232,$E93)+COUNTIF(JANVIER!$J$242,$E93)+COUNTIF(JANVIER!$J$252,$E93)+COUNTIF(JANVIER!$J$262,$E93)+COUNTIF(JANVIER!$J$272,$E93)+COUNTIF(JANVIER!$J$282,$E93)+COUNTIF(JANVIER!$J$292,$E93)+COUNTIF(JANVIER!$J$302,$E93)+COUNTIF(JANVIER!$J$312,$E93)</f>
        <v>0</v>
      </c>
      <c r="AR93" s="55">
        <f>COUNTIF(JANVIER!K$11,$E93)+COUNTIF(JANVIER!$K$21,$E93)+COUNTIF(JANVIER!$K$32,$E93)+COUNTIF(JANVIER!$K$42,$E93)+COUNTIF(JANVIER!$K$52,$E93)+COUNTIF(JANVIER!$K$62,$E93)+COUNTIF(JANVIER!$K$72,$E93)+COUNTIF(JANVIER!$K$82,$E93)+COUNTIF(JANVIER!$K$92,$E93)+COUNTIF(JANVIER!$K$102,$E93)+COUNTIF(JANVIER!$K$112,$E93)+COUNTIF(JANVIER!$K$122,$E93)+COUNTIF(JANVIER!$K$132,$E93)+COUNTIF(JANVIER!$K$142,$E93)+COUNTIF(JANVIER!$K$152,$E93)+COUNTIF(JANVIER!$K$162,$E93)+COUNTIF(JANVIER!$K$172,$E93)+COUNTIF(JANVIER!$K$182,$E93)+COUNTIF(JANVIER!$K$192,$E93)+COUNTIF(JANVIER!$K$202,$E93)+COUNTIF(JANVIER!$K$212,$E93)+COUNTIF(JANVIER!$K$222,$E93)+COUNTIF(JANVIER!$K$232,$E93)+COUNTIF(JANVIER!$K$242,$E93)+COUNTIF(JANVIER!$K$252,$E93)+COUNTIF(JANVIER!$K$262,$E93)+COUNTIF(JANVIER!$K$272,$E93)+COUNTIF(JANVIER!$K$282,$E93)+COUNTIF(JANVIER!$K$292,$E93)+COUNTIF(JANVIER!$K$302,$E93)+COUNTIF(JANVIER!$K$312,$E93)</f>
        <v>0</v>
      </c>
      <c r="AS93" s="80"/>
      <c r="AT93" s="55">
        <f>COUNTIF(JANVIER!M$6,$E93)+COUNTIF(JANVIER!$M$16,$E93)+COUNTIF(JANVIER!$M$26,$E93)+COUNTIF(JANVIER!$M$37,$E93)+COUNTIF(JANVIER!$M$47,$E93)+COUNTIF(JANVIER!$M$57,$E93)+COUNTIF(JANVIER!$M$67,$E93)+COUNTIF(JANVIER!$M$77,$E93)+COUNTIF(JANVIER!$M$87,$E93)+COUNTIF(JANVIER!$M$97,$E93)+COUNTIF(JANVIER!$M$107,$E93)+COUNTIF(JANVIER!$M$117,$E93)+COUNTIF(JANVIER!$M$127,$E93)+COUNTIF(JANVIER!$M$137,$E93)+COUNTIF(JANVIER!$M$147,$E93)+COUNTIF(JANVIER!$M$157,$E93)+COUNTIF(JANVIER!$M$167,$E93)+COUNTIF(JANVIER!$M$177,$E93)+COUNTIF(JANVIER!$M$187,$E93)+COUNTIF(JANVIER!$M$197,$E93)+COUNTIF(JANVIER!$M$207,$E93)+COUNTIF(JANVIER!$M$217,$E93)+COUNTIF(JANVIER!$M$227,$E93)+COUNTIF(JANVIER!$M$237,$E93)+COUNTIF(JANVIER!$M$247,$E93)+COUNTIF(JANVIER!$M$257,$E93)+COUNTIF(JANVIER!$M$267,$E93)+COUNTIF(JANVIER!$M$277,$E93)+COUNTIF(JANVIER!$M$287,$E93)+COUNTIF(JANVIER!$M$297,$E93)+COUNTIF(JANVIER!$M$307,$E93)</f>
        <v>0</v>
      </c>
      <c r="AU93" s="55">
        <f>COUNTIF(JANVIER!N$6,$E93)+COUNTIF(JANVIER!$N$16,$E93)+COUNTIF(JANVIER!$N$26,$E93)+COUNTIF(JANVIER!$N$37,$E93)+COUNTIF(JANVIER!$N$47,$E93)+COUNTIF(JANVIER!$N$57,$E93)+COUNTIF(JANVIER!$N$67,$E93)+COUNTIF(JANVIER!$N$77,$E93)+COUNTIF(JANVIER!$N$87,$E93)+COUNTIF(JANVIER!$N$97,$E93)+COUNTIF(JANVIER!$N$107,$E93)+COUNTIF(JANVIER!$N$117,$E93)+COUNTIF(JANVIER!$N$127,$E93)+COUNTIF(JANVIER!$N$137,$E93)+COUNTIF(JANVIER!$N$147,$E93)+COUNTIF(JANVIER!$N$157,$E93)+COUNTIF(JANVIER!$N$167,$E93)+COUNTIF(JANVIER!$N$177,$E93)+COUNTIF(JANVIER!$N$187,$E93)+COUNTIF(JANVIER!$N$197,$E93)+COUNTIF(JANVIER!$N$207,$E93)+COUNTIF(JANVIER!$N$217,$E93)+COUNTIF(JANVIER!$N$227,$E93)+COUNTIF(JANVIER!$N$237,$E93)+COUNTIF(JANVIER!$N$247,$E93)+COUNTIF(JANVIER!$N$257,$E93)+COUNTIF(JANVIER!$N$267,$E93)+COUNTIF(JANVIER!$N$277,$E93)+COUNTIF(JANVIER!$N$287,$E93)+COUNTIF(JANVIER!$N$297,$E93)+COUNTIF(JANVIER!$N$307,$E93)</f>
        <v>0</v>
      </c>
      <c r="AV93" s="55">
        <f>COUNTIF(JANVIER!$M$7,$E93)+COUNTIF(JANVIER!$M$17,$E93)+COUNTIF(JANVIER!$M$27,$E93)+COUNTIF(JANVIER!$M$38,$E93)+COUNTIF(JANVIER!$M$48,$E93)+COUNTIF(JANVIER!$M$58,$E93)+COUNTIF(JANVIER!$M$68,$E93)+COUNTIF(JANVIER!$M$78,$E93)+COUNTIF(JANVIER!$M$88,$E93)+COUNTIF(JANVIER!$M$98,$E93)+COUNTIF(JANVIER!$M$108,$E93)+COUNTIF(JANVIER!$M$118,$E93)+COUNTIF(JANVIER!$M$128,$E93)+COUNTIF(JANVIER!$M$138,$E93)+COUNTIF(JANVIER!$M$148,$E93)+COUNTIF(JANVIER!$M$158,$E93)+COUNTIF(JANVIER!$M$168,$E93)+COUNTIF(JANVIER!$M$178,$E93)+COUNTIF(JANVIER!$M$188,$E93)+COUNTIF(JANVIER!$M$198,$E93)+COUNTIF(JANVIER!$M$208,$E93)+COUNTIF(JANVIER!$M$218,$E93)+COUNTIF(JANVIER!$M$228,$E93)+COUNTIF(JANVIER!$M$238,$E93)+COUNTIF(JANVIER!$M$248,$E93)+COUNTIF(JANVIER!$M$258,$E93)+COUNTIF(JANVIER!$M$268,$E93)+COUNTIF(JANVIER!$M$278,$E93)+COUNTIF(JANVIER!$M$288,$E93)+COUNTIF(JANVIER!$M$298,$E93)+COUNTIF(JANVIER!$M$308,$E93)</f>
        <v>0</v>
      </c>
      <c r="AW93" s="55">
        <f>COUNTIF(JANVIER!N$7,$E93)+COUNTIF(JANVIER!$N$17,$E93)+COUNTIF(JANVIER!$N$27,$E93)+COUNTIF(JANVIER!$N$38,$E93)+COUNTIF(JANVIER!$N$48,$E93)+COUNTIF(JANVIER!$N$58,$E93)+COUNTIF(JANVIER!$N$68,$E93)+COUNTIF(JANVIER!$N$78,$E93)+COUNTIF(JANVIER!$N$88,$E93)+COUNTIF(JANVIER!$N$98,$E93)+COUNTIF(JANVIER!$N$108,$E93)+COUNTIF(JANVIER!$N$118,$E93)+COUNTIF(JANVIER!$N$128,$E93)+COUNTIF(JANVIER!$N$138,$E93)+COUNTIF(JANVIER!$N$148,$E93)+COUNTIF(JANVIER!$N$158,$E93)+COUNTIF(JANVIER!$N$168,$E93)+COUNTIF(JANVIER!$N$178,$E93)+COUNTIF(JANVIER!$N$188,$E93)+COUNTIF(JANVIER!$N$198,$E93)+COUNTIF(JANVIER!$N$208,$E93)+COUNTIF(JANVIER!$N$218,$E93)+COUNTIF(JANVIER!$N$228,$E93)+COUNTIF(JANVIER!$N$238,$E93)+COUNTIF(JANVIER!$N$248,$E93)+COUNTIF(JANVIER!$N$258,$E93)+COUNTIF(JANVIER!$N$268,$E93)+COUNTIF(JANVIER!$N$278,$E93)+COUNTIF(JANVIER!$N$288,$E93)+COUNTIF(JANVIER!$N$298,$E93)+COUNTIF(JANVIER!$N$308,$E93)</f>
        <v>0</v>
      </c>
      <c r="AX93" s="48">
        <f>COUNTIF(JANVIER!M$8,$E93)+COUNTIF(JANVIER!$M$18,$E93)+COUNTIF(JANVIER!$M$28,$E93)+COUNTIF(JANVIER!$M$39,$E93)+COUNTIF(JANVIER!$M$49,$E93)+COUNTIF(JANVIER!$M$59,$E93)+COUNTIF(JANVIER!$M$69,$E93)+COUNTIF(JANVIER!$M$79,$E93)+COUNTIF(JANVIER!$M$89,$E93)+COUNTIF(JANVIER!$M$99,$E93)+COUNTIF(JANVIER!$M$109,$E93)+COUNTIF(JANVIER!$M$119,$E93)+COUNTIF(JANVIER!$M$129,$E93)+COUNTIF(JANVIER!$M$139,$E93)+COUNTIF(JANVIER!$M$149,$E93)+COUNTIF(JANVIER!$M$159,$E93)+COUNTIF(JANVIER!$M$169,$E93)+COUNTIF(JANVIER!$M$179,$E93)+COUNTIF(JANVIER!$M$189,$E93)+COUNTIF(JANVIER!$M$199,$E93)+COUNTIF(JANVIER!$M$209,$E93)+COUNTIF(JANVIER!$M$219,$E93)+COUNTIF(JANVIER!$M$229,$E93)+COUNTIF(JANVIER!$M$239,$E93)+COUNTIF(JANVIER!$M$249,$E93)+COUNTIF(JANVIER!$M$259,$E93)+COUNTIF(JANVIER!$M$269,$E93)+COUNTIF(JANVIER!$M$279,$E93)+COUNTIF(JANVIER!$M$289,$E93)+COUNTIF(JANVIER!$M$299,$E93)+COUNTIF(JANVIER!$M$309,$E93)</f>
        <v>0</v>
      </c>
      <c r="AY93" s="49">
        <f>COUNTIF(JANVIER!N$8,$E93)+COUNTIF(JANVIER!$N$18,$E93)+COUNTIF(JANVIER!$N$28,$E93)+COUNTIF(JANVIER!$N$39,$E93)+COUNTIF(JANVIER!$N$49,$E93)+COUNTIF(JANVIER!$N$59,$E93)+COUNTIF(JANVIER!$N$69,$E93)+COUNTIF(JANVIER!$N$79,$E93)+COUNTIF(JANVIER!$N$89,$E93)+COUNTIF(JANVIER!$N$99,$E93)+COUNTIF(JANVIER!$N$109,$E93)+COUNTIF(JANVIER!$N$119,$E93)+COUNTIF(JANVIER!$N$129,$E93)+COUNTIF(JANVIER!$N$139,$E93)+COUNTIF(JANVIER!$N$149,$E93)+COUNTIF(JANVIER!$N$159,$E93)+COUNTIF(JANVIER!$N$169,$E93)+COUNTIF(JANVIER!$N$179,$E93)+COUNTIF(JANVIER!$N$189,$E93)+COUNTIF(JANVIER!$N$199,$E93)+COUNTIF(JANVIER!$N$209,$E93)+COUNTIF(JANVIER!$N$219,$E93)+COUNTIF(JANVIER!$N$229,$E93)+COUNTIF(JANVIER!$N$239,$E93)+COUNTIF(JANVIER!$N$249,$E93)+COUNTIF(JANVIER!$N$259,$E93)+COUNTIF(JANVIER!$N$269,$E93)+COUNTIF(JANVIER!$N$279,$E93)+COUNTIF(JANVIER!$N$289,$E93)+COUNTIF(JANVIER!$N$299,$E93)+COUNTIF(JANVIER!$N$309,$E93)</f>
        <v>0</v>
      </c>
      <c r="AZ93" s="48">
        <f>COUNTIF(JANVIER!M$9,$E93)+COUNTIF(JANVIER!$M$19,$E93)+COUNTIF(JANVIER!$M$29,$E93)+COUNTIF(JANVIER!$M$40,$E93)+COUNTIF(JANVIER!$M$50,$E93)+COUNTIF(JANVIER!$M$60,$E93)+COUNTIF(JANVIER!$M$70,$E93)+COUNTIF(JANVIER!$M$80,$E93)+COUNTIF(JANVIER!$M$90,$E93)+COUNTIF(JANVIER!$M$100,$E93)+COUNTIF(JANVIER!$M$110,$E93)+COUNTIF(JANVIER!$M$120,$E93)+COUNTIF(JANVIER!$M$130,$E93)+COUNTIF(JANVIER!$M$140,$E93)+COUNTIF(JANVIER!$M$150,$E93)+COUNTIF(JANVIER!$M$160,$E93)+COUNTIF(JANVIER!$M$170,$E93)+COUNTIF(JANVIER!$M$180,$E93)+COUNTIF(JANVIER!$M$190,$E93)+COUNTIF(JANVIER!$M$200,$E93)+COUNTIF(JANVIER!$M$210,$E93)+COUNTIF(JANVIER!$M$220,$E93)+COUNTIF(JANVIER!$M$230,$E93)+COUNTIF(JANVIER!$M$240,$E93)+COUNTIF(JANVIER!$M$250,$E93)+COUNTIF(JANVIER!$M$260,$E93)+COUNTIF(JANVIER!$M$270,$E93)+COUNTIF(JANVIER!$M$280,$E93)+COUNTIF(JANVIER!$M$290,$E93)+COUNTIF(JANVIER!$M$300,$E93)+COUNTIF(JANVIER!$M$310,$E93)</f>
        <v>0</v>
      </c>
      <c r="BA93" s="49">
        <f>COUNTIF(JANVIER!N$9,$E93)+COUNTIF(JANVIER!$N$19,$E93)+COUNTIF(JANVIER!$N$29,$E93)+COUNTIF(JANVIER!$N$40,$E93)+COUNTIF(JANVIER!$N$50,$E93)+COUNTIF(JANVIER!$N$60,$E93)+COUNTIF(JANVIER!$N$70,$E93)+COUNTIF(JANVIER!$N$80,$E93)+COUNTIF(JANVIER!$N$90,$E93)+COUNTIF(JANVIER!$N$100,$E93)+COUNTIF(JANVIER!$N$110,$E93)+COUNTIF(JANVIER!$N$120,$E93)+COUNTIF(JANVIER!$N$130,$E93)+COUNTIF(JANVIER!$N$140,$E93)+COUNTIF(JANVIER!$N$150,$E93)+COUNTIF(JANVIER!$N$160,$E93)+COUNTIF(JANVIER!$N$170,$E93)+COUNTIF(JANVIER!$N$180,$E93)+COUNTIF(JANVIER!$N$190,$E93)+COUNTIF(JANVIER!$N$200,$E93)+COUNTIF(JANVIER!$N$210,$E93)+COUNTIF(JANVIER!$N$220,$E93)+COUNTIF(JANVIER!$N$230,$E93)+COUNTIF(JANVIER!$N$240,$E93)+COUNTIF(JANVIER!$N$250,$E93)+COUNTIF(JANVIER!$N$260,$E93)+COUNTIF(JANVIER!$N$270,$E93)+COUNTIF(JANVIER!$N$280,$E93)+COUNTIF(JANVIER!$N$290,$E93)+COUNTIF(JANVIER!$N$300,$E93)+COUNTIF(JANVIER!$N$310,$E93)</f>
        <v>0</v>
      </c>
      <c r="BB93" s="80"/>
      <c r="BC93" s="55">
        <f t="shared" si="19"/>
        <v>10</v>
      </c>
      <c r="BD93" s="56">
        <f t="shared" si="32"/>
        <v>10</v>
      </c>
      <c r="BE93" s="55">
        <f t="shared" si="20"/>
        <v>10</v>
      </c>
      <c r="BF93" s="56">
        <f t="shared" si="21"/>
        <v>9</v>
      </c>
      <c r="BG93" s="48">
        <f t="shared" si="17"/>
        <v>10</v>
      </c>
      <c r="BH93" s="49">
        <f t="shared" si="18"/>
        <v>9</v>
      </c>
      <c r="BI93" s="80"/>
      <c r="BJ93" s="55">
        <f t="shared" si="22"/>
        <v>8</v>
      </c>
      <c r="BK93" s="56">
        <f t="shared" si="33"/>
        <v>8</v>
      </c>
      <c r="BL93" s="55">
        <f t="shared" si="23"/>
        <v>9</v>
      </c>
      <c r="BM93" s="56">
        <f t="shared" si="24"/>
        <v>9</v>
      </c>
    </row>
    <row r="94" spans="5:65" x14ac:dyDescent="0.25">
      <c r="E94" s="46"/>
      <c r="F94" s="120"/>
      <c r="G94" s="55">
        <f>COUNTIF(JANVIER!$A$8,$E94)+COUNTIF(JANVIER!$A$18,$E94)+COUNTIF(JANVIER!$A$276,$E94)+COUNTIF(JANVIER!$A$39,$E94)+COUNTIF(JANVIER!$A$49,$E94)+COUNTIF(JANVIER!$A$59,$E94)+COUNTIF(JANVIER!$A$69,$E94)+COUNTIF(JANVIER!$A$79,$E94)+COUNTIF(JANVIER!$A$87,$E94)+COUNTIF(JANVIER!$A$99,$E94)+COUNTIF(JANVIER!$A$109,$E94)+COUNTIF(JANVIER!$A$119,$E94)+COUNTIF(JANVIER!$A$129,$E94)+COUNTIF(JANVIER!$A$139,$E94)+COUNTIF(JANVIER!$A$149,$E94)+COUNTIF(JANVIER!$A$159,$E94)+COUNTIF(JANVIER!$A$169,$E94)+COUNTIF(JANVIER!$A$179,$E94)+COUNTIF(JANVIER!$A$189,$E94)+COUNTIF(JANVIER!$A$199,$E94)+COUNTIF(JANVIER!$A$209,$E94)+COUNTIF(JANVIER!$A$219,$E94)+COUNTIF(JANVIER!$A$229,$E94)+COUNTIF(JANVIER!$A$239,$E94)+COUNTIF(JANVIER!$A$249,$E94)+COUNTIF(JANVIER!$A$259,$E94)+COUNTIF(JANVIER!$A$269,$E94)+COUNTIF(JANVIER!$A$279,$E94)+COUNTIF(JANVIER!$A$289,$E94)+COUNTIF(JANVIER!$A$299,$E94)+COUNTIF(JANVIER!$A$307:$D$309,$E94)</f>
        <v>0</v>
      </c>
      <c r="H94" s="55">
        <f>COUNTIF(JANVIER!$B$8,$E94)+COUNTIF(JANVIER!$B$18,$E94)+COUNTIF(JANVIER!$B$28,$E94)+COUNTIF(JANVIER!$B$39,$E94)+COUNTIF(JANVIER!$B$49,$E94)+COUNTIF(JANVIER!$B$59,$E94)+COUNTIF(JANVIER!$B$69,$E94)+COUNTIF(JANVIER!$B$79,$E94)+COUNTIF(JANVIER!$B$89,$E94)+COUNTIF(JANVIER!$B$99,$E94)+COUNTIF(JANVIER!$B$109,$E94)+COUNTIF(JANVIER!$B$119,$E94)+COUNTIF(JANVIER!$B$129,$E94)+COUNTIF(JANVIER!$B$139,$E94)+COUNTIF(JANVIER!$B$149,$E94)+COUNTIF(JANVIER!$B$159,$E94)+COUNTIF(JANVIER!$B$169,$E94)+COUNTIF(JANVIER!$B$179,$E94)+COUNTIF(JANVIER!$B$189,$E94)+COUNTIF(JANVIER!$B$199,$E94)+COUNTIF(JANVIER!$B$209,$E94)+COUNTIF(JANVIER!$B$219,$E94)+COUNTIF(JANVIER!$B$229,$E94)+COUNTIF(JANVIER!$B$239,$E94)+COUNTIF(JANVIER!$B$249,$E94)+COUNTIF(JANVIER!$B$259,$E94)+COUNTIF(JANVIER!$B$269,$E94)+COUNTIF(JANVIER!$B$279,$E94)+COUNTIF(JANVIER!$B$289,$E94)+COUNTIF(JANVIER!$B$299,$E94)+COUNTIF(JANVIER!$B$309,$E94)</f>
        <v>0</v>
      </c>
      <c r="I94" s="124">
        <f t="shared" si="25"/>
        <v>0</v>
      </c>
      <c r="J94" s="124">
        <f t="shared" si="25"/>
        <v>0</v>
      </c>
      <c r="K94" s="124">
        <f t="shared" si="26"/>
        <v>0</v>
      </c>
      <c r="L94" s="120"/>
      <c r="M94" s="55">
        <f>COUNTIF(FEV!$D$6,$E94)+COUNTIF(FEV!$D$16,$E94)+COUNTIF(FEV!$D$26,$E94)+COUNTIF(FEV!$D$37,$E94)+COUNTIF(FEV!$D$47,$E94)+COUNTIF(FEV!$D$57,$E94)+COUNTIF(FEV!$D$67,$E94)+COUNTIF(FEV!$D$77,$E94)+COUNTIF(FEV!$D$87,$E94)+COUNTIF(FEV!$D$97,$E94)+COUNTIF(FEV!$D$107,$E94)+COUNTIF(FEV!$D$117,$E94)+COUNTIF(FEV!$D$127,$E94)+COUNTIF(FEV!$D$137,$E94)+COUNTIF(FEV!$D$147,$E94)+COUNTIF(FEV!$D$157,$E94)+COUNTIF(FEV!$D$167,$E94)+COUNTIF(FEV!$D$177,$E94)+COUNTIF(FEV!$D$187,$E94)+COUNTIF(FEV!$D$197,$E94)+COUNTIF(FEV!$D$207,$E94)+COUNTIF(FEV!$D$217,$E94)+COUNTIF(FEV!$D$227,$E94)+COUNTIF(FEV!$D$237,$E94)+COUNTIF(FEV!$D$247,$E94)+COUNTIF(FEV!$D$257,$E94)+COUNTIF(FEV!$D$267,$E94)+COUNTIF(FEV!$D$277,$E94)+COUNTIF(FEV!$D$287,$E94)+COUNTIF(FEV!$D$297,$E94)+COUNTIF(FEV!$D$307:D395,$E94)</f>
        <v>0</v>
      </c>
      <c r="N94" s="55">
        <f>COUNTIF(JANVIER!$E$6,$E94)+COUNTIF(JANVIER!$E$16,$E94)+COUNTIF(JANVIER!$E$26,$E94)+COUNTIF(JANVIER!$E$37,$E94)+COUNTIF(JANVIER!$E$47,$E94)+COUNTIF(JANVIER!$E$57,$E94)+COUNTIF(JANVIER!$E$67,$E94)+COUNTIF(JANVIER!$E$77,$E94)+COUNTIF(JANVIER!$E$87,$E94)+COUNTIF(JANVIER!$E$97,$E94)+COUNTIF(JANVIER!$E$107,$E94)+COUNTIF(JANVIER!$E$117,$E94)+COUNTIF(JANVIER!$E$127,$E94)+COUNTIF(JANVIER!$E$137,$E94)+COUNTIF(JANVIER!$E$147,$E94)+COUNTIF(JANVIER!$E$157,$E94)+COUNTIF(JANVIER!$E$167,$E94)+COUNTIF(JANVIER!$E$177,$E94)+COUNTIF(JANVIER!$E$187,$E94)+COUNTIF(JANVIER!$E$197,$E94)+COUNTIF(JANVIER!$E$207,$E94)+COUNTIF(JANVIER!$E$217,$E94)+COUNTIF(JANVIER!$E$227,$E94)+COUNTIF(JANVIER!$E$237,$E94)+COUNTIF(JANVIER!$E$247,$E94)+COUNTIF(JANVIER!$E$257,$E94)+COUNTIF(JANVIER!$E$267,$E94)+COUNTIF(JANVIER!$E$277,$E94)+COUNTIF(JANVIER!$E$287,$E94)+COUNTIF(JANVIER!$E$297,$E94)+COUNTIF(JANVIER!$E$307:E395,$E94)</f>
        <v>0</v>
      </c>
      <c r="O94" s="55">
        <f>COUNTIF(JANVIER!$D$7,$E94)+COUNTIF(JANVIER!$D$17,$E94)+COUNTIF(JANVIER!$D$27,$E94)+COUNTIF(JANVIER!$D$38,$E94)+COUNTIF(JANVIER!$D$48,$E94)+COUNTIF(JANVIER!$D$58,$E94)+COUNTIF(JANVIER!$D$68,$E94)+COUNTIF(JANVIER!$D$78,$E94)+COUNTIF(JANVIER!$D$88,$E94)+COUNTIF(JANVIER!$D$98,$E94)+COUNTIF(JANVIER!$D$108,$E94)+COUNTIF(JANVIER!$D$118,$E94)+COUNTIF(JANVIER!$D$128,$E94)+COUNTIF(JANVIER!$D$138,$E94)+COUNTIF(JANVIER!$D$148,$E94)+COUNTIF(JANVIER!$D$158,$E94)+COUNTIF(JANVIER!$D$168,$E94)+COUNTIF(JANVIER!$D$178,$E94)+COUNTIF(JANVIER!$D$188,$E94)+COUNTIF(JANVIER!$D$198,$E94)+COUNTIF(JANVIER!$D$208,$E94)+COUNTIF(JANVIER!$D$218,$E94)+COUNTIF(JANVIER!$D$228,$E94)+COUNTIF(JANVIER!$D$238,$E94)+COUNTIF(JANVIER!$D$248,$E94)+COUNTIF(JANVIER!$D$258,$E94)+COUNTIF(JANVIER!$D$268,$E94)+COUNTIF(JANVIER!$D$278,$E94)+COUNTIF(JANVIER!$D$288,$E94)+COUNTIF(JANVIER!$D$298,$E94)+COUNTIF(JANVIER!$D$308:F395,$E94)</f>
        <v>0</v>
      </c>
      <c r="P94" s="55">
        <f>COUNTIF(JANVIER!$E$7,$E94)+COUNTIF(JANVIER!$E$17,$E94)+COUNTIF(JANVIER!$E$27,$E94)+COUNTIF(JANVIER!$E$38,$E94)+COUNTIF(JANVIER!$E$48,$E94)+COUNTIF(JANVIER!$E$58,$E94)+COUNTIF(JANVIER!$E$68,$E94)+COUNTIF(JANVIER!$E$78,$E94)+COUNTIF(JANVIER!$E$88,$E94)+COUNTIF(JANVIER!$E$98,$E94)+COUNTIF(JANVIER!$E$108,$E94)+COUNTIF(JANVIER!$E$118,$E94)+COUNTIF(JANVIER!$E$128,$E94)+COUNTIF(JANVIER!$E$138,$E94)+COUNTIF(JANVIER!$E$148,$E94)+COUNTIF(JANVIER!$E$158,$E94)+COUNTIF(JANVIER!$E$168,$E94)+COUNTIF(JANVIER!$E$178,$E94)+COUNTIF(JANVIER!$E$188,$E94)+COUNTIF(JANVIER!$E$198,$E94)+COUNTIF(JANVIER!$E$208,$E94)+COUNTIF(JANVIER!$E$218,$E94)+COUNTIF(JANVIER!$E$228,$E94)+COUNTIF(JANVIER!$E$238,$E94)+COUNTIF(JANVIER!$E$248,$E94)+COUNTIF(JANVIER!$E$258,$E94)+COUNTIF(JANVIER!$E$268,$E94)+COUNTIF(JANVIER!$E$278,$E94)+COUNTIF(JANVIER!$E$288,$E94)+COUNTIF(JANVIER!$E$298,$E94)+COUNTIF(JANVIER!$E$308:G395,$E94)</f>
        <v>0</v>
      </c>
      <c r="Q94" s="48">
        <f>COUNTIF(JANVIER!$D$8,$E94)+COUNTIF(JANVIER!$D$18,$E94)+COUNTIF(JANVIER!$D$28,$E94)+COUNTIF(JANVIER!$D$39,$E94)+COUNTIF(JANVIER!$D$49,$E94)+COUNTIF(JANVIER!$D$59,$E94)+COUNTIF(JANVIER!$D$69,$E94)+COUNTIF(JANVIER!$D$79,$E94)+COUNTIF(JANVIER!$D$89,$E94)+COUNTIF(JANVIER!$D$99,$E94)+COUNTIF(JANVIER!$D$109,$E94)+COUNTIF(JANVIER!$D$119,$E94)+COUNTIF(JANVIER!$D$129,$E94)+COUNTIF(JANVIER!$D$139,$E94)+COUNTIF(JANVIER!$D$149,$E94)+COUNTIF(JANVIER!$D$159,$E94)+COUNTIF(JANVIER!$D$169,$E94)+COUNTIF(JANVIER!$D$179,$E94)+COUNTIF(JANVIER!$D$189,$E94)+COUNTIF(JANVIER!$D$199,$E94)+COUNTIF(JANVIER!$D$209,$E94)+COUNTIF(JANVIER!$D$219,$E94)+COUNTIF(JANVIER!$D$229,$E94)+COUNTIF(JANVIER!$D$239,$E94)+COUNTIF(JANVIER!$D$249,$E94)+COUNTIF(JANVIER!$D$259,$E94)+COUNTIF(JANVIER!$D$269,$E94)+COUNTIF(JANVIER!$D$279,$E94)+COUNTIF(JANVIER!$D$289,$E94)+COUNTIF(JANVIER!$D$299,$E94)+COUNTIF(JANVIER!$D$309:H395,$E94)</f>
        <v>0</v>
      </c>
      <c r="R94" s="99">
        <f>COUNTIF(JANVIER!$E$8,$E94)+COUNTIF(JANVIER!$E$18,$E94)+COUNTIF(JANVIER!$E$28,$E94)+COUNTIF(JANVIER!$E$39,$E94)+COUNTIF(JANVIER!$E$49,$E94)+COUNTIF(JANVIER!$E$59,$E94)+COUNTIF(JANVIER!$E$69,$E94)+COUNTIF(JANVIER!$E$79,$E94)+COUNTIF(JANVIER!$E$89,$E94)+COUNTIF(JANVIER!$E$99,$E94)+COUNTIF(JANVIER!$E$109,$E94)+COUNTIF(JANVIER!$E$119,$E94)+COUNTIF(JANVIER!$E$129,$E94)+COUNTIF(JANVIER!$E$139,$E94)+COUNTIF(JANVIER!$E$149,$E94)+COUNTIF(JANVIER!$E$159,$E94)+COUNTIF(JANVIER!$E$169,$E94)+COUNTIF(JANVIER!$E$179,$E94)+COUNTIF(JANVIER!$E$189,$E94)+COUNTIF(JANVIER!$E$199,$E94)+COUNTIF(JANVIER!$E$209,$E94)+COUNTIF(JANVIER!$E$219,$E94)+COUNTIF(JANVIER!$E$229,$E94)+COUNTIF(JANVIER!$E$239,$E94)+COUNTIF(JANVIER!$E$249,$E94)+COUNTIF(JANVIER!$E$259,$E94)+COUNTIF(JANVIER!$E$269,$E94)+COUNTIF(JANVIER!$E$279,$E94)+COUNTIF(JANVIER!$E$289,$E94)+COUNTIF(JANVIER!$E$299,$E94)+COUNTIF(JANVIER!$E$309,$E94)</f>
        <v>0</v>
      </c>
      <c r="S94" s="48">
        <f t="shared" si="27"/>
        <v>0</v>
      </c>
      <c r="T94" s="98">
        <f t="shared" si="27"/>
        <v>0</v>
      </c>
      <c r="U94" s="49">
        <f t="shared" si="28"/>
        <v>0</v>
      </c>
      <c r="V94" s="80"/>
      <c r="W94" s="55">
        <f>COUNTIF(JANVIER!$G$6,$E94)+COUNTIF(JANVIER!$G$16,$E94)+COUNTIF(JANVIER!$G$26,$E94)+COUNTIF(JANVIER!$G$37,$E94)+COUNTIF(JANVIER!$G$47,$E94)+COUNTIF(JANVIER!$G$57,$E94)+COUNTIF(JANVIER!$G$67,$E94)+COUNTIF(JANVIER!$G$77,$E94)+COUNTIF(JANVIER!$G$87,$E94)+COUNTIF(JANVIER!$G$97,$E94)+COUNTIF(JANVIER!$G$107,$E94)+COUNTIF(JANVIER!$G$117,$E94)+COUNTIF(JANVIER!$G$127,$E94)+COUNTIF(JANVIER!$G$137,$E94)+COUNTIF(JANVIER!$G$147,$E94)+COUNTIF(JANVIER!$G$157,$E94)+COUNTIF(JANVIER!$G$167,$E94)+COUNTIF(JANVIER!$G$177,$E94)+COUNTIF(JANVIER!$G$187,$E94)+COUNTIF(JANVIER!$G$197,$E94)+COUNTIF(JANVIER!$G$207,$E94)+COUNTIF(JANVIER!$G$217,$E94)+COUNTIF(JANVIER!$G$227,$E94)+COUNTIF(JANVIER!$G$237,$E94)+COUNTIF(JANVIER!$G$247,$E94)+COUNTIF(JANVIER!$G$257,$E94)+COUNTIF(JANVIER!$G$267,$E94)+COUNTIF(JANVIER!$G$277,$E94)+COUNTIF(JANVIER!$G$287,$E94)+COUNTIF(JANVIER!$G$297,$E94)+COUNTIF(JANVIER!$G$307:N395,$E94)</f>
        <v>0</v>
      </c>
      <c r="X94" s="55">
        <f>COUNTIF(JANVIER!$H$6,$E94)+COUNTIF(JANVIER!$H$16,$E94)+COUNTIF(JANVIER!$H$26,$E94)+COUNTIF(JANVIER!$H$37,$E94)+COUNTIF(JANVIER!$H$47,$E94)+COUNTIF(JANVIER!$H$57,$E94)+COUNTIF(JANVIER!$H$67,$E94)+COUNTIF(JANVIER!$H$77,$E94)+COUNTIF(JANVIER!$H$87,$E94)+COUNTIF(JANVIER!$H$97,$E94)+COUNTIF(JANVIER!$H$107,$E94)+COUNTIF(JANVIER!$H$117,$E94)+COUNTIF(JANVIER!$H$127,$E94)+COUNTIF(JANVIER!$H$137,$E94)+COUNTIF(JANVIER!$H$147,$E94)+COUNTIF(JANVIER!$H$157,$E94)+COUNTIF(JANVIER!$H$167,$E94)+COUNTIF(JANVIER!$H$177,$E94)+COUNTIF(JANVIER!$H$187,$E94)+COUNTIF(JANVIER!$H$197,$E94)+COUNTIF(JANVIER!$H$207,$E94)+COUNTIF(JANVIER!$H$217,$E94)+COUNTIF(JANVIER!$H$227,$E94)+COUNTIF(JANVIER!$H$237,$E94)+COUNTIF(JANVIER!$H$247,$E94)+COUNTIF(JANVIER!$H$257,$E94)+COUNTIF(JANVIER!$H$267,$E94)+COUNTIF(JANVIER!$H$277,$E94)+COUNTIF(JANVIER!$H$287,$E94)+COUNTIF(JANVIER!$H$297,$E94)+COUNTIF(JANVIER!$H$307:O395,$E94)</f>
        <v>0</v>
      </c>
      <c r="Y94" s="55">
        <f>COUNTIF(JANVIER!$G$7,$E94)+COUNTIF(JANVIER!$G$17,$E94)+COUNTIF(JANVIER!$G$27,$E94)+COUNTIF(JANVIER!$G$38,$E94)+COUNTIF(JANVIER!$G$48,$E94)+COUNTIF(JANVIER!$G$58,$E94)+COUNTIF(JANVIER!$G$68,$E94)+COUNTIF(JANVIER!$G$78,$E94)+COUNTIF(JANVIER!$G$88,$E94)+COUNTIF(JANVIER!$G$98,$E94)+COUNTIF(JANVIER!$G$108,$E94)+COUNTIF(JANVIER!$G$118,$E94)+COUNTIF(JANVIER!$G$128,$E94)+COUNTIF(JANVIER!$G$138,$E94)+COUNTIF(JANVIER!$G$148,$E94)+COUNTIF(JANVIER!$G$158,$E94)+COUNTIF(JANVIER!$G$168,$E94)+COUNTIF(JANVIER!$G$178,$E94)+COUNTIF(JANVIER!$G$188,$E94)+COUNTIF(JANVIER!$G$198,$E94)+COUNTIF(JANVIER!$G$208,$E94)+COUNTIF(JANVIER!$G$218,$E94)+COUNTIF(JANVIER!$G$228,$E94)+COUNTIF(JANVIER!$G$238,$E94)+COUNTIF(JANVIER!$G$248,$E94)+COUNTIF(JANVIER!$G$258,$E94)+COUNTIF(JANVIER!$G$268,$E94)+COUNTIF(JANVIER!$G$278,$E94)+COUNTIF(JANVIER!$G$288,$E94)+COUNTIF(JANVIER!$G$298,$E94)+COUNTIF(JANVIER!$G$308:P395,$E94)</f>
        <v>0</v>
      </c>
      <c r="Z94" s="55">
        <f>COUNTIF(JANVIER!$H$7,$E94)+COUNTIF(JANVIER!$H$17,$E94)+COUNTIF(JANVIER!$H$27,$E94)+COUNTIF(JANVIER!$H$38,$E94)+COUNTIF(JANVIER!$H$48,$E94)+COUNTIF(JANVIER!$H$58,$E94)+COUNTIF(JANVIER!$H$68,$E94)+COUNTIF(JANVIER!$H$78,$E94)+COUNTIF(JANVIER!$H$88,$E94)+COUNTIF(JANVIER!$H$98,$E94)+COUNTIF(JANVIER!$H$108,$E94)+COUNTIF(JANVIER!$H$118,$E94)+COUNTIF(JANVIER!$H$128,$E94)+COUNTIF(JANVIER!$H$138,$E94)+COUNTIF(JANVIER!$H$148,$E94)+COUNTIF(JANVIER!$H$158,$E94)+COUNTIF(JANVIER!$H$168,$E94)+COUNTIF(JANVIER!$H$178,$E94)+COUNTIF(JANVIER!$H$188,$E94)+COUNTIF(JANVIER!$H$198,$E94)+COUNTIF(JANVIER!$H$208,$E94)+COUNTIF(JANVIER!$H$218,$E94)+COUNTIF(JANVIER!$H$228,$E94)+COUNTIF(JANVIER!$H$238,$E94)+COUNTIF(JANVIER!$H$248,$E94)+COUNTIF(JANVIER!$H$258,$E94)+COUNTIF(JANVIER!$H$268,$E94)+COUNTIF(JANVIER!$H$278,$E94)+COUNTIF(JANVIER!$H$288,$E94)+COUNTIF(JANVIER!$H$298,$E94)+COUNTIF(JANVIER!$H$308:P395,$E94)</f>
        <v>0</v>
      </c>
      <c r="AA94" s="56">
        <f>COUNTIF(JANVIER!$G$8,$E94)+COUNTIF(JANVIER!$G$18,$E94)+COUNTIF(JANVIER!$G$28,$E94)+COUNTIF(JANVIER!$G$39,$E94)+COUNTIF(JANVIER!$G$49,$E94)+COUNTIF(JANVIER!$G$59,$E94)+COUNTIF(JANVIER!$G$69,$E94)+COUNTIF(JANVIER!$G$79,$E94)+COUNTIF(JANVIER!$G$89,$E94)+COUNTIF(JANVIER!$G$99,$E94)+COUNTIF(JANVIER!$G$109,$E94)+COUNTIF(JANVIER!$G$119,$E94)+COUNTIF(JANVIER!$G$129,$E94)+COUNTIF(JANVIER!$G$139,$E94)+COUNTIF(JANVIER!$G$149,$E94)+COUNTIF(JANVIER!$G$159,$E94)+COUNTIF(JANVIER!$G$169,$E94)+COUNTIF(JANVIER!$G$179,$E94)+COUNTIF(JANVIER!$G$189,$E94)+COUNTIF(JANVIER!$G$199,$E94)+COUNTIF(JANVIER!$G$209,$E94)+COUNTIF(JANVIER!$G$219,$E94)+COUNTIF(JANVIER!$G$229,$E94)+COUNTIF(JANVIER!$G$239,$E94)+COUNTIF(JANVIER!$G$249,$E94)+COUNTIF(JANVIER!$G$259,$E94)+COUNTIF(JANVIER!$G$269,$E94)+COUNTIF(JANVIER!$G$279,$E94)+COUNTIF(JANVIER!$G$289,$E94)+COUNTIF(JANVIER!$G$299,$E94)+COUNTIF(JANVIER!$G$309:R395,$E94)</f>
        <v>0</v>
      </c>
      <c r="AB94" s="56">
        <f>COUNTIF(JANVIER!$H$8,$E94)+COUNTIF(JANVIER!$H$18,$E94)+COUNTIF(JANVIER!$H$28,$E94)+COUNTIF(JANVIER!$H$39,$E94)+COUNTIF(JANVIER!$H$49,$E94)+COUNTIF(JANVIER!$H$59,$E94)+COUNTIF(JANVIER!$H$69,$E94)+COUNTIF(JANVIER!$H$79,$E94)+COUNTIF(JANVIER!$H$89,$E94)+COUNTIF(JANVIER!$H$99,$E94)+COUNTIF(JANVIER!$H$109,$E94)+COUNTIF(JANVIER!$H$119,$E94)+COUNTIF(JANVIER!$H$129,$E94)+COUNTIF(JANVIER!$H$139,$E94)+COUNTIF(JANVIER!$H$149,$E94)+COUNTIF(JANVIER!$H$159,$E94)+COUNTIF(JANVIER!$H$169,$E94)+COUNTIF(JANVIER!$H$179,$E94)+COUNTIF(JANVIER!$H$189,$E94)+COUNTIF(JANVIER!$H$199,$E94)+COUNTIF(JANVIER!$H$209,$E94)+COUNTIF(JANVIER!$H$219,$E94)+COUNTIF(JANVIER!$H$229,$E94)+COUNTIF(JANVIER!$H$239,$E94)+COUNTIF(JANVIER!$H$249,$E94)+COUNTIF(JANVIER!$H$259,$E94)+COUNTIF(JANVIER!$H$269,$E94)+COUNTIF(JANVIER!$H$279,$E94)+COUNTIF(JANVIER!$H$289,$E94)+COUNTIF(JANVIER!$H$299,$E94)+COUNTIF(JANVIER!$H$309,$E94)</f>
        <v>0</v>
      </c>
      <c r="AC94" s="80">
        <f t="shared" si="29"/>
        <v>0</v>
      </c>
      <c r="AD94" s="80">
        <f t="shared" si="30"/>
        <v>0</v>
      </c>
      <c r="AE94" s="80">
        <f t="shared" si="31"/>
        <v>0</v>
      </c>
      <c r="AF94" s="80"/>
      <c r="AG94" s="55">
        <f>COUNTIF(JANVIER!J$6,$E94)+COUNTIF(JANVIER!$J$16,$E94)+COUNTIF(JANVIER!$J$26,$E94)+COUNTIF(JANVIER!$J$37,$E94)+COUNTIF(JANVIER!$J$47,$E94)+COUNTIF(JANVIER!$J$57,$E94)+COUNTIF(JANVIER!$J$67,$E94)+COUNTIF(JANVIER!$J$77,$E94)+COUNTIF(JANVIER!$J$87,$E94)+COUNTIF(JANVIER!$J$97,$E94)+COUNTIF(JANVIER!$J$107,$E94)+COUNTIF(JANVIER!$J$117,$E94)+COUNTIF(JANVIER!$J$127,$E94)+COUNTIF(JANVIER!$J$137,$E94)+COUNTIF(JANVIER!$J$147,$E94)+COUNTIF(JANVIER!$J$157,$E94)+COUNTIF(JANVIER!$J$167,$E94)+COUNTIF(JANVIER!$J$177,$E94)+COUNTIF(JANVIER!$J$187,$E94)+COUNTIF(JANVIER!$J$197,$E94)+COUNTIF(JANVIER!$J$207,$E94)+COUNTIF(JANVIER!$J$217,$E94)+COUNTIF(JANVIER!$J$227,$E94)+COUNTIF(JANVIER!$J$237,$E94)+COUNTIF(JANVIER!$J$247,$E94)+COUNTIF(JANVIER!$J$257,$E94)+COUNTIF(JANVIER!$J$267,$E94)+COUNTIF(JANVIER!$J$277,$E94)+COUNTIF(JANVIER!$J$287,$E94)+COUNTIF(JANVIER!$J$297,$E94)+COUNTIF(JANVIER!$J$307,$E94)</f>
        <v>0</v>
      </c>
      <c r="AH94" s="55">
        <f>COUNTIF(JANVIER!K$6,$E94)+COUNTIF(JANVIER!$K$16,$E94)+COUNTIF(JANVIER!$K$26,$E94)+COUNTIF(JANVIER!$K$37,$E94)+COUNTIF(JANVIER!$K$47,$E94)+COUNTIF(JANVIER!$K$57,$E94)+COUNTIF(JANVIER!$K$67,$E94)+COUNTIF(JANVIER!$K$77,$E94)+COUNTIF(JANVIER!$K$87,$E94)+COUNTIF(JANVIER!$K$97,$E94)+COUNTIF(JANVIER!$K$107,$E94)+COUNTIF(JANVIER!$K$117,$E94)+COUNTIF(JANVIER!$K$127,$E94)+COUNTIF(JANVIER!$K$137,$E94)+COUNTIF(JANVIER!$K$147,$E94)+COUNTIF(JANVIER!$K$157,$E94)+COUNTIF(JANVIER!$K$167,$E94)+COUNTIF(JANVIER!$K$177,$E94)+COUNTIF(JANVIER!$K$187,$E94)+COUNTIF(JANVIER!$K$197,$E94)+COUNTIF(JANVIER!$K$207,$E94)+COUNTIF(JANVIER!$K$217,$E94)+COUNTIF(JANVIER!$K$227,$E94)+COUNTIF(JANVIER!$K$237,$E94)+COUNTIF(JANVIER!$K$247,$E94)+COUNTIF(JANVIER!$K$257,$E94)+COUNTIF(JANVIER!$K$267,$E94)+COUNTIF(JANVIER!$K$277,$E94)+COUNTIF(JANVIER!$K$287,$E94)+COUNTIF(JANVIER!$K$297,$E94)+COUNTIF(JANVIER!$K$307,$E94)</f>
        <v>0</v>
      </c>
      <c r="AI94" s="55">
        <f>COUNTIF(JANVIER!$J$7,$E94)+COUNTIF(JANVIER!$J$17,$E94)+COUNTIF(JANVIER!$J$27,$E94)+COUNTIF(JANVIER!$J$38,$E94)+COUNTIF(JANVIER!$J$48,$E94)+COUNTIF(JANVIER!$J$58,$E94)+COUNTIF(JANVIER!$J$68,$E94)+COUNTIF(JANVIER!$J$78,$E94)+COUNTIF(JANVIER!$J$88,$E94)+COUNTIF(JANVIER!$J$98,$E94)+COUNTIF(JANVIER!$J$108,$E94)+COUNTIF(JANVIER!$J$118,$E94)+COUNTIF(JANVIER!$J$128,$E94)+COUNTIF(JANVIER!$J$138,$E94)+COUNTIF(JANVIER!$J$148,$E94)+COUNTIF(JANVIER!$J$158,$E94)+COUNTIF(JANVIER!$J$168,$E94)+COUNTIF(JANVIER!$J$178,$E94)+COUNTIF(JANVIER!$J$188,$E94)+COUNTIF(JANVIER!$J$198,$E94)+COUNTIF(JANVIER!$J$208,$E94)+COUNTIF(JANVIER!$J$218,$E94)+COUNTIF(JANVIER!$J$228,$E94)+COUNTIF(JANVIER!$J$238,$E94)+COUNTIF(JANVIER!$J$248,$E94)+COUNTIF(JANVIER!$J$258,$E94)+COUNTIF(JANVIER!$J$268,$E94)+COUNTIF(JANVIER!$J$278,$E94)+COUNTIF(JANVIER!$J$288,$E94)+COUNTIF(JANVIER!$J$298,$E94)+COUNTIF(JANVIER!$J$308,$E94)</f>
        <v>0</v>
      </c>
      <c r="AJ94" s="55">
        <f>COUNTIF(JANVIER!$K$7,$E94)+COUNTIF(JANVIER!$K$17,$E94)+COUNTIF(JANVIER!$K$27,$E94)+COUNTIF(JANVIER!$K$38,$E94)+COUNTIF(JANVIER!$K$48,$E94)+COUNTIF(JANVIER!$K$58,$E94)+COUNTIF(JANVIER!$K$68,$E94)+COUNTIF(JANVIER!$K$78,$E94)+COUNTIF(JANVIER!$K$88,$E94)+COUNTIF(JANVIER!$K$98,$E94)+COUNTIF(JANVIER!$K$108,$E94)+COUNTIF(JANVIER!$K$118,$E94)+COUNTIF(JANVIER!$K$128,$E94)+COUNTIF(JANVIER!$K$138,$E94)+COUNTIF(JANVIER!$K$148,$E94)+COUNTIF(JANVIER!$K$158,$E94)+COUNTIF(JANVIER!$K$168,$E94)+COUNTIF(JANVIER!$K$178,$E94)+COUNTIF(JANVIER!$K$188,$E94)+COUNTIF(JANVIER!$K$198,$E94)+COUNTIF(JANVIER!$K$208,$E94)+COUNTIF(JANVIER!$K$218,$E94)+COUNTIF(JANVIER!$K$228,$E94)+COUNTIF(JANVIER!$K$238,$E94)+COUNTIF(JANVIER!$K$248,$E94)+COUNTIF(JANVIER!$K$258,$E94)+COUNTIF(JANVIER!$K$268,$E94)+COUNTIF(JANVIER!$K$278,$E94)+COUNTIF(JANVIER!$K$288,$E94)+COUNTIF(JANVIER!$K$298,$E94)+COUNTIF(JANVIER!$K$308,$E94)</f>
        <v>0</v>
      </c>
      <c r="AK94" s="55">
        <f>COUNTIF(JANVIER!J$8,$E94)+COUNTIF(JANVIER!$J$18,$E94)+COUNTIF(JANVIER!$J$28,$E94)+COUNTIF(JANVIER!$J$39,$E94)+COUNTIF(JANVIER!$J$49,$E94)+COUNTIF(JANVIER!$J$59,$E94)+COUNTIF(JANVIER!$J$69,$E94)+COUNTIF(JANVIER!$J$79,$E94)+COUNTIF(JANVIER!$J$89,$E94)+COUNTIF(JANVIER!$J$99,$E94)+COUNTIF(JANVIER!$J$109,$E94)+COUNTIF(JANVIER!$J$119,$E94)+COUNTIF(JANVIER!$J$129,$E94)+COUNTIF(JANVIER!$J$139,$E94)+COUNTIF(JANVIER!$J$149,$E94)+COUNTIF(JANVIER!$J$159,$E94)+COUNTIF(JANVIER!$J$169,$E94)+COUNTIF(JANVIER!$J$179,$E94)+COUNTIF(JANVIER!$J$189,$E94)+COUNTIF(JANVIER!$J$199,$E94)+COUNTIF(JANVIER!$J$209,$E94)+COUNTIF(JANVIER!$J$219,$E94)+COUNTIF(JANVIER!$J$229,$E94)+COUNTIF(JANVIER!$J$239,$E94)+COUNTIF(JANVIER!$J$249,$E94)+COUNTIF(JANVIER!$J$259,$E94)+COUNTIF(JANVIER!$J$269,$E94)+COUNTIF(JANVIER!$J$279,$E94)+COUNTIF(JANVIER!$J$289,$E94)+COUNTIF(JANVIER!$J$299,$E94)+COUNTIF(JANVIER!$J$309,$E94)</f>
        <v>0</v>
      </c>
      <c r="AL94" s="55">
        <f>COUNTIF(JANVIER!K$8,$E94)+COUNTIF(JANVIER!$K$18,$E94)+COUNTIF(JANVIER!$K$28,$E94)+COUNTIF(JANVIER!$K$39,$E94)+COUNTIF(JANVIER!$K$49,$E94)+COUNTIF(JANVIER!$K$59,$E94)+COUNTIF(JANVIER!$K$69,$E94)+COUNTIF(JANVIER!$K$79,$E94)+COUNTIF(JANVIER!$K$89,$E94)+COUNTIF(JANVIER!$K$99,$E94)+COUNTIF(JANVIER!$K$109,$E94)+COUNTIF(JANVIER!$K$119,$E94)+COUNTIF(JANVIER!$K$129,$E94)+COUNTIF(JANVIER!$K$139,$E94)+COUNTIF(JANVIER!$K$149,$E94)+COUNTIF(JANVIER!$K$159,$E94)+COUNTIF(JANVIER!$K$169,$E94)+COUNTIF(JANVIER!$K$179,$E94)+COUNTIF(JANVIER!$K$189,$E94)+COUNTIF(JANVIER!$K$199,$E94)+COUNTIF(JANVIER!$K$209,$E94)+COUNTIF(JANVIER!$K$219,$E94)+COUNTIF(JANVIER!$K$229,$E94)+COUNTIF(JANVIER!$K$239,$E94)+COUNTIF(JANVIER!$K$249,$E94)+COUNTIF(JANVIER!$K$259,$E94)+COUNTIF(JANVIER!$K$269,$E94)+COUNTIF(JANVIER!$K$279,$E94)+COUNTIF(JANVIER!$K$289,$E94)+COUNTIF(JANVIER!$K$299,$E94)+COUNTIF(JANVIER!$K$309,$E94)</f>
        <v>0</v>
      </c>
      <c r="AM94" s="55">
        <f>COUNTIF(JANVIER!J$9,$E94)+COUNTIF(JANVIER!$J$19,$E94)+COUNTIF(JANVIER!$J$29,$E94)+COUNTIF(JANVIER!$J$40,$E94)+COUNTIF(JANVIER!$J$50,$E94)+COUNTIF(JANVIER!$J$60,$E94)+COUNTIF(JANVIER!$J$70,$E94)+COUNTIF(JANVIER!$J$80,$E94)+COUNTIF(JANVIER!$J$90,$E94)+COUNTIF(JANVIER!$J$100,$E94)+COUNTIF(JANVIER!$J$110,$E94)+COUNTIF(JANVIER!$J$120,$E94)+COUNTIF(JANVIER!$J$130,$E94)+COUNTIF(JANVIER!$J$140,$E94)+COUNTIF(JANVIER!$J$150,$E94)+COUNTIF(JANVIER!$J$160,$E94)+COUNTIF(JANVIER!$J$170,$E94)+COUNTIF(JANVIER!$J$180,$E94)+COUNTIF(JANVIER!$J$190,$E94)+COUNTIF(JANVIER!$J$200,$E94)+COUNTIF(JANVIER!$J$210,$E94)+COUNTIF(JANVIER!$J$220,$E94)+COUNTIF(JANVIER!$J$230,$E94)+COUNTIF(JANVIER!$J$240,$E94)+COUNTIF(JANVIER!$J$250,$E94)+COUNTIF(JANVIER!$J$260,$E94)+COUNTIF(JANVIER!$J$270,$E94)+COUNTIF(JANVIER!$J$280,$E94)+COUNTIF(JANVIER!$J$290,$E94)+COUNTIF(JANVIER!$J$300,$E94)+COUNTIF(JANVIER!$J$310,$E94)</f>
        <v>0</v>
      </c>
      <c r="AN94" s="55">
        <f>COUNTIF(JANVIER!K$9,$E94)+COUNTIF(JANVIER!$K$19,$E94)+COUNTIF(JANVIER!$K$29,$E94)+COUNTIF(JANVIER!$K$40,$E94)+COUNTIF(JANVIER!$K$50,$E94)+COUNTIF(JANVIER!$K$60,$E94)+COUNTIF(JANVIER!$K$70,$E94)+COUNTIF(JANVIER!$K$80,$E94)+COUNTIF(JANVIER!$K$90,$E94)+COUNTIF(JANVIER!$K$100,$E94)+COUNTIF(JANVIER!$K$110,$E94)+COUNTIF(JANVIER!$K$120,$E94)+COUNTIF(JANVIER!$K$130,$E94)+COUNTIF(JANVIER!$K$140,$E94)+COUNTIF(JANVIER!$K$150,$E94)+COUNTIF(JANVIER!$K$160,$E94)+COUNTIF(JANVIER!$K$170,$E94)+COUNTIF(JANVIER!$K$180,$E94)+COUNTIF(JANVIER!$K$190,$E94)+COUNTIF(JANVIER!$K$200,$E94)+COUNTIF(JANVIER!$K$210,$E94)+COUNTIF(JANVIER!$K$220,$E94)+COUNTIF(JANVIER!$K$230,$E94)+COUNTIF(JANVIER!$K$240,$E94)+COUNTIF(JANVIER!$K$250,$E94)+COUNTIF(JANVIER!$K$260,$E94)+COUNTIF(JANVIER!$K$270,$E94)+COUNTIF(JANVIER!$K$280,$E94)+COUNTIF(JANVIER!$K$290,$E94)+COUNTIF(JANVIER!$K$300,$E94)+COUNTIF(JANVIER!$K$310,$E94)</f>
        <v>0</v>
      </c>
      <c r="AO94" s="55">
        <f>COUNTIF(JANVIER!J$10,$E94)+COUNTIF(JANVIER!$J$20,$E94)+COUNTIF(JANVIER!$J$30,$E94)+COUNTIF(JANVIER!$J$41,$E94)+COUNTIF(JANVIER!$J$51,$E94)+COUNTIF(JANVIER!$J$61,$E94)+COUNTIF(JANVIER!$J$71,$E94)+COUNTIF(JANVIER!$J$81,$E94)+COUNTIF(JANVIER!$J$91,$E94)+COUNTIF(JANVIER!$J$101,$E94)+COUNTIF(JANVIER!$J$111,$E94)+COUNTIF(JANVIER!$J$121,$E94)+COUNTIF(JANVIER!$J$131,$E94)+COUNTIF(JANVIER!$J$141,$E94)+COUNTIF(JANVIER!$J$151,$E94)+COUNTIF(JANVIER!$J$161,$E94)+COUNTIF(JANVIER!$J$171,$E94)+COUNTIF(JANVIER!$J$181,$E94)+COUNTIF(JANVIER!$J$191,$E94)+COUNTIF(JANVIER!$J$201,$E94)+COUNTIF(JANVIER!$J$211,$E94)+COUNTIF(JANVIER!$J$221,$E94)+COUNTIF(JANVIER!$J$231,$E94)+COUNTIF(JANVIER!$J$241,$E94)+COUNTIF(JANVIER!$J$251,$E94)+COUNTIF(JANVIER!$J$261,$E94)+COUNTIF(JANVIER!$J$271,$E94)+COUNTIF(JANVIER!$J$281,$E94)+COUNTIF(JANVIER!$J$291,$E94)+COUNTIF(JANVIER!$J$301,$E94)+COUNTIF(JANVIER!$J$311,$E94)</f>
        <v>0</v>
      </c>
      <c r="AP94" s="55">
        <f>COUNTIF(JANVIER!K$10,$E94)+COUNTIF(JANVIER!$K$20,$E94)+COUNTIF(JANVIER!$K$30,$E94)+COUNTIF(JANVIER!$K$40,$E94)+COUNTIF(JANVIER!$K$50,$E94)+COUNTIF(JANVIER!$K$60,$E94)+COUNTIF(JANVIER!$K$70,$E94)+COUNTIF(JANVIER!$K$80,$E94)+COUNTIF(JANVIER!$K$90,$E94)+COUNTIF(JANVIER!$K$100,$E94)+COUNTIF(JANVIER!$K$110,$E94)+COUNTIF(JANVIER!$K$120,$E94)+COUNTIF(JANVIER!$K$130,$E94)+COUNTIF(JANVIER!$K$140,$E94)+COUNTIF(JANVIER!$K$150,$E94)+COUNTIF(JANVIER!$K$160,$E94)+COUNTIF(JANVIER!$K$170,$E94)+COUNTIF(JANVIER!$K$180,$E94)+COUNTIF(JANVIER!$K$190,$E94)+COUNTIF(JANVIER!$K$200,$E94)+COUNTIF(JANVIER!$K$210,$E94)+COUNTIF(JANVIER!$K$220,$E94)+COUNTIF(JANVIER!$K$230,$E94)+COUNTIF(JANVIER!$K$240,$E94)+COUNTIF(JANVIER!$K$250,$E94)+COUNTIF(JANVIER!$K$260,$E94)+COUNTIF(JANVIER!$K$270,$E94)+COUNTIF(JANVIER!$K$280,$E94)+COUNTIF(JANVIER!$K$290,$E94)+COUNTIF(JANVIER!$K$300,$E94)+COUNTIF(JANVIER!$K$310,$E94)</f>
        <v>0</v>
      </c>
      <c r="AQ94" s="55">
        <f>COUNTIF(JANVIER!J$11,$E94)+COUNTIF(JANVIER!$J$21,$E94)+COUNTIF(JANVIER!$J$31,$E94)+COUNTIF(JANVIER!$J$42,$E94)+COUNTIF(JANVIER!$J$52,$E94)+COUNTIF(JANVIER!$J$62,$E94)+COUNTIF(JANVIER!$J$72,$E94)+COUNTIF(JANVIER!$J$82,$E94)+COUNTIF(JANVIER!$J$92,$E94)+COUNTIF(JANVIER!$J$102,$E94)+COUNTIF(JANVIER!$J$112,$E94)+COUNTIF(JANVIER!$J$122,$E94)+COUNTIF(JANVIER!$J$132,$E94)+COUNTIF(JANVIER!$J$142,$E94)+COUNTIF(JANVIER!$J$152,$E94)+COUNTIF(JANVIER!$J$162,$E94)+COUNTIF(JANVIER!$J$172,$E94)+COUNTIF(JANVIER!$J$182,$E94)+COUNTIF(JANVIER!$J$192,$E94)+COUNTIF(JANVIER!$J$202,$E94)+COUNTIF(JANVIER!$J$212,$E94)+COUNTIF(JANVIER!$J$222,$E94)+COUNTIF(JANVIER!$J$232,$E94)+COUNTIF(JANVIER!$J$242,$E94)+COUNTIF(JANVIER!$J$252,$E94)+COUNTIF(JANVIER!$J$262,$E94)+COUNTIF(JANVIER!$J$272,$E94)+COUNTIF(JANVIER!$J$282,$E94)+COUNTIF(JANVIER!$J$292,$E94)+COUNTIF(JANVIER!$J$302,$E94)+COUNTIF(JANVIER!$J$312,$E94)</f>
        <v>0</v>
      </c>
      <c r="AR94" s="55">
        <f>COUNTIF(JANVIER!K$11,$E94)+COUNTIF(JANVIER!$K$21,$E94)+COUNTIF(JANVIER!$K$32,$E94)+COUNTIF(JANVIER!$K$42,$E94)+COUNTIF(JANVIER!$K$52,$E94)+COUNTIF(JANVIER!$K$62,$E94)+COUNTIF(JANVIER!$K$72,$E94)+COUNTIF(JANVIER!$K$82,$E94)+COUNTIF(JANVIER!$K$92,$E94)+COUNTIF(JANVIER!$K$102,$E94)+COUNTIF(JANVIER!$K$112,$E94)+COUNTIF(JANVIER!$K$122,$E94)+COUNTIF(JANVIER!$K$132,$E94)+COUNTIF(JANVIER!$K$142,$E94)+COUNTIF(JANVIER!$K$152,$E94)+COUNTIF(JANVIER!$K$162,$E94)+COUNTIF(JANVIER!$K$172,$E94)+COUNTIF(JANVIER!$K$182,$E94)+COUNTIF(JANVIER!$K$192,$E94)+COUNTIF(JANVIER!$K$202,$E94)+COUNTIF(JANVIER!$K$212,$E94)+COUNTIF(JANVIER!$K$222,$E94)+COUNTIF(JANVIER!$K$232,$E94)+COUNTIF(JANVIER!$K$242,$E94)+COUNTIF(JANVIER!$K$252,$E94)+COUNTIF(JANVIER!$K$262,$E94)+COUNTIF(JANVIER!$K$272,$E94)+COUNTIF(JANVIER!$K$282,$E94)+COUNTIF(JANVIER!$K$292,$E94)+COUNTIF(JANVIER!$K$302,$E94)+COUNTIF(JANVIER!$K$312,$E94)</f>
        <v>0</v>
      </c>
      <c r="AS94" s="80"/>
      <c r="AT94" s="55">
        <f>COUNTIF(JANVIER!M$6,$E94)+COUNTIF(JANVIER!$M$16,$E94)+COUNTIF(JANVIER!$M$26,$E94)+COUNTIF(JANVIER!$M$37,$E94)+COUNTIF(JANVIER!$M$47,$E94)+COUNTIF(JANVIER!$M$57,$E94)+COUNTIF(JANVIER!$M$67,$E94)+COUNTIF(JANVIER!$M$77,$E94)+COUNTIF(JANVIER!$M$87,$E94)+COUNTIF(JANVIER!$M$97,$E94)+COUNTIF(JANVIER!$M$107,$E94)+COUNTIF(JANVIER!$M$117,$E94)+COUNTIF(JANVIER!$M$127,$E94)+COUNTIF(JANVIER!$M$137,$E94)+COUNTIF(JANVIER!$M$147,$E94)+COUNTIF(JANVIER!$M$157,$E94)+COUNTIF(JANVIER!$M$167,$E94)+COUNTIF(JANVIER!$M$177,$E94)+COUNTIF(JANVIER!$M$187,$E94)+COUNTIF(JANVIER!$M$197,$E94)+COUNTIF(JANVIER!$M$207,$E94)+COUNTIF(JANVIER!$M$217,$E94)+COUNTIF(JANVIER!$M$227,$E94)+COUNTIF(JANVIER!$M$237,$E94)+COUNTIF(JANVIER!$M$247,$E94)+COUNTIF(JANVIER!$M$257,$E94)+COUNTIF(JANVIER!$M$267,$E94)+COUNTIF(JANVIER!$M$277,$E94)+COUNTIF(JANVIER!$M$287,$E94)+COUNTIF(JANVIER!$M$297,$E94)+COUNTIF(JANVIER!$M$307,$E94)</f>
        <v>0</v>
      </c>
      <c r="AU94" s="55">
        <f>COUNTIF(JANVIER!N$6,$E94)+COUNTIF(JANVIER!$N$16,$E94)+COUNTIF(JANVIER!$N$26,$E94)+COUNTIF(JANVIER!$N$37,$E94)+COUNTIF(JANVIER!$N$47,$E94)+COUNTIF(JANVIER!$N$57,$E94)+COUNTIF(JANVIER!$N$67,$E94)+COUNTIF(JANVIER!$N$77,$E94)+COUNTIF(JANVIER!$N$87,$E94)+COUNTIF(JANVIER!$N$97,$E94)+COUNTIF(JANVIER!$N$107,$E94)+COUNTIF(JANVIER!$N$117,$E94)+COUNTIF(JANVIER!$N$127,$E94)+COUNTIF(JANVIER!$N$137,$E94)+COUNTIF(JANVIER!$N$147,$E94)+COUNTIF(JANVIER!$N$157,$E94)+COUNTIF(JANVIER!$N$167,$E94)+COUNTIF(JANVIER!$N$177,$E94)+COUNTIF(JANVIER!$N$187,$E94)+COUNTIF(JANVIER!$N$197,$E94)+COUNTIF(JANVIER!$N$207,$E94)+COUNTIF(JANVIER!$N$217,$E94)+COUNTIF(JANVIER!$N$227,$E94)+COUNTIF(JANVIER!$N$237,$E94)+COUNTIF(JANVIER!$N$247,$E94)+COUNTIF(JANVIER!$N$257,$E94)+COUNTIF(JANVIER!$N$267,$E94)+COUNTIF(JANVIER!$N$277,$E94)+COUNTIF(JANVIER!$N$287,$E94)+COUNTIF(JANVIER!$N$297,$E94)+COUNTIF(JANVIER!$N$307,$E94)</f>
        <v>0</v>
      </c>
      <c r="AV94" s="55">
        <f>COUNTIF(JANVIER!$M$7,$E94)+COUNTIF(JANVIER!$M$17,$E94)+COUNTIF(JANVIER!$M$27,$E94)+COUNTIF(JANVIER!$M$38,$E94)+COUNTIF(JANVIER!$M$48,$E94)+COUNTIF(JANVIER!$M$58,$E94)+COUNTIF(JANVIER!$M$68,$E94)+COUNTIF(JANVIER!$M$78,$E94)+COUNTIF(JANVIER!$M$88,$E94)+COUNTIF(JANVIER!$M$98,$E94)+COUNTIF(JANVIER!$M$108,$E94)+COUNTIF(JANVIER!$M$118,$E94)+COUNTIF(JANVIER!$M$128,$E94)+COUNTIF(JANVIER!$M$138,$E94)+COUNTIF(JANVIER!$M$148,$E94)+COUNTIF(JANVIER!$M$158,$E94)+COUNTIF(JANVIER!$M$168,$E94)+COUNTIF(JANVIER!$M$178,$E94)+COUNTIF(JANVIER!$M$188,$E94)+COUNTIF(JANVIER!$M$198,$E94)+COUNTIF(JANVIER!$M$208,$E94)+COUNTIF(JANVIER!$M$218,$E94)+COUNTIF(JANVIER!$M$228,$E94)+COUNTIF(JANVIER!$M$238,$E94)+COUNTIF(JANVIER!$M$248,$E94)+COUNTIF(JANVIER!$M$258,$E94)+COUNTIF(JANVIER!$M$268,$E94)+COUNTIF(JANVIER!$M$278,$E94)+COUNTIF(JANVIER!$M$288,$E94)+COUNTIF(JANVIER!$M$298,$E94)+COUNTIF(JANVIER!$M$308,$E94)</f>
        <v>0</v>
      </c>
      <c r="AW94" s="55">
        <f>COUNTIF(JANVIER!N$7,$E94)+COUNTIF(JANVIER!$N$17,$E94)+COUNTIF(JANVIER!$N$27,$E94)+COUNTIF(JANVIER!$N$38,$E94)+COUNTIF(JANVIER!$N$48,$E94)+COUNTIF(JANVIER!$N$58,$E94)+COUNTIF(JANVIER!$N$68,$E94)+COUNTIF(JANVIER!$N$78,$E94)+COUNTIF(JANVIER!$N$88,$E94)+COUNTIF(JANVIER!$N$98,$E94)+COUNTIF(JANVIER!$N$108,$E94)+COUNTIF(JANVIER!$N$118,$E94)+COUNTIF(JANVIER!$N$128,$E94)+COUNTIF(JANVIER!$N$138,$E94)+COUNTIF(JANVIER!$N$148,$E94)+COUNTIF(JANVIER!$N$158,$E94)+COUNTIF(JANVIER!$N$168,$E94)+COUNTIF(JANVIER!$N$178,$E94)+COUNTIF(JANVIER!$N$188,$E94)+COUNTIF(JANVIER!$N$198,$E94)+COUNTIF(JANVIER!$N$208,$E94)+COUNTIF(JANVIER!$N$218,$E94)+COUNTIF(JANVIER!$N$228,$E94)+COUNTIF(JANVIER!$N$238,$E94)+COUNTIF(JANVIER!$N$248,$E94)+COUNTIF(JANVIER!$N$258,$E94)+COUNTIF(JANVIER!$N$268,$E94)+COUNTIF(JANVIER!$N$278,$E94)+COUNTIF(JANVIER!$N$288,$E94)+COUNTIF(JANVIER!$N$298,$E94)+COUNTIF(JANVIER!$N$308,$E94)</f>
        <v>0</v>
      </c>
      <c r="AX94" s="48">
        <f>COUNTIF(JANVIER!M$8,$E94)+COUNTIF(JANVIER!$M$18,$E94)+COUNTIF(JANVIER!$M$28,$E94)+COUNTIF(JANVIER!$M$39,$E94)+COUNTIF(JANVIER!$M$49,$E94)+COUNTIF(JANVIER!$M$59,$E94)+COUNTIF(JANVIER!$M$69,$E94)+COUNTIF(JANVIER!$M$79,$E94)+COUNTIF(JANVIER!$M$89,$E94)+COUNTIF(JANVIER!$M$99,$E94)+COUNTIF(JANVIER!$M$109,$E94)+COUNTIF(JANVIER!$M$119,$E94)+COUNTIF(JANVIER!$M$129,$E94)+COUNTIF(JANVIER!$M$139,$E94)+COUNTIF(JANVIER!$M$149,$E94)+COUNTIF(JANVIER!$M$159,$E94)+COUNTIF(JANVIER!$M$169,$E94)+COUNTIF(JANVIER!$M$179,$E94)+COUNTIF(JANVIER!$M$189,$E94)+COUNTIF(JANVIER!$M$199,$E94)+COUNTIF(JANVIER!$M$209,$E94)+COUNTIF(JANVIER!$M$219,$E94)+COUNTIF(JANVIER!$M$229,$E94)+COUNTIF(JANVIER!$M$239,$E94)+COUNTIF(JANVIER!$M$249,$E94)+COUNTIF(JANVIER!$M$259,$E94)+COUNTIF(JANVIER!$M$269,$E94)+COUNTIF(JANVIER!$M$279,$E94)+COUNTIF(JANVIER!$M$289,$E94)+COUNTIF(JANVIER!$M$299,$E94)+COUNTIF(JANVIER!$M$309,$E94)</f>
        <v>0</v>
      </c>
      <c r="AY94" s="49">
        <f>COUNTIF(JANVIER!N$8,$E94)+COUNTIF(JANVIER!$N$18,$E94)+COUNTIF(JANVIER!$N$28,$E94)+COUNTIF(JANVIER!$N$39,$E94)+COUNTIF(JANVIER!$N$49,$E94)+COUNTIF(JANVIER!$N$59,$E94)+COUNTIF(JANVIER!$N$69,$E94)+COUNTIF(JANVIER!$N$79,$E94)+COUNTIF(JANVIER!$N$89,$E94)+COUNTIF(JANVIER!$N$99,$E94)+COUNTIF(JANVIER!$N$109,$E94)+COUNTIF(JANVIER!$N$119,$E94)+COUNTIF(JANVIER!$N$129,$E94)+COUNTIF(JANVIER!$N$139,$E94)+COUNTIF(JANVIER!$N$149,$E94)+COUNTIF(JANVIER!$N$159,$E94)+COUNTIF(JANVIER!$N$169,$E94)+COUNTIF(JANVIER!$N$179,$E94)+COUNTIF(JANVIER!$N$189,$E94)+COUNTIF(JANVIER!$N$199,$E94)+COUNTIF(JANVIER!$N$209,$E94)+COUNTIF(JANVIER!$N$219,$E94)+COUNTIF(JANVIER!$N$229,$E94)+COUNTIF(JANVIER!$N$239,$E94)+COUNTIF(JANVIER!$N$249,$E94)+COUNTIF(JANVIER!$N$259,$E94)+COUNTIF(JANVIER!$N$269,$E94)+COUNTIF(JANVIER!$N$279,$E94)+COUNTIF(JANVIER!$N$289,$E94)+COUNTIF(JANVIER!$N$299,$E94)+COUNTIF(JANVIER!$N$309,$E94)</f>
        <v>0</v>
      </c>
      <c r="AZ94" s="48">
        <f>COUNTIF(JANVIER!M$9,$E94)+COUNTIF(JANVIER!$M$19,$E94)+COUNTIF(JANVIER!$M$29,$E94)+COUNTIF(JANVIER!$M$40,$E94)+COUNTIF(JANVIER!$M$50,$E94)+COUNTIF(JANVIER!$M$60,$E94)+COUNTIF(JANVIER!$M$70,$E94)+COUNTIF(JANVIER!$M$80,$E94)+COUNTIF(JANVIER!$M$90,$E94)+COUNTIF(JANVIER!$M$100,$E94)+COUNTIF(JANVIER!$M$110,$E94)+COUNTIF(JANVIER!$M$120,$E94)+COUNTIF(JANVIER!$M$130,$E94)+COUNTIF(JANVIER!$M$140,$E94)+COUNTIF(JANVIER!$M$150,$E94)+COUNTIF(JANVIER!$M$160,$E94)+COUNTIF(JANVIER!$M$170,$E94)+COUNTIF(JANVIER!$M$180,$E94)+COUNTIF(JANVIER!$M$190,$E94)+COUNTIF(JANVIER!$M$200,$E94)+COUNTIF(JANVIER!$M$210,$E94)+COUNTIF(JANVIER!$M$220,$E94)+COUNTIF(JANVIER!$M$230,$E94)+COUNTIF(JANVIER!$M$240,$E94)+COUNTIF(JANVIER!$M$250,$E94)+COUNTIF(JANVIER!$M$260,$E94)+COUNTIF(JANVIER!$M$270,$E94)+COUNTIF(JANVIER!$M$280,$E94)+COUNTIF(JANVIER!$M$290,$E94)+COUNTIF(JANVIER!$M$300,$E94)+COUNTIF(JANVIER!$M$310,$E94)</f>
        <v>0</v>
      </c>
      <c r="BA94" s="49">
        <f>COUNTIF(JANVIER!N$9,$E94)+COUNTIF(JANVIER!$N$19,$E94)+COUNTIF(JANVIER!$N$29,$E94)+COUNTIF(JANVIER!$N$40,$E94)+COUNTIF(JANVIER!$N$50,$E94)+COUNTIF(JANVIER!$N$60,$E94)+COUNTIF(JANVIER!$N$70,$E94)+COUNTIF(JANVIER!$N$80,$E94)+COUNTIF(JANVIER!$N$90,$E94)+COUNTIF(JANVIER!$N$100,$E94)+COUNTIF(JANVIER!$N$110,$E94)+COUNTIF(JANVIER!$N$120,$E94)+COUNTIF(JANVIER!$N$130,$E94)+COUNTIF(JANVIER!$N$140,$E94)+COUNTIF(JANVIER!$N$150,$E94)+COUNTIF(JANVIER!$N$160,$E94)+COUNTIF(JANVIER!$N$170,$E94)+COUNTIF(JANVIER!$N$180,$E94)+COUNTIF(JANVIER!$N$190,$E94)+COUNTIF(JANVIER!$N$200,$E94)+COUNTIF(JANVIER!$N$210,$E94)+COUNTIF(JANVIER!$N$220,$E94)+COUNTIF(JANVIER!$N$230,$E94)+COUNTIF(JANVIER!$N$240,$E94)+COUNTIF(JANVIER!$N$250,$E94)+COUNTIF(JANVIER!$N$260,$E94)+COUNTIF(JANVIER!$N$270,$E94)+COUNTIF(JANVIER!$N$280,$E94)+COUNTIF(JANVIER!$N$290,$E94)+COUNTIF(JANVIER!$N$300,$E94)+COUNTIF(JANVIER!$N$310,$E94)</f>
        <v>0</v>
      </c>
      <c r="BB94" s="80"/>
      <c r="BC94" s="55">
        <f t="shared" si="19"/>
        <v>10</v>
      </c>
      <c r="BD94" s="56">
        <f t="shared" si="32"/>
        <v>10</v>
      </c>
      <c r="BE94" s="55">
        <f t="shared" si="20"/>
        <v>10</v>
      </c>
      <c r="BF94" s="56">
        <f t="shared" si="21"/>
        <v>9</v>
      </c>
      <c r="BG94" s="48">
        <f t="shared" si="17"/>
        <v>10</v>
      </c>
      <c r="BH94" s="49">
        <f t="shared" si="18"/>
        <v>9</v>
      </c>
      <c r="BI94" s="80"/>
      <c r="BJ94" s="55">
        <f t="shared" si="22"/>
        <v>8</v>
      </c>
      <c r="BK94" s="56">
        <f t="shared" si="33"/>
        <v>8</v>
      </c>
      <c r="BL94" s="55">
        <f t="shared" si="23"/>
        <v>9</v>
      </c>
      <c r="BM94" s="56">
        <f t="shared" si="24"/>
        <v>9</v>
      </c>
    </row>
    <row r="95" spans="5:65" x14ac:dyDescent="0.25">
      <c r="E95" s="46"/>
      <c r="F95" s="120"/>
      <c r="G95" s="55">
        <f>COUNTIF(JANVIER!$A$8,$E95)+COUNTIF(JANVIER!$A$18,$E95)+COUNTIF(JANVIER!$A$276,$E95)+COUNTIF(JANVIER!$A$39,$E95)+COUNTIF(JANVIER!$A$49,$E95)+COUNTIF(JANVIER!$A$59,$E95)+COUNTIF(JANVIER!$A$69,$E95)+COUNTIF(JANVIER!$A$79,$E95)+COUNTIF(JANVIER!$A$87,$E95)+COUNTIF(JANVIER!$A$99,$E95)+COUNTIF(JANVIER!$A$109,$E95)+COUNTIF(JANVIER!$A$119,$E95)+COUNTIF(JANVIER!$A$129,$E95)+COUNTIF(JANVIER!$A$139,$E95)+COUNTIF(JANVIER!$A$149,$E95)+COUNTIF(JANVIER!$A$159,$E95)+COUNTIF(JANVIER!$A$169,$E95)+COUNTIF(JANVIER!$A$179,$E95)+COUNTIF(JANVIER!$A$189,$E95)+COUNTIF(JANVIER!$A$199,$E95)+COUNTIF(JANVIER!$A$209,$E95)+COUNTIF(JANVIER!$A$219,$E95)+COUNTIF(JANVIER!$A$229,$E95)+COUNTIF(JANVIER!$A$239,$E95)+COUNTIF(JANVIER!$A$249,$E95)+COUNTIF(JANVIER!$A$259,$E95)+COUNTIF(JANVIER!$A$269,$E95)+COUNTIF(JANVIER!$A$279,$E95)+COUNTIF(JANVIER!$A$289,$E95)+COUNTIF(JANVIER!$A$299,$E95)+COUNTIF(JANVIER!$A$307:$D$309,$E95)</f>
        <v>0</v>
      </c>
      <c r="H95" s="55">
        <f>COUNTIF(JANVIER!$B$8,$E95)+COUNTIF(JANVIER!$B$18,$E95)+COUNTIF(JANVIER!$B$28,$E95)+COUNTIF(JANVIER!$B$39,$E95)+COUNTIF(JANVIER!$B$49,$E95)+COUNTIF(JANVIER!$B$59,$E95)+COUNTIF(JANVIER!$B$69,$E95)+COUNTIF(JANVIER!$B$79,$E95)+COUNTIF(JANVIER!$B$89,$E95)+COUNTIF(JANVIER!$B$99,$E95)+COUNTIF(JANVIER!$B$109,$E95)+COUNTIF(JANVIER!$B$119,$E95)+COUNTIF(JANVIER!$B$129,$E95)+COUNTIF(JANVIER!$B$139,$E95)+COUNTIF(JANVIER!$B$149,$E95)+COUNTIF(JANVIER!$B$159,$E95)+COUNTIF(JANVIER!$B$169,$E95)+COUNTIF(JANVIER!$B$179,$E95)+COUNTIF(JANVIER!$B$189,$E95)+COUNTIF(JANVIER!$B$199,$E95)+COUNTIF(JANVIER!$B$209,$E95)+COUNTIF(JANVIER!$B$219,$E95)+COUNTIF(JANVIER!$B$229,$E95)+COUNTIF(JANVIER!$B$239,$E95)+COUNTIF(JANVIER!$B$249,$E95)+COUNTIF(JANVIER!$B$259,$E95)+COUNTIF(JANVIER!$B$269,$E95)+COUNTIF(JANVIER!$B$279,$E95)+COUNTIF(JANVIER!$B$289,$E95)+COUNTIF(JANVIER!$B$299,$E95)+COUNTIF(JANVIER!$B$309,$E95)</f>
        <v>0</v>
      </c>
      <c r="I95" s="124">
        <f t="shared" si="25"/>
        <v>0</v>
      </c>
      <c r="J95" s="124">
        <f t="shared" si="25"/>
        <v>0</v>
      </c>
      <c r="K95" s="124">
        <f t="shared" si="26"/>
        <v>0</v>
      </c>
      <c r="L95" s="120"/>
      <c r="M95" s="55">
        <f>COUNTIF(FEV!$D$6,$E95)+COUNTIF(FEV!$D$16,$E95)+COUNTIF(FEV!$D$26,$E95)+COUNTIF(FEV!$D$37,$E95)+COUNTIF(FEV!$D$47,$E95)+COUNTIF(FEV!$D$57,$E95)+COUNTIF(FEV!$D$67,$E95)+COUNTIF(FEV!$D$77,$E95)+COUNTIF(FEV!$D$87,$E95)+COUNTIF(FEV!$D$97,$E95)+COUNTIF(FEV!$D$107,$E95)+COUNTIF(FEV!$D$117,$E95)+COUNTIF(FEV!$D$127,$E95)+COUNTIF(FEV!$D$137,$E95)+COUNTIF(FEV!$D$147,$E95)+COUNTIF(FEV!$D$157,$E95)+COUNTIF(FEV!$D$167,$E95)+COUNTIF(FEV!$D$177,$E95)+COUNTIF(FEV!$D$187,$E95)+COUNTIF(FEV!$D$197,$E95)+COUNTIF(FEV!$D$207,$E95)+COUNTIF(FEV!$D$217,$E95)+COUNTIF(FEV!$D$227,$E95)+COUNTIF(FEV!$D$237,$E95)+COUNTIF(FEV!$D$247,$E95)+COUNTIF(FEV!$D$257,$E95)+COUNTIF(FEV!$D$267,$E95)+COUNTIF(FEV!$D$277,$E95)+COUNTIF(FEV!$D$287,$E95)+COUNTIF(FEV!$D$297,$E95)+COUNTIF(FEV!$D$307:D396,$E95)</f>
        <v>0</v>
      </c>
      <c r="N95" s="55">
        <f>COUNTIF(JANVIER!$E$6,$E95)+COUNTIF(JANVIER!$E$16,$E95)+COUNTIF(JANVIER!$E$26,$E95)+COUNTIF(JANVIER!$E$37,$E95)+COUNTIF(JANVIER!$E$47,$E95)+COUNTIF(JANVIER!$E$57,$E95)+COUNTIF(JANVIER!$E$67,$E95)+COUNTIF(JANVIER!$E$77,$E95)+COUNTIF(JANVIER!$E$87,$E95)+COUNTIF(JANVIER!$E$97,$E95)+COUNTIF(JANVIER!$E$107,$E95)+COUNTIF(JANVIER!$E$117,$E95)+COUNTIF(JANVIER!$E$127,$E95)+COUNTIF(JANVIER!$E$137,$E95)+COUNTIF(JANVIER!$E$147,$E95)+COUNTIF(JANVIER!$E$157,$E95)+COUNTIF(JANVIER!$E$167,$E95)+COUNTIF(JANVIER!$E$177,$E95)+COUNTIF(JANVIER!$E$187,$E95)+COUNTIF(JANVIER!$E$197,$E95)+COUNTIF(JANVIER!$E$207,$E95)+COUNTIF(JANVIER!$E$217,$E95)+COUNTIF(JANVIER!$E$227,$E95)+COUNTIF(JANVIER!$E$237,$E95)+COUNTIF(JANVIER!$E$247,$E95)+COUNTIF(JANVIER!$E$257,$E95)+COUNTIF(JANVIER!$E$267,$E95)+COUNTIF(JANVIER!$E$277,$E95)+COUNTIF(JANVIER!$E$287,$E95)+COUNTIF(JANVIER!$E$297,$E95)+COUNTIF(JANVIER!$E$307:E396,$E95)</f>
        <v>0</v>
      </c>
      <c r="O95" s="55">
        <f>COUNTIF(JANVIER!$D$7,$E95)+COUNTIF(JANVIER!$D$17,$E95)+COUNTIF(JANVIER!$D$27,$E95)+COUNTIF(JANVIER!$D$38,$E95)+COUNTIF(JANVIER!$D$48,$E95)+COUNTIF(JANVIER!$D$58,$E95)+COUNTIF(JANVIER!$D$68,$E95)+COUNTIF(JANVIER!$D$78,$E95)+COUNTIF(JANVIER!$D$88,$E95)+COUNTIF(JANVIER!$D$98,$E95)+COUNTIF(JANVIER!$D$108,$E95)+COUNTIF(JANVIER!$D$118,$E95)+COUNTIF(JANVIER!$D$128,$E95)+COUNTIF(JANVIER!$D$138,$E95)+COUNTIF(JANVIER!$D$148,$E95)+COUNTIF(JANVIER!$D$158,$E95)+COUNTIF(JANVIER!$D$168,$E95)+COUNTIF(JANVIER!$D$178,$E95)+COUNTIF(JANVIER!$D$188,$E95)+COUNTIF(JANVIER!$D$198,$E95)+COUNTIF(JANVIER!$D$208,$E95)+COUNTIF(JANVIER!$D$218,$E95)+COUNTIF(JANVIER!$D$228,$E95)+COUNTIF(JANVIER!$D$238,$E95)+COUNTIF(JANVIER!$D$248,$E95)+COUNTIF(JANVIER!$D$258,$E95)+COUNTIF(JANVIER!$D$268,$E95)+COUNTIF(JANVIER!$D$278,$E95)+COUNTIF(JANVIER!$D$288,$E95)+COUNTIF(JANVIER!$D$298,$E95)+COUNTIF(JANVIER!$D$308:F396,$E95)</f>
        <v>0</v>
      </c>
      <c r="P95" s="55">
        <f>COUNTIF(JANVIER!$E$7,$E95)+COUNTIF(JANVIER!$E$17,$E95)+COUNTIF(JANVIER!$E$27,$E95)+COUNTIF(JANVIER!$E$38,$E95)+COUNTIF(JANVIER!$E$48,$E95)+COUNTIF(JANVIER!$E$58,$E95)+COUNTIF(JANVIER!$E$68,$E95)+COUNTIF(JANVIER!$E$78,$E95)+COUNTIF(JANVIER!$E$88,$E95)+COUNTIF(JANVIER!$E$98,$E95)+COUNTIF(JANVIER!$E$108,$E95)+COUNTIF(JANVIER!$E$118,$E95)+COUNTIF(JANVIER!$E$128,$E95)+COUNTIF(JANVIER!$E$138,$E95)+COUNTIF(JANVIER!$E$148,$E95)+COUNTIF(JANVIER!$E$158,$E95)+COUNTIF(JANVIER!$E$168,$E95)+COUNTIF(JANVIER!$E$178,$E95)+COUNTIF(JANVIER!$E$188,$E95)+COUNTIF(JANVIER!$E$198,$E95)+COUNTIF(JANVIER!$E$208,$E95)+COUNTIF(JANVIER!$E$218,$E95)+COUNTIF(JANVIER!$E$228,$E95)+COUNTIF(JANVIER!$E$238,$E95)+COUNTIF(JANVIER!$E$248,$E95)+COUNTIF(JANVIER!$E$258,$E95)+COUNTIF(JANVIER!$E$268,$E95)+COUNTIF(JANVIER!$E$278,$E95)+COUNTIF(JANVIER!$E$288,$E95)+COUNTIF(JANVIER!$E$298,$E95)+COUNTIF(JANVIER!$E$308:G396,$E95)</f>
        <v>0</v>
      </c>
      <c r="Q95" s="48">
        <f>COUNTIF(JANVIER!$D$8,$E95)+COUNTIF(JANVIER!$D$18,$E95)+COUNTIF(JANVIER!$D$28,$E95)+COUNTIF(JANVIER!$D$39,$E95)+COUNTIF(JANVIER!$D$49,$E95)+COUNTIF(JANVIER!$D$59,$E95)+COUNTIF(JANVIER!$D$69,$E95)+COUNTIF(JANVIER!$D$79,$E95)+COUNTIF(JANVIER!$D$89,$E95)+COUNTIF(JANVIER!$D$99,$E95)+COUNTIF(JANVIER!$D$109,$E95)+COUNTIF(JANVIER!$D$119,$E95)+COUNTIF(JANVIER!$D$129,$E95)+COUNTIF(JANVIER!$D$139,$E95)+COUNTIF(JANVIER!$D$149,$E95)+COUNTIF(JANVIER!$D$159,$E95)+COUNTIF(JANVIER!$D$169,$E95)+COUNTIF(JANVIER!$D$179,$E95)+COUNTIF(JANVIER!$D$189,$E95)+COUNTIF(JANVIER!$D$199,$E95)+COUNTIF(JANVIER!$D$209,$E95)+COUNTIF(JANVIER!$D$219,$E95)+COUNTIF(JANVIER!$D$229,$E95)+COUNTIF(JANVIER!$D$239,$E95)+COUNTIF(JANVIER!$D$249,$E95)+COUNTIF(JANVIER!$D$259,$E95)+COUNTIF(JANVIER!$D$269,$E95)+COUNTIF(JANVIER!$D$279,$E95)+COUNTIF(JANVIER!$D$289,$E95)+COUNTIF(JANVIER!$D$299,$E95)+COUNTIF(JANVIER!$D$309:H396,$E95)</f>
        <v>0</v>
      </c>
      <c r="R95" s="99">
        <f>COUNTIF(JANVIER!$E$8,$E95)+COUNTIF(JANVIER!$E$18,$E95)+COUNTIF(JANVIER!$E$28,$E95)+COUNTIF(JANVIER!$E$39,$E95)+COUNTIF(JANVIER!$E$49,$E95)+COUNTIF(JANVIER!$E$59,$E95)+COUNTIF(JANVIER!$E$69,$E95)+COUNTIF(JANVIER!$E$79,$E95)+COUNTIF(JANVIER!$E$89,$E95)+COUNTIF(JANVIER!$E$99,$E95)+COUNTIF(JANVIER!$E$109,$E95)+COUNTIF(JANVIER!$E$119,$E95)+COUNTIF(JANVIER!$E$129,$E95)+COUNTIF(JANVIER!$E$139,$E95)+COUNTIF(JANVIER!$E$149,$E95)+COUNTIF(JANVIER!$E$159,$E95)+COUNTIF(JANVIER!$E$169,$E95)+COUNTIF(JANVIER!$E$179,$E95)+COUNTIF(JANVIER!$E$189,$E95)+COUNTIF(JANVIER!$E$199,$E95)+COUNTIF(JANVIER!$E$209,$E95)+COUNTIF(JANVIER!$E$219,$E95)+COUNTIF(JANVIER!$E$229,$E95)+COUNTIF(JANVIER!$E$239,$E95)+COUNTIF(JANVIER!$E$249,$E95)+COUNTIF(JANVIER!$E$259,$E95)+COUNTIF(JANVIER!$E$269,$E95)+COUNTIF(JANVIER!$E$279,$E95)+COUNTIF(JANVIER!$E$289,$E95)+COUNTIF(JANVIER!$E$299,$E95)+COUNTIF(JANVIER!$E$309,$E95)</f>
        <v>0</v>
      </c>
      <c r="S95" s="48">
        <f t="shared" si="27"/>
        <v>0</v>
      </c>
      <c r="T95" s="98">
        <f t="shared" si="27"/>
        <v>0</v>
      </c>
      <c r="U95" s="49">
        <f t="shared" si="28"/>
        <v>0</v>
      </c>
      <c r="V95" s="80"/>
      <c r="W95" s="55">
        <f>COUNTIF(JANVIER!$G$6,$E95)+COUNTIF(JANVIER!$G$16,$E95)+COUNTIF(JANVIER!$G$26,$E95)+COUNTIF(JANVIER!$G$37,$E95)+COUNTIF(JANVIER!$G$47,$E95)+COUNTIF(JANVIER!$G$57,$E95)+COUNTIF(JANVIER!$G$67,$E95)+COUNTIF(JANVIER!$G$77,$E95)+COUNTIF(JANVIER!$G$87,$E95)+COUNTIF(JANVIER!$G$97,$E95)+COUNTIF(JANVIER!$G$107,$E95)+COUNTIF(JANVIER!$G$117,$E95)+COUNTIF(JANVIER!$G$127,$E95)+COUNTIF(JANVIER!$G$137,$E95)+COUNTIF(JANVIER!$G$147,$E95)+COUNTIF(JANVIER!$G$157,$E95)+COUNTIF(JANVIER!$G$167,$E95)+COUNTIF(JANVIER!$G$177,$E95)+COUNTIF(JANVIER!$G$187,$E95)+COUNTIF(JANVIER!$G$197,$E95)+COUNTIF(JANVIER!$G$207,$E95)+COUNTIF(JANVIER!$G$217,$E95)+COUNTIF(JANVIER!$G$227,$E95)+COUNTIF(JANVIER!$G$237,$E95)+COUNTIF(JANVIER!$G$247,$E95)+COUNTIF(JANVIER!$G$257,$E95)+COUNTIF(JANVIER!$G$267,$E95)+COUNTIF(JANVIER!$G$277,$E95)+COUNTIF(JANVIER!$G$287,$E95)+COUNTIF(JANVIER!$G$297,$E95)+COUNTIF(JANVIER!$G$307:N396,$E95)</f>
        <v>0</v>
      </c>
      <c r="X95" s="55">
        <f>COUNTIF(JANVIER!$H$6,$E95)+COUNTIF(JANVIER!$H$16,$E95)+COUNTIF(JANVIER!$H$26,$E95)+COUNTIF(JANVIER!$H$37,$E95)+COUNTIF(JANVIER!$H$47,$E95)+COUNTIF(JANVIER!$H$57,$E95)+COUNTIF(JANVIER!$H$67,$E95)+COUNTIF(JANVIER!$H$77,$E95)+COUNTIF(JANVIER!$H$87,$E95)+COUNTIF(JANVIER!$H$97,$E95)+COUNTIF(JANVIER!$H$107,$E95)+COUNTIF(JANVIER!$H$117,$E95)+COUNTIF(JANVIER!$H$127,$E95)+COUNTIF(JANVIER!$H$137,$E95)+COUNTIF(JANVIER!$H$147,$E95)+COUNTIF(JANVIER!$H$157,$E95)+COUNTIF(JANVIER!$H$167,$E95)+COUNTIF(JANVIER!$H$177,$E95)+COUNTIF(JANVIER!$H$187,$E95)+COUNTIF(JANVIER!$H$197,$E95)+COUNTIF(JANVIER!$H$207,$E95)+COUNTIF(JANVIER!$H$217,$E95)+COUNTIF(JANVIER!$H$227,$E95)+COUNTIF(JANVIER!$H$237,$E95)+COUNTIF(JANVIER!$H$247,$E95)+COUNTIF(JANVIER!$H$257,$E95)+COUNTIF(JANVIER!$H$267,$E95)+COUNTIF(JANVIER!$H$277,$E95)+COUNTIF(JANVIER!$H$287,$E95)+COUNTIF(JANVIER!$H$297,$E95)+COUNTIF(JANVIER!$H$307:O396,$E95)</f>
        <v>0</v>
      </c>
      <c r="Y95" s="55">
        <f>COUNTIF(JANVIER!$G$7,$E95)+COUNTIF(JANVIER!$G$17,$E95)+COUNTIF(JANVIER!$G$27,$E95)+COUNTIF(JANVIER!$G$38,$E95)+COUNTIF(JANVIER!$G$48,$E95)+COUNTIF(JANVIER!$G$58,$E95)+COUNTIF(JANVIER!$G$68,$E95)+COUNTIF(JANVIER!$G$78,$E95)+COUNTIF(JANVIER!$G$88,$E95)+COUNTIF(JANVIER!$G$98,$E95)+COUNTIF(JANVIER!$G$108,$E95)+COUNTIF(JANVIER!$G$118,$E95)+COUNTIF(JANVIER!$G$128,$E95)+COUNTIF(JANVIER!$G$138,$E95)+COUNTIF(JANVIER!$G$148,$E95)+COUNTIF(JANVIER!$G$158,$E95)+COUNTIF(JANVIER!$G$168,$E95)+COUNTIF(JANVIER!$G$178,$E95)+COUNTIF(JANVIER!$G$188,$E95)+COUNTIF(JANVIER!$G$198,$E95)+COUNTIF(JANVIER!$G$208,$E95)+COUNTIF(JANVIER!$G$218,$E95)+COUNTIF(JANVIER!$G$228,$E95)+COUNTIF(JANVIER!$G$238,$E95)+COUNTIF(JANVIER!$G$248,$E95)+COUNTIF(JANVIER!$G$258,$E95)+COUNTIF(JANVIER!$G$268,$E95)+COUNTIF(JANVIER!$G$278,$E95)+COUNTIF(JANVIER!$G$288,$E95)+COUNTIF(JANVIER!$G$298,$E95)+COUNTIF(JANVIER!$G$308:P396,$E95)</f>
        <v>0</v>
      </c>
      <c r="Z95" s="55">
        <f>COUNTIF(JANVIER!$H$7,$E95)+COUNTIF(JANVIER!$H$17,$E95)+COUNTIF(JANVIER!$H$27,$E95)+COUNTIF(JANVIER!$H$38,$E95)+COUNTIF(JANVIER!$H$48,$E95)+COUNTIF(JANVIER!$H$58,$E95)+COUNTIF(JANVIER!$H$68,$E95)+COUNTIF(JANVIER!$H$78,$E95)+COUNTIF(JANVIER!$H$88,$E95)+COUNTIF(JANVIER!$H$98,$E95)+COUNTIF(JANVIER!$H$108,$E95)+COUNTIF(JANVIER!$H$118,$E95)+COUNTIF(JANVIER!$H$128,$E95)+COUNTIF(JANVIER!$H$138,$E95)+COUNTIF(JANVIER!$H$148,$E95)+COUNTIF(JANVIER!$H$158,$E95)+COUNTIF(JANVIER!$H$168,$E95)+COUNTIF(JANVIER!$H$178,$E95)+COUNTIF(JANVIER!$H$188,$E95)+COUNTIF(JANVIER!$H$198,$E95)+COUNTIF(JANVIER!$H$208,$E95)+COUNTIF(JANVIER!$H$218,$E95)+COUNTIF(JANVIER!$H$228,$E95)+COUNTIF(JANVIER!$H$238,$E95)+COUNTIF(JANVIER!$H$248,$E95)+COUNTIF(JANVIER!$H$258,$E95)+COUNTIF(JANVIER!$H$268,$E95)+COUNTIF(JANVIER!$H$278,$E95)+COUNTIF(JANVIER!$H$288,$E95)+COUNTIF(JANVIER!$H$298,$E95)+COUNTIF(JANVIER!$H$308:P396,$E95)</f>
        <v>0</v>
      </c>
      <c r="AA95" s="56">
        <f>COUNTIF(JANVIER!$G$8,$E95)+COUNTIF(JANVIER!$G$18,$E95)+COUNTIF(JANVIER!$G$28,$E95)+COUNTIF(JANVIER!$G$39,$E95)+COUNTIF(JANVIER!$G$49,$E95)+COUNTIF(JANVIER!$G$59,$E95)+COUNTIF(JANVIER!$G$69,$E95)+COUNTIF(JANVIER!$G$79,$E95)+COUNTIF(JANVIER!$G$89,$E95)+COUNTIF(JANVIER!$G$99,$E95)+COUNTIF(JANVIER!$G$109,$E95)+COUNTIF(JANVIER!$G$119,$E95)+COUNTIF(JANVIER!$G$129,$E95)+COUNTIF(JANVIER!$G$139,$E95)+COUNTIF(JANVIER!$G$149,$E95)+COUNTIF(JANVIER!$G$159,$E95)+COUNTIF(JANVIER!$G$169,$E95)+COUNTIF(JANVIER!$G$179,$E95)+COUNTIF(JANVIER!$G$189,$E95)+COUNTIF(JANVIER!$G$199,$E95)+COUNTIF(JANVIER!$G$209,$E95)+COUNTIF(JANVIER!$G$219,$E95)+COUNTIF(JANVIER!$G$229,$E95)+COUNTIF(JANVIER!$G$239,$E95)+COUNTIF(JANVIER!$G$249,$E95)+COUNTIF(JANVIER!$G$259,$E95)+COUNTIF(JANVIER!$G$269,$E95)+COUNTIF(JANVIER!$G$279,$E95)+COUNTIF(JANVIER!$G$289,$E95)+COUNTIF(JANVIER!$G$299,$E95)+COUNTIF(JANVIER!$G$309:R396,$E95)</f>
        <v>0</v>
      </c>
      <c r="AB95" s="56">
        <f>COUNTIF(JANVIER!$H$8,$E95)+COUNTIF(JANVIER!$H$18,$E95)+COUNTIF(JANVIER!$H$28,$E95)+COUNTIF(JANVIER!$H$39,$E95)+COUNTIF(JANVIER!$H$49,$E95)+COUNTIF(JANVIER!$H$59,$E95)+COUNTIF(JANVIER!$H$69,$E95)+COUNTIF(JANVIER!$H$79,$E95)+COUNTIF(JANVIER!$H$89,$E95)+COUNTIF(JANVIER!$H$99,$E95)+COUNTIF(JANVIER!$H$109,$E95)+COUNTIF(JANVIER!$H$119,$E95)+COUNTIF(JANVIER!$H$129,$E95)+COUNTIF(JANVIER!$H$139,$E95)+COUNTIF(JANVIER!$H$149,$E95)+COUNTIF(JANVIER!$H$159,$E95)+COUNTIF(JANVIER!$H$169,$E95)+COUNTIF(JANVIER!$H$179,$E95)+COUNTIF(JANVIER!$H$189,$E95)+COUNTIF(JANVIER!$H$199,$E95)+COUNTIF(JANVIER!$H$209,$E95)+COUNTIF(JANVIER!$H$219,$E95)+COUNTIF(JANVIER!$H$229,$E95)+COUNTIF(JANVIER!$H$239,$E95)+COUNTIF(JANVIER!$H$249,$E95)+COUNTIF(JANVIER!$H$259,$E95)+COUNTIF(JANVIER!$H$269,$E95)+COUNTIF(JANVIER!$H$279,$E95)+COUNTIF(JANVIER!$H$289,$E95)+COUNTIF(JANVIER!$H$299,$E95)+COUNTIF(JANVIER!$H$309,$E95)</f>
        <v>0</v>
      </c>
      <c r="AC95" s="80">
        <f t="shared" si="29"/>
        <v>0</v>
      </c>
      <c r="AD95" s="80">
        <f t="shared" si="30"/>
        <v>0</v>
      </c>
      <c r="AE95" s="80">
        <f t="shared" si="31"/>
        <v>0</v>
      </c>
      <c r="AF95" s="80"/>
      <c r="AG95" s="55">
        <f>COUNTIF(JANVIER!J$6,$E95)+COUNTIF(JANVIER!$J$16,$E95)+COUNTIF(JANVIER!$J$26,$E95)+COUNTIF(JANVIER!$J$37,$E95)+COUNTIF(JANVIER!$J$47,$E95)+COUNTIF(JANVIER!$J$57,$E95)+COUNTIF(JANVIER!$J$67,$E95)+COUNTIF(JANVIER!$J$77,$E95)+COUNTIF(JANVIER!$J$87,$E95)+COUNTIF(JANVIER!$J$97,$E95)+COUNTIF(JANVIER!$J$107,$E95)+COUNTIF(JANVIER!$J$117,$E95)+COUNTIF(JANVIER!$J$127,$E95)+COUNTIF(JANVIER!$J$137,$E95)+COUNTIF(JANVIER!$J$147,$E95)+COUNTIF(JANVIER!$J$157,$E95)+COUNTIF(JANVIER!$J$167,$E95)+COUNTIF(JANVIER!$J$177,$E95)+COUNTIF(JANVIER!$J$187,$E95)+COUNTIF(JANVIER!$J$197,$E95)+COUNTIF(JANVIER!$J$207,$E95)+COUNTIF(JANVIER!$J$217,$E95)+COUNTIF(JANVIER!$J$227,$E95)+COUNTIF(JANVIER!$J$237,$E95)+COUNTIF(JANVIER!$J$247,$E95)+COUNTIF(JANVIER!$J$257,$E95)+COUNTIF(JANVIER!$J$267,$E95)+COUNTIF(JANVIER!$J$277,$E95)+COUNTIF(JANVIER!$J$287,$E95)+COUNTIF(JANVIER!$J$297,$E95)+COUNTIF(JANVIER!$J$307,$E95)</f>
        <v>0</v>
      </c>
      <c r="AH95" s="55">
        <f>COUNTIF(JANVIER!K$6,$E95)+COUNTIF(JANVIER!$K$16,$E95)+COUNTIF(JANVIER!$K$26,$E95)+COUNTIF(JANVIER!$K$37,$E95)+COUNTIF(JANVIER!$K$47,$E95)+COUNTIF(JANVIER!$K$57,$E95)+COUNTIF(JANVIER!$K$67,$E95)+COUNTIF(JANVIER!$K$77,$E95)+COUNTIF(JANVIER!$K$87,$E95)+COUNTIF(JANVIER!$K$97,$E95)+COUNTIF(JANVIER!$K$107,$E95)+COUNTIF(JANVIER!$K$117,$E95)+COUNTIF(JANVIER!$K$127,$E95)+COUNTIF(JANVIER!$K$137,$E95)+COUNTIF(JANVIER!$K$147,$E95)+COUNTIF(JANVIER!$K$157,$E95)+COUNTIF(JANVIER!$K$167,$E95)+COUNTIF(JANVIER!$K$177,$E95)+COUNTIF(JANVIER!$K$187,$E95)+COUNTIF(JANVIER!$K$197,$E95)+COUNTIF(JANVIER!$K$207,$E95)+COUNTIF(JANVIER!$K$217,$E95)+COUNTIF(JANVIER!$K$227,$E95)+COUNTIF(JANVIER!$K$237,$E95)+COUNTIF(JANVIER!$K$247,$E95)+COUNTIF(JANVIER!$K$257,$E95)+COUNTIF(JANVIER!$K$267,$E95)+COUNTIF(JANVIER!$K$277,$E95)+COUNTIF(JANVIER!$K$287,$E95)+COUNTIF(JANVIER!$K$297,$E95)+COUNTIF(JANVIER!$K$307,$E95)</f>
        <v>0</v>
      </c>
      <c r="AI95" s="55">
        <f>COUNTIF(JANVIER!$J$7,$E95)+COUNTIF(JANVIER!$J$17,$E95)+COUNTIF(JANVIER!$J$27,$E95)+COUNTIF(JANVIER!$J$38,$E95)+COUNTIF(JANVIER!$J$48,$E95)+COUNTIF(JANVIER!$J$58,$E95)+COUNTIF(JANVIER!$J$68,$E95)+COUNTIF(JANVIER!$J$78,$E95)+COUNTIF(JANVIER!$J$88,$E95)+COUNTIF(JANVIER!$J$98,$E95)+COUNTIF(JANVIER!$J$108,$E95)+COUNTIF(JANVIER!$J$118,$E95)+COUNTIF(JANVIER!$J$128,$E95)+COUNTIF(JANVIER!$J$138,$E95)+COUNTIF(JANVIER!$J$148,$E95)+COUNTIF(JANVIER!$J$158,$E95)+COUNTIF(JANVIER!$J$168,$E95)+COUNTIF(JANVIER!$J$178,$E95)+COUNTIF(JANVIER!$J$188,$E95)+COUNTIF(JANVIER!$J$198,$E95)+COUNTIF(JANVIER!$J$208,$E95)+COUNTIF(JANVIER!$J$218,$E95)+COUNTIF(JANVIER!$J$228,$E95)+COUNTIF(JANVIER!$J$238,$E95)+COUNTIF(JANVIER!$J$248,$E95)+COUNTIF(JANVIER!$J$258,$E95)+COUNTIF(JANVIER!$J$268,$E95)+COUNTIF(JANVIER!$J$278,$E95)+COUNTIF(JANVIER!$J$288,$E95)+COUNTIF(JANVIER!$J$298,$E95)+COUNTIF(JANVIER!$J$308,$E95)</f>
        <v>0</v>
      </c>
      <c r="AJ95" s="55">
        <f>COUNTIF(JANVIER!$K$7,$E95)+COUNTIF(JANVIER!$K$17,$E95)+COUNTIF(JANVIER!$K$27,$E95)+COUNTIF(JANVIER!$K$38,$E95)+COUNTIF(JANVIER!$K$48,$E95)+COUNTIF(JANVIER!$K$58,$E95)+COUNTIF(JANVIER!$K$68,$E95)+COUNTIF(JANVIER!$K$78,$E95)+COUNTIF(JANVIER!$K$88,$E95)+COUNTIF(JANVIER!$K$98,$E95)+COUNTIF(JANVIER!$K$108,$E95)+COUNTIF(JANVIER!$K$118,$E95)+COUNTIF(JANVIER!$K$128,$E95)+COUNTIF(JANVIER!$K$138,$E95)+COUNTIF(JANVIER!$K$148,$E95)+COUNTIF(JANVIER!$K$158,$E95)+COUNTIF(JANVIER!$K$168,$E95)+COUNTIF(JANVIER!$K$178,$E95)+COUNTIF(JANVIER!$K$188,$E95)+COUNTIF(JANVIER!$K$198,$E95)+COUNTIF(JANVIER!$K$208,$E95)+COUNTIF(JANVIER!$K$218,$E95)+COUNTIF(JANVIER!$K$228,$E95)+COUNTIF(JANVIER!$K$238,$E95)+COUNTIF(JANVIER!$K$248,$E95)+COUNTIF(JANVIER!$K$258,$E95)+COUNTIF(JANVIER!$K$268,$E95)+COUNTIF(JANVIER!$K$278,$E95)+COUNTIF(JANVIER!$K$288,$E95)+COUNTIF(JANVIER!$K$298,$E95)+COUNTIF(JANVIER!$K$308,$E95)</f>
        <v>0</v>
      </c>
      <c r="AK95" s="55">
        <f>COUNTIF(JANVIER!J$8,$E95)+COUNTIF(JANVIER!$J$18,$E95)+COUNTIF(JANVIER!$J$28,$E95)+COUNTIF(JANVIER!$J$39,$E95)+COUNTIF(JANVIER!$J$49,$E95)+COUNTIF(JANVIER!$J$59,$E95)+COUNTIF(JANVIER!$J$69,$E95)+COUNTIF(JANVIER!$J$79,$E95)+COUNTIF(JANVIER!$J$89,$E95)+COUNTIF(JANVIER!$J$99,$E95)+COUNTIF(JANVIER!$J$109,$E95)+COUNTIF(JANVIER!$J$119,$E95)+COUNTIF(JANVIER!$J$129,$E95)+COUNTIF(JANVIER!$J$139,$E95)+COUNTIF(JANVIER!$J$149,$E95)+COUNTIF(JANVIER!$J$159,$E95)+COUNTIF(JANVIER!$J$169,$E95)+COUNTIF(JANVIER!$J$179,$E95)+COUNTIF(JANVIER!$J$189,$E95)+COUNTIF(JANVIER!$J$199,$E95)+COUNTIF(JANVIER!$J$209,$E95)+COUNTIF(JANVIER!$J$219,$E95)+COUNTIF(JANVIER!$J$229,$E95)+COUNTIF(JANVIER!$J$239,$E95)+COUNTIF(JANVIER!$J$249,$E95)+COUNTIF(JANVIER!$J$259,$E95)+COUNTIF(JANVIER!$J$269,$E95)+COUNTIF(JANVIER!$J$279,$E95)+COUNTIF(JANVIER!$J$289,$E95)+COUNTIF(JANVIER!$J$299,$E95)+COUNTIF(JANVIER!$J$309,$E95)</f>
        <v>0</v>
      </c>
      <c r="AL95" s="55">
        <f>COUNTIF(JANVIER!K$8,$E95)+COUNTIF(JANVIER!$K$18,$E95)+COUNTIF(JANVIER!$K$28,$E95)+COUNTIF(JANVIER!$K$39,$E95)+COUNTIF(JANVIER!$K$49,$E95)+COUNTIF(JANVIER!$K$59,$E95)+COUNTIF(JANVIER!$K$69,$E95)+COUNTIF(JANVIER!$K$79,$E95)+COUNTIF(JANVIER!$K$89,$E95)+COUNTIF(JANVIER!$K$99,$E95)+COUNTIF(JANVIER!$K$109,$E95)+COUNTIF(JANVIER!$K$119,$E95)+COUNTIF(JANVIER!$K$129,$E95)+COUNTIF(JANVIER!$K$139,$E95)+COUNTIF(JANVIER!$K$149,$E95)+COUNTIF(JANVIER!$K$159,$E95)+COUNTIF(JANVIER!$K$169,$E95)+COUNTIF(JANVIER!$K$179,$E95)+COUNTIF(JANVIER!$K$189,$E95)+COUNTIF(JANVIER!$K$199,$E95)+COUNTIF(JANVIER!$K$209,$E95)+COUNTIF(JANVIER!$K$219,$E95)+COUNTIF(JANVIER!$K$229,$E95)+COUNTIF(JANVIER!$K$239,$E95)+COUNTIF(JANVIER!$K$249,$E95)+COUNTIF(JANVIER!$K$259,$E95)+COUNTIF(JANVIER!$K$269,$E95)+COUNTIF(JANVIER!$K$279,$E95)+COUNTIF(JANVIER!$K$289,$E95)+COUNTIF(JANVIER!$K$299,$E95)+COUNTIF(JANVIER!$K$309,$E95)</f>
        <v>0</v>
      </c>
      <c r="AM95" s="55">
        <f>COUNTIF(JANVIER!J$9,$E95)+COUNTIF(JANVIER!$J$19,$E95)+COUNTIF(JANVIER!$J$29,$E95)+COUNTIF(JANVIER!$J$40,$E95)+COUNTIF(JANVIER!$J$50,$E95)+COUNTIF(JANVIER!$J$60,$E95)+COUNTIF(JANVIER!$J$70,$E95)+COUNTIF(JANVIER!$J$80,$E95)+COUNTIF(JANVIER!$J$90,$E95)+COUNTIF(JANVIER!$J$100,$E95)+COUNTIF(JANVIER!$J$110,$E95)+COUNTIF(JANVIER!$J$120,$E95)+COUNTIF(JANVIER!$J$130,$E95)+COUNTIF(JANVIER!$J$140,$E95)+COUNTIF(JANVIER!$J$150,$E95)+COUNTIF(JANVIER!$J$160,$E95)+COUNTIF(JANVIER!$J$170,$E95)+COUNTIF(JANVIER!$J$180,$E95)+COUNTIF(JANVIER!$J$190,$E95)+COUNTIF(JANVIER!$J$200,$E95)+COUNTIF(JANVIER!$J$210,$E95)+COUNTIF(JANVIER!$J$220,$E95)+COUNTIF(JANVIER!$J$230,$E95)+COUNTIF(JANVIER!$J$240,$E95)+COUNTIF(JANVIER!$J$250,$E95)+COUNTIF(JANVIER!$J$260,$E95)+COUNTIF(JANVIER!$J$270,$E95)+COUNTIF(JANVIER!$J$280,$E95)+COUNTIF(JANVIER!$J$290,$E95)+COUNTIF(JANVIER!$J$300,$E95)+COUNTIF(JANVIER!$J$310,$E95)</f>
        <v>0</v>
      </c>
      <c r="AN95" s="55">
        <f>COUNTIF(JANVIER!K$9,$E95)+COUNTIF(JANVIER!$K$19,$E95)+COUNTIF(JANVIER!$K$29,$E95)+COUNTIF(JANVIER!$K$40,$E95)+COUNTIF(JANVIER!$K$50,$E95)+COUNTIF(JANVIER!$K$60,$E95)+COUNTIF(JANVIER!$K$70,$E95)+COUNTIF(JANVIER!$K$80,$E95)+COUNTIF(JANVIER!$K$90,$E95)+COUNTIF(JANVIER!$K$100,$E95)+COUNTIF(JANVIER!$K$110,$E95)+COUNTIF(JANVIER!$K$120,$E95)+COUNTIF(JANVIER!$K$130,$E95)+COUNTIF(JANVIER!$K$140,$E95)+COUNTIF(JANVIER!$K$150,$E95)+COUNTIF(JANVIER!$K$160,$E95)+COUNTIF(JANVIER!$K$170,$E95)+COUNTIF(JANVIER!$K$180,$E95)+COUNTIF(JANVIER!$K$190,$E95)+COUNTIF(JANVIER!$K$200,$E95)+COUNTIF(JANVIER!$K$210,$E95)+COUNTIF(JANVIER!$K$220,$E95)+COUNTIF(JANVIER!$K$230,$E95)+COUNTIF(JANVIER!$K$240,$E95)+COUNTIF(JANVIER!$K$250,$E95)+COUNTIF(JANVIER!$K$260,$E95)+COUNTIF(JANVIER!$K$270,$E95)+COUNTIF(JANVIER!$K$280,$E95)+COUNTIF(JANVIER!$K$290,$E95)+COUNTIF(JANVIER!$K$300,$E95)+COUNTIF(JANVIER!$K$310,$E95)</f>
        <v>0</v>
      </c>
      <c r="AO95" s="55">
        <f>COUNTIF(JANVIER!J$10,$E95)+COUNTIF(JANVIER!$J$20,$E95)+COUNTIF(JANVIER!$J$30,$E95)+COUNTIF(JANVIER!$J$41,$E95)+COUNTIF(JANVIER!$J$51,$E95)+COUNTIF(JANVIER!$J$61,$E95)+COUNTIF(JANVIER!$J$71,$E95)+COUNTIF(JANVIER!$J$81,$E95)+COUNTIF(JANVIER!$J$91,$E95)+COUNTIF(JANVIER!$J$101,$E95)+COUNTIF(JANVIER!$J$111,$E95)+COUNTIF(JANVIER!$J$121,$E95)+COUNTIF(JANVIER!$J$131,$E95)+COUNTIF(JANVIER!$J$141,$E95)+COUNTIF(JANVIER!$J$151,$E95)+COUNTIF(JANVIER!$J$161,$E95)+COUNTIF(JANVIER!$J$171,$E95)+COUNTIF(JANVIER!$J$181,$E95)+COUNTIF(JANVIER!$J$191,$E95)+COUNTIF(JANVIER!$J$201,$E95)+COUNTIF(JANVIER!$J$211,$E95)+COUNTIF(JANVIER!$J$221,$E95)+COUNTIF(JANVIER!$J$231,$E95)+COUNTIF(JANVIER!$J$241,$E95)+COUNTIF(JANVIER!$J$251,$E95)+COUNTIF(JANVIER!$J$261,$E95)+COUNTIF(JANVIER!$J$271,$E95)+COUNTIF(JANVIER!$J$281,$E95)+COUNTIF(JANVIER!$J$291,$E95)+COUNTIF(JANVIER!$J$301,$E95)+COUNTIF(JANVIER!$J$311,$E95)</f>
        <v>0</v>
      </c>
      <c r="AP95" s="55">
        <f>COUNTIF(JANVIER!K$10,$E95)+COUNTIF(JANVIER!$K$20,$E95)+COUNTIF(JANVIER!$K$30,$E95)+COUNTIF(JANVIER!$K$40,$E95)+COUNTIF(JANVIER!$K$50,$E95)+COUNTIF(JANVIER!$K$60,$E95)+COUNTIF(JANVIER!$K$70,$E95)+COUNTIF(JANVIER!$K$80,$E95)+COUNTIF(JANVIER!$K$90,$E95)+COUNTIF(JANVIER!$K$100,$E95)+COUNTIF(JANVIER!$K$110,$E95)+COUNTIF(JANVIER!$K$120,$E95)+COUNTIF(JANVIER!$K$130,$E95)+COUNTIF(JANVIER!$K$140,$E95)+COUNTIF(JANVIER!$K$150,$E95)+COUNTIF(JANVIER!$K$160,$E95)+COUNTIF(JANVIER!$K$170,$E95)+COUNTIF(JANVIER!$K$180,$E95)+COUNTIF(JANVIER!$K$190,$E95)+COUNTIF(JANVIER!$K$200,$E95)+COUNTIF(JANVIER!$K$210,$E95)+COUNTIF(JANVIER!$K$220,$E95)+COUNTIF(JANVIER!$K$230,$E95)+COUNTIF(JANVIER!$K$240,$E95)+COUNTIF(JANVIER!$K$250,$E95)+COUNTIF(JANVIER!$K$260,$E95)+COUNTIF(JANVIER!$K$270,$E95)+COUNTIF(JANVIER!$K$280,$E95)+COUNTIF(JANVIER!$K$290,$E95)+COUNTIF(JANVIER!$K$300,$E95)+COUNTIF(JANVIER!$K$310,$E95)</f>
        <v>0</v>
      </c>
      <c r="AQ95" s="55">
        <f>COUNTIF(JANVIER!J$11,$E95)+COUNTIF(JANVIER!$J$21,$E95)+COUNTIF(JANVIER!$J$31,$E95)+COUNTIF(JANVIER!$J$42,$E95)+COUNTIF(JANVIER!$J$52,$E95)+COUNTIF(JANVIER!$J$62,$E95)+COUNTIF(JANVIER!$J$72,$E95)+COUNTIF(JANVIER!$J$82,$E95)+COUNTIF(JANVIER!$J$92,$E95)+COUNTIF(JANVIER!$J$102,$E95)+COUNTIF(JANVIER!$J$112,$E95)+COUNTIF(JANVIER!$J$122,$E95)+COUNTIF(JANVIER!$J$132,$E95)+COUNTIF(JANVIER!$J$142,$E95)+COUNTIF(JANVIER!$J$152,$E95)+COUNTIF(JANVIER!$J$162,$E95)+COUNTIF(JANVIER!$J$172,$E95)+COUNTIF(JANVIER!$J$182,$E95)+COUNTIF(JANVIER!$J$192,$E95)+COUNTIF(JANVIER!$J$202,$E95)+COUNTIF(JANVIER!$J$212,$E95)+COUNTIF(JANVIER!$J$222,$E95)+COUNTIF(JANVIER!$J$232,$E95)+COUNTIF(JANVIER!$J$242,$E95)+COUNTIF(JANVIER!$J$252,$E95)+COUNTIF(JANVIER!$J$262,$E95)+COUNTIF(JANVIER!$J$272,$E95)+COUNTIF(JANVIER!$J$282,$E95)+COUNTIF(JANVIER!$J$292,$E95)+COUNTIF(JANVIER!$J$302,$E95)+COUNTIF(JANVIER!$J$312,$E95)</f>
        <v>0</v>
      </c>
      <c r="AR95" s="55">
        <f>COUNTIF(JANVIER!K$11,$E95)+COUNTIF(JANVIER!$K$21,$E95)+COUNTIF(JANVIER!$K$32,$E95)+COUNTIF(JANVIER!$K$42,$E95)+COUNTIF(JANVIER!$K$52,$E95)+COUNTIF(JANVIER!$K$62,$E95)+COUNTIF(JANVIER!$K$72,$E95)+COUNTIF(JANVIER!$K$82,$E95)+COUNTIF(JANVIER!$K$92,$E95)+COUNTIF(JANVIER!$K$102,$E95)+COUNTIF(JANVIER!$K$112,$E95)+COUNTIF(JANVIER!$K$122,$E95)+COUNTIF(JANVIER!$K$132,$E95)+COUNTIF(JANVIER!$K$142,$E95)+COUNTIF(JANVIER!$K$152,$E95)+COUNTIF(JANVIER!$K$162,$E95)+COUNTIF(JANVIER!$K$172,$E95)+COUNTIF(JANVIER!$K$182,$E95)+COUNTIF(JANVIER!$K$192,$E95)+COUNTIF(JANVIER!$K$202,$E95)+COUNTIF(JANVIER!$K$212,$E95)+COUNTIF(JANVIER!$K$222,$E95)+COUNTIF(JANVIER!$K$232,$E95)+COUNTIF(JANVIER!$K$242,$E95)+COUNTIF(JANVIER!$K$252,$E95)+COUNTIF(JANVIER!$K$262,$E95)+COUNTIF(JANVIER!$K$272,$E95)+COUNTIF(JANVIER!$K$282,$E95)+COUNTIF(JANVIER!$K$292,$E95)+COUNTIF(JANVIER!$K$302,$E95)+COUNTIF(JANVIER!$K$312,$E95)</f>
        <v>0</v>
      </c>
      <c r="AS95" s="80"/>
      <c r="AT95" s="55">
        <f>COUNTIF(JANVIER!M$6,$E95)+COUNTIF(JANVIER!$M$16,$E95)+COUNTIF(JANVIER!$M$26,$E95)+COUNTIF(JANVIER!$M$37,$E95)+COUNTIF(JANVIER!$M$47,$E95)+COUNTIF(JANVIER!$M$57,$E95)+COUNTIF(JANVIER!$M$67,$E95)+COUNTIF(JANVIER!$M$77,$E95)+COUNTIF(JANVIER!$M$87,$E95)+COUNTIF(JANVIER!$M$97,$E95)+COUNTIF(JANVIER!$M$107,$E95)+COUNTIF(JANVIER!$M$117,$E95)+COUNTIF(JANVIER!$M$127,$E95)+COUNTIF(JANVIER!$M$137,$E95)+COUNTIF(JANVIER!$M$147,$E95)+COUNTIF(JANVIER!$M$157,$E95)+COUNTIF(JANVIER!$M$167,$E95)+COUNTIF(JANVIER!$M$177,$E95)+COUNTIF(JANVIER!$M$187,$E95)+COUNTIF(JANVIER!$M$197,$E95)+COUNTIF(JANVIER!$M$207,$E95)+COUNTIF(JANVIER!$M$217,$E95)+COUNTIF(JANVIER!$M$227,$E95)+COUNTIF(JANVIER!$M$237,$E95)+COUNTIF(JANVIER!$M$247,$E95)+COUNTIF(JANVIER!$M$257,$E95)+COUNTIF(JANVIER!$M$267,$E95)+COUNTIF(JANVIER!$M$277,$E95)+COUNTIF(JANVIER!$M$287,$E95)+COUNTIF(JANVIER!$M$297,$E95)+COUNTIF(JANVIER!$M$307,$E95)</f>
        <v>0</v>
      </c>
      <c r="AU95" s="55">
        <f>COUNTIF(JANVIER!N$6,$E95)+COUNTIF(JANVIER!$N$16,$E95)+COUNTIF(JANVIER!$N$26,$E95)+COUNTIF(JANVIER!$N$37,$E95)+COUNTIF(JANVIER!$N$47,$E95)+COUNTIF(JANVIER!$N$57,$E95)+COUNTIF(JANVIER!$N$67,$E95)+COUNTIF(JANVIER!$N$77,$E95)+COUNTIF(JANVIER!$N$87,$E95)+COUNTIF(JANVIER!$N$97,$E95)+COUNTIF(JANVIER!$N$107,$E95)+COUNTIF(JANVIER!$N$117,$E95)+COUNTIF(JANVIER!$N$127,$E95)+COUNTIF(JANVIER!$N$137,$E95)+COUNTIF(JANVIER!$N$147,$E95)+COUNTIF(JANVIER!$N$157,$E95)+COUNTIF(JANVIER!$N$167,$E95)+COUNTIF(JANVIER!$N$177,$E95)+COUNTIF(JANVIER!$N$187,$E95)+COUNTIF(JANVIER!$N$197,$E95)+COUNTIF(JANVIER!$N$207,$E95)+COUNTIF(JANVIER!$N$217,$E95)+COUNTIF(JANVIER!$N$227,$E95)+COUNTIF(JANVIER!$N$237,$E95)+COUNTIF(JANVIER!$N$247,$E95)+COUNTIF(JANVIER!$N$257,$E95)+COUNTIF(JANVIER!$N$267,$E95)+COUNTIF(JANVIER!$N$277,$E95)+COUNTIF(JANVIER!$N$287,$E95)+COUNTIF(JANVIER!$N$297,$E95)+COUNTIF(JANVIER!$N$307,$E95)</f>
        <v>0</v>
      </c>
      <c r="AV95" s="55">
        <f>COUNTIF(JANVIER!$M$7,$E95)+COUNTIF(JANVIER!$M$17,$E95)+COUNTIF(JANVIER!$M$27,$E95)+COUNTIF(JANVIER!$M$38,$E95)+COUNTIF(JANVIER!$M$48,$E95)+COUNTIF(JANVIER!$M$58,$E95)+COUNTIF(JANVIER!$M$68,$E95)+COUNTIF(JANVIER!$M$78,$E95)+COUNTIF(JANVIER!$M$88,$E95)+COUNTIF(JANVIER!$M$98,$E95)+COUNTIF(JANVIER!$M$108,$E95)+COUNTIF(JANVIER!$M$118,$E95)+COUNTIF(JANVIER!$M$128,$E95)+COUNTIF(JANVIER!$M$138,$E95)+COUNTIF(JANVIER!$M$148,$E95)+COUNTIF(JANVIER!$M$158,$E95)+COUNTIF(JANVIER!$M$168,$E95)+COUNTIF(JANVIER!$M$178,$E95)+COUNTIF(JANVIER!$M$188,$E95)+COUNTIF(JANVIER!$M$198,$E95)+COUNTIF(JANVIER!$M$208,$E95)+COUNTIF(JANVIER!$M$218,$E95)+COUNTIF(JANVIER!$M$228,$E95)+COUNTIF(JANVIER!$M$238,$E95)+COUNTIF(JANVIER!$M$248,$E95)+COUNTIF(JANVIER!$M$258,$E95)+COUNTIF(JANVIER!$M$268,$E95)+COUNTIF(JANVIER!$M$278,$E95)+COUNTIF(JANVIER!$M$288,$E95)+COUNTIF(JANVIER!$M$298,$E95)+COUNTIF(JANVIER!$M$308,$E95)</f>
        <v>0</v>
      </c>
      <c r="AW95" s="55">
        <f>COUNTIF(JANVIER!N$7,$E95)+COUNTIF(JANVIER!$N$17,$E95)+COUNTIF(JANVIER!$N$27,$E95)+COUNTIF(JANVIER!$N$38,$E95)+COUNTIF(JANVIER!$N$48,$E95)+COUNTIF(JANVIER!$N$58,$E95)+COUNTIF(JANVIER!$N$68,$E95)+COUNTIF(JANVIER!$N$78,$E95)+COUNTIF(JANVIER!$N$88,$E95)+COUNTIF(JANVIER!$N$98,$E95)+COUNTIF(JANVIER!$N$108,$E95)+COUNTIF(JANVIER!$N$118,$E95)+COUNTIF(JANVIER!$N$128,$E95)+COUNTIF(JANVIER!$N$138,$E95)+COUNTIF(JANVIER!$N$148,$E95)+COUNTIF(JANVIER!$N$158,$E95)+COUNTIF(JANVIER!$N$168,$E95)+COUNTIF(JANVIER!$N$178,$E95)+COUNTIF(JANVIER!$N$188,$E95)+COUNTIF(JANVIER!$N$198,$E95)+COUNTIF(JANVIER!$N$208,$E95)+COUNTIF(JANVIER!$N$218,$E95)+COUNTIF(JANVIER!$N$228,$E95)+COUNTIF(JANVIER!$N$238,$E95)+COUNTIF(JANVIER!$N$248,$E95)+COUNTIF(JANVIER!$N$258,$E95)+COUNTIF(JANVIER!$N$268,$E95)+COUNTIF(JANVIER!$N$278,$E95)+COUNTIF(JANVIER!$N$288,$E95)+COUNTIF(JANVIER!$N$298,$E95)+COUNTIF(JANVIER!$N$308,$E95)</f>
        <v>0</v>
      </c>
      <c r="AX95" s="48">
        <f>COUNTIF(JANVIER!M$8,$E95)+COUNTIF(JANVIER!$M$18,$E95)+COUNTIF(JANVIER!$M$28,$E95)+COUNTIF(JANVIER!$M$39,$E95)+COUNTIF(JANVIER!$M$49,$E95)+COUNTIF(JANVIER!$M$59,$E95)+COUNTIF(JANVIER!$M$69,$E95)+COUNTIF(JANVIER!$M$79,$E95)+COUNTIF(JANVIER!$M$89,$E95)+COUNTIF(JANVIER!$M$99,$E95)+COUNTIF(JANVIER!$M$109,$E95)+COUNTIF(JANVIER!$M$119,$E95)+COUNTIF(JANVIER!$M$129,$E95)+COUNTIF(JANVIER!$M$139,$E95)+COUNTIF(JANVIER!$M$149,$E95)+COUNTIF(JANVIER!$M$159,$E95)+COUNTIF(JANVIER!$M$169,$E95)+COUNTIF(JANVIER!$M$179,$E95)+COUNTIF(JANVIER!$M$189,$E95)+COUNTIF(JANVIER!$M$199,$E95)+COUNTIF(JANVIER!$M$209,$E95)+COUNTIF(JANVIER!$M$219,$E95)+COUNTIF(JANVIER!$M$229,$E95)+COUNTIF(JANVIER!$M$239,$E95)+COUNTIF(JANVIER!$M$249,$E95)+COUNTIF(JANVIER!$M$259,$E95)+COUNTIF(JANVIER!$M$269,$E95)+COUNTIF(JANVIER!$M$279,$E95)+COUNTIF(JANVIER!$M$289,$E95)+COUNTIF(JANVIER!$M$299,$E95)+COUNTIF(JANVIER!$M$309,$E95)</f>
        <v>0</v>
      </c>
      <c r="AY95" s="49">
        <f>COUNTIF(JANVIER!N$8,$E95)+COUNTIF(JANVIER!$N$18,$E95)+COUNTIF(JANVIER!$N$28,$E95)+COUNTIF(JANVIER!$N$39,$E95)+COUNTIF(JANVIER!$N$49,$E95)+COUNTIF(JANVIER!$N$59,$E95)+COUNTIF(JANVIER!$N$69,$E95)+COUNTIF(JANVIER!$N$79,$E95)+COUNTIF(JANVIER!$N$89,$E95)+COUNTIF(JANVIER!$N$99,$E95)+COUNTIF(JANVIER!$N$109,$E95)+COUNTIF(JANVIER!$N$119,$E95)+COUNTIF(JANVIER!$N$129,$E95)+COUNTIF(JANVIER!$N$139,$E95)+COUNTIF(JANVIER!$N$149,$E95)+COUNTIF(JANVIER!$N$159,$E95)+COUNTIF(JANVIER!$N$169,$E95)+COUNTIF(JANVIER!$N$179,$E95)+COUNTIF(JANVIER!$N$189,$E95)+COUNTIF(JANVIER!$N$199,$E95)+COUNTIF(JANVIER!$N$209,$E95)+COUNTIF(JANVIER!$N$219,$E95)+COUNTIF(JANVIER!$N$229,$E95)+COUNTIF(JANVIER!$N$239,$E95)+COUNTIF(JANVIER!$N$249,$E95)+COUNTIF(JANVIER!$N$259,$E95)+COUNTIF(JANVIER!$N$269,$E95)+COUNTIF(JANVIER!$N$279,$E95)+COUNTIF(JANVIER!$N$289,$E95)+COUNTIF(JANVIER!$N$299,$E95)+COUNTIF(JANVIER!$N$309,$E95)</f>
        <v>0</v>
      </c>
      <c r="AZ95" s="48">
        <f>COUNTIF(JANVIER!M$9,$E95)+COUNTIF(JANVIER!$M$19,$E95)+COUNTIF(JANVIER!$M$29,$E95)+COUNTIF(JANVIER!$M$40,$E95)+COUNTIF(JANVIER!$M$50,$E95)+COUNTIF(JANVIER!$M$60,$E95)+COUNTIF(JANVIER!$M$70,$E95)+COUNTIF(JANVIER!$M$80,$E95)+COUNTIF(JANVIER!$M$90,$E95)+COUNTIF(JANVIER!$M$100,$E95)+COUNTIF(JANVIER!$M$110,$E95)+COUNTIF(JANVIER!$M$120,$E95)+COUNTIF(JANVIER!$M$130,$E95)+COUNTIF(JANVIER!$M$140,$E95)+COUNTIF(JANVIER!$M$150,$E95)+COUNTIF(JANVIER!$M$160,$E95)+COUNTIF(JANVIER!$M$170,$E95)+COUNTIF(JANVIER!$M$180,$E95)+COUNTIF(JANVIER!$M$190,$E95)+COUNTIF(JANVIER!$M$200,$E95)+COUNTIF(JANVIER!$M$210,$E95)+COUNTIF(JANVIER!$M$220,$E95)+COUNTIF(JANVIER!$M$230,$E95)+COUNTIF(JANVIER!$M$240,$E95)+COUNTIF(JANVIER!$M$250,$E95)+COUNTIF(JANVIER!$M$260,$E95)+COUNTIF(JANVIER!$M$270,$E95)+COUNTIF(JANVIER!$M$280,$E95)+COUNTIF(JANVIER!$M$290,$E95)+COUNTIF(JANVIER!$M$300,$E95)+COUNTIF(JANVIER!$M$310,$E95)</f>
        <v>0</v>
      </c>
      <c r="BA95" s="49">
        <f>COUNTIF(JANVIER!N$9,$E95)+COUNTIF(JANVIER!$N$19,$E95)+COUNTIF(JANVIER!$N$29,$E95)+COUNTIF(JANVIER!$N$40,$E95)+COUNTIF(JANVIER!$N$50,$E95)+COUNTIF(JANVIER!$N$60,$E95)+COUNTIF(JANVIER!$N$70,$E95)+COUNTIF(JANVIER!$N$80,$E95)+COUNTIF(JANVIER!$N$90,$E95)+COUNTIF(JANVIER!$N$100,$E95)+COUNTIF(JANVIER!$N$110,$E95)+COUNTIF(JANVIER!$N$120,$E95)+COUNTIF(JANVIER!$N$130,$E95)+COUNTIF(JANVIER!$N$140,$E95)+COUNTIF(JANVIER!$N$150,$E95)+COUNTIF(JANVIER!$N$160,$E95)+COUNTIF(JANVIER!$N$170,$E95)+COUNTIF(JANVIER!$N$180,$E95)+COUNTIF(JANVIER!$N$190,$E95)+COUNTIF(JANVIER!$N$200,$E95)+COUNTIF(JANVIER!$N$210,$E95)+COUNTIF(JANVIER!$N$220,$E95)+COUNTIF(JANVIER!$N$230,$E95)+COUNTIF(JANVIER!$N$240,$E95)+COUNTIF(JANVIER!$N$250,$E95)+COUNTIF(JANVIER!$N$260,$E95)+COUNTIF(JANVIER!$N$270,$E95)+COUNTIF(JANVIER!$N$280,$E95)+COUNTIF(JANVIER!$N$290,$E95)+COUNTIF(JANVIER!$N$300,$E95)+COUNTIF(JANVIER!$N$310,$E95)</f>
        <v>0</v>
      </c>
      <c r="BB95" s="80"/>
      <c r="BC95" s="55">
        <f t="shared" si="19"/>
        <v>10</v>
      </c>
      <c r="BD95" s="56">
        <f t="shared" si="32"/>
        <v>10</v>
      </c>
      <c r="BE95" s="55">
        <f t="shared" si="20"/>
        <v>10</v>
      </c>
      <c r="BF95" s="56">
        <f t="shared" si="21"/>
        <v>9</v>
      </c>
      <c r="BG95" s="48">
        <f t="shared" ref="BG95:BG101" si="34">COUNTIF(AH$8,$AG95)+COUNTIF(AH$18,$AG95)+COUNTIF(AH$28,$AG95)+COUNTIF(AH$39,$AG95)+COUNTIF(AH$49,$AG95)+COUNTIF(AH$59,BA95)+COUNTIF(AH$69,$AG95)+COUNTIF(AH$79,$AG95)+COUNTIF(AH$89,$AG95)+COUNTIF(AH$99,$AG95)+COUNTIF(AH$109,$AG95)+COUNTIF(AH$119,$AG95)+COUNTIF(AH$129,$AG95)+COUNTIF(AH$139,$AG95)+COUNTIF(AH$149,$AG95)+COUNTIF(AH247,$AG95)+COUNTIF(AH$169,$AG95)+COUNTIF(AH$179,$AG95)+COUNTIF(AH$189,$AG95)+COUNTIF(AH$199,$AG95)+COUNTIF(AH$209,$AG95)+COUNTIF(AH$219,$AG95)+COUNTIF(AH$229,$AG95)+COUNTIF(AH$239,$AG95)+COUNTIF(AH$249,$AG95)+COUNTIF(AH$259,$AG95)+COUNTIF(AH$269,$AG95)+COUNTIF(AH$279,$AG95)+COUNTIF(AH$289,$AG95)+COUNTIF(AH$299,$AG95)+COUNTIF(AH$309,$AG95)</f>
        <v>10</v>
      </c>
      <c r="BH95" s="49">
        <f t="shared" ref="BH95:BH101" si="35">COUNTIF(AI$8,$AG95)+COUNTIF(AI$18,$AG95)+COUNTIF(AI$28,$AG95)+COUNTIF(AI$39,$AG95)+COUNTIF(AI$49,$AG95)+COUNTIF(AI$59,BC95)+COUNTIF(AI$69,$AG95)+COUNTIF(AI$79,$AG95)+COUNTIF(AI$89,$AG95)+COUNTIF(AI$99,$AG95)+COUNTIF(AI$109,$AG95)+COUNTIF(AI$119,$AG95)+COUNTIF(AI$129,$AG95)+COUNTIF(AI$139,$AG95)+COUNTIF(AI$149,$AG95)+COUNTIF(AI247,$AG95)+COUNTIF(AI$169,$AG95)+COUNTIF(AI$179,$AG95)+COUNTIF(AI$189,$AG95)+COUNTIF(AI$199,$AG95)+COUNTIF(AI$209,$AG95)+COUNTIF(AI$219,$AG95)+COUNTIF(AI$229,$AG95)+COUNTIF(AI$239,$AG95)+COUNTIF(AI$249,$AG95)+COUNTIF(AI$259,$AG95)+COUNTIF(AI$269,$AG95)+COUNTIF(AI$279,$AG95)+COUNTIF(AI$289,$AG95)+COUNTIF(AI$299,$AG95)+COUNTIF(AI$309,$AG95)</f>
        <v>9</v>
      </c>
      <c r="BI95" s="80"/>
      <c r="BJ95" s="55">
        <f t="shared" si="22"/>
        <v>8</v>
      </c>
      <c r="BK95" s="56">
        <f t="shared" si="33"/>
        <v>8</v>
      </c>
      <c r="BL95" s="55">
        <f t="shared" si="23"/>
        <v>9</v>
      </c>
      <c r="BM95" s="56">
        <f t="shared" si="24"/>
        <v>9</v>
      </c>
    </row>
    <row r="96" spans="5:65" x14ac:dyDescent="0.25">
      <c r="E96" s="114"/>
      <c r="F96" s="121"/>
      <c r="G96" s="55">
        <f>COUNTIF(JANVIER!$A$8,$E96)+COUNTIF(JANVIER!$A$18,$E96)+COUNTIF(JANVIER!$A$276,$E96)+COUNTIF(JANVIER!$A$39,$E96)+COUNTIF(JANVIER!$A$49,$E96)+COUNTIF(JANVIER!$A$59,$E96)+COUNTIF(JANVIER!$A$69,$E96)+COUNTIF(JANVIER!$A$79,$E96)+COUNTIF(JANVIER!$A$87,$E96)+COUNTIF(JANVIER!$A$99,$E96)+COUNTIF(JANVIER!$A$109,$E96)+COUNTIF(JANVIER!$A$119,$E96)+COUNTIF(JANVIER!$A$129,$E96)+COUNTIF(JANVIER!$A$139,$E96)+COUNTIF(JANVIER!$A$149,$E96)+COUNTIF(JANVIER!$A$159,$E96)+COUNTIF(JANVIER!$A$169,$E96)+COUNTIF(JANVIER!$A$179,$E96)+COUNTIF(JANVIER!$A$189,$E96)+COUNTIF(JANVIER!$A$199,$E96)+COUNTIF(JANVIER!$A$209,$E96)+COUNTIF(JANVIER!$A$219,$E96)+COUNTIF(JANVIER!$A$229,$E96)+COUNTIF(JANVIER!$A$239,$E96)+COUNTIF(JANVIER!$A$249,$E96)+COUNTIF(JANVIER!$A$259,$E96)+COUNTIF(JANVIER!$A$269,$E96)+COUNTIF(JANVIER!$A$279,$E96)+COUNTIF(JANVIER!$A$289,$E96)+COUNTIF(JANVIER!$A$299,$E96)+COUNTIF(JANVIER!$A$307:$D$309,$E96)</f>
        <v>0</v>
      </c>
      <c r="H96" s="55">
        <f>COUNTIF(JANVIER!$B$8,$E96)+COUNTIF(JANVIER!$B$18,$E96)+COUNTIF(JANVIER!$B$28,$E96)+COUNTIF(JANVIER!$B$39,$E96)+COUNTIF(JANVIER!$B$49,$E96)+COUNTIF(JANVIER!$B$59,$E96)+COUNTIF(JANVIER!$B$69,$E96)+COUNTIF(JANVIER!$B$79,$E96)+COUNTIF(JANVIER!$B$89,$E96)+COUNTIF(JANVIER!$B$99,$E96)+COUNTIF(JANVIER!$B$109,$E96)+COUNTIF(JANVIER!$B$119,$E96)+COUNTIF(JANVIER!$B$129,$E96)+COUNTIF(JANVIER!$B$139,$E96)+COUNTIF(JANVIER!$B$149,$E96)+COUNTIF(JANVIER!$B$159,$E96)+COUNTIF(JANVIER!$B$169,$E96)+COUNTIF(JANVIER!$B$179,$E96)+COUNTIF(JANVIER!$B$189,$E96)+COUNTIF(JANVIER!$B$199,$E96)+COUNTIF(JANVIER!$B$209,$E96)+COUNTIF(JANVIER!$B$219,$E96)+COUNTIF(JANVIER!$B$229,$E96)+COUNTIF(JANVIER!$B$239,$E96)+COUNTIF(JANVIER!$B$249,$E96)+COUNTIF(JANVIER!$B$259,$E96)+COUNTIF(JANVIER!$B$269,$E96)+COUNTIF(JANVIER!$B$279,$E96)+COUNTIF(JANVIER!$B$289,$E96)+COUNTIF(JANVIER!$B$299,$E96)+COUNTIF(JANVIER!$B$309,$E96)</f>
        <v>0</v>
      </c>
      <c r="I96" s="124">
        <f t="shared" si="25"/>
        <v>0</v>
      </c>
      <c r="J96" s="124">
        <f t="shared" si="25"/>
        <v>0</v>
      </c>
      <c r="K96" s="124">
        <f t="shared" si="26"/>
        <v>0</v>
      </c>
      <c r="L96" s="121"/>
      <c r="M96" s="55">
        <f>COUNTIF(FEV!$D$6,$E96)+COUNTIF(FEV!$D$16,$E96)+COUNTIF(FEV!$D$26,$E96)+COUNTIF(FEV!$D$37,$E96)+COUNTIF(FEV!$D$47,$E96)+COUNTIF(FEV!$D$57,$E96)+COUNTIF(FEV!$D$67,$E96)+COUNTIF(FEV!$D$77,$E96)+COUNTIF(FEV!$D$87,$E96)+COUNTIF(FEV!$D$97,$E96)+COUNTIF(FEV!$D$107,$E96)+COUNTIF(FEV!$D$117,$E96)+COUNTIF(FEV!$D$127,$E96)+COUNTIF(FEV!$D$137,$E96)+COUNTIF(FEV!$D$147,$E96)+COUNTIF(FEV!$D$157,$E96)+COUNTIF(FEV!$D$167,$E96)+COUNTIF(FEV!$D$177,$E96)+COUNTIF(FEV!$D$187,$E96)+COUNTIF(FEV!$D$197,$E96)+COUNTIF(FEV!$D$207,$E96)+COUNTIF(FEV!$D$217,$E96)+COUNTIF(FEV!$D$227,$E96)+COUNTIF(FEV!$D$237,$E96)+COUNTIF(FEV!$D$247,$E96)+COUNTIF(FEV!$D$257,$E96)+COUNTIF(FEV!$D$267,$E96)+COUNTIF(FEV!$D$277,$E96)+COUNTIF(FEV!$D$287,$E96)+COUNTIF(FEV!$D$297,$E96)+COUNTIF(FEV!$D$307:D397,$E96)</f>
        <v>0</v>
      </c>
      <c r="N96" s="55">
        <f>COUNTIF(JANVIER!$E$6,$E96)+COUNTIF(JANVIER!$E$16,$E96)+COUNTIF(JANVIER!$E$26,$E96)+COUNTIF(JANVIER!$E$37,$E96)+COUNTIF(JANVIER!$E$47,$E96)+COUNTIF(JANVIER!$E$57,$E96)+COUNTIF(JANVIER!$E$67,$E96)+COUNTIF(JANVIER!$E$77,$E96)+COUNTIF(JANVIER!$E$87,$E96)+COUNTIF(JANVIER!$E$97,$E96)+COUNTIF(JANVIER!$E$107,$E96)+COUNTIF(JANVIER!$E$117,$E96)+COUNTIF(JANVIER!$E$127,$E96)+COUNTIF(JANVIER!$E$137,$E96)+COUNTIF(JANVIER!$E$147,$E96)+COUNTIF(JANVIER!$E$157,$E96)+COUNTIF(JANVIER!$E$167,$E96)+COUNTIF(JANVIER!$E$177,$E96)+COUNTIF(JANVIER!$E$187,$E96)+COUNTIF(JANVIER!$E$197,$E96)+COUNTIF(JANVIER!$E$207,$E96)+COUNTIF(JANVIER!$E$217,$E96)+COUNTIF(JANVIER!$E$227,$E96)+COUNTIF(JANVIER!$E$237,$E96)+COUNTIF(JANVIER!$E$247,$E96)+COUNTIF(JANVIER!$E$257,$E96)+COUNTIF(JANVIER!$E$267,$E96)+COUNTIF(JANVIER!$E$277,$E96)+COUNTIF(JANVIER!$E$287,$E96)+COUNTIF(JANVIER!$E$297,$E96)+COUNTIF(JANVIER!$E$307:E397,$E96)</f>
        <v>0</v>
      </c>
      <c r="O96" s="55">
        <f>COUNTIF(JANVIER!$D$7,$E96)+COUNTIF(JANVIER!$D$17,$E96)+COUNTIF(JANVIER!$D$27,$E96)+COUNTIF(JANVIER!$D$38,$E96)+COUNTIF(JANVIER!$D$48,$E96)+COUNTIF(JANVIER!$D$58,$E96)+COUNTIF(JANVIER!$D$68,$E96)+COUNTIF(JANVIER!$D$78,$E96)+COUNTIF(JANVIER!$D$88,$E96)+COUNTIF(JANVIER!$D$98,$E96)+COUNTIF(JANVIER!$D$108,$E96)+COUNTIF(JANVIER!$D$118,$E96)+COUNTIF(JANVIER!$D$128,$E96)+COUNTIF(JANVIER!$D$138,$E96)+COUNTIF(JANVIER!$D$148,$E96)+COUNTIF(JANVIER!$D$158,$E96)+COUNTIF(JANVIER!$D$168,$E96)+COUNTIF(JANVIER!$D$178,$E96)+COUNTIF(JANVIER!$D$188,$E96)+COUNTIF(JANVIER!$D$198,$E96)+COUNTIF(JANVIER!$D$208,$E96)+COUNTIF(JANVIER!$D$218,$E96)+COUNTIF(JANVIER!$D$228,$E96)+COUNTIF(JANVIER!$D$238,$E96)+COUNTIF(JANVIER!$D$248,$E96)+COUNTIF(JANVIER!$D$258,$E96)+COUNTIF(JANVIER!$D$268,$E96)+COUNTIF(JANVIER!$D$278,$E96)+COUNTIF(JANVIER!$D$288,$E96)+COUNTIF(JANVIER!$D$298,$E96)+COUNTIF(JANVIER!$D$308:F397,$E96)</f>
        <v>0</v>
      </c>
      <c r="P96" s="55">
        <f>COUNTIF(JANVIER!$E$7,$E96)+COUNTIF(JANVIER!$E$17,$E96)+COUNTIF(JANVIER!$E$27,$E96)+COUNTIF(JANVIER!$E$38,$E96)+COUNTIF(JANVIER!$E$48,$E96)+COUNTIF(JANVIER!$E$58,$E96)+COUNTIF(JANVIER!$E$68,$E96)+COUNTIF(JANVIER!$E$78,$E96)+COUNTIF(JANVIER!$E$88,$E96)+COUNTIF(JANVIER!$E$98,$E96)+COUNTIF(JANVIER!$E$108,$E96)+COUNTIF(JANVIER!$E$118,$E96)+COUNTIF(JANVIER!$E$128,$E96)+COUNTIF(JANVIER!$E$138,$E96)+COUNTIF(JANVIER!$E$148,$E96)+COUNTIF(JANVIER!$E$158,$E96)+COUNTIF(JANVIER!$E$168,$E96)+COUNTIF(JANVIER!$E$178,$E96)+COUNTIF(JANVIER!$E$188,$E96)+COUNTIF(JANVIER!$E$198,$E96)+COUNTIF(JANVIER!$E$208,$E96)+COUNTIF(JANVIER!$E$218,$E96)+COUNTIF(JANVIER!$E$228,$E96)+COUNTIF(JANVIER!$E$238,$E96)+COUNTIF(JANVIER!$E$248,$E96)+COUNTIF(JANVIER!$E$258,$E96)+COUNTIF(JANVIER!$E$268,$E96)+COUNTIF(JANVIER!$E$278,$E96)+COUNTIF(JANVIER!$E$288,$E96)+COUNTIF(JANVIER!$E$298,$E96)+COUNTIF(JANVIER!$E$308:G397,$E96)</f>
        <v>0</v>
      </c>
      <c r="Q96" s="48">
        <f>COUNTIF(JANVIER!$D$8,$E96)+COUNTIF(JANVIER!$D$18,$E96)+COUNTIF(JANVIER!$D$28,$E96)+COUNTIF(JANVIER!$D$39,$E96)+COUNTIF(JANVIER!$D$49,$E96)+COUNTIF(JANVIER!$D$59,$E96)+COUNTIF(JANVIER!$D$69,$E96)+COUNTIF(JANVIER!$D$79,$E96)+COUNTIF(JANVIER!$D$89,$E96)+COUNTIF(JANVIER!$D$99,$E96)+COUNTIF(JANVIER!$D$109,$E96)+COUNTIF(JANVIER!$D$119,$E96)+COUNTIF(JANVIER!$D$129,$E96)+COUNTIF(JANVIER!$D$139,$E96)+COUNTIF(JANVIER!$D$149,$E96)+COUNTIF(JANVIER!$D$159,$E96)+COUNTIF(JANVIER!$D$169,$E96)+COUNTIF(JANVIER!$D$179,$E96)+COUNTIF(JANVIER!$D$189,$E96)+COUNTIF(JANVIER!$D$199,$E96)+COUNTIF(JANVIER!$D$209,$E96)+COUNTIF(JANVIER!$D$219,$E96)+COUNTIF(JANVIER!$D$229,$E96)+COUNTIF(JANVIER!$D$239,$E96)+COUNTIF(JANVIER!$D$249,$E96)+COUNTIF(JANVIER!$D$259,$E96)+COUNTIF(JANVIER!$D$269,$E96)+COUNTIF(JANVIER!$D$279,$E96)+COUNTIF(JANVIER!$D$289,$E96)+COUNTIF(JANVIER!$D$299,$E96)+COUNTIF(JANVIER!$D$309:H397,$E96)</f>
        <v>0</v>
      </c>
      <c r="R96" s="99">
        <f>COUNTIF(JANVIER!$E$8,$E96)+COUNTIF(JANVIER!$E$18,$E96)+COUNTIF(JANVIER!$E$28,$E96)+COUNTIF(JANVIER!$E$39,$E96)+COUNTIF(JANVIER!$E$49,$E96)+COUNTIF(JANVIER!$E$59,$E96)+COUNTIF(JANVIER!$E$69,$E96)+COUNTIF(JANVIER!$E$79,$E96)+COUNTIF(JANVIER!$E$89,$E96)+COUNTIF(JANVIER!$E$99,$E96)+COUNTIF(JANVIER!$E$109,$E96)+COUNTIF(JANVIER!$E$119,$E96)+COUNTIF(JANVIER!$E$129,$E96)+COUNTIF(JANVIER!$E$139,$E96)+COUNTIF(JANVIER!$E$149,$E96)+COUNTIF(JANVIER!$E$159,$E96)+COUNTIF(JANVIER!$E$169,$E96)+COUNTIF(JANVIER!$E$179,$E96)+COUNTIF(JANVIER!$E$189,$E96)+COUNTIF(JANVIER!$E$199,$E96)+COUNTIF(JANVIER!$E$209,$E96)+COUNTIF(JANVIER!$E$219,$E96)+COUNTIF(JANVIER!$E$229,$E96)+COUNTIF(JANVIER!$E$239,$E96)+COUNTIF(JANVIER!$E$249,$E96)+COUNTIF(JANVIER!$E$259,$E96)+COUNTIF(JANVIER!$E$269,$E96)+COUNTIF(JANVIER!$E$279,$E96)+COUNTIF(JANVIER!$E$289,$E96)+COUNTIF(JANVIER!$E$299,$E96)+COUNTIF(JANVIER!$E$309,$E96)</f>
        <v>0</v>
      </c>
      <c r="S96" s="48">
        <f t="shared" si="27"/>
        <v>0</v>
      </c>
      <c r="T96" s="98">
        <f t="shared" si="27"/>
        <v>0</v>
      </c>
      <c r="U96" s="49">
        <f t="shared" si="28"/>
        <v>0</v>
      </c>
      <c r="V96" s="80"/>
      <c r="W96" s="55">
        <f>COUNTIF(JANVIER!$G$6,$E96)+COUNTIF(JANVIER!$G$16,$E96)+COUNTIF(JANVIER!$G$26,$E96)+COUNTIF(JANVIER!$G$37,$E96)+COUNTIF(JANVIER!$G$47,$E96)+COUNTIF(JANVIER!$G$57,$E96)+COUNTIF(JANVIER!$G$67,$E96)+COUNTIF(JANVIER!$G$77,$E96)+COUNTIF(JANVIER!$G$87,$E96)+COUNTIF(JANVIER!$G$97,$E96)+COUNTIF(JANVIER!$G$107,$E96)+COUNTIF(JANVIER!$G$117,$E96)+COUNTIF(JANVIER!$G$127,$E96)+COUNTIF(JANVIER!$G$137,$E96)+COUNTIF(JANVIER!$G$147,$E96)+COUNTIF(JANVIER!$G$157,$E96)+COUNTIF(JANVIER!$G$167,$E96)+COUNTIF(JANVIER!$G$177,$E96)+COUNTIF(JANVIER!$G$187,$E96)+COUNTIF(JANVIER!$G$197,$E96)+COUNTIF(JANVIER!$G$207,$E96)+COUNTIF(JANVIER!$G$217,$E96)+COUNTIF(JANVIER!$G$227,$E96)+COUNTIF(JANVIER!$G$237,$E96)+COUNTIF(JANVIER!$G$247,$E96)+COUNTIF(JANVIER!$G$257,$E96)+COUNTIF(JANVIER!$G$267,$E96)+COUNTIF(JANVIER!$G$277,$E96)+COUNTIF(JANVIER!$G$287,$E96)+COUNTIF(JANVIER!$G$297,$E96)+COUNTIF(JANVIER!$G$307:N397,$E96)</f>
        <v>0</v>
      </c>
      <c r="X96" s="55">
        <f>COUNTIF(JANVIER!$H$6,$E96)+COUNTIF(JANVIER!$H$16,$E96)+COUNTIF(JANVIER!$H$26,$E96)+COUNTIF(JANVIER!$H$37,$E96)+COUNTIF(JANVIER!$H$47,$E96)+COUNTIF(JANVIER!$H$57,$E96)+COUNTIF(JANVIER!$H$67,$E96)+COUNTIF(JANVIER!$H$77,$E96)+COUNTIF(JANVIER!$H$87,$E96)+COUNTIF(JANVIER!$H$97,$E96)+COUNTIF(JANVIER!$H$107,$E96)+COUNTIF(JANVIER!$H$117,$E96)+COUNTIF(JANVIER!$H$127,$E96)+COUNTIF(JANVIER!$H$137,$E96)+COUNTIF(JANVIER!$H$147,$E96)+COUNTIF(JANVIER!$H$157,$E96)+COUNTIF(JANVIER!$H$167,$E96)+COUNTIF(JANVIER!$H$177,$E96)+COUNTIF(JANVIER!$H$187,$E96)+COUNTIF(JANVIER!$H$197,$E96)+COUNTIF(JANVIER!$H$207,$E96)+COUNTIF(JANVIER!$H$217,$E96)+COUNTIF(JANVIER!$H$227,$E96)+COUNTIF(JANVIER!$H$237,$E96)+COUNTIF(JANVIER!$H$247,$E96)+COUNTIF(JANVIER!$H$257,$E96)+COUNTIF(JANVIER!$H$267,$E96)+COUNTIF(JANVIER!$H$277,$E96)+COUNTIF(JANVIER!$H$287,$E96)+COUNTIF(JANVIER!$H$297,$E96)+COUNTIF(JANVIER!$H$307:O397,$E96)</f>
        <v>0</v>
      </c>
      <c r="Y96" s="55">
        <f>COUNTIF(JANVIER!$G$7,$E96)+COUNTIF(JANVIER!$G$17,$E96)+COUNTIF(JANVIER!$G$27,$E96)+COUNTIF(JANVIER!$G$38,$E96)+COUNTIF(JANVIER!$G$48,$E96)+COUNTIF(JANVIER!$G$58,$E96)+COUNTIF(JANVIER!$G$68,$E96)+COUNTIF(JANVIER!$G$78,$E96)+COUNTIF(JANVIER!$G$88,$E96)+COUNTIF(JANVIER!$G$98,$E96)+COUNTIF(JANVIER!$G$108,$E96)+COUNTIF(JANVIER!$G$118,$E96)+COUNTIF(JANVIER!$G$128,$E96)+COUNTIF(JANVIER!$G$138,$E96)+COUNTIF(JANVIER!$G$148,$E96)+COUNTIF(JANVIER!$G$158,$E96)+COUNTIF(JANVIER!$G$168,$E96)+COUNTIF(JANVIER!$G$178,$E96)+COUNTIF(JANVIER!$G$188,$E96)+COUNTIF(JANVIER!$G$198,$E96)+COUNTIF(JANVIER!$G$208,$E96)+COUNTIF(JANVIER!$G$218,$E96)+COUNTIF(JANVIER!$G$228,$E96)+COUNTIF(JANVIER!$G$238,$E96)+COUNTIF(JANVIER!$G$248,$E96)+COUNTIF(JANVIER!$G$258,$E96)+COUNTIF(JANVIER!$G$268,$E96)+COUNTIF(JANVIER!$G$278,$E96)+COUNTIF(JANVIER!$G$288,$E96)+COUNTIF(JANVIER!$G$298,$E96)+COUNTIF(JANVIER!$G$308:P397,$E96)</f>
        <v>0</v>
      </c>
      <c r="Z96" s="55">
        <f>COUNTIF(JANVIER!$H$7,$E96)+COUNTIF(JANVIER!$H$17,$E96)+COUNTIF(JANVIER!$H$27,$E96)+COUNTIF(JANVIER!$H$38,$E96)+COUNTIF(JANVIER!$H$48,$E96)+COUNTIF(JANVIER!$H$58,$E96)+COUNTIF(JANVIER!$H$68,$E96)+COUNTIF(JANVIER!$H$78,$E96)+COUNTIF(JANVIER!$H$88,$E96)+COUNTIF(JANVIER!$H$98,$E96)+COUNTIF(JANVIER!$H$108,$E96)+COUNTIF(JANVIER!$H$118,$E96)+COUNTIF(JANVIER!$H$128,$E96)+COUNTIF(JANVIER!$H$138,$E96)+COUNTIF(JANVIER!$H$148,$E96)+COUNTIF(JANVIER!$H$158,$E96)+COUNTIF(JANVIER!$H$168,$E96)+COUNTIF(JANVIER!$H$178,$E96)+COUNTIF(JANVIER!$H$188,$E96)+COUNTIF(JANVIER!$H$198,$E96)+COUNTIF(JANVIER!$H$208,$E96)+COUNTIF(JANVIER!$H$218,$E96)+COUNTIF(JANVIER!$H$228,$E96)+COUNTIF(JANVIER!$H$238,$E96)+COUNTIF(JANVIER!$H$248,$E96)+COUNTIF(JANVIER!$H$258,$E96)+COUNTIF(JANVIER!$H$268,$E96)+COUNTIF(JANVIER!$H$278,$E96)+COUNTIF(JANVIER!$H$288,$E96)+COUNTIF(JANVIER!$H$298,$E96)+COUNTIF(JANVIER!$H$308:P397,$E96)</f>
        <v>0</v>
      </c>
      <c r="AA96" s="56">
        <f>COUNTIF(JANVIER!$G$8,$E96)+COUNTIF(JANVIER!$G$18,$E96)+COUNTIF(JANVIER!$G$28,$E96)+COUNTIF(JANVIER!$G$39,$E96)+COUNTIF(JANVIER!$G$49,$E96)+COUNTIF(JANVIER!$G$59,$E96)+COUNTIF(JANVIER!$G$69,$E96)+COUNTIF(JANVIER!$G$79,$E96)+COUNTIF(JANVIER!$G$89,$E96)+COUNTIF(JANVIER!$G$99,$E96)+COUNTIF(JANVIER!$G$109,$E96)+COUNTIF(JANVIER!$G$119,$E96)+COUNTIF(JANVIER!$G$129,$E96)+COUNTIF(JANVIER!$G$139,$E96)+COUNTIF(JANVIER!$G$149,$E96)+COUNTIF(JANVIER!$G$159,$E96)+COUNTIF(JANVIER!$G$169,$E96)+COUNTIF(JANVIER!$G$179,$E96)+COUNTIF(JANVIER!$G$189,$E96)+COUNTIF(JANVIER!$G$199,$E96)+COUNTIF(JANVIER!$G$209,$E96)+COUNTIF(JANVIER!$G$219,$E96)+COUNTIF(JANVIER!$G$229,$E96)+COUNTIF(JANVIER!$G$239,$E96)+COUNTIF(JANVIER!$G$249,$E96)+COUNTIF(JANVIER!$G$259,$E96)+COUNTIF(JANVIER!$G$269,$E96)+COUNTIF(JANVIER!$G$279,$E96)+COUNTIF(JANVIER!$G$289,$E96)+COUNTIF(JANVIER!$G$299,$E96)+COUNTIF(JANVIER!$G$309:R397,$E96)</f>
        <v>0</v>
      </c>
      <c r="AB96" s="56">
        <f>COUNTIF(JANVIER!$H$8,$E96)+COUNTIF(JANVIER!$H$18,$E96)+COUNTIF(JANVIER!$H$28,$E96)+COUNTIF(JANVIER!$H$39,$E96)+COUNTIF(JANVIER!$H$49,$E96)+COUNTIF(JANVIER!$H$59,$E96)+COUNTIF(JANVIER!$H$69,$E96)+COUNTIF(JANVIER!$H$79,$E96)+COUNTIF(JANVIER!$H$89,$E96)+COUNTIF(JANVIER!$H$99,$E96)+COUNTIF(JANVIER!$H$109,$E96)+COUNTIF(JANVIER!$H$119,$E96)+COUNTIF(JANVIER!$H$129,$E96)+COUNTIF(JANVIER!$H$139,$E96)+COUNTIF(JANVIER!$H$149,$E96)+COUNTIF(JANVIER!$H$159,$E96)+COUNTIF(JANVIER!$H$169,$E96)+COUNTIF(JANVIER!$H$179,$E96)+COUNTIF(JANVIER!$H$189,$E96)+COUNTIF(JANVIER!$H$199,$E96)+COUNTIF(JANVIER!$H$209,$E96)+COUNTIF(JANVIER!$H$219,$E96)+COUNTIF(JANVIER!$H$229,$E96)+COUNTIF(JANVIER!$H$239,$E96)+COUNTIF(JANVIER!$H$249,$E96)+COUNTIF(JANVIER!$H$259,$E96)+COUNTIF(JANVIER!$H$269,$E96)+COUNTIF(JANVIER!$H$279,$E96)+COUNTIF(JANVIER!$H$289,$E96)+COUNTIF(JANVIER!$H$299,$E96)+COUNTIF(JANVIER!$H$309,$E96)</f>
        <v>0</v>
      </c>
      <c r="AC96" s="80">
        <f t="shared" si="29"/>
        <v>0</v>
      </c>
      <c r="AD96" s="80">
        <f t="shared" si="30"/>
        <v>0</v>
      </c>
      <c r="AE96" s="80">
        <f t="shared" si="31"/>
        <v>0</v>
      </c>
      <c r="AF96" s="80"/>
      <c r="AG96" s="55">
        <f>COUNTIF(JANVIER!J$6,$E96)+COUNTIF(JANVIER!$J$16,$E96)+COUNTIF(JANVIER!$J$26,$E96)+COUNTIF(JANVIER!$J$37,$E96)+COUNTIF(JANVIER!$J$47,$E96)+COUNTIF(JANVIER!$J$57,$E96)+COUNTIF(JANVIER!$J$67,$E96)+COUNTIF(JANVIER!$J$77,$E96)+COUNTIF(JANVIER!$J$87,$E96)+COUNTIF(JANVIER!$J$97,$E96)+COUNTIF(JANVIER!$J$107,$E96)+COUNTIF(JANVIER!$J$117,$E96)+COUNTIF(JANVIER!$J$127,$E96)+COUNTIF(JANVIER!$J$137,$E96)+COUNTIF(JANVIER!$J$147,$E96)+COUNTIF(JANVIER!$J$157,$E96)+COUNTIF(JANVIER!$J$167,$E96)+COUNTIF(JANVIER!$J$177,$E96)+COUNTIF(JANVIER!$J$187,$E96)+COUNTIF(JANVIER!$J$197,$E96)+COUNTIF(JANVIER!$J$207,$E96)+COUNTIF(JANVIER!$J$217,$E96)+COUNTIF(JANVIER!$J$227,$E96)+COUNTIF(JANVIER!$J$237,$E96)+COUNTIF(JANVIER!$J$247,$E96)+COUNTIF(JANVIER!$J$257,$E96)+COUNTIF(JANVIER!$J$267,$E96)+COUNTIF(JANVIER!$J$277,$E96)+COUNTIF(JANVIER!$J$287,$E96)+COUNTIF(JANVIER!$J$297,$E96)+COUNTIF(JANVIER!$J$307,$E96)</f>
        <v>0</v>
      </c>
      <c r="AH96" s="55">
        <f>COUNTIF(JANVIER!K$6,$E96)+COUNTIF(JANVIER!$K$16,$E96)+COUNTIF(JANVIER!$K$26,$E96)+COUNTIF(JANVIER!$K$37,$E96)+COUNTIF(JANVIER!$K$47,$E96)+COUNTIF(JANVIER!$K$57,$E96)+COUNTIF(JANVIER!$K$67,$E96)+COUNTIF(JANVIER!$K$77,$E96)+COUNTIF(JANVIER!$K$87,$E96)+COUNTIF(JANVIER!$K$97,$E96)+COUNTIF(JANVIER!$K$107,$E96)+COUNTIF(JANVIER!$K$117,$E96)+COUNTIF(JANVIER!$K$127,$E96)+COUNTIF(JANVIER!$K$137,$E96)+COUNTIF(JANVIER!$K$147,$E96)+COUNTIF(JANVIER!$K$157,$E96)+COUNTIF(JANVIER!$K$167,$E96)+COUNTIF(JANVIER!$K$177,$E96)+COUNTIF(JANVIER!$K$187,$E96)+COUNTIF(JANVIER!$K$197,$E96)+COUNTIF(JANVIER!$K$207,$E96)+COUNTIF(JANVIER!$K$217,$E96)+COUNTIF(JANVIER!$K$227,$E96)+COUNTIF(JANVIER!$K$237,$E96)+COUNTIF(JANVIER!$K$247,$E96)+COUNTIF(JANVIER!$K$257,$E96)+COUNTIF(JANVIER!$K$267,$E96)+COUNTIF(JANVIER!$K$277,$E96)+COUNTIF(JANVIER!$K$287,$E96)+COUNTIF(JANVIER!$K$297,$E96)+COUNTIF(JANVIER!$K$307,$E96)</f>
        <v>0</v>
      </c>
      <c r="AI96" s="55">
        <f>COUNTIF(JANVIER!$J$7,$E96)+COUNTIF(JANVIER!$J$17,$E96)+COUNTIF(JANVIER!$J$27,$E96)+COUNTIF(JANVIER!$J$38,$E96)+COUNTIF(JANVIER!$J$48,$E96)+COUNTIF(JANVIER!$J$58,$E96)+COUNTIF(JANVIER!$J$68,$E96)+COUNTIF(JANVIER!$J$78,$E96)+COUNTIF(JANVIER!$J$88,$E96)+COUNTIF(JANVIER!$J$98,$E96)+COUNTIF(JANVIER!$J$108,$E96)+COUNTIF(JANVIER!$J$118,$E96)+COUNTIF(JANVIER!$J$128,$E96)+COUNTIF(JANVIER!$J$138,$E96)+COUNTIF(JANVIER!$J$148,$E96)+COUNTIF(JANVIER!$J$158,$E96)+COUNTIF(JANVIER!$J$168,$E96)+COUNTIF(JANVIER!$J$178,$E96)+COUNTIF(JANVIER!$J$188,$E96)+COUNTIF(JANVIER!$J$198,$E96)+COUNTIF(JANVIER!$J$208,$E96)+COUNTIF(JANVIER!$J$218,$E96)+COUNTIF(JANVIER!$J$228,$E96)+COUNTIF(JANVIER!$J$238,$E96)+COUNTIF(JANVIER!$J$248,$E96)+COUNTIF(JANVIER!$J$258,$E96)+COUNTIF(JANVIER!$J$268,$E96)+COUNTIF(JANVIER!$J$278,$E96)+COUNTIF(JANVIER!$J$288,$E96)+COUNTIF(JANVIER!$J$298,$E96)+COUNTIF(JANVIER!$J$308,$E96)</f>
        <v>0</v>
      </c>
      <c r="AJ96" s="55">
        <f>COUNTIF(JANVIER!$K$7,$E96)+COUNTIF(JANVIER!$K$17,$E96)+COUNTIF(JANVIER!$K$27,$E96)+COUNTIF(JANVIER!$K$38,$E96)+COUNTIF(JANVIER!$K$48,$E96)+COUNTIF(JANVIER!$K$58,$E96)+COUNTIF(JANVIER!$K$68,$E96)+COUNTIF(JANVIER!$K$78,$E96)+COUNTIF(JANVIER!$K$88,$E96)+COUNTIF(JANVIER!$K$98,$E96)+COUNTIF(JANVIER!$K$108,$E96)+COUNTIF(JANVIER!$K$118,$E96)+COUNTIF(JANVIER!$K$128,$E96)+COUNTIF(JANVIER!$K$138,$E96)+COUNTIF(JANVIER!$K$148,$E96)+COUNTIF(JANVIER!$K$158,$E96)+COUNTIF(JANVIER!$K$168,$E96)+COUNTIF(JANVIER!$K$178,$E96)+COUNTIF(JANVIER!$K$188,$E96)+COUNTIF(JANVIER!$K$198,$E96)+COUNTIF(JANVIER!$K$208,$E96)+COUNTIF(JANVIER!$K$218,$E96)+COUNTIF(JANVIER!$K$228,$E96)+COUNTIF(JANVIER!$K$238,$E96)+COUNTIF(JANVIER!$K$248,$E96)+COUNTIF(JANVIER!$K$258,$E96)+COUNTIF(JANVIER!$K$268,$E96)+COUNTIF(JANVIER!$K$278,$E96)+COUNTIF(JANVIER!$K$288,$E96)+COUNTIF(JANVIER!$K$298,$E96)+COUNTIF(JANVIER!$K$308,$E96)</f>
        <v>0</v>
      </c>
      <c r="AK96" s="55">
        <f>COUNTIF(JANVIER!J$8,$E96)+COUNTIF(JANVIER!$J$18,$E96)+COUNTIF(JANVIER!$J$28,$E96)+COUNTIF(JANVIER!$J$39,$E96)+COUNTIF(JANVIER!$J$49,$E96)+COUNTIF(JANVIER!$J$59,$E96)+COUNTIF(JANVIER!$J$69,$E96)+COUNTIF(JANVIER!$J$79,$E96)+COUNTIF(JANVIER!$J$89,$E96)+COUNTIF(JANVIER!$J$99,$E96)+COUNTIF(JANVIER!$J$109,$E96)+COUNTIF(JANVIER!$J$119,$E96)+COUNTIF(JANVIER!$J$129,$E96)+COUNTIF(JANVIER!$J$139,$E96)+COUNTIF(JANVIER!$J$149,$E96)+COUNTIF(JANVIER!$J$159,$E96)+COUNTIF(JANVIER!$J$169,$E96)+COUNTIF(JANVIER!$J$179,$E96)+COUNTIF(JANVIER!$J$189,$E96)+COUNTIF(JANVIER!$J$199,$E96)+COUNTIF(JANVIER!$J$209,$E96)+COUNTIF(JANVIER!$J$219,$E96)+COUNTIF(JANVIER!$J$229,$E96)+COUNTIF(JANVIER!$J$239,$E96)+COUNTIF(JANVIER!$J$249,$E96)+COUNTIF(JANVIER!$J$259,$E96)+COUNTIF(JANVIER!$J$269,$E96)+COUNTIF(JANVIER!$J$279,$E96)+COUNTIF(JANVIER!$J$289,$E96)+COUNTIF(JANVIER!$J$299,$E96)+COUNTIF(JANVIER!$J$309,$E96)</f>
        <v>0</v>
      </c>
      <c r="AL96" s="55">
        <f>COUNTIF(JANVIER!K$8,$E96)+COUNTIF(JANVIER!$K$18,$E96)+COUNTIF(JANVIER!$K$28,$E96)+COUNTIF(JANVIER!$K$39,$E96)+COUNTIF(JANVIER!$K$49,$E96)+COUNTIF(JANVIER!$K$59,$E96)+COUNTIF(JANVIER!$K$69,$E96)+COUNTIF(JANVIER!$K$79,$E96)+COUNTIF(JANVIER!$K$89,$E96)+COUNTIF(JANVIER!$K$99,$E96)+COUNTIF(JANVIER!$K$109,$E96)+COUNTIF(JANVIER!$K$119,$E96)+COUNTIF(JANVIER!$K$129,$E96)+COUNTIF(JANVIER!$K$139,$E96)+COUNTIF(JANVIER!$K$149,$E96)+COUNTIF(JANVIER!$K$159,$E96)+COUNTIF(JANVIER!$K$169,$E96)+COUNTIF(JANVIER!$K$179,$E96)+COUNTIF(JANVIER!$K$189,$E96)+COUNTIF(JANVIER!$K$199,$E96)+COUNTIF(JANVIER!$K$209,$E96)+COUNTIF(JANVIER!$K$219,$E96)+COUNTIF(JANVIER!$K$229,$E96)+COUNTIF(JANVIER!$K$239,$E96)+COUNTIF(JANVIER!$K$249,$E96)+COUNTIF(JANVIER!$K$259,$E96)+COUNTIF(JANVIER!$K$269,$E96)+COUNTIF(JANVIER!$K$279,$E96)+COUNTIF(JANVIER!$K$289,$E96)+COUNTIF(JANVIER!$K$299,$E96)+COUNTIF(JANVIER!$K$309,$E96)</f>
        <v>0</v>
      </c>
      <c r="AM96" s="55">
        <f>COUNTIF(JANVIER!J$9,$E96)+COUNTIF(JANVIER!$J$19,$E96)+COUNTIF(JANVIER!$J$29,$E96)+COUNTIF(JANVIER!$J$40,$E96)+COUNTIF(JANVIER!$J$50,$E96)+COUNTIF(JANVIER!$J$60,$E96)+COUNTIF(JANVIER!$J$70,$E96)+COUNTIF(JANVIER!$J$80,$E96)+COUNTIF(JANVIER!$J$90,$E96)+COUNTIF(JANVIER!$J$100,$E96)+COUNTIF(JANVIER!$J$110,$E96)+COUNTIF(JANVIER!$J$120,$E96)+COUNTIF(JANVIER!$J$130,$E96)+COUNTIF(JANVIER!$J$140,$E96)+COUNTIF(JANVIER!$J$150,$E96)+COUNTIF(JANVIER!$J$160,$E96)+COUNTIF(JANVIER!$J$170,$E96)+COUNTIF(JANVIER!$J$180,$E96)+COUNTIF(JANVIER!$J$190,$E96)+COUNTIF(JANVIER!$J$200,$E96)+COUNTIF(JANVIER!$J$210,$E96)+COUNTIF(JANVIER!$J$220,$E96)+COUNTIF(JANVIER!$J$230,$E96)+COUNTIF(JANVIER!$J$240,$E96)+COUNTIF(JANVIER!$J$250,$E96)+COUNTIF(JANVIER!$J$260,$E96)+COUNTIF(JANVIER!$J$270,$E96)+COUNTIF(JANVIER!$J$280,$E96)+COUNTIF(JANVIER!$J$290,$E96)+COUNTIF(JANVIER!$J$300,$E96)+COUNTIF(JANVIER!$J$310,$E96)</f>
        <v>0</v>
      </c>
      <c r="AN96" s="55">
        <f>COUNTIF(JANVIER!K$9,$E96)+COUNTIF(JANVIER!$K$19,$E96)+COUNTIF(JANVIER!$K$29,$E96)+COUNTIF(JANVIER!$K$40,$E96)+COUNTIF(JANVIER!$K$50,$E96)+COUNTIF(JANVIER!$K$60,$E96)+COUNTIF(JANVIER!$K$70,$E96)+COUNTIF(JANVIER!$K$80,$E96)+COUNTIF(JANVIER!$K$90,$E96)+COUNTIF(JANVIER!$K$100,$E96)+COUNTIF(JANVIER!$K$110,$E96)+COUNTIF(JANVIER!$K$120,$E96)+COUNTIF(JANVIER!$K$130,$E96)+COUNTIF(JANVIER!$K$140,$E96)+COUNTIF(JANVIER!$K$150,$E96)+COUNTIF(JANVIER!$K$160,$E96)+COUNTIF(JANVIER!$K$170,$E96)+COUNTIF(JANVIER!$K$180,$E96)+COUNTIF(JANVIER!$K$190,$E96)+COUNTIF(JANVIER!$K$200,$E96)+COUNTIF(JANVIER!$K$210,$E96)+COUNTIF(JANVIER!$K$220,$E96)+COUNTIF(JANVIER!$K$230,$E96)+COUNTIF(JANVIER!$K$240,$E96)+COUNTIF(JANVIER!$K$250,$E96)+COUNTIF(JANVIER!$K$260,$E96)+COUNTIF(JANVIER!$K$270,$E96)+COUNTIF(JANVIER!$K$280,$E96)+COUNTIF(JANVIER!$K$290,$E96)+COUNTIF(JANVIER!$K$300,$E96)+COUNTIF(JANVIER!$K$310,$E96)</f>
        <v>0</v>
      </c>
      <c r="AO96" s="55">
        <f>COUNTIF(JANVIER!J$10,$E96)+COUNTIF(JANVIER!$J$20,$E96)+COUNTIF(JANVIER!$J$30,$E96)+COUNTIF(JANVIER!$J$41,$E96)+COUNTIF(JANVIER!$J$51,$E96)+COUNTIF(JANVIER!$J$61,$E96)+COUNTIF(JANVIER!$J$71,$E96)+COUNTIF(JANVIER!$J$81,$E96)+COUNTIF(JANVIER!$J$91,$E96)+COUNTIF(JANVIER!$J$101,$E96)+COUNTIF(JANVIER!$J$111,$E96)+COUNTIF(JANVIER!$J$121,$E96)+COUNTIF(JANVIER!$J$131,$E96)+COUNTIF(JANVIER!$J$141,$E96)+COUNTIF(JANVIER!$J$151,$E96)+COUNTIF(JANVIER!$J$161,$E96)+COUNTIF(JANVIER!$J$171,$E96)+COUNTIF(JANVIER!$J$181,$E96)+COUNTIF(JANVIER!$J$191,$E96)+COUNTIF(JANVIER!$J$201,$E96)+COUNTIF(JANVIER!$J$211,$E96)+COUNTIF(JANVIER!$J$221,$E96)+COUNTIF(JANVIER!$J$231,$E96)+COUNTIF(JANVIER!$J$241,$E96)+COUNTIF(JANVIER!$J$251,$E96)+COUNTIF(JANVIER!$J$261,$E96)+COUNTIF(JANVIER!$J$271,$E96)+COUNTIF(JANVIER!$J$281,$E96)+COUNTIF(JANVIER!$J$291,$E96)+COUNTIF(JANVIER!$J$301,$E96)+COUNTIF(JANVIER!$J$311,$E96)</f>
        <v>0</v>
      </c>
      <c r="AP96" s="55">
        <f>COUNTIF(JANVIER!K$10,$E96)+COUNTIF(JANVIER!$K$20,$E96)+COUNTIF(JANVIER!$K$30,$E96)+COUNTIF(JANVIER!$K$40,$E96)+COUNTIF(JANVIER!$K$50,$E96)+COUNTIF(JANVIER!$K$60,$E96)+COUNTIF(JANVIER!$K$70,$E96)+COUNTIF(JANVIER!$K$80,$E96)+COUNTIF(JANVIER!$K$90,$E96)+COUNTIF(JANVIER!$K$100,$E96)+COUNTIF(JANVIER!$K$110,$E96)+COUNTIF(JANVIER!$K$120,$E96)+COUNTIF(JANVIER!$K$130,$E96)+COUNTIF(JANVIER!$K$140,$E96)+COUNTIF(JANVIER!$K$150,$E96)+COUNTIF(JANVIER!$K$160,$E96)+COUNTIF(JANVIER!$K$170,$E96)+COUNTIF(JANVIER!$K$180,$E96)+COUNTIF(JANVIER!$K$190,$E96)+COUNTIF(JANVIER!$K$200,$E96)+COUNTIF(JANVIER!$K$210,$E96)+COUNTIF(JANVIER!$K$220,$E96)+COUNTIF(JANVIER!$K$230,$E96)+COUNTIF(JANVIER!$K$240,$E96)+COUNTIF(JANVIER!$K$250,$E96)+COUNTIF(JANVIER!$K$260,$E96)+COUNTIF(JANVIER!$K$270,$E96)+COUNTIF(JANVIER!$K$280,$E96)+COUNTIF(JANVIER!$K$290,$E96)+COUNTIF(JANVIER!$K$300,$E96)+COUNTIF(JANVIER!$K$310,$E96)</f>
        <v>0</v>
      </c>
      <c r="AQ96" s="55">
        <f>COUNTIF(JANVIER!J$11,$E96)+COUNTIF(JANVIER!$J$21,$E96)+COUNTIF(JANVIER!$J$31,$E96)+COUNTIF(JANVIER!$J$42,$E96)+COUNTIF(JANVIER!$J$52,$E96)+COUNTIF(JANVIER!$J$62,$E96)+COUNTIF(JANVIER!$J$72,$E96)+COUNTIF(JANVIER!$J$82,$E96)+COUNTIF(JANVIER!$J$92,$E96)+COUNTIF(JANVIER!$J$102,$E96)+COUNTIF(JANVIER!$J$112,$E96)+COUNTIF(JANVIER!$J$122,$E96)+COUNTIF(JANVIER!$J$132,$E96)+COUNTIF(JANVIER!$J$142,$E96)+COUNTIF(JANVIER!$J$152,$E96)+COUNTIF(JANVIER!$J$162,$E96)+COUNTIF(JANVIER!$J$172,$E96)+COUNTIF(JANVIER!$J$182,$E96)+COUNTIF(JANVIER!$J$192,$E96)+COUNTIF(JANVIER!$J$202,$E96)+COUNTIF(JANVIER!$J$212,$E96)+COUNTIF(JANVIER!$J$222,$E96)+COUNTIF(JANVIER!$J$232,$E96)+COUNTIF(JANVIER!$J$242,$E96)+COUNTIF(JANVIER!$J$252,$E96)+COUNTIF(JANVIER!$J$262,$E96)+COUNTIF(JANVIER!$J$272,$E96)+COUNTIF(JANVIER!$J$282,$E96)+COUNTIF(JANVIER!$J$292,$E96)+COUNTIF(JANVIER!$J$302,$E96)+COUNTIF(JANVIER!$J$312,$E96)</f>
        <v>0</v>
      </c>
      <c r="AR96" s="55">
        <f>COUNTIF(JANVIER!K$11,$E96)+COUNTIF(JANVIER!$K$21,$E96)+COUNTIF(JANVIER!$K$32,$E96)+COUNTIF(JANVIER!$K$42,$E96)+COUNTIF(JANVIER!$K$52,$E96)+COUNTIF(JANVIER!$K$62,$E96)+COUNTIF(JANVIER!$K$72,$E96)+COUNTIF(JANVIER!$K$82,$E96)+COUNTIF(JANVIER!$K$92,$E96)+COUNTIF(JANVIER!$K$102,$E96)+COUNTIF(JANVIER!$K$112,$E96)+COUNTIF(JANVIER!$K$122,$E96)+COUNTIF(JANVIER!$K$132,$E96)+COUNTIF(JANVIER!$K$142,$E96)+COUNTIF(JANVIER!$K$152,$E96)+COUNTIF(JANVIER!$K$162,$E96)+COUNTIF(JANVIER!$K$172,$E96)+COUNTIF(JANVIER!$K$182,$E96)+COUNTIF(JANVIER!$K$192,$E96)+COUNTIF(JANVIER!$K$202,$E96)+COUNTIF(JANVIER!$K$212,$E96)+COUNTIF(JANVIER!$K$222,$E96)+COUNTIF(JANVIER!$K$232,$E96)+COUNTIF(JANVIER!$K$242,$E96)+COUNTIF(JANVIER!$K$252,$E96)+COUNTIF(JANVIER!$K$262,$E96)+COUNTIF(JANVIER!$K$272,$E96)+COUNTIF(JANVIER!$K$282,$E96)+COUNTIF(JANVIER!$K$292,$E96)+COUNTIF(JANVIER!$K$302,$E96)+COUNTIF(JANVIER!$K$312,$E96)</f>
        <v>0</v>
      </c>
      <c r="AS96" s="80"/>
      <c r="AT96" s="55">
        <f>COUNTIF(JANVIER!M$6,$E96)+COUNTIF(JANVIER!$M$16,$E96)+COUNTIF(JANVIER!$M$26,$E96)+COUNTIF(JANVIER!$M$37,$E96)+COUNTIF(JANVIER!$M$47,$E96)+COUNTIF(JANVIER!$M$57,$E96)+COUNTIF(JANVIER!$M$67,$E96)+COUNTIF(JANVIER!$M$77,$E96)+COUNTIF(JANVIER!$M$87,$E96)+COUNTIF(JANVIER!$M$97,$E96)+COUNTIF(JANVIER!$M$107,$E96)+COUNTIF(JANVIER!$M$117,$E96)+COUNTIF(JANVIER!$M$127,$E96)+COUNTIF(JANVIER!$M$137,$E96)+COUNTIF(JANVIER!$M$147,$E96)+COUNTIF(JANVIER!$M$157,$E96)+COUNTIF(JANVIER!$M$167,$E96)+COUNTIF(JANVIER!$M$177,$E96)+COUNTIF(JANVIER!$M$187,$E96)+COUNTIF(JANVIER!$M$197,$E96)+COUNTIF(JANVIER!$M$207,$E96)+COUNTIF(JANVIER!$M$217,$E96)+COUNTIF(JANVIER!$M$227,$E96)+COUNTIF(JANVIER!$M$237,$E96)+COUNTIF(JANVIER!$M$247,$E96)+COUNTIF(JANVIER!$M$257,$E96)+COUNTIF(JANVIER!$M$267,$E96)+COUNTIF(JANVIER!$M$277,$E96)+COUNTIF(JANVIER!$M$287,$E96)+COUNTIF(JANVIER!$M$297,$E96)+COUNTIF(JANVIER!$M$307,$E96)</f>
        <v>0</v>
      </c>
      <c r="AU96" s="55">
        <f>COUNTIF(JANVIER!N$6,$E96)+COUNTIF(JANVIER!$N$16,$E96)+COUNTIF(JANVIER!$N$26,$E96)+COUNTIF(JANVIER!$N$37,$E96)+COUNTIF(JANVIER!$N$47,$E96)+COUNTIF(JANVIER!$N$57,$E96)+COUNTIF(JANVIER!$N$67,$E96)+COUNTIF(JANVIER!$N$77,$E96)+COUNTIF(JANVIER!$N$87,$E96)+COUNTIF(JANVIER!$N$97,$E96)+COUNTIF(JANVIER!$N$107,$E96)+COUNTIF(JANVIER!$N$117,$E96)+COUNTIF(JANVIER!$N$127,$E96)+COUNTIF(JANVIER!$N$137,$E96)+COUNTIF(JANVIER!$N$147,$E96)+COUNTIF(JANVIER!$N$157,$E96)+COUNTIF(JANVIER!$N$167,$E96)+COUNTIF(JANVIER!$N$177,$E96)+COUNTIF(JANVIER!$N$187,$E96)+COUNTIF(JANVIER!$N$197,$E96)+COUNTIF(JANVIER!$N$207,$E96)+COUNTIF(JANVIER!$N$217,$E96)+COUNTIF(JANVIER!$N$227,$E96)+COUNTIF(JANVIER!$N$237,$E96)+COUNTIF(JANVIER!$N$247,$E96)+COUNTIF(JANVIER!$N$257,$E96)+COUNTIF(JANVIER!$N$267,$E96)+COUNTIF(JANVIER!$N$277,$E96)+COUNTIF(JANVIER!$N$287,$E96)+COUNTIF(JANVIER!$N$297,$E96)+COUNTIF(JANVIER!$N$307,$E96)</f>
        <v>0</v>
      </c>
      <c r="AV96" s="55">
        <f>COUNTIF(JANVIER!$M$7,$E96)+COUNTIF(JANVIER!$M$17,$E96)+COUNTIF(JANVIER!$M$27,$E96)+COUNTIF(JANVIER!$M$38,$E96)+COUNTIF(JANVIER!$M$48,$E96)+COUNTIF(JANVIER!$M$58,$E96)+COUNTIF(JANVIER!$M$68,$E96)+COUNTIF(JANVIER!$M$78,$E96)+COUNTIF(JANVIER!$M$88,$E96)+COUNTIF(JANVIER!$M$98,$E96)+COUNTIF(JANVIER!$M$108,$E96)+COUNTIF(JANVIER!$M$118,$E96)+COUNTIF(JANVIER!$M$128,$E96)+COUNTIF(JANVIER!$M$138,$E96)+COUNTIF(JANVIER!$M$148,$E96)+COUNTIF(JANVIER!$M$158,$E96)+COUNTIF(JANVIER!$M$168,$E96)+COUNTIF(JANVIER!$M$178,$E96)+COUNTIF(JANVIER!$M$188,$E96)+COUNTIF(JANVIER!$M$198,$E96)+COUNTIF(JANVIER!$M$208,$E96)+COUNTIF(JANVIER!$M$218,$E96)+COUNTIF(JANVIER!$M$228,$E96)+COUNTIF(JANVIER!$M$238,$E96)+COUNTIF(JANVIER!$M$248,$E96)+COUNTIF(JANVIER!$M$258,$E96)+COUNTIF(JANVIER!$M$268,$E96)+COUNTIF(JANVIER!$M$278,$E96)+COUNTIF(JANVIER!$M$288,$E96)+COUNTIF(JANVIER!$M$298,$E96)+COUNTIF(JANVIER!$M$308,$E96)</f>
        <v>0</v>
      </c>
      <c r="AW96" s="55">
        <f>COUNTIF(JANVIER!N$7,$E96)+COUNTIF(JANVIER!$N$17,$E96)+COUNTIF(JANVIER!$N$27,$E96)+COUNTIF(JANVIER!$N$38,$E96)+COUNTIF(JANVIER!$N$48,$E96)+COUNTIF(JANVIER!$N$58,$E96)+COUNTIF(JANVIER!$N$68,$E96)+COUNTIF(JANVIER!$N$78,$E96)+COUNTIF(JANVIER!$N$88,$E96)+COUNTIF(JANVIER!$N$98,$E96)+COUNTIF(JANVIER!$N$108,$E96)+COUNTIF(JANVIER!$N$118,$E96)+COUNTIF(JANVIER!$N$128,$E96)+COUNTIF(JANVIER!$N$138,$E96)+COUNTIF(JANVIER!$N$148,$E96)+COUNTIF(JANVIER!$N$158,$E96)+COUNTIF(JANVIER!$N$168,$E96)+COUNTIF(JANVIER!$N$178,$E96)+COUNTIF(JANVIER!$N$188,$E96)+COUNTIF(JANVIER!$N$198,$E96)+COUNTIF(JANVIER!$N$208,$E96)+COUNTIF(JANVIER!$N$218,$E96)+COUNTIF(JANVIER!$N$228,$E96)+COUNTIF(JANVIER!$N$238,$E96)+COUNTIF(JANVIER!$N$248,$E96)+COUNTIF(JANVIER!$N$258,$E96)+COUNTIF(JANVIER!$N$268,$E96)+COUNTIF(JANVIER!$N$278,$E96)+COUNTIF(JANVIER!$N$288,$E96)+COUNTIF(JANVIER!$N$298,$E96)+COUNTIF(JANVIER!$N$308,$E96)</f>
        <v>0</v>
      </c>
      <c r="AX96" s="48">
        <f>COUNTIF(JANVIER!M$8,$E96)+COUNTIF(JANVIER!$M$18,$E96)+COUNTIF(JANVIER!$M$28,$E96)+COUNTIF(JANVIER!$M$39,$E96)+COUNTIF(JANVIER!$M$49,$E96)+COUNTIF(JANVIER!$M$59,$E96)+COUNTIF(JANVIER!$M$69,$E96)+COUNTIF(JANVIER!$M$79,$E96)+COUNTIF(JANVIER!$M$89,$E96)+COUNTIF(JANVIER!$M$99,$E96)+COUNTIF(JANVIER!$M$109,$E96)+COUNTIF(JANVIER!$M$119,$E96)+COUNTIF(JANVIER!$M$129,$E96)+COUNTIF(JANVIER!$M$139,$E96)+COUNTIF(JANVIER!$M$149,$E96)+COUNTIF(JANVIER!$M$159,$E96)+COUNTIF(JANVIER!$M$169,$E96)+COUNTIF(JANVIER!$M$179,$E96)+COUNTIF(JANVIER!$M$189,$E96)+COUNTIF(JANVIER!$M$199,$E96)+COUNTIF(JANVIER!$M$209,$E96)+COUNTIF(JANVIER!$M$219,$E96)+COUNTIF(JANVIER!$M$229,$E96)+COUNTIF(JANVIER!$M$239,$E96)+COUNTIF(JANVIER!$M$249,$E96)+COUNTIF(JANVIER!$M$259,$E96)+COUNTIF(JANVIER!$M$269,$E96)+COUNTIF(JANVIER!$M$279,$E96)+COUNTIF(JANVIER!$M$289,$E96)+COUNTIF(JANVIER!$M$299,$E96)+COUNTIF(JANVIER!$M$309,$E96)</f>
        <v>0</v>
      </c>
      <c r="AY96" s="49">
        <f>COUNTIF(JANVIER!N$8,$E96)+COUNTIF(JANVIER!$N$18,$E96)+COUNTIF(JANVIER!$N$28,$E96)+COUNTIF(JANVIER!$N$39,$E96)+COUNTIF(JANVIER!$N$49,$E96)+COUNTIF(JANVIER!$N$59,$E96)+COUNTIF(JANVIER!$N$69,$E96)+COUNTIF(JANVIER!$N$79,$E96)+COUNTIF(JANVIER!$N$89,$E96)+COUNTIF(JANVIER!$N$99,$E96)+COUNTIF(JANVIER!$N$109,$E96)+COUNTIF(JANVIER!$N$119,$E96)+COUNTIF(JANVIER!$N$129,$E96)+COUNTIF(JANVIER!$N$139,$E96)+COUNTIF(JANVIER!$N$149,$E96)+COUNTIF(JANVIER!$N$159,$E96)+COUNTIF(JANVIER!$N$169,$E96)+COUNTIF(JANVIER!$N$179,$E96)+COUNTIF(JANVIER!$N$189,$E96)+COUNTIF(JANVIER!$N$199,$E96)+COUNTIF(JANVIER!$N$209,$E96)+COUNTIF(JANVIER!$N$219,$E96)+COUNTIF(JANVIER!$N$229,$E96)+COUNTIF(JANVIER!$N$239,$E96)+COUNTIF(JANVIER!$N$249,$E96)+COUNTIF(JANVIER!$N$259,$E96)+COUNTIF(JANVIER!$N$269,$E96)+COUNTIF(JANVIER!$N$279,$E96)+COUNTIF(JANVIER!$N$289,$E96)+COUNTIF(JANVIER!$N$299,$E96)+COUNTIF(JANVIER!$N$309,$E96)</f>
        <v>0</v>
      </c>
      <c r="AZ96" s="48">
        <f>COUNTIF(JANVIER!M$9,$E96)+COUNTIF(JANVIER!$M$19,$E96)+COUNTIF(JANVIER!$M$29,$E96)+COUNTIF(JANVIER!$M$40,$E96)+COUNTIF(JANVIER!$M$50,$E96)+COUNTIF(JANVIER!$M$60,$E96)+COUNTIF(JANVIER!$M$70,$E96)+COUNTIF(JANVIER!$M$80,$E96)+COUNTIF(JANVIER!$M$90,$E96)+COUNTIF(JANVIER!$M$100,$E96)+COUNTIF(JANVIER!$M$110,$E96)+COUNTIF(JANVIER!$M$120,$E96)+COUNTIF(JANVIER!$M$130,$E96)+COUNTIF(JANVIER!$M$140,$E96)+COUNTIF(JANVIER!$M$150,$E96)+COUNTIF(JANVIER!$M$160,$E96)+COUNTIF(JANVIER!$M$170,$E96)+COUNTIF(JANVIER!$M$180,$E96)+COUNTIF(JANVIER!$M$190,$E96)+COUNTIF(JANVIER!$M$200,$E96)+COUNTIF(JANVIER!$M$210,$E96)+COUNTIF(JANVIER!$M$220,$E96)+COUNTIF(JANVIER!$M$230,$E96)+COUNTIF(JANVIER!$M$240,$E96)+COUNTIF(JANVIER!$M$250,$E96)+COUNTIF(JANVIER!$M$260,$E96)+COUNTIF(JANVIER!$M$270,$E96)+COUNTIF(JANVIER!$M$280,$E96)+COUNTIF(JANVIER!$M$290,$E96)+COUNTIF(JANVIER!$M$300,$E96)+COUNTIF(JANVIER!$M$310,$E96)</f>
        <v>0</v>
      </c>
      <c r="BA96" s="49">
        <f>COUNTIF(JANVIER!N$9,$E96)+COUNTIF(JANVIER!$N$19,$E96)+COUNTIF(JANVIER!$N$29,$E96)+COUNTIF(JANVIER!$N$40,$E96)+COUNTIF(JANVIER!$N$50,$E96)+COUNTIF(JANVIER!$N$60,$E96)+COUNTIF(JANVIER!$N$70,$E96)+COUNTIF(JANVIER!$N$80,$E96)+COUNTIF(JANVIER!$N$90,$E96)+COUNTIF(JANVIER!$N$100,$E96)+COUNTIF(JANVIER!$N$110,$E96)+COUNTIF(JANVIER!$N$120,$E96)+COUNTIF(JANVIER!$N$130,$E96)+COUNTIF(JANVIER!$N$140,$E96)+COUNTIF(JANVIER!$N$150,$E96)+COUNTIF(JANVIER!$N$160,$E96)+COUNTIF(JANVIER!$N$170,$E96)+COUNTIF(JANVIER!$N$180,$E96)+COUNTIF(JANVIER!$N$190,$E96)+COUNTIF(JANVIER!$N$200,$E96)+COUNTIF(JANVIER!$N$210,$E96)+COUNTIF(JANVIER!$N$220,$E96)+COUNTIF(JANVIER!$N$230,$E96)+COUNTIF(JANVIER!$N$240,$E96)+COUNTIF(JANVIER!$N$250,$E96)+COUNTIF(JANVIER!$N$260,$E96)+COUNTIF(JANVIER!$N$270,$E96)+COUNTIF(JANVIER!$N$280,$E96)+COUNTIF(JANVIER!$N$290,$E96)+COUNTIF(JANVIER!$N$300,$E96)+COUNTIF(JANVIER!$N$310,$E96)</f>
        <v>0</v>
      </c>
      <c r="BB96" s="80"/>
      <c r="BC96" s="55">
        <f t="shared" si="19"/>
        <v>10</v>
      </c>
      <c r="BD96" s="56">
        <f t="shared" si="32"/>
        <v>10</v>
      </c>
      <c r="BE96" s="55">
        <f t="shared" si="20"/>
        <v>10</v>
      </c>
      <c r="BF96" s="56">
        <f t="shared" si="21"/>
        <v>9</v>
      </c>
      <c r="BG96" s="48">
        <f t="shared" si="34"/>
        <v>10</v>
      </c>
      <c r="BH96" s="49">
        <f t="shared" si="35"/>
        <v>9</v>
      </c>
      <c r="BI96" s="80"/>
      <c r="BJ96" s="55">
        <f t="shared" si="22"/>
        <v>8</v>
      </c>
      <c r="BK96" s="56">
        <f t="shared" si="33"/>
        <v>8</v>
      </c>
      <c r="BL96" s="55">
        <f t="shared" si="23"/>
        <v>9</v>
      </c>
      <c r="BM96" s="56">
        <f t="shared" si="24"/>
        <v>9</v>
      </c>
    </row>
    <row r="97" spans="5:65" x14ac:dyDescent="0.25">
      <c r="E97" s="114"/>
      <c r="F97" s="121"/>
      <c r="G97" s="55">
        <f>COUNTIF(JANVIER!$A$8,$E97)+COUNTIF(JANVIER!$A$18,$E97)+COUNTIF(JANVIER!$A$276,$E97)+COUNTIF(JANVIER!$A$39,$E97)+COUNTIF(JANVIER!$A$49,$E97)+COUNTIF(JANVIER!$A$59,$E97)+COUNTIF(JANVIER!$A$69,$E97)+COUNTIF(JANVIER!$A$79,$E97)+COUNTIF(JANVIER!$A$87,$E97)+COUNTIF(JANVIER!$A$99,$E97)+COUNTIF(JANVIER!$A$109,$E97)+COUNTIF(JANVIER!$A$119,$E97)+COUNTIF(JANVIER!$A$129,$E97)+COUNTIF(JANVIER!$A$139,$E97)+COUNTIF(JANVIER!$A$149,$E97)+COUNTIF(JANVIER!$A$159,$E97)+COUNTIF(JANVIER!$A$169,$E97)+COUNTIF(JANVIER!$A$179,$E97)+COUNTIF(JANVIER!$A$189,$E97)+COUNTIF(JANVIER!$A$199,$E97)+COUNTIF(JANVIER!$A$209,$E97)+COUNTIF(JANVIER!$A$219,$E97)+COUNTIF(JANVIER!$A$229,$E97)+COUNTIF(JANVIER!$A$239,$E97)+COUNTIF(JANVIER!$A$249,$E97)+COUNTIF(JANVIER!$A$259,$E97)+COUNTIF(JANVIER!$A$269,$E97)+COUNTIF(JANVIER!$A$279,$E97)+COUNTIF(JANVIER!$A$289,$E97)+COUNTIF(JANVIER!$A$299,$E97)+COUNTIF(JANVIER!$A$307:$D$309,$E97)</f>
        <v>0</v>
      </c>
      <c r="H97" s="55">
        <f>COUNTIF(JANVIER!$B$8,$E97)+COUNTIF(JANVIER!$B$18,$E97)+COUNTIF(JANVIER!$B$28,$E97)+COUNTIF(JANVIER!$B$39,$E97)+COUNTIF(JANVIER!$B$49,$E97)+COUNTIF(JANVIER!$B$59,$E97)+COUNTIF(JANVIER!$B$69,$E97)+COUNTIF(JANVIER!$B$79,$E97)+COUNTIF(JANVIER!$B$89,$E97)+COUNTIF(JANVIER!$B$99,$E97)+COUNTIF(JANVIER!$B$109,$E97)+COUNTIF(JANVIER!$B$119,$E97)+COUNTIF(JANVIER!$B$129,$E97)+COUNTIF(JANVIER!$B$139,$E97)+COUNTIF(JANVIER!$B$149,$E97)+COUNTIF(JANVIER!$B$159,$E97)+COUNTIF(JANVIER!$B$169,$E97)+COUNTIF(JANVIER!$B$179,$E97)+COUNTIF(JANVIER!$B$189,$E97)+COUNTIF(JANVIER!$B$199,$E97)+COUNTIF(JANVIER!$B$209,$E97)+COUNTIF(JANVIER!$B$219,$E97)+COUNTIF(JANVIER!$B$229,$E97)+COUNTIF(JANVIER!$B$239,$E97)+COUNTIF(JANVIER!$B$249,$E97)+COUNTIF(JANVIER!$B$259,$E97)+COUNTIF(JANVIER!$B$269,$E97)+COUNTIF(JANVIER!$B$279,$E97)+COUNTIF(JANVIER!$B$289,$E97)+COUNTIF(JANVIER!$B$299,$E97)+COUNTIF(JANVIER!$B$309,$E97)</f>
        <v>0</v>
      </c>
      <c r="I97" s="124">
        <f t="shared" si="25"/>
        <v>0</v>
      </c>
      <c r="J97" s="124">
        <f t="shared" si="25"/>
        <v>0</v>
      </c>
      <c r="K97" s="124">
        <f t="shared" si="26"/>
        <v>0</v>
      </c>
      <c r="L97" s="121"/>
      <c r="M97" s="55">
        <f>COUNTIF(FEV!$D$6,$E97)+COUNTIF(FEV!$D$16,$E97)+COUNTIF(FEV!$D$26,$E97)+COUNTIF(FEV!$D$37,$E97)+COUNTIF(FEV!$D$47,$E97)+COUNTIF(FEV!$D$57,$E97)+COUNTIF(FEV!$D$67,$E97)+COUNTIF(FEV!$D$77,$E97)+COUNTIF(FEV!$D$87,$E97)+COUNTIF(FEV!$D$97,$E97)+COUNTIF(FEV!$D$107,$E97)+COUNTIF(FEV!$D$117,$E97)+COUNTIF(FEV!$D$127,$E97)+COUNTIF(FEV!$D$137,$E97)+COUNTIF(FEV!$D$147,$E97)+COUNTIF(FEV!$D$157,$E97)+COUNTIF(FEV!$D$167,$E97)+COUNTIF(FEV!$D$177,$E97)+COUNTIF(FEV!$D$187,$E97)+COUNTIF(FEV!$D$197,$E97)+COUNTIF(FEV!$D$207,$E97)+COUNTIF(FEV!$D$217,$E97)+COUNTIF(FEV!$D$227,$E97)+COUNTIF(FEV!$D$237,$E97)+COUNTIF(FEV!$D$247,$E97)+COUNTIF(FEV!$D$257,$E97)+COUNTIF(FEV!$D$267,$E97)+COUNTIF(FEV!$D$277,$E97)+COUNTIF(FEV!$D$287,$E97)+COUNTIF(FEV!$D$297,$E97)+COUNTIF(FEV!$D$307:D398,$E97)</f>
        <v>0</v>
      </c>
      <c r="N97" s="55">
        <f>COUNTIF(JANVIER!$E$6,$E97)+COUNTIF(JANVIER!$E$16,$E97)+COUNTIF(JANVIER!$E$26,$E97)+COUNTIF(JANVIER!$E$37,$E97)+COUNTIF(JANVIER!$E$47,$E97)+COUNTIF(JANVIER!$E$57,$E97)+COUNTIF(JANVIER!$E$67,$E97)+COUNTIF(JANVIER!$E$77,$E97)+COUNTIF(JANVIER!$E$87,$E97)+COUNTIF(JANVIER!$E$97,$E97)+COUNTIF(JANVIER!$E$107,$E97)+COUNTIF(JANVIER!$E$117,$E97)+COUNTIF(JANVIER!$E$127,$E97)+COUNTIF(JANVIER!$E$137,$E97)+COUNTIF(JANVIER!$E$147,$E97)+COUNTIF(JANVIER!$E$157,$E97)+COUNTIF(JANVIER!$E$167,$E97)+COUNTIF(JANVIER!$E$177,$E97)+COUNTIF(JANVIER!$E$187,$E97)+COUNTIF(JANVIER!$E$197,$E97)+COUNTIF(JANVIER!$E$207,$E97)+COUNTIF(JANVIER!$E$217,$E97)+COUNTIF(JANVIER!$E$227,$E97)+COUNTIF(JANVIER!$E$237,$E97)+COUNTIF(JANVIER!$E$247,$E97)+COUNTIF(JANVIER!$E$257,$E97)+COUNTIF(JANVIER!$E$267,$E97)+COUNTIF(JANVIER!$E$277,$E97)+COUNTIF(JANVIER!$E$287,$E97)+COUNTIF(JANVIER!$E$297,$E97)+COUNTIF(JANVIER!$E$307:E398,$E97)</f>
        <v>0</v>
      </c>
      <c r="O97" s="55">
        <f>COUNTIF(JANVIER!$D$7,$E97)+COUNTIF(JANVIER!$D$17,$E97)+COUNTIF(JANVIER!$D$27,$E97)+COUNTIF(JANVIER!$D$38,$E97)+COUNTIF(JANVIER!$D$48,$E97)+COUNTIF(JANVIER!$D$58,$E97)+COUNTIF(JANVIER!$D$68,$E97)+COUNTIF(JANVIER!$D$78,$E97)+COUNTIF(JANVIER!$D$88,$E97)+COUNTIF(JANVIER!$D$98,$E97)+COUNTIF(JANVIER!$D$108,$E97)+COUNTIF(JANVIER!$D$118,$E97)+COUNTIF(JANVIER!$D$128,$E97)+COUNTIF(JANVIER!$D$138,$E97)+COUNTIF(JANVIER!$D$148,$E97)+COUNTIF(JANVIER!$D$158,$E97)+COUNTIF(JANVIER!$D$168,$E97)+COUNTIF(JANVIER!$D$178,$E97)+COUNTIF(JANVIER!$D$188,$E97)+COUNTIF(JANVIER!$D$198,$E97)+COUNTIF(JANVIER!$D$208,$E97)+COUNTIF(JANVIER!$D$218,$E97)+COUNTIF(JANVIER!$D$228,$E97)+COUNTIF(JANVIER!$D$238,$E97)+COUNTIF(JANVIER!$D$248,$E97)+COUNTIF(JANVIER!$D$258,$E97)+COUNTIF(JANVIER!$D$268,$E97)+COUNTIF(JANVIER!$D$278,$E97)+COUNTIF(JANVIER!$D$288,$E97)+COUNTIF(JANVIER!$D$298,$E97)+COUNTIF(JANVIER!$D$308:F398,$E97)</f>
        <v>0</v>
      </c>
      <c r="P97" s="55">
        <f>COUNTIF(JANVIER!$E$7,$E97)+COUNTIF(JANVIER!$E$17,$E97)+COUNTIF(JANVIER!$E$27,$E97)+COUNTIF(JANVIER!$E$38,$E97)+COUNTIF(JANVIER!$E$48,$E97)+COUNTIF(JANVIER!$E$58,$E97)+COUNTIF(JANVIER!$E$68,$E97)+COUNTIF(JANVIER!$E$78,$E97)+COUNTIF(JANVIER!$E$88,$E97)+COUNTIF(JANVIER!$E$98,$E97)+COUNTIF(JANVIER!$E$108,$E97)+COUNTIF(JANVIER!$E$118,$E97)+COUNTIF(JANVIER!$E$128,$E97)+COUNTIF(JANVIER!$E$138,$E97)+COUNTIF(JANVIER!$E$148,$E97)+COUNTIF(JANVIER!$E$158,$E97)+COUNTIF(JANVIER!$E$168,$E97)+COUNTIF(JANVIER!$E$178,$E97)+COUNTIF(JANVIER!$E$188,$E97)+COUNTIF(JANVIER!$E$198,$E97)+COUNTIF(JANVIER!$E$208,$E97)+COUNTIF(JANVIER!$E$218,$E97)+COUNTIF(JANVIER!$E$228,$E97)+COUNTIF(JANVIER!$E$238,$E97)+COUNTIF(JANVIER!$E$248,$E97)+COUNTIF(JANVIER!$E$258,$E97)+COUNTIF(JANVIER!$E$268,$E97)+COUNTIF(JANVIER!$E$278,$E97)+COUNTIF(JANVIER!$E$288,$E97)+COUNTIF(JANVIER!$E$298,$E97)+COUNTIF(JANVIER!$E$308:G398,$E97)</f>
        <v>0</v>
      </c>
      <c r="Q97" s="48">
        <f>COUNTIF(JANVIER!$D$8,$E97)+COUNTIF(JANVIER!$D$18,$E97)+COUNTIF(JANVIER!$D$28,$E97)+COUNTIF(JANVIER!$D$39,$E97)+COUNTIF(JANVIER!$D$49,$E97)+COUNTIF(JANVIER!$D$59,$E97)+COUNTIF(JANVIER!$D$69,$E97)+COUNTIF(JANVIER!$D$79,$E97)+COUNTIF(JANVIER!$D$89,$E97)+COUNTIF(JANVIER!$D$99,$E97)+COUNTIF(JANVIER!$D$109,$E97)+COUNTIF(JANVIER!$D$119,$E97)+COUNTIF(JANVIER!$D$129,$E97)+COUNTIF(JANVIER!$D$139,$E97)+COUNTIF(JANVIER!$D$149,$E97)+COUNTIF(JANVIER!$D$159,$E97)+COUNTIF(JANVIER!$D$169,$E97)+COUNTIF(JANVIER!$D$179,$E97)+COUNTIF(JANVIER!$D$189,$E97)+COUNTIF(JANVIER!$D$199,$E97)+COUNTIF(JANVIER!$D$209,$E97)+COUNTIF(JANVIER!$D$219,$E97)+COUNTIF(JANVIER!$D$229,$E97)+COUNTIF(JANVIER!$D$239,$E97)+COUNTIF(JANVIER!$D$249,$E97)+COUNTIF(JANVIER!$D$259,$E97)+COUNTIF(JANVIER!$D$269,$E97)+COUNTIF(JANVIER!$D$279,$E97)+COUNTIF(JANVIER!$D$289,$E97)+COUNTIF(JANVIER!$D$299,$E97)+COUNTIF(JANVIER!$D$309:H398,$E97)</f>
        <v>0</v>
      </c>
      <c r="R97" s="99">
        <f>COUNTIF(JANVIER!$E$8,$E97)+COUNTIF(JANVIER!$E$18,$E97)+COUNTIF(JANVIER!$E$28,$E97)+COUNTIF(JANVIER!$E$39,$E97)+COUNTIF(JANVIER!$E$49,$E97)+COUNTIF(JANVIER!$E$59,$E97)+COUNTIF(JANVIER!$E$69,$E97)+COUNTIF(JANVIER!$E$79,$E97)+COUNTIF(JANVIER!$E$89,$E97)+COUNTIF(JANVIER!$E$99,$E97)+COUNTIF(JANVIER!$E$109,$E97)+COUNTIF(JANVIER!$E$119,$E97)+COUNTIF(JANVIER!$E$129,$E97)+COUNTIF(JANVIER!$E$139,$E97)+COUNTIF(JANVIER!$E$149,$E97)+COUNTIF(JANVIER!$E$159,$E97)+COUNTIF(JANVIER!$E$169,$E97)+COUNTIF(JANVIER!$E$179,$E97)+COUNTIF(JANVIER!$E$189,$E97)+COUNTIF(JANVIER!$E$199,$E97)+COUNTIF(JANVIER!$E$209,$E97)+COUNTIF(JANVIER!$E$219,$E97)+COUNTIF(JANVIER!$E$229,$E97)+COUNTIF(JANVIER!$E$239,$E97)+COUNTIF(JANVIER!$E$249,$E97)+COUNTIF(JANVIER!$E$259,$E97)+COUNTIF(JANVIER!$E$269,$E97)+COUNTIF(JANVIER!$E$279,$E97)+COUNTIF(JANVIER!$E$289,$E97)+COUNTIF(JANVIER!$E$299,$E97)+COUNTIF(JANVIER!$E$309,$E97)</f>
        <v>0</v>
      </c>
      <c r="S97" s="48">
        <f t="shared" si="27"/>
        <v>0</v>
      </c>
      <c r="T97" s="98">
        <f t="shared" si="27"/>
        <v>0</v>
      </c>
      <c r="U97" s="49">
        <f t="shared" si="28"/>
        <v>0</v>
      </c>
      <c r="V97" s="80"/>
      <c r="W97" s="55">
        <f>COUNTIF(JANVIER!$G$6,$E97)+COUNTIF(JANVIER!$G$16,$E97)+COUNTIF(JANVIER!$G$26,$E97)+COUNTIF(JANVIER!$G$37,$E97)+COUNTIF(JANVIER!$G$47,$E97)+COUNTIF(JANVIER!$G$57,$E97)+COUNTIF(JANVIER!$G$67,$E97)+COUNTIF(JANVIER!$G$77,$E97)+COUNTIF(JANVIER!$G$87,$E97)+COUNTIF(JANVIER!$G$97,$E97)+COUNTIF(JANVIER!$G$107,$E97)+COUNTIF(JANVIER!$G$117,$E97)+COUNTIF(JANVIER!$G$127,$E97)+COUNTIF(JANVIER!$G$137,$E97)+COUNTIF(JANVIER!$G$147,$E97)+COUNTIF(JANVIER!$G$157,$E97)+COUNTIF(JANVIER!$G$167,$E97)+COUNTIF(JANVIER!$G$177,$E97)+COUNTIF(JANVIER!$G$187,$E97)+COUNTIF(JANVIER!$G$197,$E97)+COUNTIF(JANVIER!$G$207,$E97)+COUNTIF(JANVIER!$G$217,$E97)+COUNTIF(JANVIER!$G$227,$E97)+COUNTIF(JANVIER!$G$237,$E97)+COUNTIF(JANVIER!$G$247,$E97)+COUNTIF(JANVIER!$G$257,$E97)+COUNTIF(JANVIER!$G$267,$E97)+COUNTIF(JANVIER!$G$277,$E97)+COUNTIF(JANVIER!$G$287,$E97)+COUNTIF(JANVIER!$G$297,$E97)+COUNTIF(JANVIER!$G$307:N398,$E97)</f>
        <v>0</v>
      </c>
      <c r="X97" s="55">
        <f>COUNTIF(JANVIER!$H$6,$E97)+COUNTIF(JANVIER!$H$16,$E97)+COUNTIF(JANVIER!$H$26,$E97)+COUNTIF(JANVIER!$H$37,$E97)+COUNTIF(JANVIER!$H$47,$E97)+COUNTIF(JANVIER!$H$57,$E97)+COUNTIF(JANVIER!$H$67,$E97)+COUNTIF(JANVIER!$H$77,$E97)+COUNTIF(JANVIER!$H$87,$E97)+COUNTIF(JANVIER!$H$97,$E97)+COUNTIF(JANVIER!$H$107,$E97)+COUNTIF(JANVIER!$H$117,$E97)+COUNTIF(JANVIER!$H$127,$E97)+COUNTIF(JANVIER!$H$137,$E97)+COUNTIF(JANVIER!$H$147,$E97)+COUNTIF(JANVIER!$H$157,$E97)+COUNTIF(JANVIER!$H$167,$E97)+COUNTIF(JANVIER!$H$177,$E97)+COUNTIF(JANVIER!$H$187,$E97)+COUNTIF(JANVIER!$H$197,$E97)+COUNTIF(JANVIER!$H$207,$E97)+COUNTIF(JANVIER!$H$217,$E97)+COUNTIF(JANVIER!$H$227,$E97)+COUNTIF(JANVIER!$H$237,$E97)+COUNTIF(JANVIER!$H$247,$E97)+COUNTIF(JANVIER!$H$257,$E97)+COUNTIF(JANVIER!$H$267,$E97)+COUNTIF(JANVIER!$H$277,$E97)+COUNTIF(JANVIER!$H$287,$E97)+COUNTIF(JANVIER!$H$297,$E97)+COUNTIF(JANVIER!$H$307:O398,$E97)</f>
        <v>0</v>
      </c>
      <c r="Y97" s="55">
        <f>COUNTIF(JANVIER!$G$7,$E97)+COUNTIF(JANVIER!$G$17,$E97)+COUNTIF(JANVIER!$G$27,$E97)+COUNTIF(JANVIER!$G$38,$E97)+COUNTIF(JANVIER!$G$48,$E97)+COUNTIF(JANVIER!$G$58,$E97)+COUNTIF(JANVIER!$G$68,$E97)+COUNTIF(JANVIER!$G$78,$E97)+COUNTIF(JANVIER!$G$88,$E97)+COUNTIF(JANVIER!$G$98,$E97)+COUNTIF(JANVIER!$G$108,$E97)+COUNTIF(JANVIER!$G$118,$E97)+COUNTIF(JANVIER!$G$128,$E97)+COUNTIF(JANVIER!$G$138,$E97)+COUNTIF(JANVIER!$G$148,$E97)+COUNTIF(JANVIER!$G$158,$E97)+COUNTIF(JANVIER!$G$168,$E97)+COUNTIF(JANVIER!$G$178,$E97)+COUNTIF(JANVIER!$G$188,$E97)+COUNTIF(JANVIER!$G$198,$E97)+COUNTIF(JANVIER!$G$208,$E97)+COUNTIF(JANVIER!$G$218,$E97)+COUNTIF(JANVIER!$G$228,$E97)+COUNTIF(JANVIER!$G$238,$E97)+COUNTIF(JANVIER!$G$248,$E97)+COUNTIF(JANVIER!$G$258,$E97)+COUNTIF(JANVIER!$G$268,$E97)+COUNTIF(JANVIER!$G$278,$E97)+COUNTIF(JANVIER!$G$288,$E97)+COUNTIF(JANVIER!$G$298,$E97)+COUNTIF(JANVIER!$G$308:P398,$E97)</f>
        <v>0</v>
      </c>
      <c r="Z97" s="55">
        <f>COUNTIF(JANVIER!$H$7,$E97)+COUNTIF(JANVIER!$H$17,$E97)+COUNTIF(JANVIER!$H$27,$E97)+COUNTIF(JANVIER!$H$38,$E97)+COUNTIF(JANVIER!$H$48,$E97)+COUNTIF(JANVIER!$H$58,$E97)+COUNTIF(JANVIER!$H$68,$E97)+COUNTIF(JANVIER!$H$78,$E97)+COUNTIF(JANVIER!$H$88,$E97)+COUNTIF(JANVIER!$H$98,$E97)+COUNTIF(JANVIER!$H$108,$E97)+COUNTIF(JANVIER!$H$118,$E97)+COUNTIF(JANVIER!$H$128,$E97)+COUNTIF(JANVIER!$H$138,$E97)+COUNTIF(JANVIER!$H$148,$E97)+COUNTIF(JANVIER!$H$158,$E97)+COUNTIF(JANVIER!$H$168,$E97)+COUNTIF(JANVIER!$H$178,$E97)+COUNTIF(JANVIER!$H$188,$E97)+COUNTIF(JANVIER!$H$198,$E97)+COUNTIF(JANVIER!$H$208,$E97)+COUNTIF(JANVIER!$H$218,$E97)+COUNTIF(JANVIER!$H$228,$E97)+COUNTIF(JANVIER!$H$238,$E97)+COUNTIF(JANVIER!$H$248,$E97)+COUNTIF(JANVIER!$H$258,$E97)+COUNTIF(JANVIER!$H$268,$E97)+COUNTIF(JANVIER!$H$278,$E97)+COUNTIF(JANVIER!$H$288,$E97)+COUNTIF(JANVIER!$H$298,$E97)+COUNTIF(JANVIER!$H$308:P398,$E97)</f>
        <v>0</v>
      </c>
      <c r="AA97" s="56">
        <f>COUNTIF(JANVIER!$G$8,$E97)+COUNTIF(JANVIER!$G$18,$E97)+COUNTIF(JANVIER!$G$28,$E97)+COUNTIF(JANVIER!$G$39,$E97)+COUNTIF(JANVIER!$G$49,$E97)+COUNTIF(JANVIER!$G$59,$E97)+COUNTIF(JANVIER!$G$69,$E97)+COUNTIF(JANVIER!$G$79,$E97)+COUNTIF(JANVIER!$G$89,$E97)+COUNTIF(JANVIER!$G$99,$E97)+COUNTIF(JANVIER!$G$109,$E97)+COUNTIF(JANVIER!$G$119,$E97)+COUNTIF(JANVIER!$G$129,$E97)+COUNTIF(JANVIER!$G$139,$E97)+COUNTIF(JANVIER!$G$149,$E97)+COUNTIF(JANVIER!$G$159,$E97)+COUNTIF(JANVIER!$G$169,$E97)+COUNTIF(JANVIER!$G$179,$E97)+COUNTIF(JANVIER!$G$189,$E97)+COUNTIF(JANVIER!$G$199,$E97)+COUNTIF(JANVIER!$G$209,$E97)+COUNTIF(JANVIER!$G$219,$E97)+COUNTIF(JANVIER!$G$229,$E97)+COUNTIF(JANVIER!$G$239,$E97)+COUNTIF(JANVIER!$G$249,$E97)+COUNTIF(JANVIER!$G$259,$E97)+COUNTIF(JANVIER!$G$269,$E97)+COUNTIF(JANVIER!$G$279,$E97)+COUNTIF(JANVIER!$G$289,$E97)+COUNTIF(JANVIER!$G$299,$E97)+COUNTIF(JANVIER!$G$309:R398,$E97)</f>
        <v>0</v>
      </c>
      <c r="AB97" s="56">
        <f>COUNTIF(JANVIER!$H$8,$E97)+COUNTIF(JANVIER!$H$18,$E97)+COUNTIF(JANVIER!$H$28,$E97)+COUNTIF(JANVIER!$H$39,$E97)+COUNTIF(JANVIER!$H$49,$E97)+COUNTIF(JANVIER!$H$59,$E97)+COUNTIF(JANVIER!$H$69,$E97)+COUNTIF(JANVIER!$H$79,$E97)+COUNTIF(JANVIER!$H$89,$E97)+COUNTIF(JANVIER!$H$99,$E97)+COUNTIF(JANVIER!$H$109,$E97)+COUNTIF(JANVIER!$H$119,$E97)+COUNTIF(JANVIER!$H$129,$E97)+COUNTIF(JANVIER!$H$139,$E97)+COUNTIF(JANVIER!$H$149,$E97)+COUNTIF(JANVIER!$H$159,$E97)+COUNTIF(JANVIER!$H$169,$E97)+COUNTIF(JANVIER!$H$179,$E97)+COUNTIF(JANVIER!$H$189,$E97)+COUNTIF(JANVIER!$H$199,$E97)+COUNTIF(JANVIER!$H$209,$E97)+COUNTIF(JANVIER!$H$219,$E97)+COUNTIF(JANVIER!$H$229,$E97)+COUNTIF(JANVIER!$H$239,$E97)+COUNTIF(JANVIER!$H$249,$E97)+COUNTIF(JANVIER!$H$259,$E97)+COUNTIF(JANVIER!$H$269,$E97)+COUNTIF(JANVIER!$H$279,$E97)+COUNTIF(JANVIER!$H$289,$E97)+COUNTIF(JANVIER!$H$299,$E97)+COUNTIF(JANVIER!$H$309,$E97)</f>
        <v>0</v>
      </c>
      <c r="AC97" s="80">
        <f t="shared" si="29"/>
        <v>0</v>
      </c>
      <c r="AD97" s="80">
        <f t="shared" si="30"/>
        <v>0</v>
      </c>
      <c r="AE97" s="80">
        <f t="shared" si="31"/>
        <v>0</v>
      </c>
      <c r="AF97" s="80"/>
      <c r="AG97" s="55">
        <f>COUNTIF(JANVIER!J$6,$E97)+COUNTIF(JANVIER!$J$16,$E97)+COUNTIF(JANVIER!$J$26,$E97)+COUNTIF(JANVIER!$J$37,$E97)+COUNTIF(JANVIER!$J$47,$E97)+COUNTIF(JANVIER!$J$57,$E97)+COUNTIF(JANVIER!$J$67,$E97)+COUNTIF(JANVIER!$J$77,$E97)+COUNTIF(JANVIER!$J$87,$E97)+COUNTIF(JANVIER!$J$97,$E97)+COUNTIF(JANVIER!$J$107,$E97)+COUNTIF(JANVIER!$J$117,$E97)+COUNTIF(JANVIER!$J$127,$E97)+COUNTIF(JANVIER!$J$137,$E97)+COUNTIF(JANVIER!$J$147,$E97)+COUNTIF(JANVIER!$J$157,$E97)+COUNTIF(JANVIER!$J$167,$E97)+COUNTIF(JANVIER!$J$177,$E97)+COUNTIF(JANVIER!$J$187,$E97)+COUNTIF(JANVIER!$J$197,$E97)+COUNTIF(JANVIER!$J$207,$E97)+COUNTIF(JANVIER!$J$217,$E97)+COUNTIF(JANVIER!$J$227,$E97)+COUNTIF(JANVIER!$J$237,$E97)+COUNTIF(JANVIER!$J$247,$E97)+COUNTIF(JANVIER!$J$257,$E97)+COUNTIF(JANVIER!$J$267,$E97)+COUNTIF(JANVIER!$J$277,$E97)+COUNTIF(JANVIER!$J$287,$E97)+COUNTIF(JANVIER!$J$297,$E97)+COUNTIF(JANVIER!$J$307,$E97)</f>
        <v>0</v>
      </c>
      <c r="AH97" s="55">
        <f>COUNTIF(JANVIER!K$6,$E97)+COUNTIF(JANVIER!$K$16,$E97)+COUNTIF(JANVIER!$K$26,$E97)+COUNTIF(JANVIER!$K$37,$E97)+COUNTIF(JANVIER!$K$47,$E97)+COUNTIF(JANVIER!$K$57,$E97)+COUNTIF(JANVIER!$K$67,$E97)+COUNTIF(JANVIER!$K$77,$E97)+COUNTIF(JANVIER!$K$87,$E97)+COUNTIF(JANVIER!$K$97,$E97)+COUNTIF(JANVIER!$K$107,$E97)+COUNTIF(JANVIER!$K$117,$E97)+COUNTIF(JANVIER!$K$127,$E97)+COUNTIF(JANVIER!$K$137,$E97)+COUNTIF(JANVIER!$K$147,$E97)+COUNTIF(JANVIER!$K$157,$E97)+COUNTIF(JANVIER!$K$167,$E97)+COUNTIF(JANVIER!$K$177,$E97)+COUNTIF(JANVIER!$K$187,$E97)+COUNTIF(JANVIER!$K$197,$E97)+COUNTIF(JANVIER!$K$207,$E97)+COUNTIF(JANVIER!$K$217,$E97)+COUNTIF(JANVIER!$K$227,$E97)+COUNTIF(JANVIER!$K$237,$E97)+COUNTIF(JANVIER!$K$247,$E97)+COUNTIF(JANVIER!$K$257,$E97)+COUNTIF(JANVIER!$K$267,$E97)+COUNTIF(JANVIER!$K$277,$E97)+COUNTIF(JANVIER!$K$287,$E97)+COUNTIF(JANVIER!$K$297,$E97)+COUNTIF(JANVIER!$K$307,$E97)</f>
        <v>0</v>
      </c>
      <c r="AI97" s="55">
        <f>COUNTIF(JANVIER!$J$7,$E97)+COUNTIF(JANVIER!$J$17,$E97)+COUNTIF(JANVIER!$J$27,$E97)+COUNTIF(JANVIER!$J$38,$E97)+COUNTIF(JANVIER!$J$48,$E97)+COUNTIF(JANVIER!$J$58,$E97)+COUNTIF(JANVIER!$J$68,$E97)+COUNTIF(JANVIER!$J$78,$E97)+COUNTIF(JANVIER!$J$88,$E97)+COUNTIF(JANVIER!$J$98,$E97)+COUNTIF(JANVIER!$J$108,$E97)+COUNTIF(JANVIER!$J$118,$E97)+COUNTIF(JANVIER!$J$128,$E97)+COUNTIF(JANVIER!$J$138,$E97)+COUNTIF(JANVIER!$J$148,$E97)+COUNTIF(JANVIER!$J$158,$E97)+COUNTIF(JANVIER!$J$168,$E97)+COUNTIF(JANVIER!$J$178,$E97)+COUNTIF(JANVIER!$J$188,$E97)+COUNTIF(JANVIER!$J$198,$E97)+COUNTIF(JANVIER!$J$208,$E97)+COUNTIF(JANVIER!$J$218,$E97)+COUNTIF(JANVIER!$J$228,$E97)+COUNTIF(JANVIER!$J$238,$E97)+COUNTIF(JANVIER!$J$248,$E97)+COUNTIF(JANVIER!$J$258,$E97)+COUNTIF(JANVIER!$J$268,$E97)+COUNTIF(JANVIER!$J$278,$E97)+COUNTIF(JANVIER!$J$288,$E97)+COUNTIF(JANVIER!$J$298,$E97)+COUNTIF(JANVIER!$J$308,$E97)</f>
        <v>0</v>
      </c>
      <c r="AJ97" s="55">
        <f>COUNTIF(JANVIER!$K$7,$E97)+COUNTIF(JANVIER!$K$17,$E97)+COUNTIF(JANVIER!$K$27,$E97)+COUNTIF(JANVIER!$K$38,$E97)+COUNTIF(JANVIER!$K$48,$E97)+COUNTIF(JANVIER!$K$58,$E97)+COUNTIF(JANVIER!$K$68,$E97)+COUNTIF(JANVIER!$K$78,$E97)+COUNTIF(JANVIER!$K$88,$E97)+COUNTIF(JANVIER!$K$98,$E97)+COUNTIF(JANVIER!$K$108,$E97)+COUNTIF(JANVIER!$K$118,$E97)+COUNTIF(JANVIER!$K$128,$E97)+COUNTIF(JANVIER!$K$138,$E97)+COUNTIF(JANVIER!$K$148,$E97)+COUNTIF(JANVIER!$K$158,$E97)+COUNTIF(JANVIER!$K$168,$E97)+COUNTIF(JANVIER!$K$178,$E97)+COUNTIF(JANVIER!$K$188,$E97)+COUNTIF(JANVIER!$K$198,$E97)+COUNTIF(JANVIER!$K$208,$E97)+COUNTIF(JANVIER!$K$218,$E97)+COUNTIF(JANVIER!$K$228,$E97)+COUNTIF(JANVIER!$K$238,$E97)+COUNTIF(JANVIER!$K$248,$E97)+COUNTIF(JANVIER!$K$258,$E97)+COUNTIF(JANVIER!$K$268,$E97)+COUNTIF(JANVIER!$K$278,$E97)+COUNTIF(JANVIER!$K$288,$E97)+COUNTIF(JANVIER!$K$298,$E97)+COUNTIF(JANVIER!$K$308,$E97)</f>
        <v>0</v>
      </c>
      <c r="AK97" s="55">
        <f>COUNTIF(JANVIER!J$8,$E97)+COUNTIF(JANVIER!$J$18,$E97)+COUNTIF(JANVIER!$J$28,$E97)+COUNTIF(JANVIER!$J$39,$E97)+COUNTIF(JANVIER!$J$49,$E97)+COUNTIF(JANVIER!$J$59,$E97)+COUNTIF(JANVIER!$J$69,$E97)+COUNTIF(JANVIER!$J$79,$E97)+COUNTIF(JANVIER!$J$89,$E97)+COUNTIF(JANVIER!$J$99,$E97)+COUNTIF(JANVIER!$J$109,$E97)+COUNTIF(JANVIER!$J$119,$E97)+COUNTIF(JANVIER!$J$129,$E97)+COUNTIF(JANVIER!$J$139,$E97)+COUNTIF(JANVIER!$J$149,$E97)+COUNTIF(JANVIER!$J$159,$E97)+COUNTIF(JANVIER!$J$169,$E97)+COUNTIF(JANVIER!$J$179,$E97)+COUNTIF(JANVIER!$J$189,$E97)+COUNTIF(JANVIER!$J$199,$E97)+COUNTIF(JANVIER!$J$209,$E97)+COUNTIF(JANVIER!$J$219,$E97)+COUNTIF(JANVIER!$J$229,$E97)+COUNTIF(JANVIER!$J$239,$E97)+COUNTIF(JANVIER!$J$249,$E97)+COUNTIF(JANVIER!$J$259,$E97)+COUNTIF(JANVIER!$J$269,$E97)+COUNTIF(JANVIER!$J$279,$E97)+COUNTIF(JANVIER!$J$289,$E97)+COUNTIF(JANVIER!$J$299,$E97)+COUNTIF(JANVIER!$J$309,$E97)</f>
        <v>0</v>
      </c>
      <c r="AL97" s="55">
        <f>COUNTIF(JANVIER!K$8,$E97)+COUNTIF(JANVIER!$K$18,$E97)+COUNTIF(JANVIER!$K$28,$E97)+COUNTIF(JANVIER!$K$39,$E97)+COUNTIF(JANVIER!$K$49,$E97)+COUNTIF(JANVIER!$K$59,$E97)+COUNTIF(JANVIER!$K$69,$E97)+COUNTIF(JANVIER!$K$79,$E97)+COUNTIF(JANVIER!$K$89,$E97)+COUNTIF(JANVIER!$K$99,$E97)+COUNTIF(JANVIER!$K$109,$E97)+COUNTIF(JANVIER!$K$119,$E97)+COUNTIF(JANVIER!$K$129,$E97)+COUNTIF(JANVIER!$K$139,$E97)+COUNTIF(JANVIER!$K$149,$E97)+COUNTIF(JANVIER!$K$159,$E97)+COUNTIF(JANVIER!$K$169,$E97)+COUNTIF(JANVIER!$K$179,$E97)+COUNTIF(JANVIER!$K$189,$E97)+COUNTIF(JANVIER!$K$199,$E97)+COUNTIF(JANVIER!$K$209,$E97)+COUNTIF(JANVIER!$K$219,$E97)+COUNTIF(JANVIER!$K$229,$E97)+COUNTIF(JANVIER!$K$239,$E97)+COUNTIF(JANVIER!$K$249,$E97)+COUNTIF(JANVIER!$K$259,$E97)+COUNTIF(JANVIER!$K$269,$E97)+COUNTIF(JANVIER!$K$279,$E97)+COUNTIF(JANVIER!$K$289,$E97)+COUNTIF(JANVIER!$K$299,$E97)+COUNTIF(JANVIER!$K$309,$E97)</f>
        <v>0</v>
      </c>
      <c r="AM97" s="55">
        <f>COUNTIF(JANVIER!J$9,$E97)+COUNTIF(JANVIER!$J$19,$E97)+COUNTIF(JANVIER!$J$29,$E97)+COUNTIF(JANVIER!$J$40,$E97)+COUNTIF(JANVIER!$J$50,$E97)+COUNTIF(JANVIER!$J$60,$E97)+COUNTIF(JANVIER!$J$70,$E97)+COUNTIF(JANVIER!$J$80,$E97)+COUNTIF(JANVIER!$J$90,$E97)+COUNTIF(JANVIER!$J$100,$E97)+COUNTIF(JANVIER!$J$110,$E97)+COUNTIF(JANVIER!$J$120,$E97)+COUNTIF(JANVIER!$J$130,$E97)+COUNTIF(JANVIER!$J$140,$E97)+COUNTIF(JANVIER!$J$150,$E97)+COUNTIF(JANVIER!$J$160,$E97)+COUNTIF(JANVIER!$J$170,$E97)+COUNTIF(JANVIER!$J$180,$E97)+COUNTIF(JANVIER!$J$190,$E97)+COUNTIF(JANVIER!$J$200,$E97)+COUNTIF(JANVIER!$J$210,$E97)+COUNTIF(JANVIER!$J$220,$E97)+COUNTIF(JANVIER!$J$230,$E97)+COUNTIF(JANVIER!$J$240,$E97)+COUNTIF(JANVIER!$J$250,$E97)+COUNTIF(JANVIER!$J$260,$E97)+COUNTIF(JANVIER!$J$270,$E97)+COUNTIF(JANVIER!$J$280,$E97)+COUNTIF(JANVIER!$J$290,$E97)+COUNTIF(JANVIER!$J$300,$E97)+COUNTIF(JANVIER!$J$310,$E97)</f>
        <v>0</v>
      </c>
      <c r="AN97" s="55">
        <f>COUNTIF(JANVIER!K$9,$E97)+COUNTIF(JANVIER!$K$19,$E97)+COUNTIF(JANVIER!$K$29,$E97)+COUNTIF(JANVIER!$K$40,$E97)+COUNTIF(JANVIER!$K$50,$E97)+COUNTIF(JANVIER!$K$60,$E97)+COUNTIF(JANVIER!$K$70,$E97)+COUNTIF(JANVIER!$K$80,$E97)+COUNTIF(JANVIER!$K$90,$E97)+COUNTIF(JANVIER!$K$100,$E97)+COUNTIF(JANVIER!$K$110,$E97)+COUNTIF(JANVIER!$K$120,$E97)+COUNTIF(JANVIER!$K$130,$E97)+COUNTIF(JANVIER!$K$140,$E97)+COUNTIF(JANVIER!$K$150,$E97)+COUNTIF(JANVIER!$K$160,$E97)+COUNTIF(JANVIER!$K$170,$E97)+COUNTIF(JANVIER!$K$180,$E97)+COUNTIF(JANVIER!$K$190,$E97)+COUNTIF(JANVIER!$K$200,$E97)+COUNTIF(JANVIER!$K$210,$E97)+COUNTIF(JANVIER!$K$220,$E97)+COUNTIF(JANVIER!$K$230,$E97)+COUNTIF(JANVIER!$K$240,$E97)+COUNTIF(JANVIER!$K$250,$E97)+COUNTIF(JANVIER!$K$260,$E97)+COUNTIF(JANVIER!$K$270,$E97)+COUNTIF(JANVIER!$K$280,$E97)+COUNTIF(JANVIER!$K$290,$E97)+COUNTIF(JANVIER!$K$300,$E97)+COUNTIF(JANVIER!$K$310,$E97)</f>
        <v>0</v>
      </c>
      <c r="AO97" s="55">
        <f>COUNTIF(JANVIER!J$10,$E97)+COUNTIF(JANVIER!$J$20,$E97)+COUNTIF(JANVIER!$J$30,$E97)+COUNTIF(JANVIER!$J$41,$E97)+COUNTIF(JANVIER!$J$51,$E97)+COUNTIF(JANVIER!$J$61,$E97)+COUNTIF(JANVIER!$J$71,$E97)+COUNTIF(JANVIER!$J$81,$E97)+COUNTIF(JANVIER!$J$91,$E97)+COUNTIF(JANVIER!$J$101,$E97)+COUNTIF(JANVIER!$J$111,$E97)+COUNTIF(JANVIER!$J$121,$E97)+COUNTIF(JANVIER!$J$131,$E97)+COUNTIF(JANVIER!$J$141,$E97)+COUNTIF(JANVIER!$J$151,$E97)+COUNTIF(JANVIER!$J$161,$E97)+COUNTIF(JANVIER!$J$171,$E97)+COUNTIF(JANVIER!$J$181,$E97)+COUNTIF(JANVIER!$J$191,$E97)+COUNTIF(JANVIER!$J$201,$E97)+COUNTIF(JANVIER!$J$211,$E97)+COUNTIF(JANVIER!$J$221,$E97)+COUNTIF(JANVIER!$J$231,$E97)+COUNTIF(JANVIER!$J$241,$E97)+COUNTIF(JANVIER!$J$251,$E97)+COUNTIF(JANVIER!$J$261,$E97)+COUNTIF(JANVIER!$J$271,$E97)+COUNTIF(JANVIER!$J$281,$E97)+COUNTIF(JANVIER!$J$291,$E97)+COUNTIF(JANVIER!$J$301,$E97)+COUNTIF(JANVIER!$J$311,$E97)</f>
        <v>0</v>
      </c>
      <c r="AP97" s="55">
        <f>COUNTIF(JANVIER!K$10,$E97)+COUNTIF(JANVIER!$K$20,$E97)+COUNTIF(JANVIER!$K$30,$E97)+COUNTIF(JANVIER!$K$40,$E97)+COUNTIF(JANVIER!$K$50,$E97)+COUNTIF(JANVIER!$K$60,$E97)+COUNTIF(JANVIER!$K$70,$E97)+COUNTIF(JANVIER!$K$80,$E97)+COUNTIF(JANVIER!$K$90,$E97)+COUNTIF(JANVIER!$K$100,$E97)+COUNTIF(JANVIER!$K$110,$E97)+COUNTIF(JANVIER!$K$120,$E97)+COUNTIF(JANVIER!$K$130,$E97)+COUNTIF(JANVIER!$K$140,$E97)+COUNTIF(JANVIER!$K$150,$E97)+COUNTIF(JANVIER!$K$160,$E97)+COUNTIF(JANVIER!$K$170,$E97)+COUNTIF(JANVIER!$K$180,$E97)+COUNTIF(JANVIER!$K$190,$E97)+COUNTIF(JANVIER!$K$200,$E97)+COUNTIF(JANVIER!$K$210,$E97)+COUNTIF(JANVIER!$K$220,$E97)+COUNTIF(JANVIER!$K$230,$E97)+COUNTIF(JANVIER!$K$240,$E97)+COUNTIF(JANVIER!$K$250,$E97)+COUNTIF(JANVIER!$K$260,$E97)+COUNTIF(JANVIER!$K$270,$E97)+COUNTIF(JANVIER!$K$280,$E97)+COUNTIF(JANVIER!$K$290,$E97)+COUNTIF(JANVIER!$K$300,$E97)+COUNTIF(JANVIER!$K$310,$E97)</f>
        <v>0</v>
      </c>
      <c r="AQ97" s="55">
        <f>COUNTIF(JANVIER!J$11,$E97)+COUNTIF(JANVIER!$J$21,$E97)+COUNTIF(JANVIER!$J$31,$E97)+COUNTIF(JANVIER!$J$42,$E97)+COUNTIF(JANVIER!$J$52,$E97)+COUNTIF(JANVIER!$J$62,$E97)+COUNTIF(JANVIER!$J$72,$E97)+COUNTIF(JANVIER!$J$82,$E97)+COUNTIF(JANVIER!$J$92,$E97)+COUNTIF(JANVIER!$J$102,$E97)+COUNTIF(JANVIER!$J$112,$E97)+COUNTIF(JANVIER!$J$122,$E97)+COUNTIF(JANVIER!$J$132,$E97)+COUNTIF(JANVIER!$J$142,$E97)+COUNTIF(JANVIER!$J$152,$E97)+COUNTIF(JANVIER!$J$162,$E97)+COUNTIF(JANVIER!$J$172,$E97)+COUNTIF(JANVIER!$J$182,$E97)+COUNTIF(JANVIER!$J$192,$E97)+COUNTIF(JANVIER!$J$202,$E97)+COUNTIF(JANVIER!$J$212,$E97)+COUNTIF(JANVIER!$J$222,$E97)+COUNTIF(JANVIER!$J$232,$E97)+COUNTIF(JANVIER!$J$242,$E97)+COUNTIF(JANVIER!$J$252,$E97)+COUNTIF(JANVIER!$J$262,$E97)+COUNTIF(JANVIER!$J$272,$E97)+COUNTIF(JANVIER!$J$282,$E97)+COUNTIF(JANVIER!$J$292,$E97)+COUNTIF(JANVIER!$J$302,$E97)+COUNTIF(JANVIER!$J$312,$E97)</f>
        <v>0</v>
      </c>
      <c r="AR97" s="55">
        <f>COUNTIF(JANVIER!K$11,$E97)+COUNTIF(JANVIER!$K$21,$E97)+COUNTIF(JANVIER!$K$32,$E97)+COUNTIF(JANVIER!$K$42,$E97)+COUNTIF(JANVIER!$K$52,$E97)+COUNTIF(JANVIER!$K$62,$E97)+COUNTIF(JANVIER!$K$72,$E97)+COUNTIF(JANVIER!$K$82,$E97)+COUNTIF(JANVIER!$K$92,$E97)+COUNTIF(JANVIER!$K$102,$E97)+COUNTIF(JANVIER!$K$112,$E97)+COUNTIF(JANVIER!$K$122,$E97)+COUNTIF(JANVIER!$K$132,$E97)+COUNTIF(JANVIER!$K$142,$E97)+COUNTIF(JANVIER!$K$152,$E97)+COUNTIF(JANVIER!$K$162,$E97)+COUNTIF(JANVIER!$K$172,$E97)+COUNTIF(JANVIER!$K$182,$E97)+COUNTIF(JANVIER!$K$192,$E97)+COUNTIF(JANVIER!$K$202,$E97)+COUNTIF(JANVIER!$K$212,$E97)+COUNTIF(JANVIER!$K$222,$E97)+COUNTIF(JANVIER!$K$232,$E97)+COUNTIF(JANVIER!$K$242,$E97)+COUNTIF(JANVIER!$K$252,$E97)+COUNTIF(JANVIER!$K$262,$E97)+COUNTIF(JANVIER!$K$272,$E97)+COUNTIF(JANVIER!$K$282,$E97)+COUNTIF(JANVIER!$K$292,$E97)+COUNTIF(JANVIER!$K$302,$E97)+COUNTIF(JANVIER!$K$312,$E97)</f>
        <v>0</v>
      </c>
      <c r="AS97" s="80"/>
      <c r="AT97" s="55">
        <f>COUNTIF(JANVIER!M$6,$E97)+COUNTIF(JANVIER!$M$16,$E97)+COUNTIF(JANVIER!$M$26,$E97)+COUNTIF(JANVIER!$M$37,$E97)+COUNTIF(JANVIER!$M$47,$E97)+COUNTIF(JANVIER!$M$57,$E97)+COUNTIF(JANVIER!$M$67,$E97)+COUNTIF(JANVIER!$M$77,$E97)+COUNTIF(JANVIER!$M$87,$E97)+COUNTIF(JANVIER!$M$97,$E97)+COUNTIF(JANVIER!$M$107,$E97)+COUNTIF(JANVIER!$M$117,$E97)+COUNTIF(JANVIER!$M$127,$E97)+COUNTIF(JANVIER!$M$137,$E97)+COUNTIF(JANVIER!$M$147,$E97)+COUNTIF(JANVIER!$M$157,$E97)+COUNTIF(JANVIER!$M$167,$E97)+COUNTIF(JANVIER!$M$177,$E97)+COUNTIF(JANVIER!$M$187,$E97)+COUNTIF(JANVIER!$M$197,$E97)+COUNTIF(JANVIER!$M$207,$E97)+COUNTIF(JANVIER!$M$217,$E97)+COUNTIF(JANVIER!$M$227,$E97)+COUNTIF(JANVIER!$M$237,$E97)+COUNTIF(JANVIER!$M$247,$E97)+COUNTIF(JANVIER!$M$257,$E97)+COUNTIF(JANVIER!$M$267,$E97)+COUNTIF(JANVIER!$M$277,$E97)+COUNTIF(JANVIER!$M$287,$E97)+COUNTIF(JANVIER!$M$297,$E97)+COUNTIF(JANVIER!$M$307,$E97)</f>
        <v>0</v>
      </c>
      <c r="AU97" s="55">
        <f>COUNTIF(JANVIER!N$6,$E97)+COUNTIF(JANVIER!$N$16,$E97)+COUNTIF(JANVIER!$N$26,$E97)+COUNTIF(JANVIER!$N$37,$E97)+COUNTIF(JANVIER!$N$47,$E97)+COUNTIF(JANVIER!$N$57,$E97)+COUNTIF(JANVIER!$N$67,$E97)+COUNTIF(JANVIER!$N$77,$E97)+COUNTIF(JANVIER!$N$87,$E97)+COUNTIF(JANVIER!$N$97,$E97)+COUNTIF(JANVIER!$N$107,$E97)+COUNTIF(JANVIER!$N$117,$E97)+COUNTIF(JANVIER!$N$127,$E97)+COUNTIF(JANVIER!$N$137,$E97)+COUNTIF(JANVIER!$N$147,$E97)+COUNTIF(JANVIER!$N$157,$E97)+COUNTIF(JANVIER!$N$167,$E97)+COUNTIF(JANVIER!$N$177,$E97)+COUNTIF(JANVIER!$N$187,$E97)+COUNTIF(JANVIER!$N$197,$E97)+COUNTIF(JANVIER!$N$207,$E97)+COUNTIF(JANVIER!$N$217,$E97)+COUNTIF(JANVIER!$N$227,$E97)+COUNTIF(JANVIER!$N$237,$E97)+COUNTIF(JANVIER!$N$247,$E97)+COUNTIF(JANVIER!$N$257,$E97)+COUNTIF(JANVIER!$N$267,$E97)+COUNTIF(JANVIER!$N$277,$E97)+COUNTIF(JANVIER!$N$287,$E97)+COUNTIF(JANVIER!$N$297,$E97)+COUNTIF(JANVIER!$N$307,$E97)</f>
        <v>0</v>
      </c>
      <c r="AV97" s="55">
        <f>COUNTIF(JANVIER!$M$7,$E97)+COUNTIF(JANVIER!$M$17,$E97)+COUNTIF(JANVIER!$M$27,$E97)+COUNTIF(JANVIER!$M$38,$E97)+COUNTIF(JANVIER!$M$48,$E97)+COUNTIF(JANVIER!$M$58,$E97)+COUNTIF(JANVIER!$M$68,$E97)+COUNTIF(JANVIER!$M$78,$E97)+COUNTIF(JANVIER!$M$88,$E97)+COUNTIF(JANVIER!$M$98,$E97)+COUNTIF(JANVIER!$M$108,$E97)+COUNTIF(JANVIER!$M$118,$E97)+COUNTIF(JANVIER!$M$128,$E97)+COUNTIF(JANVIER!$M$138,$E97)+COUNTIF(JANVIER!$M$148,$E97)+COUNTIF(JANVIER!$M$158,$E97)+COUNTIF(JANVIER!$M$168,$E97)+COUNTIF(JANVIER!$M$178,$E97)+COUNTIF(JANVIER!$M$188,$E97)+COUNTIF(JANVIER!$M$198,$E97)+COUNTIF(JANVIER!$M$208,$E97)+COUNTIF(JANVIER!$M$218,$E97)+COUNTIF(JANVIER!$M$228,$E97)+COUNTIF(JANVIER!$M$238,$E97)+COUNTIF(JANVIER!$M$248,$E97)+COUNTIF(JANVIER!$M$258,$E97)+COUNTIF(JANVIER!$M$268,$E97)+COUNTIF(JANVIER!$M$278,$E97)+COUNTIF(JANVIER!$M$288,$E97)+COUNTIF(JANVIER!$M$298,$E97)+COUNTIF(JANVIER!$M$308,$E97)</f>
        <v>0</v>
      </c>
      <c r="AW97" s="55">
        <f>COUNTIF(JANVIER!N$7,$E97)+COUNTIF(JANVIER!$N$17,$E97)+COUNTIF(JANVIER!$N$27,$E97)+COUNTIF(JANVIER!$N$38,$E97)+COUNTIF(JANVIER!$N$48,$E97)+COUNTIF(JANVIER!$N$58,$E97)+COUNTIF(JANVIER!$N$68,$E97)+COUNTIF(JANVIER!$N$78,$E97)+COUNTIF(JANVIER!$N$88,$E97)+COUNTIF(JANVIER!$N$98,$E97)+COUNTIF(JANVIER!$N$108,$E97)+COUNTIF(JANVIER!$N$118,$E97)+COUNTIF(JANVIER!$N$128,$E97)+COUNTIF(JANVIER!$N$138,$E97)+COUNTIF(JANVIER!$N$148,$E97)+COUNTIF(JANVIER!$N$158,$E97)+COUNTIF(JANVIER!$N$168,$E97)+COUNTIF(JANVIER!$N$178,$E97)+COUNTIF(JANVIER!$N$188,$E97)+COUNTIF(JANVIER!$N$198,$E97)+COUNTIF(JANVIER!$N$208,$E97)+COUNTIF(JANVIER!$N$218,$E97)+COUNTIF(JANVIER!$N$228,$E97)+COUNTIF(JANVIER!$N$238,$E97)+COUNTIF(JANVIER!$N$248,$E97)+COUNTIF(JANVIER!$N$258,$E97)+COUNTIF(JANVIER!$N$268,$E97)+COUNTIF(JANVIER!$N$278,$E97)+COUNTIF(JANVIER!$N$288,$E97)+COUNTIF(JANVIER!$N$298,$E97)+COUNTIF(JANVIER!$N$308,$E97)</f>
        <v>0</v>
      </c>
      <c r="AX97" s="48">
        <f>COUNTIF(JANVIER!M$8,$E97)+COUNTIF(JANVIER!$M$18,$E97)+COUNTIF(JANVIER!$M$28,$E97)+COUNTIF(JANVIER!$M$39,$E97)+COUNTIF(JANVIER!$M$49,$E97)+COUNTIF(JANVIER!$M$59,$E97)+COUNTIF(JANVIER!$M$69,$E97)+COUNTIF(JANVIER!$M$79,$E97)+COUNTIF(JANVIER!$M$89,$E97)+COUNTIF(JANVIER!$M$99,$E97)+COUNTIF(JANVIER!$M$109,$E97)+COUNTIF(JANVIER!$M$119,$E97)+COUNTIF(JANVIER!$M$129,$E97)+COUNTIF(JANVIER!$M$139,$E97)+COUNTIF(JANVIER!$M$149,$E97)+COUNTIF(JANVIER!$M$159,$E97)+COUNTIF(JANVIER!$M$169,$E97)+COUNTIF(JANVIER!$M$179,$E97)+COUNTIF(JANVIER!$M$189,$E97)+COUNTIF(JANVIER!$M$199,$E97)+COUNTIF(JANVIER!$M$209,$E97)+COUNTIF(JANVIER!$M$219,$E97)+COUNTIF(JANVIER!$M$229,$E97)+COUNTIF(JANVIER!$M$239,$E97)+COUNTIF(JANVIER!$M$249,$E97)+COUNTIF(JANVIER!$M$259,$E97)+COUNTIF(JANVIER!$M$269,$E97)+COUNTIF(JANVIER!$M$279,$E97)+COUNTIF(JANVIER!$M$289,$E97)+COUNTIF(JANVIER!$M$299,$E97)+COUNTIF(JANVIER!$M$309,$E97)</f>
        <v>0</v>
      </c>
      <c r="AY97" s="49">
        <f>COUNTIF(JANVIER!N$8,$E97)+COUNTIF(JANVIER!$N$18,$E97)+COUNTIF(JANVIER!$N$28,$E97)+COUNTIF(JANVIER!$N$39,$E97)+COUNTIF(JANVIER!$N$49,$E97)+COUNTIF(JANVIER!$N$59,$E97)+COUNTIF(JANVIER!$N$69,$E97)+COUNTIF(JANVIER!$N$79,$E97)+COUNTIF(JANVIER!$N$89,$E97)+COUNTIF(JANVIER!$N$99,$E97)+COUNTIF(JANVIER!$N$109,$E97)+COUNTIF(JANVIER!$N$119,$E97)+COUNTIF(JANVIER!$N$129,$E97)+COUNTIF(JANVIER!$N$139,$E97)+COUNTIF(JANVIER!$N$149,$E97)+COUNTIF(JANVIER!$N$159,$E97)+COUNTIF(JANVIER!$N$169,$E97)+COUNTIF(JANVIER!$N$179,$E97)+COUNTIF(JANVIER!$N$189,$E97)+COUNTIF(JANVIER!$N$199,$E97)+COUNTIF(JANVIER!$N$209,$E97)+COUNTIF(JANVIER!$N$219,$E97)+COUNTIF(JANVIER!$N$229,$E97)+COUNTIF(JANVIER!$N$239,$E97)+COUNTIF(JANVIER!$N$249,$E97)+COUNTIF(JANVIER!$N$259,$E97)+COUNTIF(JANVIER!$N$269,$E97)+COUNTIF(JANVIER!$N$279,$E97)+COUNTIF(JANVIER!$N$289,$E97)+COUNTIF(JANVIER!$N$299,$E97)+COUNTIF(JANVIER!$N$309,$E97)</f>
        <v>0</v>
      </c>
      <c r="AZ97" s="48">
        <f>COUNTIF(JANVIER!M$9,$E97)+COUNTIF(JANVIER!$M$19,$E97)+COUNTIF(JANVIER!$M$29,$E97)+COUNTIF(JANVIER!$M$40,$E97)+COUNTIF(JANVIER!$M$50,$E97)+COUNTIF(JANVIER!$M$60,$E97)+COUNTIF(JANVIER!$M$70,$E97)+COUNTIF(JANVIER!$M$80,$E97)+COUNTIF(JANVIER!$M$90,$E97)+COUNTIF(JANVIER!$M$100,$E97)+COUNTIF(JANVIER!$M$110,$E97)+COUNTIF(JANVIER!$M$120,$E97)+COUNTIF(JANVIER!$M$130,$E97)+COUNTIF(JANVIER!$M$140,$E97)+COUNTIF(JANVIER!$M$150,$E97)+COUNTIF(JANVIER!$M$160,$E97)+COUNTIF(JANVIER!$M$170,$E97)+COUNTIF(JANVIER!$M$180,$E97)+COUNTIF(JANVIER!$M$190,$E97)+COUNTIF(JANVIER!$M$200,$E97)+COUNTIF(JANVIER!$M$210,$E97)+COUNTIF(JANVIER!$M$220,$E97)+COUNTIF(JANVIER!$M$230,$E97)+COUNTIF(JANVIER!$M$240,$E97)+COUNTIF(JANVIER!$M$250,$E97)+COUNTIF(JANVIER!$M$260,$E97)+COUNTIF(JANVIER!$M$270,$E97)+COUNTIF(JANVIER!$M$280,$E97)+COUNTIF(JANVIER!$M$290,$E97)+COUNTIF(JANVIER!$M$300,$E97)+COUNTIF(JANVIER!$M$310,$E97)</f>
        <v>0</v>
      </c>
      <c r="BA97" s="49">
        <f>COUNTIF(JANVIER!N$9,$E97)+COUNTIF(JANVIER!$N$19,$E97)+COUNTIF(JANVIER!$N$29,$E97)+COUNTIF(JANVIER!$N$40,$E97)+COUNTIF(JANVIER!$N$50,$E97)+COUNTIF(JANVIER!$N$60,$E97)+COUNTIF(JANVIER!$N$70,$E97)+COUNTIF(JANVIER!$N$80,$E97)+COUNTIF(JANVIER!$N$90,$E97)+COUNTIF(JANVIER!$N$100,$E97)+COUNTIF(JANVIER!$N$110,$E97)+COUNTIF(JANVIER!$N$120,$E97)+COUNTIF(JANVIER!$N$130,$E97)+COUNTIF(JANVIER!$N$140,$E97)+COUNTIF(JANVIER!$N$150,$E97)+COUNTIF(JANVIER!$N$160,$E97)+COUNTIF(JANVIER!$N$170,$E97)+COUNTIF(JANVIER!$N$180,$E97)+COUNTIF(JANVIER!$N$190,$E97)+COUNTIF(JANVIER!$N$200,$E97)+COUNTIF(JANVIER!$N$210,$E97)+COUNTIF(JANVIER!$N$220,$E97)+COUNTIF(JANVIER!$N$230,$E97)+COUNTIF(JANVIER!$N$240,$E97)+COUNTIF(JANVIER!$N$250,$E97)+COUNTIF(JANVIER!$N$260,$E97)+COUNTIF(JANVIER!$N$270,$E97)+COUNTIF(JANVIER!$N$280,$E97)+COUNTIF(JANVIER!$N$290,$E97)+COUNTIF(JANVIER!$N$300,$E97)+COUNTIF(JANVIER!$N$310,$E97)</f>
        <v>0</v>
      </c>
      <c r="BB97" s="80"/>
      <c r="BC97" s="55">
        <f t="shared" si="19"/>
        <v>10</v>
      </c>
      <c r="BD97" s="56">
        <f t="shared" si="32"/>
        <v>10</v>
      </c>
      <c r="BE97" s="55">
        <f t="shared" si="20"/>
        <v>10</v>
      </c>
      <c r="BF97" s="56">
        <f t="shared" si="21"/>
        <v>9</v>
      </c>
      <c r="BG97" s="48">
        <f t="shared" si="34"/>
        <v>10</v>
      </c>
      <c r="BH97" s="49">
        <f t="shared" si="35"/>
        <v>9</v>
      </c>
      <c r="BI97" s="80"/>
      <c r="BJ97" s="55">
        <f t="shared" si="22"/>
        <v>8</v>
      </c>
      <c r="BK97" s="56">
        <f t="shared" si="33"/>
        <v>8</v>
      </c>
      <c r="BL97" s="55">
        <f t="shared" si="23"/>
        <v>9</v>
      </c>
      <c r="BM97" s="56">
        <f t="shared" si="24"/>
        <v>9</v>
      </c>
    </row>
    <row r="98" spans="5:65" x14ac:dyDescent="0.25">
      <c r="E98" s="46"/>
      <c r="F98" s="120"/>
      <c r="G98" s="55">
        <f>COUNTIF(JANVIER!$A$8,$E98)+COUNTIF(JANVIER!$A$18,$E98)+COUNTIF(JANVIER!$A$276,$E98)+COUNTIF(JANVIER!$A$39,$E98)+COUNTIF(JANVIER!$A$49,$E98)+COUNTIF(JANVIER!$A$59,$E98)+COUNTIF(JANVIER!$A$69,$E98)+COUNTIF(JANVIER!$A$79,$E98)+COUNTIF(JANVIER!$A$87,$E98)+COUNTIF(JANVIER!$A$99,$E98)+COUNTIF(JANVIER!$A$109,$E98)+COUNTIF(JANVIER!$A$119,$E98)+COUNTIF(JANVIER!$A$129,$E98)+COUNTIF(JANVIER!$A$139,$E98)+COUNTIF(JANVIER!$A$149,$E98)+COUNTIF(JANVIER!$A$159,$E98)+COUNTIF(JANVIER!$A$169,$E98)+COUNTIF(JANVIER!$A$179,$E98)+COUNTIF(JANVIER!$A$189,$E98)+COUNTIF(JANVIER!$A$199,$E98)+COUNTIF(JANVIER!$A$209,$E98)+COUNTIF(JANVIER!$A$219,$E98)+COUNTIF(JANVIER!$A$229,$E98)+COUNTIF(JANVIER!$A$239,$E98)+COUNTIF(JANVIER!$A$249,$E98)+COUNTIF(JANVIER!$A$259,$E98)+COUNTIF(JANVIER!$A$269,$E98)+COUNTIF(JANVIER!$A$279,$E98)+COUNTIF(JANVIER!$A$289,$E98)+COUNTIF(JANVIER!$A$299,$E98)+COUNTIF(JANVIER!$A$307:$D$309,$E98)</f>
        <v>0</v>
      </c>
      <c r="H98" s="55">
        <f>COUNTIF(JANVIER!$B$8,$E98)+COUNTIF(JANVIER!$B$18,$E98)+COUNTIF(JANVIER!$B$28,$E98)+COUNTIF(JANVIER!$B$39,$E98)+COUNTIF(JANVIER!$B$49,$E98)+COUNTIF(JANVIER!$B$59,$E98)+COUNTIF(JANVIER!$B$69,$E98)+COUNTIF(JANVIER!$B$79,$E98)+COUNTIF(JANVIER!$B$89,$E98)+COUNTIF(JANVIER!$B$99,$E98)+COUNTIF(JANVIER!$B$109,$E98)+COUNTIF(JANVIER!$B$119,$E98)+COUNTIF(JANVIER!$B$129,$E98)+COUNTIF(JANVIER!$B$139,$E98)+COUNTIF(JANVIER!$B$149,$E98)+COUNTIF(JANVIER!$B$159,$E98)+COUNTIF(JANVIER!$B$169,$E98)+COUNTIF(JANVIER!$B$179,$E98)+COUNTIF(JANVIER!$B$189,$E98)+COUNTIF(JANVIER!$B$199,$E98)+COUNTIF(JANVIER!$B$209,$E98)+COUNTIF(JANVIER!$B$219,$E98)+COUNTIF(JANVIER!$B$229,$E98)+COUNTIF(JANVIER!$B$239,$E98)+COUNTIF(JANVIER!$B$249,$E98)+COUNTIF(JANVIER!$B$259,$E98)+COUNTIF(JANVIER!$B$269,$E98)+COUNTIF(JANVIER!$B$279,$E98)+COUNTIF(JANVIER!$B$289,$E98)+COUNTIF(JANVIER!$B$299,$E98)+COUNTIF(JANVIER!$B$309,$E98)</f>
        <v>0</v>
      </c>
      <c r="I98" s="124">
        <f t="shared" si="25"/>
        <v>0</v>
      </c>
      <c r="J98" s="124">
        <f t="shared" si="25"/>
        <v>0</v>
      </c>
      <c r="K98" s="124">
        <f t="shared" si="26"/>
        <v>0</v>
      </c>
      <c r="L98" s="120"/>
      <c r="M98" s="55">
        <f>COUNTIF(FEV!$D$6,$E98)+COUNTIF(FEV!$D$16,$E98)+COUNTIF(FEV!$D$26,$E98)+COUNTIF(FEV!$D$37,$E98)+COUNTIF(FEV!$D$47,$E98)+COUNTIF(FEV!$D$57,$E98)+COUNTIF(FEV!$D$67,$E98)+COUNTIF(FEV!$D$77,$E98)+COUNTIF(FEV!$D$87,$E98)+COUNTIF(FEV!$D$97,$E98)+COUNTIF(FEV!$D$107,$E98)+COUNTIF(FEV!$D$117,$E98)+COUNTIF(FEV!$D$127,$E98)+COUNTIF(FEV!$D$137,$E98)+COUNTIF(FEV!$D$147,$E98)+COUNTIF(FEV!$D$157,$E98)+COUNTIF(FEV!$D$167,$E98)+COUNTIF(FEV!$D$177,$E98)+COUNTIF(FEV!$D$187,$E98)+COUNTIF(FEV!$D$197,$E98)+COUNTIF(FEV!$D$207,$E98)+COUNTIF(FEV!$D$217,$E98)+COUNTIF(FEV!$D$227,$E98)+COUNTIF(FEV!$D$237,$E98)+COUNTIF(FEV!$D$247,$E98)+COUNTIF(FEV!$D$257,$E98)+COUNTIF(FEV!$D$267,$E98)+COUNTIF(FEV!$D$277,$E98)+COUNTIF(FEV!$D$287,$E98)+COUNTIF(FEV!$D$297,$E98)+COUNTIF(FEV!$D$307:D399,$E98)</f>
        <v>0</v>
      </c>
      <c r="N98" s="55">
        <f>COUNTIF(JANVIER!$E$6,$E98)+COUNTIF(JANVIER!$E$16,$E98)+COUNTIF(JANVIER!$E$26,$E98)+COUNTIF(JANVIER!$E$37,$E98)+COUNTIF(JANVIER!$E$47,$E98)+COUNTIF(JANVIER!$E$57,$E98)+COUNTIF(JANVIER!$E$67,$E98)+COUNTIF(JANVIER!$E$77,$E98)+COUNTIF(JANVIER!$E$87,$E98)+COUNTIF(JANVIER!$E$97,$E98)+COUNTIF(JANVIER!$E$107,$E98)+COUNTIF(JANVIER!$E$117,$E98)+COUNTIF(JANVIER!$E$127,$E98)+COUNTIF(JANVIER!$E$137,$E98)+COUNTIF(JANVIER!$E$147,$E98)+COUNTIF(JANVIER!$E$157,$E98)+COUNTIF(JANVIER!$E$167,$E98)+COUNTIF(JANVIER!$E$177,$E98)+COUNTIF(JANVIER!$E$187,$E98)+COUNTIF(JANVIER!$E$197,$E98)+COUNTIF(JANVIER!$E$207,$E98)+COUNTIF(JANVIER!$E$217,$E98)+COUNTIF(JANVIER!$E$227,$E98)+COUNTIF(JANVIER!$E$237,$E98)+COUNTIF(JANVIER!$E$247,$E98)+COUNTIF(JANVIER!$E$257,$E98)+COUNTIF(JANVIER!$E$267,$E98)+COUNTIF(JANVIER!$E$277,$E98)+COUNTIF(JANVIER!$E$287,$E98)+COUNTIF(JANVIER!$E$297,$E98)+COUNTIF(JANVIER!$E$307:E399,$E98)</f>
        <v>0</v>
      </c>
      <c r="O98" s="55">
        <f>COUNTIF(JANVIER!$D$7,$E98)+COUNTIF(JANVIER!$D$17,$E98)+COUNTIF(JANVIER!$D$27,$E98)+COUNTIF(JANVIER!$D$38,$E98)+COUNTIF(JANVIER!$D$48,$E98)+COUNTIF(JANVIER!$D$58,$E98)+COUNTIF(JANVIER!$D$68,$E98)+COUNTIF(JANVIER!$D$78,$E98)+COUNTIF(JANVIER!$D$88,$E98)+COUNTIF(JANVIER!$D$98,$E98)+COUNTIF(JANVIER!$D$108,$E98)+COUNTIF(JANVIER!$D$118,$E98)+COUNTIF(JANVIER!$D$128,$E98)+COUNTIF(JANVIER!$D$138,$E98)+COUNTIF(JANVIER!$D$148,$E98)+COUNTIF(JANVIER!$D$158,$E98)+COUNTIF(JANVIER!$D$168,$E98)+COUNTIF(JANVIER!$D$178,$E98)+COUNTIF(JANVIER!$D$188,$E98)+COUNTIF(JANVIER!$D$198,$E98)+COUNTIF(JANVIER!$D$208,$E98)+COUNTIF(JANVIER!$D$218,$E98)+COUNTIF(JANVIER!$D$228,$E98)+COUNTIF(JANVIER!$D$238,$E98)+COUNTIF(JANVIER!$D$248,$E98)+COUNTIF(JANVIER!$D$258,$E98)+COUNTIF(JANVIER!$D$268,$E98)+COUNTIF(JANVIER!$D$278,$E98)+COUNTIF(JANVIER!$D$288,$E98)+COUNTIF(JANVIER!$D$298,$E98)+COUNTIF(JANVIER!$D$308:F399,$E98)</f>
        <v>0</v>
      </c>
      <c r="P98" s="55">
        <f>COUNTIF(JANVIER!$E$7,$E98)+COUNTIF(JANVIER!$E$17,$E98)+COUNTIF(JANVIER!$E$27,$E98)+COUNTIF(JANVIER!$E$38,$E98)+COUNTIF(JANVIER!$E$48,$E98)+COUNTIF(JANVIER!$E$58,$E98)+COUNTIF(JANVIER!$E$68,$E98)+COUNTIF(JANVIER!$E$78,$E98)+COUNTIF(JANVIER!$E$88,$E98)+COUNTIF(JANVIER!$E$98,$E98)+COUNTIF(JANVIER!$E$108,$E98)+COUNTIF(JANVIER!$E$118,$E98)+COUNTIF(JANVIER!$E$128,$E98)+COUNTIF(JANVIER!$E$138,$E98)+COUNTIF(JANVIER!$E$148,$E98)+COUNTIF(JANVIER!$E$158,$E98)+COUNTIF(JANVIER!$E$168,$E98)+COUNTIF(JANVIER!$E$178,$E98)+COUNTIF(JANVIER!$E$188,$E98)+COUNTIF(JANVIER!$E$198,$E98)+COUNTIF(JANVIER!$E$208,$E98)+COUNTIF(JANVIER!$E$218,$E98)+COUNTIF(JANVIER!$E$228,$E98)+COUNTIF(JANVIER!$E$238,$E98)+COUNTIF(JANVIER!$E$248,$E98)+COUNTIF(JANVIER!$E$258,$E98)+COUNTIF(JANVIER!$E$268,$E98)+COUNTIF(JANVIER!$E$278,$E98)+COUNTIF(JANVIER!$E$288,$E98)+COUNTIF(JANVIER!$E$298,$E98)+COUNTIF(JANVIER!$E$308:G399,$E98)</f>
        <v>0</v>
      </c>
      <c r="Q98" s="48">
        <f>COUNTIF(JANVIER!$D$8,$E98)+COUNTIF(JANVIER!$D$18,$E98)+COUNTIF(JANVIER!$D$28,$E98)+COUNTIF(JANVIER!$D$39,$E98)+COUNTIF(JANVIER!$D$49,$E98)+COUNTIF(JANVIER!$D$59,$E98)+COUNTIF(JANVIER!$D$69,$E98)+COUNTIF(JANVIER!$D$79,$E98)+COUNTIF(JANVIER!$D$89,$E98)+COUNTIF(JANVIER!$D$99,$E98)+COUNTIF(JANVIER!$D$109,$E98)+COUNTIF(JANVIER!$D$119,$E98)+COUNTIF(JANVIER!$D$129,$E98)+COUNTIF(JANVIER!$D$139,$E98)+COUNTIF(JANVIER!$D$149,$E98)+COUNTIF(JANVIER!$D$159,$E98)+COUNTIF(JANVIER!$D$169,$E98)+COUNTIF(JANVIER!$D$179,$E98)+COUNTIF(JANVIER!$D$189,$E98)+COUNTIF(JANVIER!$D$199,$E98)+COUNTIF(JANVIER!$D$209,$E98)+COUNTIF(JANVIER!$D$219,$E98)+COUNTIF(JANVIER!$D$229,$E98)+COUNTIF(JANVIER!$D$239,$E98)+COUNTIF(JANVIER!$D$249,$E98)+COUNTIF(JANVIER!$D$259,$E98)+COUNTIF(JANVIER!$D$269,$E98)+COUNTIF(JANVIER!$D$279,$E98)+COUNTIF(JANVIER!$D$289,$E98)+COUNTIF(JANVIER!$D$299,$E98)+COUNTIF(JANVIER!$D$309:H399,$E98)</f>
        <v>0</v>
      </c>
      <c r="R98" s="99">
        <f>COUNTIF(JANVIER!$E$8,$E98)+COUNTIF(JANVIER!$E$18,$E98)+COUNTIF(JANVIER!$E$28,$E98)+COUNTIF(JANVIER!$E$39,$E98)+COUNTIF(JANVIER!$E$49,$E98)+COUNTIF(JANVIER!$E$59,$E98)+COUNTIF(JANVIER!$E$69,$E98)+COUNTIF(JANVIER!$E$79,$E98)+COUNTIF(JANVIER!$E$89,$E98)+COUNTIF(JANVIER!$E$99,$E98)+COUNTIF(JANVIER!$E$109,$E98)+COUNTIF(JANVIER!$E$119,$E98)+COUNTIF(JANVIER!$E$129,$E98)+COUNTIF(JANVIER!$E$139,$E98)+COUNTIF(JANVIER!$E$149,$E98)+COUNTIF(JANVIER!$E$159,$E98)+COUNTIF(JANVIER!$E$169,$E98)+COUNTIF(JANVIER!$E$179,$E98)+COUNTIF(JANVIER!$E$189,$E98)+COUNTIF(JANVIER!$E$199,$E98)+COUNTIF(JANVIER!$E$209,$E98)+COUNTIF(JANVIER!$E$219,$E98)+COUNTIF(JANVIER!$E$229,$E98)+COUNTIF(JANVIER!$E$239,$E98)+COUNTIF(JANVIER!$E$249,$E98)+COUNTIF(JANVIER!$E$259,$E98)+COUNTIF(JANVIER!$E$269,$E98)+COUNTIF(JANVIER!$E$279,$E98)+COUNTIF(JANVIER!$E$289,$E98)+COUNTIF(JANVIER!$E$299,$E98)+COUNTIF(JANVIER!$E$309,$E98)</f>
        <v>0</v>
      </c>
      <c r="S98" s="48">
        <f t="shared" si="27"/>
        <v>0</v>
      </c>
      <c r="T98" s="98">
        <f t="shared" si="27"/>
        <v>0</v>
      </c>
      <c r="U98" s="49">
        <f t="shared" si="28"/>
        <v>0</v>
      </c>
      <c r="V98" s="80"/>
      <c r="W98" s="55">
        <f>COUNTIF(JANVIER!$G$6,$E98)+COUNTIF(JANVIER!$G$16,$E98)+COUNTIF(JANVIER!$G$26,$E98)+COUNTIF(JANVIER!$G$37,$E98)+COUNTIF(JANVIER!$G$47,$E98)+COUNTIF(JANVIER!$G$57,$E98)+COUNTIF(JANVIER!$G$67,$E98)+COUNTIF(JANVIER!$G$77,$E98)+COUNTIF(JANVIER!$G$87,$E98)+COUNTIF(JANVIER!$G$97,$E98)+COUNTIF(JANVIER!$G$107,$E98)+COUNTIF(JANVIER!$G$117,$E98)+COUNTIF(JANVIER!$G$127,$E98)+COUNTIF(JANVIER!$G$137,$E98)+COUNTIF(JANVIER!$G$147,$E98)+COUNTIF(JANVIER!$G$157,$E98)+COUNTIF(JANVIER!$G$167,$E98)+COUNTIF(JANVIER!$G$177,$E98)+COUNTIF(JANVIER!$G$187,$E98)+COUNTIF(JANVIER!$G$197,$E98)+COUNTIF(JANVIER!$G$207,$E98)+COUNTIF(JANVIER!$G$217,$E98)+COUNTIF(JANVIER!$G$227,$E98)+COUNTIF(JANVIER!$G$237,$E98)+COUNTIF(JANVIER!$G$247,$E98)+COUNTIF(JANVIER!$G$257,$E98)+COUNTIF(JANVIER!$G$267,$E98)+COUNTIF(JANVIER!$G$277,$E98)+COUNTIF(JANVIER!$G$287,$E98)+COUNTIF(JANVIER!$G$297,$E98)+COUNTIF(JANVIER!$G$307:N399,$E98)</f>
        <v>0</v>
      </c>
      <c r="X98" s="55">
        <f>COUNTIF(JANVIER!$H$6,$E98)+COUNTIF(JANVIER!$H$16,$E98)+COUNTIF(JANVIER!$H$26,$E98)+COUNTIF(JANVIER!$H$37,$E98)+COUNTIF(JANVIER!$H$47,$E98)+COUNTIF(JANVIER!$H$57,$E98)+COUNTIF(JANVIER!$H$67,$E98)+COUNTIF(JANVIER!$H$77,$E98)+COUNTIF(JANVIER!$H$87,$E98)+COUNTIF(JANVIER!$H$97,$E98)+COUNTIF(JANVIER!$H$107,$E98)+COUNTIF(JANVIER!$H$117,$E98)+COUNTIF(JANVIER!$H$127,$E98)+COUNTIF(JANVIER!$H$137,$E98)+COUNTIF(JANVIER!$H$147,$E98)+COUNTIF(JANVIER!$H$157,$E98)+COUNTIF(JANVIER!$H$167,$E98)+COUNTIF(JANVIER!$H$177,$E98)+COUNTIF(JANVIER!$H$187,$E98)+COUNTIF(JANVIER!$H$197,$E98)+COUNTIF(JANVIER!$H$207,$E98)+COUNTIF(JANVIER!$H$217,$E98)+COUNTIF(JANVIER!$H$227,$E98)+COUNTIF(JANVIER!$H$237,$E98)+COUNTIF(JANVIER!$H$247,$E98)+COUNTIF(JANVIER!$H$257,$E98)+COUNTIF(JANVIER!$H$267,$E98)+COUNTIF(JANVIER!$H$277,$E98)+COUNTIF(JANVIER!$H$287,$E98)+COUNTIF(JANVIER!$H$297,$E98)+COUNTIF(JANVIER!$H$307:O399,$E98)</f>
        <v>0</v>
      </c>
      <c r="Y98" s="55">
        <f>COUNTIF(JANVIER!$G$7,$E98)+COUNTIF(JANVIER!$G$17,$E98)+COUNTIF(JANVIER!$G$27,$E98)+COUNTIF(JANVIER!$G$38,$E98)+COUNTIF(JANVIER!$G$48,$E98)+COUNTIF(JANVIER!$G$58,$E98)+COUNTIF(JANVIER!$G$68,$E98)+COUNTIF(JANVIER!$G$78,$E98)+COUNTIF(JANVIER!$G$88,$E98)+COUNTIF(JANVIER!$G$98,$E98)+COUNTIF(JANVIER!$G$108,$E98)+COUNTIF(JANVIER!$G$118,$E98)+COUNTIF(JANVIER!$G$128,$E98)+COUNTIF(JANVIER!$G$138,$E98)+COUNTIF(JANVIER!$G$148,$E98)+COUNTIF(JANVIER!$G$158,$E98)+COUNTIF(JANVIER!$G$168,$E98)+COUNTIF(JANVIER!$G$178,$E98)+COUNTIF(JANVIER!$G$188,$E98)+COUNTIF(JANVIER!$G$198,$E98)+COUNTIF(JANVIER!$G$208,$E98)+COUNTIF(JANVIER!$G$218,$E98)+COUNTIF(JANVIER!$G$228,$E98)+COUNTIF(JANVIER!$G$238,$E98)+COUNTIF(JANVIER!$G$248,$E98)+COUNTIF(JANVIER!$G$258,$E98)+COUNTIF(JANVIER!$G$268,$E98)+COUNTIF(JANVIER!$G$278,$E98)+COUNTIF(JANVIER!$G$288,$E98)+COUNTIF(JANVIER!$G$298,$E98)+COUNTIF(JANVIER!$G$308:P399,$E98)</f>
        <v>0</v>
      </c>
      <c r="Z98" s="55">
        <f>COUNTIF(JANVIER!$H$7,$E98)+COUNTIF(JANVIER!$H$17,$E98)+COUNTIF(JANVIER!$H$27,$E98)+COUNTIF(JANVIER!$H$38,$E98)+COUNTIF(JANVIER!$H$48,$E98)+COUNTIF(JANVIER!$H$58,$E98)+COUNTIF(JANVIER!$H$68,$E98)+COUNTIF(JANVIER!$H$78,$E98)+COUNTIF(JANVIER!$H$88,$E98)+COUNTIF(JANVIER!$H$98,$E98)+COUNTIF(JANVIER!$H$108,$E98)+COUNTIF(JANVIER!$H$118,$E98)+COUNTIF(JANVIER!$H$128,$E98)+COUNTIF(JANVIER!$H$138,$E98)+COUNTIF(JANVIER!$H$148,$E98)+COUNTIF(JANVIER!$H$158,$E98)+COUNTIF(JANVIER!$H$168,$E98)+COUNTIF(JANVIER!$H$178,$E98)+COUNTIF(JANVIER!$H$188,$E98)+COUNTIF(JANVIER!$H$198,$E98)+COUNTIF(JANVIER!$H$208,$E98)+COUNTIF(JANVIER!$H$218,$E98)+COUNTIF(JANVIER!$H$228,$E98)+COUNTIF(JANVIER!$H$238,$E98)+COUNTIF(JANVIER!$H$248,$E98)+COUNTIF(JANVIER!$H$258,$E98)+COUNTIF(JANVIER!$H$268,$E98)+COUNTIF(JANVIER!$H$278,$E98)+COUNTIF(JANVIER!$H$288,$E98)+COUNTIF(JANVIER!$H$298,$E98)+COUNTIF(JANVIER!$H$308:P399,$E98)</f>
        <v>0</v>
      </c>
      <c r="AA98" s="56">
        <f>COUNTIF(JANVIER!$G$8,$E98)+COUNTIF(JANVIER!$G$18,$E98)+COUNTIF(JANVIER!$G$28,$E98)+COUNTIF(JANVIER!$G$39,$E98)+COUNTIF(JANVIER!$G$49,$E98)+COUNTIF(JANVIER!$G$59,$E98)+COUNTIF(JANVIER!$G$69,$E98)+COUNTIF(JANVIER!$G$79,$E98)+COUNTIF(JANVIER!$G$89,$E98)+COUNTIF(JANVIER!$G$99,$E98)+COUNTIF(JANVIER!$G$109,$E98)+COUNTIF(JANVIER!$G$119,$E98)+COUNTIF(JANVIER!$G$129,$E98)+COUNTIF(JANVIER!$G$139,$E98)+COUNTIF(JANVIER!$G$149,$E98)+COUNTIF(JANVIER!$G$159,$E98)+COUNTIF(JANVIER!$G$169,$E98)+COUNTIF(JANVIER!$G$179,$E98)+COUNTIF(JANVIER!$G$189,$E98)+COUNTIF(JANVIER!$G$199,$E98)+COUNTIF(JANVIER!$G$209,$E98)+COUNTIF(JANVIER!$G$219,$E98)+COUNTIF(JANVIER!$G$229,$E98)+COUNTIF(JANVIER!$G$239,$E98)+COUNTIF(JANVIER!$G$249,$E98)+COUNTIF(JANVIER!$G$259,$E98)+COUNTIF(JANVIER!$G$269,$E98)+COUNTIF(JANVIER!$G$279,$E98)+COUNTIF(JANVIER!$G$289,$E98)+COUNTIF(JANVIER!$G$299,$E98)+COUNTIF(JANVIER!$G$309:R399,$E98)</f>
        <v>0</v>
      </c>
      <c r="AB98" s="56">
        <f>COUNTIF(JANVIER!$H$8,$E98)+COUNTIF(JANVIER!$H$18,$E98)+COUNTIF(JANVIER!$H$28,$E98)+COUNTIF(JANVIER!$H$39,$E98)+COUNTIF(JANVIER!$H$49,$E98)+COUNTIF(JANVIER!$H$59,$E98)+COUNTIF(JANVIER!$H$69,$E98)+COUNTIF(JANVIER!$H$79,$E98)+COUNTIF(JANVIER!$H$89,$E98)+COUNTIF(JANVIER!$H$99,$E98)+COUNTIF(JANVIER!$H$109,$E98)+COUNTIF(JANVIER!$H$119,$E98)+COUNTIF(JANVIER!$H$129,$E98)+COUNTIF(JANVIER!$H$139,$E98)+COUNTIF(JANVIER!$H$149,$E98)+COUNTIF(JANVIER!$H$159,$E98)+COUNTIF(JANVIER!$H$169,$E98)+COUNTIF(JANVIER!$H$179,$E98)+COUNTIF(JANVIER!$H$189,$E98)+COUNTIF(JANVIER!$H$199,$E98)+COUNTIF(JANVIER!$H$209,$E98)+COUNTIF(JANVIER!$H$219,$E98)+COUNTIF(JANVIER!$H$229,$E98)+COUNTIF(JANVIER!$H$239,$E98)+COUNTIF(JANVIER!$H$249,$E98)+COUNTIF(JANVIER!$H$259,$E98)+COUNTIF(JANVIER!$H$269,$E98)+COUNTIF(JANVIER!$H$279,$E98)+COUNTIF(JANVIER!$H$289,$E98)+COUNTIF(JANVIER!$H$299,$E98)+COUNTIF(JANVIER!$H$309,$E98)</f>
        <v>0</v>
      </c>
      <c r="AC98" s="80">
        <f t="shared" si="29"/>
        <v>0</v>
      </c>
      <c r="AD98" s="80">
        <f t="shared" si="30"/>
        <v>0</v>
      </c>
      <c r="AE98" s="80">
        <f t="shared" si="31"/>
        <v>0</v>
      </c>
      <c r="AF98" s="80"/>
      <c r="AG98" s="55">
        <f>COUNTIF(JANVIER!J$6,$E98)+COUNTIF(JANVIER!$J$16,$E98)+COUNTIF(JANVIER!$J$26,$E98)+COUNTIF(JANVIER!$J$37,$E98)+COUNTIF(JANVIER!$J$47,$E98)+COUNTIF(JANVIER!$J$57,$E98)+COUNTIF(JANVIER!$J$67,$E98)+COUNTIF(JANVIER!$J$77,$E98)+COUNTIF(JANVIER!$J$87,$E98)+COUNTIF(JANVIER!$J$97,$E98)+COUNTIF(JANVIER!$J$107,$E98)+COUNTIF(JANVIER!$J$117,$E98)+COUNTIF(JANVIER!$J$127,$E98)+COUNTIF(JANVIER!$J$137,$E98)+COUNTIF(JANVIER!$J$147,$E98)+COUNTIF(JANVIER!$J$157,$E98)+COUNTIF(JANVIER!$J$167,$E98)+COUNTIF(JANVIER!$J$177,$E98)+COUNTIF(JANVIER!$J$187,$E98)+COUNTIF(JANVIER!$J$197,$E98)+COUNTIF(JANVIER!$J$207,$E98)+COUNTIF(JANVIER!$J$217,$E98)+COUNTIF(JANVIER!$J$227,$E98)+COUNTIF(JANVIER!$J$237,$E98)+COUNTIF(JANVIER!$J$247,$E98)+COUNTIF(JANVIER!$J$257,$E98)+COUNTIF(JANVIER!$J$267,$E98)+COUNTIF(JANVIER!$J$277,$E98)+COUNTIF(JANVIER!$J$287,$E98)+COUNTIF(JANVIER!$J$297,$E98)+COUNTIF(JANVIER!$J$307,$E98)</f>
        <v>0</v>
      </c>
      <c r="AH98" s="55">
        <f>COUNTIF(JANVIER!K$6,$E98)+COUNTIF(JANVIER!$K$16,$E98)+COUNTIF(JANVIER!$K$26,$E98)+COUNTIF(JANVIER!$K$37,$E98)+COUNTIF(JANVIER!$K$47,$E98)+COUNTIF(JANVIER!$K$57,$E98)+COUNTIF(JANVIER!$K$67,$E98)+COUNTIF(JANVIER!$K$77,$E98)+COUNTIF(JANVIER!$K$87,$E98)+COUNTIF(JANVIER!$K$97,$E98)+COUNTIF(JANVIER!$K$107,$E98)+COUNTIF(JANVIER!$K$117,$E98)+COUNTIF(JANVIER!$K$127,$E98)+COUNTIF(JANVIER!$K$137,$E98)+COUNTIF(JANVIER!$K$147,$E98)+COUNTIF(JANVIER!$K$157,$E98)+COUNTIF(JANVIER!$K$167,$E98)+COUNTIF(JANVIER!$K$177,$E98)+COUNTIF(JANVIER!$K$187,$E98)+COUNTIF(JANVIER!$K$197,$E98)+COUNTIF(JANVIER!$K$207,$E98)+COUNTIF(JANVIER!$K$217,$E98)+COUNTIF(JANVIER!$K$227,$E98)+COUNTIF(JANVIER!$K$237,$E98)+COUNTIF(JANVIER!$K$247,$E98)+COUNTIF(JANVIER!$K$257,$E98)+COUNTIF(JANVIER!$K$267,$E98)+COUNTIF(JANVIER!$K$277,$E98)+COUNTIF(JANVIER!$K$287,$E98)+COUNTIF(JANVIER!$K$297,$E98)+COUNTIF(JANVIER!$K$307,$E98)</f>
        <v>0</v>
      </c>
      <c r="AI98" s="55">
        <f>COUNTIF(JANVIER!$J$7,$E98)+COUNTIF(JANVIER!$J$17,$E98)+COUNTIF(JANVIER!$J$27,$E98)+COUNTIF(JANVIER!$J$38,$E98)+COUNTIF(JANVIER!$J$48,$E98)+COUNTIF(JANVIER!$J$58,$E98)+COUNTIF(JANVIER!$J$68,$E98)+COUNTIF(JANVIER!$J$78,$E98)+COUNTIF(JANVIER!$J$88,$E98)+COUNTIF(JANVIER!$J$98,$E98)+COUNTIF(JANVIER!$J$108,$E98)+COUNTIF(JANVIER!$J$118,$E98)+COUNTIF(JANVIER!$J$128,$E98)+COUNTIF(JANVIER!$J$138,$E98)+COUNTIF(JANVIER!$J$148,$E98)+COUNTIF(JANVIER!$J$158,$E98)+COUNTIF(JANVIER!$J$168,$E98)+COUNTIF(JANVIER!$J$178,$E98)+COUNTIF(JANVIER!$J$188,$E98)+COUNTIF(JANVIER!$J$198,$E98)+COUNTIF(JANVIER!$J$208,$E98)+COUNTIF(JANVIER!$J$218,$E98)+COUNTIF(JANVIER!$J$228,$E98)+COUNTIF(JANVIER!$J$238,$E98)+COUNTIF(JANVIER!$J$248,$E98)+COUNTIF(JANVIER!$J$258,$E98)+COUNTIF(JANVIER!$J$268,$E98)+COUNTIF(JANVIER!$J$278,$E98)+COUNTIF(JANVIER!$J$288,$E98)+COUNTIF(JANVIER!$J$298,$E98)+COUNTIF(JANVIER!$J$308,$E98)</f>
        <v>0</v>
      </c>
      <c r="AJ98" s="55">
        <f>COUNTIF(JANVIER!$K$7,$E98)+COUNTIF(JANVIER!$K$17,$E98)+COUNTIF(JANVIER!$K$27,$E98)+COUNTIF(JANVIER!$K$38,$E98)+COUNTIF(JANVIER!$K$48,$E98)+COUNTIF(JANVIER!$K$58,$E98)+COUNTIF(JANVIER!$K$68,$E98)+COUNTIF(JANVIER!$K$78,$E98)+COUNTIF(JANVIER!$K$88,$E98)+COUNTIF(JANVIER!$K$98,$E98)+COUNTIF(JANVIER!$K$108,$E98)+COUNTIF(JANVIER!$K$118,$E98)+COUNTIF(JANVIER!$K$128,$E98)+COUNTIF(JANVIER!$K$138,$E98)+COUNTIF(JANVIER!$K$148,$E98)+COUNTIF(JANVIER!$K$158,$E98)+COUNTIF(JANVIER!$K$168,$E98)+COUNTIF(JANVIER!$K$178,$E98)+COUNTIF(JANVIER!$K$188,$E98)+COUNTIF(JANVIER!$K$198,$E98)+COUNTIF(JANVIER!$K$208,$E98)+COUNTIF(JANVIER!$K$218,$E98)+COUNTIF(JANVIER!$K$228,$E98)+COUNTIF(JANVIER!$K$238,$E98)+COUNTIF(JANVIER!$K$248,$E98)+COUNTIF(JANVIER!$K$258,$E98)+COUNTIF(JANVIER!$K$268,$E98)+COUNTIF(JANVIER!$K$278,$E98)+COUNTIF(JANVIER!$K$288,$E98)+COUNTIF(JANVIER!$K$298,$E98)+COUNTIF(JANVIER!$K$308,$E98)</f>
        <v>0</v>
      </c>
      <c r="AK98" s="55">
        <f>COUNTIF(JANVIER!J$8,$E98)+COUNTIF(JANVIER!$J$18,$E98)+COUNTIF(JANVIER!$J$28,$E98)+COUNTIF(JANVIER!$J$39,$E98)+COUNTIF(JANVIER!$J$49,$E98)+COUNTIF(JANVIER!$J$59,$E98)+COUNTIF(JANVIER!$J$69,$E98)+COUNTIF(JANVIER!$J$79,$E98)+COUNTIF(JANVIER!$J$89,$E98)+COUNTIF(JANVIER!$J$99,$E98)+COUNTIF(JANVIER!$J$109,$E98)+COUNTIF(JANVIER!$J$119,$E98)+COUNTIF(JANVIER!$J$129,$E98)+COUNTIF(JANVIER!$J$139,$E98)+COUNTIF(JANVIER!$J$149,$E98)+COUNTIF(JANVIER!$J$159,$E98)+COUNTIF(JANVIER!$J$169,$E98)+COUNTIF(JANVIER!$J$179,$E98)+COUNTIF(JANVIER!$J$189,$E98)+COUNTIF(JANVIER!$J$199,$E98)+COUNTIF(JANVIER!$J$209,$E98)+COUNTIF(JANVIER!$J$219,$E98)+COUNTIF(JANVIER!$J$229,$E98)+COUNTIF(JANVIER!$J$239,$E98)+COUNTIF(JANVIER!$J$249,$E98)+COUNTIF(JANVIER!$J$259,$E98)+COUNTIF(JANVIER!$J$269,$E98)+COUNTIF(JANVIER!$J$279,$E98)+COUNTIF(JANVIER!$J$289,$E98)+COUNTIF(JANVIER!$J$299,$E98)+COUNTIF(JANVIER!$J$309,$E98)</f>
        <v>0</v>
      </c>
      <c r="AL98" s="55">
        <f>COUNTIF(JANVIER!K$8,$E98)+COUNTIF(JANVIER!$K$18,$E98)+COUNTIF(JANVIER!$K$28,$E98)+COUNTIF(JANVIER!$K$39,$E98)+COUNTIF(JANVIER!$K$49,$E98)+COUNTIF(JANVIER!$K$59,$E98)+COUNTIF(JANVIER!$K$69,$E98)+COUNTIF(JANVIER!$K$79,$E98)+COUNTIF(JANVIER!$K$89,$E98)+COUNTIF(JANVIER!$K$99,$E98)+COUNTIF(JANVIER!$K$109,$E98)+COUNTIF(JANVIER!$K$119,$E98)+COUNTIF(JANVIER!$K$129,$E98)+COUNTIF(JANVIER!$K$139,$E98)+COUNTIF(JANVIER!$K$149,$E98)+COUNTIF(JANVIER!$K$159,$E98)+COUNTIF(JANVIER!$K$169,$E98)+COUNTIF(JANVIER!$K$179,$E98)+COUNTIF(JANVIER!$K$189,$E98)+COUNTIF(JANVIER!$K$199,$E98)+COUNTIF(JANVIER!$K$209,$E98)+COUNTIF(JANVIER!$K$219,$E98)+COUNTIF(JANVIER!$K$229,$E98)+COUNTIF(JANVIER!$K$239,$E98)+COUNTIF(JANVIER!$K$249,$E98)+COUNTIF(JANVIER!$K$259,$E98)+COUNTIF(JANVIER!$K$269,$E98)+COUNTIF(JANVIER!$K$279,$E98)+COUNTIF(JANVIER!$K$289,$E98)+COUNTIF(JANVIER!$K$299,$E98)+COUNTIF(JANVIER!$K$309,$E98)</f>
        <v>0</v>
      </c>
      <c r="AM98" s="55">
        <f>COUNTIF(JANVIER!J$9,$E98)+COUNTIF(JANVIER!$J$19,$E98)+COUNTIF(JANVIER!$J$29,$E98)+COUNTIF(JANVIER!$J$40,$E98)+COUNTIF(JANVIER!$J$50,$E98)+COUNTIF(JANVIER!$J$60,$E98)+COUNTIF(JANVIER!$J$70,$E98)+COUNTIF(JANVIER!$J$80,$E98)+COUNTIF(JANVIER!$J$90,$E98)+COUNTIF(JANVIER!$J$100,$E98)+COUNTIF(JANVIER!$J$110,$E98)+COUNTIF(JANVIER!$J$120,$E98)+COUNTIF(JANVIER!$J$130,$E98)+COUNTIF(JANVIER!$J$140,$E98)+COUNTIF(JANVIER!$J$150,$E98)+COUNTIF(JANVIER!$J$160,$E98)+COUNTIF(JANVIER!$J$170,$E98)+COUNTIF(JANVIER!$J$180,$E98)+COUNTIF(JANVIER!$J$190,$E98)+COUNTIF(JANVIER!$J$200,$E98)+COUNTIF(JANVIER!$J$210,$E98)+COUNTIF(JANVIER!$J$220,$E98)+COUNTIF(JANVIER!$J$230,$E98)+COUNTIF(JANVIER!$J$240,$E98)+COUNTIF(JANVIER!$J$250,$E98)+COUNTIF(JANVIER!$J$260,$E98)+COUNTIF(JANVIER!$J$270,$E98)+COUNTIF(JANVIER!$J$280,$E98)+COUNTIF(JANVIER!$J$290,$E98)+COUNTIF(JANVIER!$J$300,$E98)+COUNTIF(JANVIER!$J$310,$E98)</f>
        <v>0</v>
      </c>
      <c r="AN98" s="55">
        <f>COUNTIF(JANVIER!K$9,$E98)+COUNTIF(JANVIER!$K$19,$E98)+COUNTIF(JANVIER!$K$29,$E98)+COUNTIF(JANVIER!$K$40,$E98)+COUNTIF(JANVIER!$K$50,$E98)+COUNTIF(JANVIER!$K$60,$E98)+COUNTIF(JANVIER!$K$70,$E98)+COUNTIF(JANVIER!$K$80,$E98)+COUNTIF(JANVIER!$K$90,$E98)+COUNTIF(JANVIER!$K$100,$E98)+COUNTIF(JANVIER!$K$110,$E98)+COUNTIF(JANVIER!$K$120,$E98)+COUNTIF(JANVIER!$K$130,$E98)+COUNTIF(JANVIER!$K$140,$E98)+COUNTIF(JANVIER!$K$150,$E98)+COUNTIF(JANVIER!$K$160,$E98)+COUNTIF(JANVIER!$K$170,$E98)+COUNTIF(JANVIER!$K$180,$E98)+COUNTIF(JANVIER!$K$190,$E98)+COUNTIF(JANVIER!$K$200,$E98)+COUNTIF(JANVIER!$K$210,$E98)+COUNTIF(JANVIER!$K$220,$E98)+COUNTIF(JANVIER!$K$230,$E98)+COUNTIF(JANVIER!$K$240,$E98)+COUNTIF(JANVIER!$K$250,$E98)+COUNTIF(JANVIER!$K$260,$E98)+COUNTIF(JANVIER!$K$270,$E98)+COUNTIF(JANVIER!$K$280,$E98)+COUNTIF(JANVIER!$K$290,$E98)+COUNTIF(JANVIER!$K$300,$E98)+COUNTIF(JANVIER!$K$310,$E98)</f>
        <v>0</v>
      </c>
      <c r="AO98" s="55">
        <f>COUNTIF(JANVIER!J$10,$E98)+COUNTIF(JANVIER!$J$20,$E98)+COUNTIF(JANVIER!$J$30,$E98)+COUNTIF(JANVIER!$J$41,$E98)+COUNTIF(JANVIER!$J$51,$E98)+COUNTIF(JANVIER!$J$61,$E98)+COUNTIF(JANVIER!$J$71,$E98)+COUNTIF(JANVIER!$J$81,$E98)+COUNTIF(JANVIER!$J$91,$E98)+COUNTIF(JANVIER!$J$101,$E98)+COUNTIF(JANVIER!$J$111,$E98)+COUNTIF(JANVIER!$J$121,$E98)+COUNTIF(JANVIER!$J$131,$E98)+COUNTIF(JANVIER!$J$141,$E98)+COUNTIF(JANVIER!$J$151,$E98)+COUNTIF(JANVIER!$J$161,$E98)+COUNTIF(JANVIER!$J$171,$E98)+COUNTIF(JANVIER!$J$181,$E98)+COUNTIF(JANVIER!$J$191,$E98)+COUNTIF(JANVIER!$J$201,$E98)+COUNTIF(JANVIER!$J$211,$E98)+COUNTIF(JANVIER!$J$221,$E98)+COUNTIF(JANVIER!$J$231,$E98)+COUNTIF(JANVIER!$J$241,$E98)+COUNTIF(JANVIER!$J$251,$E98)+COUNTIF(JANVIER!$J$261,$E98)+COUNTIF(JANVIER!$J$271,$E98)+COUNTIF(JANVIER!$J$281,$E98)+COUNTIF(JANVIER!$J$291,$E98)+COUNTIF(JANVIER!$J$301,$E98)+COUNTIF(JANVIER!$J$311,$E98)</f>
        <v>0</v>
      </c>
      <c r="AP98" s="55">
        <f>COUNTIF(JANVIER!K$10,$E98)+COUNTIF(JANVIER!$K$20,$E98)+COUNTIF(JANVIER!$K$30,$E98)+COUNTIF(JANVIER!$K$40,$E98)+COUNTIF(JANVIER!$K$50,$E98)+COUNTIF(JANVIER!$K$60,$E98)+COUNTIF(JANVIER!$K$70,$E98)+COUNTIF(JANVIER!$K$80,$E98)+COUNTIF(JANVIER!$K$90,$E98)+COUNTIF(JANVIER!$K$100,$E98)+COUNTIF(JANVIER!$K$110,$E98)+COUNTIF(JANVIER!$K$120,$E98)+COUNTIF(JANVIER!$K$130,$E98)+COUNTIF(JANVIER!$K$140,$E98)+COUNTIF(JANVIER!$K$150,$E98)+COUNTIF(JANVIER!$K$160,$E98)+COUNTIF(JANVIER!$K$170,$E98)+COUNTIF(JANVIER!$K$180,$E98)+COUNTIF(JANVIER!$K$190,$E98)+COUNTIF(JANVIER!$K$200,$E98)+COUNTIF(JANVIER!$K$210,$E98)+COUNTIF(JANVIER!$K$220,$E98)+COUNTIF(JANVIER!$K$230,$E98)+COUNTIF(JANVIER!$K$240,$E98)+COUNTIF(JANVIER!$K$250,$E98)+COUNTIF(JANVIER!$K$260,$E98)+COUNTIF(JANVIER!$K$270,$E98)+COUNTIF(JANVIER!$K$280,$E98)+COUNTIF(JANVIER!$K$290,$E98)+COUNTIF(JANVIER!$K$300,$E98)+COUNTIF(JANVIER!$K$310,$E98)</f>
        <v>0</v>
      </c>
      <c r="AQ98" s="55">
        <f>COUNTIF(JANVIER!J$11,$E98)+COUNTIF(JANVIER!$J$21,$E98)+COUNTIF(JANVIER!$J$31,$E98)+COUNTIF(JANVIER!$J$42,$E98)+COUNTIF(JANVIER!$J$52,$E98)+COUNTIF(JANVIER!$J$62,$E98)+COUNTIF(JANVIER!$J$72,$E98)+COUNTIF(JANVIER!$J$82,$E98)+COUNTIF(JANVIER!$J$92,$E98)+COUNTIF(JANVIER!$J$102,$E98)+COUNTIF(JANVIER!$J$112,$E98)+COUNTIF(JANVIER!$J$122,$E98)+COUNTIF(JANVIER!$J$132,$E98)+COUNTIF(JANVIER!$J$142,$E98)+COUNTIF(JANVIER!$J$152,$E98)+COUNTIF(JANVIER!$J$162,$E98)+COUNTIF(JANVIER!$J$172,$E98)+COUNTIF(JANVIER!$J$182,$E98)+COUNTIF(JANVIER!$J$192,$E98)+COUNTIF(JANVIER!$J$202,$E98)+COUNTIF(JANVIER!$J$212,$E98)+COUNTIF(JANVIER!$J$222,$E98)+COUNTIF(JANVIER!$J$232,$E98)+COUNTIF(JANVIER!$J$242,$E98)+COUNTIF(JANVIER!$J$252,$E98)+COUNTIF(JANVIER!$J$262,$E98)+COUNTIF(JANVIER!$J$272,$E98)+COUNTIF(JANVIER!$J$282,$E98)+COUNTIF(JANVIER!$J$292,$E98)+COUNTIF(JANVIER!$J$302,$E98)+COUNTIF(JANVIER!$J$312,$E98)</f>
        <v>0</v>
      </c>
      <c r="AR98" s="55">
        <f>COUNTIF(JANVIER!K$11,$E98)+COUNTIF(JANVIER!$K$21,$E98)+COUNTIF(JANVIER!$K$32,$E98)+COUNTIF(JANVIER!$K$42,$E98)+COUNTIF(JANVIER!$K$52,$E98)+COUNTIF(JANVIER!$K$62,$E98)+COUNTIF(JANVIER!$K$72,$E98)+COUNTIF(JANVIER!$K$82,$E98)+COUNTIF(JANVIER!$K$92,$E98)+COUNTIF(JANVIER!$K$102,$E98)+COUNTIF(JANVIER!$K$112,$E98)+COUNTIF(JANVIER!$K$122,$E98)+COUNTIF(JANVIER!$K$132,$E98)+COUNTIF(JANVIER!$K$142,$E98)+COUNTIF(JANVIER!$K$152,$E98)+COUNTIF(JANVIER!$K$162,$E98)+COUNTIF(JANVIER!$K$172,$E98)+COUNTIF(JANVIER!$K$182,$E98)+COUNTIF(JANVIER!$K$192,$E98)+COUNTIF(JANVIER!$K$202,$E98)+COUNTIF(JANVIER!$K$212,$E98)+COUNTIF(JANVIER!$K$222,$E98)+COUNTIF(JANVIER!$K$232,$E98)+COUNTIF(JANVIER!$K$242,$E98)+COUNTIF(JANVIER!$K$252,$E98)+COUNTIF(JANVIER!$K$262,$E98)+COUNTIF(JANVIER!$K$272,$E98)+COUNTIF(JANVIER!$K$282,$E98)+COUNTIF(JANVIER!$K$292,$E98)+COUNTIF(JANVIER!$K$302,$E98)+COUNTIF(JANVIER!$K$312,$E98)</f>
        <v>0</v>
      </c>
      <c r="AS98" s="80"/>
      <c r="AT98" s="55">
        <f>COUNTIF(JANVIER!M$6,$E98)+COUNTIF(JANVIER!$M$16,$E98)+COUNTIF(JANVIER!$M$26,$E98)+COUNTIF(JANVIER!$M$37,$E98)+COUNTIF(JANVIER!$M$47,$E98)+COUNTIF(JANVIER!$M$57,$E98)+COUNTIF(JANVIER!$M$67,$E98)+COUNTIF(JANVIER!$M$77,$E98)+COUNTIF(JANVIER!$M$87,$E98)+COUNTIF(JANVIER!$M$97,$E98)+COUNTIF(JANVIER!$M$107,$E98)+COUNTIF(JANVIER!$M$117,$E98)+COUNTIF(JANVIER!$M$127,$E98)+COUNTIF(JANVIER!$M$137,$E98)+COUNTIF(JANVIER!$M$147,$E98)+COUNTIF(JANVIER!$M$157,$E98)+COUNTIF(JANVIER!$M$167,$E98)+COUNTIF(JANVIER!$M$177,$E98)+COUNTIF(JANVIER!$M$187,$E98)+COUNTIF(JANVIER!$M$197,$E98)+COUNTIF(JANVIER!$M$207,$E98)+COUNTIF(JANVIER!$M$217,$E98)+COUNTIF(JANVIER!$M$227,$E98)+COUNTIF(JANVIER!$M$237,$E98)+COUNTIF(JANVIER!$M$247,$E98)+COUNTIF(JANVIER!$M$257,$E98)+COUNTIF(JANVIER!$M$267,$E98)+COUNTIF(JANVIER!$M$277,$E98)+COUNTIF(JANVIER!$M$287,$E98)+COUNTIF(JANVIER!$M$297,$E98)+COUNTIF(JANVIER!$M$307,$E98)</f>
        <v>0</v>
      </c>
      <c r="AU98" s="55">
        <f>COUNTIF(JANVIER!N$6,$E98)+COUNTIF(JANVIER!$N$16,$E98)+COUNTIF(JANVIER!$N$26,$E98)+COUNTIF(JANVIER!$N$37,$E98)+COUNTIF(JANVIER!$N$47,$E98)+COUNTIF(JANVIER!$N$57,$E98)+COUNTIF(JANVIER!$N$67,$E98)+COUNTIF(JANVIER!$N$77,$E98)+COUNTIF(JANVIER!$N$87,$E98)+COUNTIF(JANVIER!$N$97,$E98)+COUNTIF(JANVIER!$N$107,$E98)+COUNTIF(JANVIER!$N$117,$E98)+COUNTIF(JANVIER!$N$127,$E98)+COUNTIF(JANVIER!$N$137,$E98)+COUNTIF(JANVIER!$N$147,$E98)+COUNTIF(JANVIER!$N$157,$E98)+COUNTIF(JANVIER!$N$167,$E98)+COUNTIF(JANVIER!$N$177,$E98)+COUNTIF(JANVIER!$N$187,$E98)+COUNTIF(JANVIER!$N$197,$E98)+COUNTIF(JANVIER!$N$207,$E98)+COUNTIF(JANVIER!$N$217,$E98)+COUNTIF(JANVIER!$N$227,$E98)+COUNTIF(JANVIER!$N$237,$E98)+COUNTIF(JANVIER!$N$247,$E98)+COUNTIF(JANVIER!$N$257,$E98)+COUNTIF(JANVIER!$N$267,$E98)+COUNTIF(JANVIER!$N$277,$E98)+COUNTIF(JANVIER!$N$287,$E98)+COUNTIF(JANVIER!$N$297,$E98)+COUNTIF(JANVIER!$N$307,$E98)</f>
        <v>0</v>
      </c>
      <c r="AV98" s="55">
        <f>COUNTIF(JANVIER!$M$7,$E98)+COUNTIF(JANVIER!$M$17,$E98)+COUNTIF(JANVIER!$M$27,$E98)+COUNTIF(JANVIER!$M$38,$E98)+COUNTIF(JANVIER!$M$48,$E98)+COUNTIF(JANVIER!$M$58,$E98)+COUNTIF(JANVIER!$M$68,$E98)+COUNTIF(JANVIER!$M$78,$E98)+COUNTIF(JANVIER!$M$88,$E98)+COUNTIF(JANVIER!$M$98,$E98)+COUNTIF(JANVIER!$M$108,$E98)+COUNTIF(JANVIER!$M$118,$E98)+COUNTIF(JANVIER!$M$128,$E98)+COUNTIF(JANVIER!$M$138,$E98)+COUNTIF(JANVIER!$M$148,$E98)+COUNTIF(JANVIER!$M$158,$E98)+COUNTIF(JANVIER!$M$168,$E98)+COUNTIF(JANVIER!$M$178,$E98)+COUNTIF(JANVIER!$M$188,$E98)+COUNTIF(JANVIER!$M$198,$E98)+COUNTIF(JANVIER!$M$208,$E98)+COUNTIF(JANVIER!$M$218,$E98)+COUNTIF(JANVIER!$M$228,$E98)+COUNTIF(JANVIER!$M$238,$E98)+COUNTIF(JANVIER!$M$248,$E98)+COUNTIF(JANVIER!$M$258,$E98)+COUNTIF(JANVIER!$M$268,$E98)+COUNTIF(JANVIER!$M$278,$E98)+COUNTIF(JANVIER!$M$288,$E98)+COUNTIF(JANVIER!$M$298,$E98)+COUNTIF(JANVIER!$M$308,$E98)</f>
        <v>0</v>
      </c>
      <c r="AW98" s="55">
        <f>COUNTIF(JANVIER!N$7,$E98)+COUNTIF(JANVIER!$N$17,$E98)+COUNTIF(JANVIER!$N$27,$E98)+COUNTIF(JANVIER!$N$38,$E98)+COUNTIF(JANVIER!$N$48,$E98)+COUNTIF(JANVIER!$N$58,$E98)+COUNTIF(JANVIER!$N$68,$E98)+COUNTIF(JANVIER!$N$78,$E98)+COUNTIF(JANVIER!$N$88,$E98)+COUNTIF(JANVIER!$N$98,$E98)+COUNTIF(JANVIER!$N$108,$E98)+COUNTIF(JANVIER!$N$118,$E98)+COUNTIF(JANVIER!$N$128,$E98)+COUNTIF(JANVIER!$N$138,$E98)+COUNTIF(JANVIER!$N$148,$E98)+COUNTIF(JANVIER!$N$158,$E98)+COUNTIF(JANVIER!$N$168,$E98)+COUNTIF(JANVIER!$N$178,$E98)+COUNTIF(JANVIER!$N$188,$E98)+COUNTIF(JANVIER!$N$198,$E98)+COUNTIF(JANVIER!$N$208,$E98)+COUNTIF(JANVIER!$N$218,$E98)+COUNTIF(JANVIER!$N$228,$E98)+COUNTIF(JANVIER!$N$238,$E98)+COUNTIF(JANVIER!$N$248,$E98)+COUNTIF(JANVIER!$N$258,$E98)+COUNTIF(JANVIER!$N$268,$E98)+COUNTIF(JANVIER!$N$278,$E98)+COUNTIF(JANVIER!$N$288,$E98)+COUNTIF(JANVIER!$N$298,$E98)+COUNTIF(JANVIER!$N$308,$E98)</f>
        <v>0</v>
      </c>
      <c r="AX98" s="48">
        <f>COUNTIF(JANVIER!M$8,$E98)+COUNTIF(JANVIER!$M$18,$E98)+COUNTIF(JANVIER!$M$28,$E98)+COUNTIF(JANVIER!$M$39,$E98)+COUNTIF(JANVIER!$M$49,$E98)+COUNTIF(JANVIER!$M$59,$E98)+COUNTIF(JANVIER!$M$69,$E98)+COUNTIF(JANVIER!$M$79,$E98)+COUNTIF(JANVIER!$M$89,$E98)+COUNTIF(JANVIER!$M$99,$E98)+COUNTIF(JANVIER!$M$109,$E98)+COUNTIF(JANVIER!$M$119,$E98)+COUNTIF(JANVIER!$M$129,$E98)+COUNTIF(JANVIER!$M$139,$E98)+COUNTIF(JANVIER!$M$149,$E98)+COUNTIF(JANVIER!$M$159,$E98)+COUNTIF(JANVIER!$M$169,$E98)+COUNTIF(JANVIER!$M$179,$E98)+COUNTIF(JANVIER!$M$189,$E98)+COUNTIF(JANVIER!$M$199,$E98)+COUNTIF(JANVIER!$M$209,$E98)+COUNTIF(JANVIER!$M$219,$E98)+COUNTIF(JANVIER!$M$229,$E98)+COUNTIF(JANVIER!$M$239,$E98)+COUNTIF(JANVIER!$M$249,$E98)+COUNTIF(JANVIER!$M$259,$E98)+COUNTIF(JANVIER!$M$269,$E98)+COUNTIF(JANVIER!$M$279,$E98)+COUNTIF(JANVIER!$M$289,$E98)+COUNTIF(JANVIER!$M$299,$E98)+COUNTIF(JANVIER!$M$309,$E98)</f>
        <v>0</v>
      </c>
      <c r="AY98" s="49">
        <f>COUNTIF(JANVIER!N$8,$E98)+COUNTIF(JANVIER!$N$18,$E98)+COUNTIF(JANVIER!$N$28,$E98)+COUNTIF(JANVIER!$N$39,$E98)+COUNTIF(JANVIER!$N$49,$E98)+COUNTIF(JANVIER!$N$59,$E98)+COUNTIF(JANVIER!$N$69,$E98)+COUNTIF(JANVIER!$N$79,$E98)+COUNTIF(JANVIER!$N$89,$E98)+COUNTIF(JANVIER!$N$99,$E98)+COUNTIF(JANVIER!$N$109,$E98)+COUNTIF(JANVIER!$N$119,$E98)+COUNTIF(JANVIER!$N$129,$E98)+COUNTIF(JANVIER!$N$139,$E98)+COUNTIF(JANVIER!$N$149,$E98)+COUNTIF(JANVIER!$N$159,$E98)+COUNTIF(JANVIER!$N$169,$E98)+COUNTIF(JANVIER!$N$179,$E98)+COUNTIF(JANVIER!$N$189,$E98)+COUNTIF(JANVIER!$N$199,$E98)+COUNTIF(JANVIER!$N$209,$E98)+COUNTIF(JANVIER!$N$219,$E98)+COUNTIF(JANVIER!$N$229,$E98)+COUNTIF(JANVIER!$N$239,$E98)+COUNTIF(JANVIER!$N$249,$E98)+COUNTIF(JANVIER!$N$259,$E98)+COUNTIF(JANVIER!$N$269,$E98)+COUNTIF(JANVIER!$N$279,$E98)+COUNTIF(JANVIER!$N$289,$E98)+COUNTIF(JANVIER!$N$299,$E98)+COUNTIF(JANVIER!$N$309,$E98)</f>
        <v>0</v>
      </c>
      <c r="AZ98" s="48">
        <f>COUNTIF(JANVIER!M$9,$E98)+COUNTIF(JANVIER!$M$19,$E98)+COUNTIF(JANVIER!$M$29,$E98)+COUNTIF(JANVIER!$M$40,$E98)+COUNTIF(JANVIER!$M$50,$E98)+COUNTIF(JANVIER!$M$60,$E98)+COUNTIF(JANVIER!$M$70,$E98)+COUNTIF(JANVIER!$M$80,$E98)+COUNTIF(JANVIER!$M$90,$E98)+COUNTIF(JANVIER!$M$100,$E98)+COUNTIF(JANVIER!$M$110,$E98)+COUNTIF(JANVIER!$M$120,$E98)+COUNTIF(JANVIER!$M$130,$E98)+COUNTIF(JANVIER!$M$140,$E98)+COUNTIF(JANVIER!$M$150,$E98)+COUNTIF(JANVIER!$M$160,$E98)+COUNTIF(JANVIER!$M$170,$E98)+COUNTIF(JANVIER!$M$180,$E98)+COUNTIF(JANVIER!$M$190,$E98)+COUNTIF(JANVIER!$M$200,$E98)+COUNTIF(JANVIER!$M$210,$E98)+COUNTIF(JANVIER!$M$220,$E98)+COUNTIF(JANVIER!$M$230,$E98)+COUNTIF(JANVIER!$M$240,$E98)+COUNTIF(JANVIER!$M$250,$E98)+COUNTIF(JANVIER!$M$260,$E98)+COUNTIF(JANVIER!$M$270,$E98)+COUNTIF(JANVIER!$M$280,$E98)+COUNTIF(JANVIER!$M$290,$E98)+COUNTIF(JANVIER!$M$300,$E98)+COUNTIF(JANVIER!$M$310,$E98)</f>
        <v>0</v>
      </c>
      <c r="BA98" s="49">
        <f>COUNTIF(JANVIER!N$9,$E98)+COUNTIF(JANVIER!$N$19,$E98)+COUNTIF(JANVIER!$N$29,$E98)+COUNTIF(JANVIER!$N$40,$E98)+COUNTIF(JANVIER!$N$50,$E98)+COUNTIF(JANVIER!$N$60,$E98)+COUNTIF(JANVIER!$N$70,$E98)+COUNTIF(JANVIER!$N$80,$E98)+COUNTIF(JANVIER!$N$90,$E98)+COUNTIF(JANVIER!$N$100,$E98)+COUNTIF(JANVIER!$N$110,$E98)+COUNTIF(JANVIER!$N$120,$E98)+COUNTIF(JANVIER!$N$130,$E98)+COUNTIF(JANVIER!$N$140,$E98)+COUNTIF(JANVIER!$N$150,$E98)+COUNTIF(JANVIER!$N$160,$E98)+COUNTIF(JANVIER!$N$170,$E98)+COUNTIF(JANVIER!$N$180,$E98)+COUNTIF(JANVIER!$N$190,$E98)+COUNTIF(JANVIER!$N$200,$E98)+COUNTIF(JANVIER!$N$210,$E98)+COUNTIF(JANVIER!$N$220,$E98)+COUNTIF(JANVIER!$N$230,$E98)+COUNTIF(JANVIER!$N$240,$E98)+COUNTIF(JANVIER!$N$250,$E98)+COUNTIF(JANVIER!$N$260,$E98)+COUNTIF(JANVIER!$N$270,$E98)+COUNTIF(JANVIER!$N$280,$E98)+COUNTIF(JANVIER!$N$290,$E98)+COUNTIF(JANVIER!$N$300,$E98)+COUNTIF(JANVIER!$N$310,$E98)</f>
        <v>0</v>
      </c>
      <c r="BB98" s="80"/>
      <c r="BC98" s="55">
        <f t="shared" si="19"/>
        <v>10</v>
      </c>
      <c r="BD98" s="56">
        <f t="shared" si="32"/>
        <v>10</v>
      </c>
      <c r="BE98" s="55">
        <f t="shared" si="20"/>
        <v>10</v>
      </c>
      <c r="BF98" s="56">
        <f t="shared" si="21"/>
        <v>9</v>
      </c>
      <c r="BG98" s="48">
        <f t="shared" si="34"/>
        <v>10</v>
      </c>
      <c r="BH98" s="49">
        <f t="shared" si="35"/>
        <v>9</v>
      </c>
      <c r="BI98" s="80"/>
      <c r="BJ98" s="55">
        <f t="shared" si="22"/>
        <v>8</v>
      </c>
      <c r="BK98" s="56">
        <f t="shared" si="33"/>
        <v>8</v>
      </c>
      <c r="BL98" s="55">
        <f t="shared" si="23"/>
        <v>9</v>
      </c>
      <c r="BM98" s="56">
        <f t="shared" si="24"/>
        <v>9</v>
      </c>
    </row>
    <row r="99" spans="5:65" x14ac:dyDescent="0.25">
      <c r="E99" s="46"/>
      <c r="F99" s="120"/>
      <c r="G99" s="55">
        <f>COUNTIF(JANVIER!$A$8,$E99)+COUNTIF(JANVIER!$A$18,$E99)+COUNTIF(JANVIER!$A$276,$E99)+COUNTIF(JANVIER!$A$39,$E99)+COUNTIF(JANVIER!$A$49,$E99)+COUNTIF(JANVIER!$A$59,$E99)+COUNTIF(JANVIER!$A$69,$E99)+COUNTIF(JANVIER!$A$79,$E99)+COUNTIF(JANVIER!$A$87,$E99)+COUNTIF(JANVIER!$A$99,$E99)+COUNTIF(JANVIER!$A$109,$E99)+COUNTIF(JANVIER!$A$119,$E99)+COUNTIF(JANVIER!$A$129,$E99)+COUNTIF(JANVIER!$A$139,$E99)+COUNTIF(JANVIER!$A$149,$E99)+COUNTIF(JANVIER!$A$159,$E99)+COUNTIF(JANVIER!$A$169,$E99)+COUNTIF(JANVIER!$A$179,$E99)+COUNTIF(JANVIER!$A$189,$E99)+COUNTIF(JANVIER!$A$199,$E99)+COUNTIF(JANVIER!$A$209,$E99)+COUNTIF(JANVIER!$A$219,$E99)+COUNTIF(JANVIER!$A$229,$E99)+COUNTIF(JANVIER!$A$239,$E99)+COUNTIF(JANVIER!$A$249,$E99)+COUNTIF(JANVIER!$A$259,$E99)+COUNTIF(JANVIER!$A$269,$E99)+COUNTIF(JANVIER!$A$279,$E99)+COUNTIF(JANVIER!$A$289,$E99)+COUNTIF(JANVIER!$A$299,$E99)+COUNTIF(JANVIER!$A$307:$D$309,$E99)</f>
        <v>0</v>
      </c>
      <c r="H99" s="55">
        <f>COUNTIF(JANVIER!$B$8,$E99)+COUNTIF(JANVIER!$B$18,$E99)+COUNTIF(JANVIER!$B$28,$E99)+COUNTIF(JANVIER!$B$39,$E99)+COUNTIF(JANVIER!$B$49,$E99)+COUNTIF(JANVIER!$B$59,$E99)+COUNTIF(JANVIER!$B$69,$E99)+COUNTIF(JANVIER!$B$79,$E99)+COUNTIF(JANVIER!$B$89,$E99)+COUNTIF(JANVIER!$B$99,$E99)+COUNTIF(JANVIER!$B$109,$E99)+COUNTIF(JANVIER!$B$119,$E99)+COUNTIF(JANVIER!$B$129,$E99)+COUNTIF(JANVIER!$B$139,$E99)+COUNTIF(JANVIER!$B$149,$E99)+COUNTIF(JANVIER!$B$159,$E99)+COUNTIF(JANVIER!$B$169,$E99)+COUNTIF(JANVIER!$B$179,$E99)+COUNTIF(JANVIER!$B$189,$E99)+COUNTIF(JANVIER!$B$199,$E99)+COUNTIF(JANVIER!$B$209,$E99)+COUNTIF(JANVIER!$B$219,$E99)+COUNTIF(JANVIER!$B$229,$E99)+COUNTIF(JANVIER!$B$239,$E99)+COUNTIF(JANVIER!$B$249,$E99)+COUNTIF(JANVIER!$B$259,$E99)+COUNTIF(JANVIER!$B$269,$E99)+COUNTIF(JANVIER!$B$279,$E99)+COUNTIF(JANVIER!$B$289,$E99)+COUNTIF(JANVIER!$B$299,$E99)+COUNTIF(JANVIER!$B$309,$E99)</f>
        <v>0</v>
      </c>
      <c r="I99" s="124">
        <f t="shared" si="25"/>
        <v>0</v>
      </c>
      <c r="J99" s="124">
        <f t="shared" si="25"/>
        <v>0</v>
      </c>
      <c r="K99" s="124">
        <f t="shared" si="26"/>
        <v>0</v>
      </c>
      <c r="L99" s="120"/>
      <c r="M99" s="55">
        <f>COUNTIF(FEV!$D$6,$E99)+COUNTIF(FEV!$D$16,$E99)+COUNTIF(FEV!$D$26,$E99)+COUNTIF(FEV!$D$37,$E99)+COUNTIF(FEV!$D$47,$E99)+COUNTIF(FEV!$D$57,$E99)+COUNTIF(FEV!$D$67,$E99)+COUNTIF(FEV!$D$77,$E99)+COUNTIF(FEV!$D$87,$E99)+COUNTIF(FEV!$D$97,$E99)+COUNTIF(FEV!$D$107,$E99)+COUNTIF(FEV!$D$117,$E99)+COUNTIF(FEV!$D$127,$E99)+COUNTIF(FEV!$D$137,$E99)+COUNTIF(FEV!$D$147,$E99)+COUNTIF(FEV!$D$157,$E99)+COUNTIF(FEV!$D$167,$E99)+COUNTIF(FEV!$D$177,$E99)+COUNTIF(FEV!$D$187,$E99)+COUNTIF(FEV!$D$197,$E99)+COUNTIF(FEV!$D$207,$E99)+COUNTIF(FEV!$D$217,$E99)+COUNTIF(FEV!$D$227,$E99)+COUNTIF(FEV!$D$237,$E99)+COUNTIF(FEV!$D$247,$E99)+COUNTIF(FEV!$D$257,$E99)+COUNTIF(FEV!$D$267,$E99)+COUNTIF(FEV!$D$277,$E99)+COUNTIF(FEV!$D$287,$E99)+COUNTIF(FEV!$D$297,$E99)+COUNTIF(FEV!$D$307:D400,$E99)</f>
        <v>0</v>
      </c>
      <c r="N99" s="55">
        <f>COUNTIF(JANVIER!$E$6,$E99)+COUNTIF(JANVIER!$E$16,$E99)+COUNTIF(JANVIER!$E$26,$E99)+COUNTIF(JANVIER!$E$37,$E99)+COUNTIF(JANVIER!$E$47,$E99)+COUNTIF(JANVIER!$E$57,$E99)+COUNTIF(JANVIER!$E$67,$E99)+COUNTIF(JANVIER!$E$77,$E99)+COUNTIF(JANVIER!$E$87,$E99)+COUNTIF(JANVIER!$E$97,$E99)+COUNTIF(JANVIER!$E$107,$E99)+COUNTIF(JANVIER!$E$117,$E99)+COUNTIF(JANVIER!$E$127,$E99)+COUNTIF(JANVIER!$E$137,$E99)+COUNTIF(JANVIER!$E$147,$E99)+COUNTIF(JANVIER!$E$157,$E99)+COUNTIF(JANVIER!$E$167,$E99)+COUNTIF(JANVIER!$E$177,$E99)+COUNTIF(JANVIER!$E$187,$E99)+COUNTIF(JANVIER!$E$197,$E99)+COUNTIF(JANVIER!$E$207,$E99)+COUNTIF(JANVIER!$E$217,$E99)+COUNTIF(JANVIER!$E$227,$E99)+COUNTIF(JANVIER!$E$237,$E99)+COUNTIF(JANVIER!$E$247,$E99)+COUNTIF(JANVIER!$E$257,$E99)+COUNTIF(JANVIER!$E$267,$E99)+COUNTIF(JANVIER!$E$277,$E99)+COUNTIF(JANVIER!$E$287,$E99)+COUNTIF(JANVIER!$E$297,$E99)+COUNTIF(JANVIER!$E$307:E400,$E99)</f>
        <v>0</v>
      </c>
      <c r="O99" s="55">
        <f>COUNTIF(JANVIER!$D$7,$E99)+COUNTIF(JANVIER!$D$17,$E99)+COUNTIF(JANVIER!$D$27,$E99)+COUNTIF(JANVIER!$D$38,$E99)+COUNTIF(JANVIER!$D$48,$E99)+COUNTIF(JANVIER!$D$58,$E99)+COUNTIF(JANVIER!$D$68,$E99)+COUNTIF(JANVIER!$D$78,$E99)+COUNTIF(JANVIER!$D$88,$E99)+COUNTIF(JANVIER!$D$98,$E99)+COUNTIF(JANVIER!$D$108,$E99)+COUNTIF(JANVIER!$D$118,$E99)+COUNTIF(JANVIER!$D$128,$E99)+COUNTIF(JANVIER!$D$138,$E99)+COUNTIF(JANVIER!$D$148,$E99)+COUNTIF(JANVIER!$D$158,$E99)+COUNTIF(JANVIER!$D$168,$E99)+COUNTIF(JANVIER!$D$178,$E99)+COUNTIF(JANVIER!$D$188,$E99)+COUNTIF(JANVIER!$D$198,$E99)+COUNTIF(JANVIER!$D$208,$E99)+COUNTIF(JANVIER!$D$218,$E99)+COUNTIF(JANVIER!$D$228,$E99)+COUNTIF(JANVIER!$D$238,$E99)+COUNTIF(JANVIER!$D$248,$E99)+COUNTIF(JANVIER!$D$258,$E99)+COUNTIF(JANVIER!$D$268,$E99)+COUNTIF(JANVIER!$D$278,$E99)+COUNTIF(JANVIER!$D$288,$E99)+COUNTIF(JANVIER!$D$298,$E99)+COUNTIF(JANVIER!$D$308:F400,$E99)</f>
        <v>0</v>
      </c>
      <c r="P99" s="55">
        <f>COUNTIF(JANVIER!$E$7,$E99)+COUNTIF(JANVIER!$E$17,$E99)+COUNTIF(JANVIER!$E$27,$E99)+COUNTIF(JANVIER!$E$38,$E99)+COUNTIF(JANVIER!$E$48,$E99)+COUNTIF(JANVIER!$E$58,$E99)+COUNTIF(JANVIER!$E$68,$E99)+COUNTIF(JANVIER!$E$78,$E99)+COUNTIF(JANVIER!$E$88,$E99)+COUNTIF(JANVIER!$E$98,$E99)+COUNTIF(JANVIER!$E$108,$E99)+COUNTIF(JANVIER!$E$118,$E99)+COUNTIF(JANVIER!$E$128,$E99)+COUNTIF(JANVIER!$E$138,$E99)+COUNTIF(JANVIER!$E$148,$E99)+COUNTIF(JANVIER!$E$158,$E99)+COUNTIF(JANVIER!$E$168,$E99)+COUNTIF(JANVIER!$E$178,$E99)+COUNTIF(JANVIER!$E$188,$E99)+COUNTIF(JANVIER!$E$198,$E99)+COUNTIF(JANVIER!$E$208,$E99)+COUNTIF(JANVIER!$E$218,$E99)+COUNTIF(JANVIER!$E$228,$E99)+COUNTIF(JANVIER!$E$238,$E99)+COUNTIF(JANVIER!$E$248,$E99)+COUNTIF(JANVIER!$E$258,$E99)+COUNTIF(JANVIER!$E$268,$E99)+COUNTIF(JANVIER!$E$278,$E99)+COUNTIF(JANVIER!$E$288,$E99)+COUNTIF(JANVIER!$E$298,$E99)+COUNTIF(JANVIER!$E$308:G400,$E99)</f>
        <v>0</v>
      </c>
      <c r="Q99" s="48">
        <f>COUNTIF(JANVIER!$D$8,$E99)+COUNTIF(JANVIER!$D$18,$E99)+COUNTIF(JANVIER!$D$28,$E99)+COUNTIF(JANVIER!$D$39,$E99)+COUNTIF(JANVIER!$D$49,$E99)+COUNTIF(JANVIER!$D$59,$E99)+COUNTIF(JANVIER!$D$69,$E99)+COUNTIF(JANVIER!$D$79,$E99)+COUNTIF(JANVIER!$D$89,$E99)+COUNTIF(JANVIER!$D$99,$E99)+COUNTIF(JANVIER!$D$109,$E99)+COUNTIF(JANVIER!$D$119,$E99)+COUNTIF(JANVIER!$D$129,$E99)+COUNTIF(JANVIER!$D$139,$E99)+COUNTIF(JANVIER!$D$149,$E99)+COUNTIF(JANVIER!$D$159,$E99)+COUNTIF(JANVIER!$D$169,$E99)+COUNTIF(JANVIER!$D$179,$E99)+COUNTIF(JANVIER!$D$189,$E99)+COUNTIF(JANVIER!$D$199,$E99)+COUNTIF(JANVIER!$D$209,$E99)+COUNTIF(JANVIER!$D$219,$E99)+COUNTIF(JANVIER!$D$229,$E99)+COUNTIF(JANVIER!$D$239,$E99)+COUNTIF(JANVIER!$D$249,$E99)+COUNTIF(JANVIER!$D$259,$E99)+COUNTIF(JANVIER!$D$269,$E99)+COUNTIF(JANVIER!$D$279,$E99)+COUNTIF(JANVIER!$D$289,$E99)+COUNTIF(JANVIER!$D$299,$E99)+COUNTIF(JANVIER!$D$309:H400,$E99)</f>
        <v>0</v>
      </c>
      <c r="R99" s="99">
        <f>COUNTIF(JANVIER!$E$8,$E99)+COUNTIF(JANVIER!$E$18,$E99)+COUNTIF(JANVIER!$E$28,$E99)+COUNTIF(JANVIER!$E$39,$E99)+COUNTIF(JANVIER!$E$49,$E99)+COUNTIF(JANVIER!$E$59,$E99)+COUNTIF(JANVIER!$E$69,$E99)+COUNTIF(JANVIER!$E$79,$E99)+COUNTIF(JANVIER!$E$89,$E99)+COUNTIF(JANVIER!$E$99,$E99)+COUNTIF(JANVIER!$E$109,$E99)+COUNTIF(JANVIER!$E$119,$E99)+COUNTIF(JANVIER!$E$129,$E99)+COUNTIF(JANVIER!$E$139,$E99)+COUNTIF(JANVIER!$E$149,$E99)+COUNTIF(JANVIER!$E$159,$E99)+COUNTIF(JANVIER!$E$169,$E99)+COUNTIF(JANVIER!$E$179,$E99)+COUNTIF(JANVIER!$E$189,$E99)+COUNTIF(JANVIER!$E$199,$E99)+COUNTIF(JANVIER!$E$209,$E99)+COUNTIF(JANVIER!$E$219,$E99)+COUNTIF(JANVIER!$E$229,$E99)+COUNTIF(JANVIER!$E$239,$E99)+COUNTIF(JANVIER!$E$249,$E99)+COUNTIF(JANVIER!$E$259,$E99)+COUNTIF(JANVIER!$E$269,$E99)+COUNTIF(JANVIER!$E$279,$E99)+COUNTIF(JANVIER!$E$289,$E99)+COUNTIF(JANVIER!$E$299,$E99)+COUNTIF(JANVIER!$E$309,$E99)</f>
        <v>0</v>
      </c>
      <c r="S99" s="48">
        <f t="shared" si="27"/>
        <v>0</v>
      </c>
      <c r="T99" s="98">
        <f t="shared" si="27"/>
        <v>0</v>
      </c>
      <c r="U99" s="49">
        <f t="shared" si="28"/>
        <v>0</v>
      </c>
      <c r="V99" s="80"/>
      <c r="W99" s="55">
        <f>COUNTIF(JANVIER!$G$6,$E99)+COUNTIF(JANVIER!$G$16,$E99)+COUNTIF(JANVIER!$G$26,$E99)+COUNTIF(JANVIER!$G$37,$E99)+COUNTIF(JANVIER!$G$47,$E99)+COUNTIF(JANVIER!$G$57,$E99)+COUNTIF(JANVIER!$G$67,$E99)+COUNTIF(JANVIER!$G$77,$E99)+COUNTIF(JANVIER!$G$87,$E99)+COUNTIF(JANVIER!$G$97,$E99)+COUNTIF(JANVIER!$G$107,$E99)+COUNTIF(JANVIER!$G$117,$E99)+COUNTIF(JANVIER!$G$127,$E99)+COUNTIF(JANVIER!$G$137,$E99)+COUNTIF(JANVIER!$G$147,$E99)+COUNTIF(JANVIER!$G$157,$E99)+COUNTIF(JANVIER!$G$167,$E99)+COUNTIF(JANVIER!$G$177,$E99)+COUNTIF(JANVIER!$G$187,$E99)+COUNTIF(JANVIER!$G$197,$E99)+COUNTIF(JANVIER!$G$207,$E99)+COUNTIF(JANVIER!$G$217,$E99)+COUNTIF(JANVIER!$G$227,$E99)+COUNTIF(JANVIER!$G$237,$E99)+COUNTIF(JANVIER!$G$247,$E99)+COUNTIF(JANVIER!$G$257,$E99)+COUNTIF(JANVIER!$G$267,$E99)+COUNTIF(JANVIER!$G$277,$E99)+COUNTIF(JANVIER!$G$287,$E99)+COUNTIF(JANVIER!$G$297,$E99)+COUNTIF(JANVIER!$G$307:N400,$E99)</f>
        <v>0</v>
      </c>
      <c r="X99" s="55">
        <f>COUNTIF(JANVIER!$H$6,$E99)+COUNTIF(JANVIER!$H$16,$E99)+COUNTIF(JANVIER!$H$26,$E99)+COUNTIF(JANVIER!$H$37,$E99)+COUNTIF(JANVIER!$H$47,$E99)+COUNTIF(JANVIER!$H$57,$E99)+COUNTIF(JANVIER!$H$67,$E99)+COUNTIF(JANVIER!$H$77,$E99)+COUNTIF(JANVIER!$H$87,$E99)+COUNTIF(JANVIER!$H$97,$E99)+COUNTIF(JANVIER!$H$107,$E99)+COUNTIF(JANVIER!$H$117,$E99)+COUNTIF(JANVIER!$H$127,$E99)+COUNTIF(JANVIER!$H$137,$E99)+COUNTIF(JANVIER!$H$147,$E99)+COUNTIF(JANVIER!$H$157,$E99)+COUNTIF(JANVIER!$H$167,$E99)+COUNTIF(JANVIER!$H$177,$E99)+COUNTIF(JANVIER!$H$187,$E99)+COUNTIF(JANVIER!$H$197,$E99)+COUNTIF(JANVIER!$H$207,$E99)+COUNTIF(JANVIER!$H$217,$E99)+COUNTIF(JANVIER!$H$227,$E99)+COUNTIF(JANVIER!$H$237,$E99)+COUNTIF(JANVIER!$H$247,$E99)+COUNTIF(JANVIER!$H$257,$E99)+COUNTIF(JANVIER!$H$267,$E99)+COUNTIF(JANVIER!$H$277,$E99)+COUNTIF(JANVIER!$H$287,$E99)+COUNTIF(JANVIER!$H$297,$E99)+COUNTIF(JANVIER!$H$307:O400,$E99)</f>
        <v>0</v>
      </c>
      <c r="Y99" s="55">
        <f>COUNTIF(JANVIER!$G$7,$E99)+COUNTIF(JANVIER!$G$17,$E99)+COUNTIF(JANVIER!$G$27,$E99)+COUNTIF(JANVIER!$G$38,$E99)+COUNTIF(JANVIER!$G$48,$E99)+COUNTIF(JANVIER!$G$58,$E99)+COUNTIF(JANVIER!$G$68,$E99)+COUNTIF(JANVIER!$G$78,$E99)+COUNTIF(JANVIER!$G$88,$E99)+COUNTIF(JANVIER!$G$98,$E99)+COUNTIF(JANVIER!$G$108,$E99)+COUNTIF(JANVIER!$G$118,$E99)+COUNTIF(JANVIER!$G$128,$E99)+COUNTIF(JANVIER!$G$138,$E99)+COUNTIF(JANVIER!$G$148,$E99)+COUNTIF(JANVIER!$G$158,$E99)+COUNTIF(JANVIER!$G$168,$E99)+COUNTIF(JANVIER!$G$178,$E99)+COUNTIF(JANVIER!$G$188,$E99)+COUNTIF(JANVIER!$G$198,$E99)+COUNTIF(JANVIER!$G$208,$E99)+COUNTIF(JANVIER!$G$218,$E99)+COUNTIF(JANVIER!$G$228,$E99)+COUNTIF(JANVIER!$G$238,$E99)+COUNTIF(JANVIER!$G$248,$E99)+COUNTIF(JANVIER!$G$258,$E99)+COUNTIF(JANVIER!$G$268,$E99)+COUNTIF(JANVIER!$G$278,$E99)+COUNTIF(JANVIER!$G$288,$E99)+COUNTIF(JANVIER!$G$298,$E99)+COUNTIF(JANVIER!$G$308:P400,$E99)</f>
        <v>0</v>
      </c>
      <c r="Z99" s="55">
        <f>COUNTIF(JANVIER!$H$7,$E99)+COUNTIF(JANVIER!$H$17,$E99)+COUNTIF(JANVIER!$H$27,$E99)+COUNTIF(JANVIER!$H$38,$E99)+COUNTIF(JANVIER!$H$48,$E99)+COUNTIF(JANVIER!$H$58,$E99)+COUNTIF(JANVIER!$H$68,$E99)+COUNTIF(JANVIER!$H$78,$E99)+COUNTIF(JANVIER!$H$88,$E99)+COUNTIF(JANVIER!$H$98,$E99)+COUNTIF(JANVIER!$H$108,$E99)+COUNTIF(JANVIER!$H$118,$E99)+COUNTIF(JANVIER!$H$128,$E99)+COUNTIF(JANVIER!$H$138,$E99)+COUNTIF(JANVIER!$H$148,$E99)+COUNTIF(JANVIER!$H$158,$E99)+COUNTIF(JANVIER!$H$168,$E99)+COUNTIF(JANVIER!$H$178,$E99)+COUNTIF(JANVIER!$H$188,$E99)+COUNTIF(JANVIER!$H$198,$E99)+COUNTIF(JANVIER!$H$208,$E99)+COUNTIF(JANVIER!$H$218,$E99)+COUNTIF(JANVIER!$H$228,$E99)+COUNTIF(JANVIER!$H$238,$E99)+COUNTIF(JANVIER!$H$248,$E99)+COUNTIF(JANVIER!$H$258,$E99)+COUNTIF(JANVIER!$H$268,$E99)+COUNTIF(JANVIER!$H$278,$E99)+COUNTIF(JANVIER!$H$288,$E99)+COUNTIF(JANVIER!$H$298,$E99)+COUNTIF(JANVIER!$H$308:P400,$E99)</f>
        <v>0</v>
      </c>
      <c r="AA99" s="56">
        <f>COUNTIF(JANVIER!$G$8,$E99)+COUNTIF(JANVIER!$G$18,$E99)+COUNTIF(JANVIER!$G$28,$E99)+COUNTIF(JANVIER!$G$39,$E99)+COUNTIF(JANVIER!$G$49,$E99)+COUNTIF(JANVIER!$G$59,$E99)+COUNTIF(JANVIER!$G$69,$E99)+COUNTIF(JANVIER!$G$79,$E99)+COUNTIF(JANVIER!$G$89,$E99)+COUNTIF(JANVIER!$G$99,$E99)+COUNTIF(JANVIER!$G$109,$E99)+COUNTIF(JANVIER!$G$119,$E99)+COUNTIF(JANVIER!$G$129,$E99)+COUNTIF(JANVIER!$G$139,$E99)+COUNTIF(JANVIER!$G$149,$E99)+COUNTIF(JANVIER!$G$159,$E99)+COUNTIF(JANVIER!$G$169,$E99)+COUNTIF(JANVIER!$G$179,$E99)+COUNTIF(JANVIER!$G$189,$E99)+COUNTIF(JANVIER!$G$199,$E99)+COUNTIF(JANVIER!$G$209,$E99)+COUNTIF(JANVIER!$G$219,$E99)+COUNTIF(JANVIER!$G$229,$E99)+COUNTIF(JANVIER!$G$239,$E99)+COUNTIF(JANVIER!$G$249,$E99)+COUNTIF(JANVIER!$G$259,$E99)+COUNTIF(JANVIER!$G$269,$E99)+COUNTIF(JANVIER!$G$279,$E99)+COUNTIF(JANVIER!$G$289,$E99)+COUNTIF(JANVIER!$G$299,$E99)+COUNTIF(JANVIER!$G$309:R400,$E99)</f>
        <v>0</v>
      </c>
      <c r="AB99" s="56">
        <f>COUNTIF(JANVIER!$H$8,$E99)+COUNTIF(JANVIER!$H$18,$E99)+COUNTIF(JANVIER!$H$28,$E99)+COUNTIF(JANVIER!$H$39,$E99)+COUNTIF(JANVIER!$H$49,$E99)+COUNTIF(JANVIER!$H$59,$E99)+COUNTIF(JANVIER!$H$69,$E99)+COUNTIF(JANVIER!$H$79,$E99)+COUNTIF(JANVIER!$H$89,$E99)+COUNTIF(JANVIER!$H$99,$E99)+COUNTIF(JANVIER!$H$109,$E99)+COUNTIF(JANVIER!$H$119,$E99)+COUNTIF(JANVIER!$H$129,$E99)+COUNTIF(JANVIER!$H$139,$E99)+COUNTIF(JANVIER!$H$149,$E99)+COUNTIF(JANVIER!$H$159,$E99)+COUNTIF(JANVIER!$H$169,$E99)+COUNTIF(JANVIER!$H$179,$E99)+COUNTIF(JANVIER!$H$189,$E99)+COUNTIF(JANVIER!$H$199,$E99)+COUNTIF(JANVIER!$H$209,$E99)+COUNTIF(JANVIER!$H$219,$E99)+COUNTIF(JANVIER!$H$229,$E99)+COUNTIF(JANVIER!$H$239,$E99)+COUNTIF(JANVIER!$H$249,$E99)+COUNTIF(JANVIER!$H$259,$E99)+COUNTIF(JANVIER!$H$269,$E99)+COUNTIF(JANVIER!$H$279,$E99)+COUNTIF(JANVIER!$H$289,$E99)+COUNTIF(JANVIER!$H$299,$E99)+COUNTIF(JANVIER!$H$309,$E99)</f>
        <v>0</v>
      </c>
      <c r="AC99" s="80">
        <f t="shared" si="29"/>
        <v>0</v>
      </c>
      <c r="AD99" s="80">
        <f t="shared" si="30"/>
        <v>0</v>
      </c>
      <c r="AE99" s="80">
        <f t="shared" si="31"/>
        <v>0</v>
      </c>
      <c r="AF99" s="80"/>
      <c r="AG99" s="55">
        <f>COUNTIF(JANVIER!J$6,$E99)+COUNTIF(JANVIER!$J$16,$E99)+COUNTIF(JANVIER!$J$26,$E99)+COUNTIF(JANVIER!$J$37,$E99)+COUNTIF(JANVIER!$J$47,$E99)+COUNTIF(JANVIER!$J$57,$E99)+COUNTIF(JANVIER!$J$67,$E99)+COUNTIF(JANVIER!$J$77,$E99)+COUNTIF(JANVIER!$J$87,$E99)+COUNTIF(JANVIER!$J$97,$E99)+COUNTIF(JANVIER!$J$107,$E99)+COUNTIF(JANVIER!$J$117,$E99)+COUNTIF(JANVIER!$J$127,$E99)+COUNTIF(JANVIER!$J$137,$E99)+COUNTIF(JANVIER!$J$147,$E99)+COUNTIF(JANVIER!$J$157,$E99)+COUNTIF(JANVIER!$J$167,$E99)+COUNTIF(JANVIER!$J$177,$E99)+COUNTIF(JANVIER!$J$187,$E99)+COUNTIF(JANVIER!$J$197,$E99)+COUNTIF(JANVIER!$J$207,$E99)+COUNTIF(JANVIER!$J$217,$E99)+COUNTIF(JANVIER!$J$227,$E99)+COUNTIF(JANVIER!$J$237,$E99)+COUNTIF(JANVIER!$J$247,$E99)+COUNTIF(JANVIER!$J$257,$E99)+COUNTIF(JANVIER!$J$267,$E99)+COUNTIF(JANVIER!$J$277,$E99)+COUNTIF(JANVIER!$J$287,$E99)+COUNTIF(JANVIER!$J$297,$E99)+COUNTIF(JANVIER!$J$307,$E99)</f>
        <v>0</v>
      </c>
      <c r="AH99" s="55">
        <f>COUNTIF(JANVIER!K$6,$E99)+COUNTIF(JANVIER!$K$16,$E99)+COUNTIF(JANVIER!$K$26,$E99)+COUNTIF(JANVIER!$K$37,$E99)+COUNTIF(JANVIER!$K$47,$E99)+COUNTIF(JANVIER!$K$57,$E99)+COUNTIF(JANVIER!$K$67,$E99)+COUNTIF(JANVIER!$K$77,$E99)+COUNTIF(JANVIER!$K$87,$E99)+COUNTIF(JANVIER!$K$97,$E99)+COUNTIF(JANVIER!$K$107,$E99)+COUNTIF(JANVIER!$K$117,$E99)+COUNTIF(JANVIER!$K$127,$E99)+COUNTIF(JANVIER!$K$137,$E99)+COUNTIF(JANVIER!$K$147,$E99)+COUNTIF(JANVIER!$K$157,$E99)+COUNTIF(JANVIER!$K$167,$E99)+COUNTIF(JANVIER!$K$177,$E99)+COUNTIF(JANVIER!$K$187,$E99)+COUNTIF(JANVIER!$K$197,$E99)+COUNTIF(JANVIER!$K$207,$E99)+COUNTIF(JANVIER!$K$217,$E99)+COUNTIF(JANVIER!$K$227,$E99)+COUNTIF(JANVIER!$K$237,$E99)+COUNTIF(JANVIER!$K$247,$E99)+COUNTIF(JANVIER!$K$257,$E99)+COUNTIF(JANVIER!$K$267,$E99)+COUNTIF(JANVIER!$K$277,$E99)+COUNTIF(JANVIER!$K$287,$E99)+COUNTIF(JANVIER!$K$297,$E99)+COUNTIF(JANVIER!$K$307,$E99)</f>
        <v>0</v>
      </c>
      <c r="AI99" s="55">
        <f>COUNTIF(JANVIER!$J$7,$E99)+COUNTIF(JANVIER!$J$17,$E99)+COUNTIF(JANVIER!$J$27,$E99)+COUNTIF(JANVIER!$J$38,$E99)+COUNTIF(JANVIER!$J$48,$E99)+COUNTIF(JANVIER!$J$58,$E99)+COUNTIF(JANVIER!$J$68,$E99)+COUNTIF(JANVIER!$J$78,$E99)+COUNTIF(JANVIER!$J$88,$E99)+COUNTIF(JANVIER!$J$98,$E99)+COUNTIF(JANVIER!$J$108,$E99)+COUNTIF(JANVIER!$J$118,$E99)+COUNTIF(JANVIER!$J$128,$E99)+COUNTIF(JANVIER!$J$138,$E99)+COUNTIF(JANVIER!$J$148,$E99)+COUNTIF(JANVIER!$J$158,$E99)+COUNTIF(JANVIER!$J$168,$E99)+COUNTIF(JANVIER!$J$178,$E99)+COUNTIF(JANVIER!$J$188,$E99)+COUNTIF(JANVIER!$J$198,$E99)+COUNTIF(JANVIER!$J$208,$E99)+COUNTIF(JANVIER!$J$218,$E99)+COUNTIF(JANVIER!$J$228,$E99)+COUNTIF(JANVIER!$J$238,$E99)+COUNTIF(JANVIER!$J$248,$E99)+COUNTIF(JANVIER!$J$258,$E99)+COUNTIF(JANVIER!$J$268,$E99)+COUNTIF(JANVIER!$J$278,$E99)+COUNTIF(JANVIER!$J$288,$E99)+COUNTIF(JANVIER!$J$298,$E99)+COUNTIF(JANVIER!$J$308,$E99)</f>
        <v>0</v>
      </c>
      <c r="AJ99" s="55">
        <f>COUNTIF(JANVIER!$K$7,$E99)+COUNTIF(JANVIER!$K$17,$E99)+COUNTIF(JANVIER!$K$27,$E99)+COUNTIF(JANVIER!$K$38,$E99)+COUNTIF(JANVIER!$K$48,$E99)+COUNTIF(JANVIER!$K$58,$E99)+COUNTIF(JANVIER!$K$68,$E99)+COUNTIF(JANVIER!$K$78,$E99)+COUNTIF(JANVIER!$K$88,$E99)+COUNTIF(JANVIER!$K$98,$E99)+COUNTIF(JANVIER!$K$108,$E99)+COUNTIF(JANVIER!$K$118,$E99)+COUNTIF(JANVIER!$K$128,$E99)+COUNTIF(JANVIER!$K$138,$E99)+COUNTIF(JANVIER!$K$148,$E99)+COUNTIF(JANVIER!$K$158,$E99)+COUNTIF(JANVIER!$K$168,$E99)+COUNTIF(JANVIER!$K$178,$E99)+COUNTIF(JANVIER!$K$188,$E99)+COUNTIF(JANVIER!$K$198,$E99)+COUNTIF(JANVIER!$K$208,$E99)+COUNTIF(JANVIER!$K$218,$E99)+COUNTIF(JANVIER!$K$228,$E99)+COUNTIF(JANVIER!$K$238,$E99)+COUNTIF(JANVIER!$K$248,$E99)+COUNTIF(JANVIER!$K$258,$E99)+COUNTIF(JANVIER!$K$268,$E99)+COUNTIF(JANVIER!$K$278,$E99)+COUNTIF(JANVIER!$K$288,$E99)+COUNTIF(JANVIER!$K$298,$E99)+COUNTIF(JANVIER!$K$308,$E99)</f>
        <v>0</v>
      </c>
      <c r="AK99" s="55">
        <f>COUNTIF(JANVIER!J$8,$E99)+COUNTIF(JANVIER!$J$18,$E99)+COUNTIF(JANVIER!$J$28,$E99)+COUNTIF(JANVIER!$J$39,$E99)+COUNTIF(JANVIER!$J$49,$E99)+COUNTIF(JANVIER!$J$59,$E99)+COUNTIF(JANVIER!$J$69,$E99)+COUNTIF(JANVIER!$J$79,$E99)+COUNTIF(JANVIER!$J$89,$E99)+COUNTIF(JANVIER!$J$99,$E99)+COUNTIF(JANVIER!$J$109,$E99)+COUNTIF(JANVIER!$J$119,$E99)+COUNTIF(JANVIER!$J$129,$E99)+COUNTIF(JANVIER!$J$139,$E99)+COUNTIF(JANVIER!$J$149,$E99)+COUNTIF(JANVIER!$J$159,$E99)+COUNTIF(JANVIER!$J$169,$E99)+COUNTIF(JANVIER!$J$179,$E99)+COUNTIF(JANVIER!$J$189,$E99)+COUNTIF(JANVIER!$J$199,$E99)+COUNTIF(JANVIER!$J$209,$E99)+COUNTIF(JANVIER!$J$219,$E99)+COUNTIF(JANVIER!$J$229,$E99)+COUNTIF(JANVIER!$J$239,$E99)+COUNTIF(JANVIER!$J$249,$E99)+COUNTIF(JANVIER!$J$259,$E99)+COUNTIF(JANVIER!$J$269,$E99)+COUNTIF(JANVIER!$J$279,$E99)+COUNTIF(JANVIER!$J$289,$E99)+COUNTIF(JANVIER!$J$299,$E99)+COUNTIF(JANVIER!$J$309,$E99)</f>
        <v>0</v>
      </c>
      <c r="AL99" s="55">
        <f>COUNTIF(JANVIER!K$8,$E99)+COUNTIF(JANVIER!$K$18,$E99)+COUNTIF(JANVIER!$K$28,$E99)+COUNTIF(JANVIER!$K$39,$E99)+COUNTIF(JANVIER!$K$49,$E99)+COUNTIF(JANVIER!$K$59,$E99)+COUNTIF(JANVIER!$K$69,$E99)+COUNTIF(JANVIER!$K$79,$E99)+COUNTIF(JANVIER!$K$89,$E99)+COUNTIF(JANVIER!$K$99,$E99)+COUNTIF(JANVIER!$K$109,$E99)+COUNTIF(JANVIER!$K$119,$E99)+COUNTIF(JANVIER!$K$129,$E99)+COUNTIF(JANVIER!$K$139,$E99)+COUNTIF(JANVIER!$K$149,$E99)+COUNTIF(JANVIER!$K$159,$E99)+COUNTIF(JANVIER!$K$169,$E99)+COUNTIF(JANVIER!$K$179,$E99)+COUNTIF(JANVIER!$K$189,$E99)+COUNTIF(JANVIER!$K$199,$E99)+COUNTIF(JANVIER!$K$209,$E99)+COUNTIF(JANVIER!$K$219,$E99)+COUNTIF(JANVIER!$K$229,$E99)+COUNTIF(JANVIER!$K$239,$E99)+COUNTIF(JANVIER!$K$249,$E99)+COUNTIF(JANVIER!$K$259,$E99)+COUNTIF(JANVIER!$K$269,$E99)+COUNTIF(JANVIER!$K$279,$E99)+COUNTIF(JANVIER!$K$289,$E99)+COUNTIF(JANVIER!$K$299,$E99)+COUNTIF(JANVIER!$K$309,$E99)</f>
        <v>0</v>
      </c>
      <c r="AM99" s="55">
        <f>COUNTIF(JANVIER!J$9,$E99)+COUNTIF(JANVIER!$J$19,$E99)+COUNTIF(JANVIER!$J$29,$E99)+COUNTIF(JANVIER!$J$40,$E99)+COUNTIF(JANVIER!$J$50,$E99)+COUNTIF(JANVIER!$J$60,$E99)+COUNTIF(JANVIER!$J$70,$E99)+COUNTIF(JANVIER!$J$80,$E99)+COUNTIF(JANVIER!$J$90,$E99)+COUNTIF(JANVIER!$J$100,$E99)+COUNTIF(JANVIER!$J$110,$E99)+COUNTIF(JANVIER!$J$120,$E99)+COUNTIF(JANVIER!$J$130,$E99)+COUNTIF(JANVIER!$J$140,$E99)+COUNTIF(JANVIER!$J$150,$E99)+COUNTIF(JANVIER!$J$160,$E99)+COUNTIF(JANVIER!$J$170,$E99)+COUNTIF(JANVIER!$J$180,$E99)+COUNTIF(JANVIER!$J$190,$E99)+COUNTIF(JANVIER!$J$200,$E99)+COUNTIF(JANVIER!$J$210,$E99)+COUNTIF(JANVIER!$J$220,$E99)+COUNTIF(JANVIER!$J$230,$E99)+COUNTIF(JANVIER!$J$240,$E99)+COUNTIF(JANVIER!$J$250,$E99)+COUNTIF(JANVIER!$J$260,$E99)+COUNTIF(JANVIER!$J$270,$E99)+COUNTIF(JANVIER!$J$280,$E99)+COUNTIF(JANVIER!$J$290,$E99)+COUNTIF(JANVIER!$J$300,$E99)+COUNTIF(JANVIER!$J$310,$E99)</f>
        <v>0</v>
      </c>
      <c r="AN99" s="55">
        <f>COUNTIF(JANVIER!K$9,$E99)+COUNTIF(JANVIER!$K$19,$E99)+COUNTIF(JANVIER!$K$29,$E99)+COUNTIF(JANVIER!$K$40,$E99)+COUNTIF(JANVIER!$K$50,$E99)+COUNTIF(JANVIER!$K$60,$E99)+COUNTIF(JANVIER!$K$70,$E99)+COUNTIF(JANVIER!$K$80,$E99)+COUNTIF(JANVIER!$K$90,$E99)+COUNTIF(JANVIER!$K$100,$E99)+COUNTIF(JANVIER!$K$110,$E99)+COUNTIF(JANVIER!$K$120,$E99)+COUNTIF(JANVIER!$K$130,$E99)+COUNTIF(JANVIER!$K$140,$E99)+COUNTIF(JANVIER!$K$150,$E99)+COUNTIF(JANVIER!$K$160,$E99)+COUNTIF(JANVIER!$K$170,$E99)+COUNTIF(JANVIER!$K$180,$E99)+COUNTIF(JANVIER!$K$190,$E99)+COUNTIF(JANVIER!$K$200,$E99)+COUNTIF(JANVIER!$K$210,$E99)+COUNTIF(JANVIER!$K$220,$E99)+COUNTIF(JANVIER!$K$230,$E99)+COUNTIF(JANVIER!$K$240,$E99)+COUNTIF(JANVIER!$K$250,$E99)+COUNTIF(JANVIER!$K$260,$E99)+COUNTIF(JANVIER!$K$270,$E99)+COUNTIF(JANVIER!$K$280,$E99)+COUNTIF(JANVIER!$K$290,$E99)+COUNTIF(JANVIER!$K$300,$E99)+COUNTIF(JANVIER!$K$310,$E99)</f>
        <v>0</v>
      </c>
      <c r="AO99" s="55">
        <f>COUNTIF(JANVIER!J$10,$E99)+COUNTIF(JANVIER!$J$20,$E99)+COUNTIF(JANVIER!$J$30,$E99)+COUNTIF(JANVIER!$J$41,$E99)+COUNTIF(JANVIER!$J$51,$E99)+COUNTIF(JANVIER!$J$61,$E99)+COUNTIF(JANVIER!$J$71,$E99)+COUNTIF(JANVIER!$J$81,$E99)+COUNTIF(JANVIER!$J$91,$E99)+COUNTIF(JANVIER!$J$101,$E99)+COUNTIF(JANVIER!$J$111,$E99)+COUNTIF(JANVIER!$J$121,$E99)+COUNTIF(JANVIER!$J$131,$E99)+COUNTIF(JANVIER!$J$141,$E99)+COUNTIF(JANVIER!$J$151,$E99)+COUNTIF(JANVIER!$J$161,$E99)+COUNTIF(JANVIER!$J$171,$E99)+COUNTIF(JANVIER!$J$181,$E99)+COUNTIF(JANVIER!$J$191,$E99)+COUNTIF(JANVIER!$J$201,$E99)+COUNTIF(JANVIER!$J$211,$E99)+COUNTIF(JANVIER!$J$221,$E99)+COUNTIF(JANVIER!$J$231,$E99)+COUNTIF(JANVIER!$J$241,$E99)+COUNTIF(JANVIER!$J$251,$E99)+COUNTIF(JANVIER!$J$261,$E99)+COUNTIF(JANVIER!$J$271,$E99)+COUNTIF(JANVIER!$J$281,$E99)+COUNTIF(JANVIER!$J$291,$E99)+COUNTIF(JANVIER!$J$301,$E99)+COUNTIF(JANVIER!$J$311,$E99)</f>
        <v>0</v>
      </c>
      <c r="AP99" s="55">
        <f>COUNTIF(JANVIER!K$10,$E99)+COUNTIF(JANVIER!$K$20,$E99)+COUNTIF(JANVIER!$K$30,$E99)+COUNTIF(JANVIER!$K$40,$E99)+COUNTIF(JANVIER!$K$50,$E99)+COUNTIF(JANVIER!$K$60,$E99)+COUNTIF(JANVIER!$K$70,$E99)+COUNTIF(JANVIER!$K$80,$E99)+COUNTIF(JANVIER!$K$90,$E99)+COUNTIF(JANVIER!$K$100,$E99)+COUNTIF(JANVIER!$K$110,$E99)+COUNTIF(JANVIER!$K$120,$E99)+COUNTIF(JANVIER!$K$130,$E99)+COUNTIF(JANVIER!$K$140,$E99)+COUNTIF(JANVIER!$K$150,$E99)+COUNTIF(JANVIER!$K$160,$E99)+COUNTIF(JANVIER!$K$170,$E99)+COUNTIF(JANVIER!$K$180,$E99)+COUNTIF(JANVIER!$K$190,$E99)+COUNTIF(JANVIER!$K$200,$E99)+COUNTIF(JANVIER!$K$210,$E99)+COUNTIF(JANVIER!$K$220,$E99)+COUNTIF(JANVIER!$K$230,$E99)+COUNTIF(JANVIER!$K$240,$E99)+COUNTIF(JANVIER!$K$250,$E99)+COUNTIF(JANVIER!$K$260,$E99)+COUNTIF(JANVIER!$K$270,$E99)+COUNTIF(JANVIER!$K$280,$E99)+COUNTIF(JANVIER!$K$290,$E99)+COUNTIF(JANVIER!$K$300,$E99)+COUNTIF(JANVIER!$K$310,$E99)</f>
        <v>0</v>
      </c>
      <c r="AQ99" s="55">
        <f>COUNTIF(JANVIER!J$11,$E99)+COUNTIF(JANVIER!$J$21,$E99)+COUNTIF(JANVIER!$J$31,$E99)+COUNTIF(JANVIER!$J$42,$E99)+COUNTIF(JANVIER!$J$52,$E99)+COUNTIF(JANVIER!$J$62,$E99)+COUNTIF(JANVIER!$J$72,$E99)+COUNTIF(JANVIER!$J$82,$E99)+COUNTIF(JANVIER!$J$92,$E99)+COUNTIF(JANVIER!$J$102,$E99)+COUNTIF(JANVIER!$J$112,$E99)+COUNTIF(JANVIER!$J$122,$E99)+COUNTIF(JANVIER!$J$132,$E99)+COUNTIF(JANVIER!$J$142,$E99)+COUNTIF(JANVIER!$J$152,$E99)+COUNTIF(JANVIER!$J$162,$E99)+COUNTIF(JANVIER!$J$172,$E99)+COUNTIF(JANVIER!$J$182,$E99)+COUNTIF(JANVIER!$J$192,$E99)+COUNTIF(JANVIER!$J$202,$E99)+COUNTIF(JANVIER!$J$212,$E99)+COUNTIF(JANVIER!$J$222,$E99)+COUNTIF(JANVIER!$J$232,$E99)+COUNTIF(JANVIER!$J$242,$E99)+COUNTIF(JANVIER!$J$252,$E99)+COUNTIF(JANVIER!$J$262,$E99)+COUNTIF(JANVIER!$J$272,$E99)+COUNTIF(JANVIER!$J$282,$E99)+COUNTIF(JANVIER!$J$292,$E99)+COUNTIF(JANVIER!$J$302,$E99)+COUNTIF(JANVIER!$J$312,$E99)</f>
        <v>0</v>
      </c>
      <c r="AR99" s="55">
        <f>COUNTIF(JANVIER!K$11,$E99)+COUNTIF(JANVIER!$K$21,$E99)+COUNTIF(JANVIER!$K$32,$E99)+COUNTIF(JANVIER!$K$42,$E99)+COUNTIF(JANVIER!$K$52,$E99)+COUNTIF(JANVIER!$K$62,$E99)+COUNTIF(JANVIER!$K$72,$E99)+COUNTIF(JANVIER!$K$82,$E99)+COUNTIF(JANVIER!$K$92,$E99)+COUNTIF(JANVIER!$K$102,$E99)+COUNTIF(JANVIER!$K$112,$E99)+COUNTIF(JANVIER!$K$122,$E99)+COUNTIF(JANVIER!$K$132,$E99)+COUNTIF(JANVIER!$K$142,$E99)+COUNTIF(JANVIER!$K$152,$E99)+COUNTIF(JANVIER!$K$162,$E99)+COUNTIF(JANVIER!$K$172,$E99)+COUNTIF(JANVIER!$K$182,$E99)+COUNTIF(JANVIER!$K$192,$E99)+COUNTIF(JANVIER!$K$202,$E99)+COUNTIF(JANVIER!$K$212,$E99)+COUNTIF(JANVIER!$K$222,$E99)+COUNTIF(JANVIER!$K$232,$E99)+COUNTIF(JANVIER!$K$242,$E99)+COUNTIF(JANVIER!$K$252,$E99)+COUNTIF(JANVIER!$K$262,$E99)+COUNTIF(JANVIER!$K$272,$E99)+COUNTIF(JANVIER!$K$282,$E99)+COUNTIF(JANVIER!$K$292,$E99)+COUNTIF(JANVIER!$K$302,$E99)+COUNTIF(JANVIER!$K$312,$E99)</f>
        <v>0</v>
      </c>
      <c r="AS99" s="80"/>
      <c r="AT99" s="55">
        <f>COUNTIF(JANVIER!M$6,$E99)+COUNTIF(JANVIER!$M$16,$E99)+COUNTIF(JANVIER!$M$26,$E99)+COUNTIF(JANVIER!$M$37,$E99)+COUNTIF(JANVIER!$M$47,$E99)+COUNTIF(JANVIER!$M$57,$E99)+COUNTIF(JANVIER!$M$67,$E99)+COUNTIF(JANVIER!$M$77,$E99)+COUNTIF(JANVIER!$M$87,$E99)+COUNTIF(JANVIER!$M$97,$E99)+COUNTIF(JANVIER!$M$107,$E99)+COUNTIF(JANVIER!$M$117,$E99)+COUNTIF(JANVIER!$M$127,$E99)+COUNTIF(JANVIER!$M$137,$E99)+COUNTIF(JANVIER!$M$147,$E99)+COUNTIF(JANVIER!$M$157,$E99)+COUNTIF(JANVIER!$M$167,$E99)+COUNTIF(JANVIER!$M$177,$E99)+COUNTIF(JANVIER!$M$187,$E99)+COUNTIF(JANVIER!$M$197,$E99)+COUNTIF(JANVIER!$M$207,$E99)+COUNTIF(JANVIER!$M$217,$E99)+COUNTIF(JANVIER!$M$227,$E99)+COUNTIF(JANVIER!$M$237,$E99)+COUNTIF(JANVIER!$M$247,$E99)+COUNTIF(JANVIER!$M$257,$E99)+COUNTIF(JANVIER!$M$267,$E99)+COUNTIF(JANVIER!$M$277,$E99)+COUNTIF(JANVIER!$M$287,$E99)+COUNTIF(JANVIER!$M$297,$E99)+COUNTIF(JANVIER!$M$307,$E99)</f>
        <v>0</v>
      </c>
      <c r="AU99" s="55">
        <f>COUNTIF(JANVIER!N$6,$E99)+COUNTIF(JANVIER!$N$16,$E99)+COUNTIF(JANVIER!$N$26,$E99)+COUNTIF(JANVIER!$N$37,$E99)+COUNTIF(JANVIER!$N$47,$E99)+COUNTIF(JANVIER!$N$57,$E99)+COUNTIF(JANVIER!$N$67,$E99)+COUNTIF(JANVIER!$N$77,$E99)+COUNTIF(JANVIER!$N$87,$E99)+COUNTIF(JANVIER!$N$97,$E99)+COUNTIF(JANVIER!$N$107,$E99)+COUNTIF(JANVIER!$N$117,$E99)+COUNTIF(JANVIER!$N$127,$E99)+COUNTIF(JANVIER!$N$137,$E99)+COUNTIF(JANVIER!$N$147,$E99)+COUNTIF(JANVIER!$N$157,$E99)+COUNTIF(JANVIER!$N$167,$E99)+COUNTIF(JANVIER!$N$177,$E99)+COUNTIF(JANVIER!$N$187,$E99)+COUNTIF(JANVIER!$N$197,$E99)+COUNTIF(JANVIER!$N$207,$E99)+COUNTIF(JANVIER!$N$217,$E99)+COUNTIF(JANVIER!$N$227,$E99)+COUNTIF(JANVIER!$N$237,$E99)+COUNTIF(JANVIER!$N$247,$E99)+COUNTIF(JANVIER!$N$257,$E99)+COUNTIF(JANVIER!$N$267,$E99)+COUNTIF(JANVIER!$N$277,$E99)+COUNTIF(JANVIER!$N$287,$E99)+COUNTIF(JANVIER!$N$297,$E99)+COUNTIF(JANVIER!$N$307,$E99)</f>
        <v>0</v>
      </c>
      <c r="AV99" s="55">
        <f>COUNTIF(JANVIER!$M$7,$E99)+COUNTIF(JANVIER!$M$17,$E99)+COUNTIF(JANVIER!$M$27,$E99)+COUNTIF(JANVIER!$M$38,$E99)+COUNTIF(JANVIER!$M$48,$E99)+COUNTIF(JANVIER!$M$58,$E99)+COUNTIF(JANVIER!$M$68,$E99)+COUNTIF(JANVIER!$M$78,$E99)+COUNTIF(JANVIER!$M$88,$E99)+COUNTIF(JANVIER!$M$98,$E99)+COUNTIF(JANVIER!$M$108,$E99)+COUNTIF(JANVIER!$M$118,$E99)+COUNTIF(JANVIER!$M$128,$E99)+COUNTIF(JANVIER!$M$138,$E99)+COUNTIF(JANVIER!$M$148,$E99)+COUNTIF(JANVIER!$M$158,$E99)+COUNTIF(JANVIER!$M$168,$E99)+COUNTIF(JANVIER!$M$178,$E99)+COUNTIF(JANVIER!$M$188,$E99)+COUNTIF(JANVIER!$M$198,$E99)+COUNTIF(JANVIER!$M$208,$E99)+COUNTIF(JANVIER!$M$218,$E99)+COUNTIF(JANVIER!$M$228,$E99)+COUNTIF(JANVIER!$M$238,$E99)+COUNTIF(JANVIER!$M$248,$E99)+COUNTIF(JANVIER!$M$258,$E99)+COUNTIF(JANVIER!$M$268,$E99)+COUNTIF(JANVIER!$M$278,$E99)+COUNTIF(JANVIER!$M$288,$E99)+COUNTIF(JANVIER!$M$298,$E99)+COUNTIF(JANVIER!$M$308,$E99)</f>
        <v>0</v>
      </c>
      <c r="AW99" s="55">
        <f>COUNTIF(JANVIER!N$7,$E99)+COUNTIF(JANVIER!$N$17,$E99)+COUNTIF(JANVIER!$N$27,$E99)+COUNTIF(JANVIER!$N$38,$E99)+COUNTIF(JANVIER!$N$48,$E99)+COUNTIF(JANVIER!$N$58,$E99)+COUNTIF(JANVIER!$N$68,$E99)+COUNTIF(JANVIER!$N$78,$E99)+COUNTIF(JANVIER!$N$88,$E99)+COUNTIF(JANVIER!$N$98,$E99)+COUNTIF(JANVIER!$N$108,$E99)+COUNTIF(JANVIER!$N$118,$E99)+COUNTIF(JANVIER!$N$128,$E99)+COUNTIF(JANVIER!$N$138,$E99)+COUNTIF(JANVIER!$N$148,$E99)+COUNTIF(JANVIER!$N$158,$E99)+COUNTIF(JANVIER!$N$168,$E99)+COUNTIF(JANVIER!$N$178,$E99)+COUNTIF(JANVIER!$N$188,$E99)+COUNTIF(JANVIER!$N$198,$E99)+COUNTIF(JANVIER!$N$208,$E99)+COUNTIF(JANVIER!$N$218,$E99)+COUNTIF(JANVIER!$N$228,$E99)+COUNTIF(JANVIER!$N$238,$E99)+COUNTIF(JANVIER!$N$248,$E99)+COUNTIF(JANVIER!$N$258,$E99)+COUNTIF(JANVIER!$N$268,$E99)+COUNTIF(JANVIER!$N$278,$E99)+COUNTIF(JANVIER!$N$288,$E99)+COUNTIF(JANVIER!$N$298,$E99)+COUNTIF(JANVIER!$N$308,$E99)</f>
        <v>0</v>
      </c>
      <c r="AX99" s="48">
        <f>COUNTIF(JANVIER!M$8,$E99)+COUNTIF(JANVIER!$M$18,$E99)+COUNTIF(JANVIER!$M$28,$E99)+COUNTIF(JANVIER!$M$39,$E99)+COUNTIF(JANVIER!$M$49,$E99)+COUNTIF(JANVIER!$M$59,$E99)+COUNTIF(JANVIER!$M$69,$E99)+COUNTIF(JANVIER!$M$79,$E99)+COUNTIF(JANVIER!$M$89,$E99)+COUNTIF(JANVIER!$M$99,$E99)+COUNTIF(JANVIER!$M$109,$E99)+COUNTIF(JANVIER!$M$119,$E99)+COUNTIF(JANVIER!$M$129,$E99)+COUNTIF(JANVIER!$M$139,$E99)+COUNTIF(JANVIER!$M$149,$E99)+COUNTIF(JANVIER!$M$159,$E99)+COUNTIF(JANVIER!$M$169,$E99)+COUNTIF(JANVIER!$M$179,$E99)+COUNTIF(JANVIER!$M$189,$E99)+COUNTIF(JANVIER!$M$199,$E99)+COUNTIF(JANVIER!$M$209,$E99)+COUNTIF(JANVIER!$M$219,$E99)+COUNTIF(JANVIER!$M$229,$E99)+COUNTIF(JANVIER!$M$239,$E99)+COUNTIF(JANVIER!$M$249,$E99)+COUNTIF(JANVIER!$M$259,$E99)+COUNTIF(JANVIER!$M$269,$E99)+COUNTIF(JANVIER!$M$279,$E99)+COUNTIF(JANVIER!$M$289,$E99)+COUNTIF(JANVIER!$M$299,$E99)+COUNTIF(JANVIER!$M$309,$E99)</f>
        <v>0</v>
      </c>
      <c r="AY99" s="49">
        <f>COUNTIF(JANVIER!N$8,$E99)+COUNTIF(JANVIER!$N$18,$E99)+COUNTIF(JANVIER!$N$28,$E99)+COUNTIF(JANVIER!$N$39,$E99)+COUNTIF(JANVIER!$N$49,$E99)+COUNTIF(JANVIER!$N$59,$E99)+COUNTIF(JANVIER!$N$69,$E99)+COUNTIF(JANVIER!$N$79,$E99)+COUNTIF(JANVIER!$N$89,$E99)+COUNTIF(JANVIER!$N$99,$E99)+COUNTIF(JANVIER!$N$109,$E99)+COUNTIF(JANVIER!$N$119,$E99)+COUNTIF(JANVIER!$N$129,$E99)+COUNTIF(JANVIER!$N$139,$E99)+COUNTIF(JANVIER!$N$149,$E99)+COUNTIF(JANVIER!$N$159,$E99)+COUNTIF(JANVIER!$N$169,$E99)+COUNTIF(JANVIER!$N$179,$E99)+COUNTIF(JANVIER!$N$189,$E99)+COUNTIF(JANVIER!$N$199,$E99)+COUNTIF(JANVIER!$N$209,$E99)+COUNTIF(JANVIER!$N$219,$E99)+COUNTIF(JANVIER!$N$229,$E99)+COUNTIF(JANVIER!$N$239,$E99)+COUNTIF(JANVIER!$N$249,$E99)+COUNTIF(JANVIER!$N$259,$E99)+COUNTIF(JANVIER!$N$269,$E99)+COUNTIF(JANVIER!$N$279,$E99)+COUNTIF(JANVIER!$N$289,$E99)+COUNTIF(JANVIER!$N$299,$E99)+COUNTIF(JANVIER!$N$309,$E99)</f>
        <v>0</v>
      </c>
      <c r="AZ99" s="48">
        <f>COUNTIF(JANVIER!M$9,$E99)+COUNTIF(JANVIER!$M$19,$E99)+COUNTIF(JANVIER!$M$29,$E99)+COUNTIF(JANVIER!$M$40,$E99)+COUNTIF(JANVIER!$M$50,$E99)+COUNTIF(JANVIER!$M$60,$E99)+COUNTIF(JANVIER!$M$70,$E99)+COUNTIF(JANVIER!$M$80,$E99)+COUNTIF(JANVIER!$M$90,$E99)+COUNTIF(JANVIER!$M$100,$E99)+COUNTIF(JANVIER!$M$110,$E99)+COUNTIF(JANVIER!$M$120,$E99)+COUNTIF(JANVIER!$M$130,$E99)+COUNTIF(JANVIER!$M$140,$E99)+COUNTIF(JANVIER!$M$150,$E99)+COUNTIF(JANVIER!$M$160,$E99)+COUNTIF(JANVIER!$M$170,$E99)+COUNTIF(JANVIER!$M$180,$E99)+COUNTIF(JANVIER!$M$190,$E99)+COUNTIF(JANVIER!$M$200,$E99)+COUNTIF(JANVIER!$M$210,$E99)+COUNTIF(JANVIER!$M$220,$E99)+COUNTIF(JANVIER!$M$230,$E99)+COUNTIF(JANVIER!$M$240,$E99)+COUNTIF(JANVIER!$M$250,$E99)+COUNTIF(JANVIER!$M$260,$E99)+COUNTIF(JANVIER!$M$270,$E99)+COUNTIF(JANVIER!$M$280,$E99)+COUNTIF(JANVIER!$M$290,$E99)+COUNTIF(JANVIER!$M$300,$E99)+COUNTIF(JANVIER!$M$310,$E99)</f>
        <v>0</v>
      </c>
      <c r="BA99" s="49">
        <f>COUNTIF(JANVIER!N$9,$E99)+COUNTIF(JANVIER!$N$19,$E99)+COUNTIF(JANVIER!$N$29,$E99)+COUNTIF(JANVIER!$N$40,$E99)+COUNTIF(JANVIER!$N$50,$E99)+COUNTIF(JANVIER!$N$60,$E99)+COUNTIF(JANVIER!$N$70,$E99)+COUNTIF(JANVIER!$N$80,$E99)+COUNTIF(JANVIER!$N$90,$E99)+COUNTIF(JANVIER!$N$100,$E99)+COUNTIF(JANVIER!$N$110,$E99)+COUNTIF(JANVIER!$N$120,$E99)+COUNTIF(JANVIER!$N$130,$E99)+COUNTIF(JANVIER!$N$140,$E99)+COUNTIF(JANVIER!$N$150,$E99)+COUNTIF(JANVIER!$N$160,$E99)+COUNTIF(JANVIER!$N$170,$E99)+COUNTIF(JANVIER!$N$180,$E99)+COUNTIF(JANVIER!$N$190,$E99)+COUNTIF(JANVIER!$N$200,$E99)+COUNTIF(JANVIER!$N$210,$E99)+COUNTIF(JANVIER!$N$220,$E99)+COUNTIF(JANVIER!$N$230,$E99)+COUNTIF(JANVIER!$N$240,$E99)+COUNTIF(JANVIER!$N$250,$E99)+COUNTIF(JANVIER!$N$260,$E99)+COUNTIF(JANVIER!$N$270,$E99)+COUNTIF(JANVIER!$N$280,$E99)+COUNTIF(JANVIER!$N$290,$E99)+COUNTIF(JANVIER!$N$300,$E99)+COUNTIF(JANVIER!$N$310,$E99)</f>
        <v>0</v>
      </c>
      <c r="BB99" s="80"/>
      <c r="BC99" s="55">
        <f t="shared" si="19"/>
        <v>10</v>
      </c>
      <c r="BD99" s="56">
        <f t="shared" si="32"/>
        <v>10</v>
      </c>
      <c r="BE99" s="55">
        <f t="shared" si="20"/>
        <v>10</v>
      </c>
      <c r="BF99" s="56">
        <f t="shared" si="21"/>
        <v>9</v>
      </c>
      <c r="BG99" s="48">
        <f t="shared" si="34"/>
        <v>10</v>
      </c>
      <c r="BH99" s="49">
        <f t="shared" si="35"/>
        <v>9</v>
      </c>
      <c r="BI99" s="80"/>
      <c r="BJ99" s="55">
        <f t="shared" si="22"/>
        <v>8</v>
      </c>
      <c r="BK99" s="56">
        <f t="shared" si="33"/>
        <v>8</v>
      </c>
      <c r="BL99" s="55">
        <f t="shared" si="23"/>
        <v>9</v>
      </c>
      <c r="BM99" s="56">
        <f t="shared" si="24"/>
        <v>9</v>
      </c>
    </row>
    <row r="100" spans="5:65" x14ac:dyDescent="0.25">
      <c r="E100" s="46"/>
      <c r="F100" s="120"/>
      <c r="G100" s="55">
        <f>COUNTIF(JANVIER!$A$8,$E100)+COUNTIF(JANVIER!$A$18,$E100)+COUNTIF(JANVIER!$A$276,$E100)+COUNTIF(JANVIER!$A$39,$E100)+COUNTIF(JANVIER!$A$49,$E100)+COUNTIF(JANVIER!$A$59,$E100)+COUNTIF(JANVIER!$A$69,$E100)+COUNTIF(JANVIER!$A$79,$E100)+COUNTIF(JANVIER!$A$87,$E100)+COUNTIF(JANVIER!$A$99,$E100)+COUNTIF(JANVIER!$A$109,$E100)+COUNTIF(JANVIER!$A$119,$E100)+COUNTIF(JANVIER!$A$129,$E100)+COUNTIF(JANVIER!$A$139,$E100)+COUNTIF(JANVIER!$A$149,$E100)+COUNTIF(JANVIER!$A$159,$E100)+COUNTIF(JANVIER!$A$169,$E100)+COUNTIF(JANVIER!$A$179,$E100)+COUNTIF(JANVIER!$A$189,$E100)+COUNTIF(JANVIER!$A$199,$E100)+COUNTIF(JANVIER!$A$209,$E100)+COUNTIF(JANVIER!$A$219,$E100)+COUNTIF(JANVIER!$A$229,$E100)+COUNTIF(JANVIER!$A$239,$E100)+COUNTIF(JANVIER!$A$249,$E100)+COUNTIF(JANVIER!$A$259,$E100)+COUNTIF(JANVIER!$A$269,$E100)+COUNTIF(JANVIER!$A$279,$E100)+COUNTIF(JANVIER!$A$289,$E100)+COUNTIF(JANVIER!$A$299,$E100)+COUNTIF(JANVIER!$A$307:$D$309,$E100)</f>
        <v>0</v>
      </c>
      <c r="H100" s="55">
        <f>COUNTIF(JANVIER!$B$8,$E100)+COUNTIF(JANVIER!$B$18,$E100)+COUNTIF(JANVIER!$B$28,$E100)+COUNTIF(JANVIER!$B$39,$E100)+COUNTIF(JANVIER!$B$49,$E100)+COUNTIF(JANVIER!$B$59,$E100)+COUNTIF(JANVIER!$B$69,$E100)+COUNTIF(JANVIER!$B$79,$E100)+COUNTIF(JANVIER!$B$89,$E100)+COUNTIF(JANVIER!$B$99,$E100)+COUNTIF(JANVIER!$B$109,$E100)+COUNTIF(JANVIER!$B$119,$E100)+COUNTIF(JANVIER!$B$129,$E100)+COUNTIF(JANVIER!$B$139,$E100)+COUNTIF(JANVIER!$B$149,$E100)+COUNTIF(JANVIER!$B$159,$E100)+COUNTIF(JANVIER!$B$169,$E100)+COUNTIF(JANVIER!$B$179,$E100)+COUNTIF(JANVIER!$B$189,$E100)+COUNTIF(JANVIER!$B$199,$E100)+COUNTIF(JANVIER!$B$209,$E100)+COUNTIF(JANVIER!$B$219,$E100)+COUNTIF(JANVIER!$B$229,$E100)+COUNTIF(JANVIER!$B$239,$E100)+COUNTIF(JANVIER!$B$249,$E100)+COUNTIF(JANVIER!$B$259,$E100)+COUNTIF(JANVIER!$B$269,$E100)+COUNTIF(JANVIER!$B$279,$E100)+COUNTIF(JANVIER!$B$289,$E100)+COUNTIF(JANVIER!$B$299,$E100)+COUNTIF(JANVIER!$B$309,$E100)</f>
        <v>0</v>
      </c>
      <c r="I100" s="124">
        <f t="shared" si="25"/>
        <v>0</v>
      </c>
      <c r="J100" s="124">
        <f t="shared" si="25"/>
        <v>0</v>
      </c>
      <c r="K100" s="124">
        <f t="shared" si="26"/>
        <v>0</v>
      </c>
      <c r="L100" s="120"/>
      <c r="M100" s="55">
        <f>COUNTIF(FEV!$D$6,$E100)+COUNTIF(FEV!$D$16,$E100)+COUNTIF(FEV!$D$26,$E100)+COUNTIF(FEV!$D$37,$E100)+COUNTIF(FEV!$D$47,$E100)+COUNTIF(FEV!$D$57,$E100)+COUNTIF(FEV!$D$67,$E100)+COUNTIF(FEV!$D$77,$E100)+COUNTIF(FEV!$D$87,$E100)+COUNTIF(FEV!$D$97,$E100)+COUNTIF(FEV!$D$107,$E100)+COUNTIF(FEV!$D$117,$E100)+COUNTIF(FEV!$D$127,$E100)+COUNTIF(FEV!$D$137,$E100)+COUNTIF(FEV!$D$147,$E100)+COUNTIF(FEV!$D$157,$E100)+COUNTIF(FEV!$D$167,$E100)+COUNTIF(FEV!$D$177,$E100)+COUNTIF(FEV!$D$187,$E100)+COUNTIF(FEV!$D$197,$E100)+COUNTIF(FEV!$D$207,$E100)+COUNTIF(FEV!$D$217,$E100)+COUNTIF(FEV!$D$227,$E100)+COUNTIF(FEV!$D$237,$E100)+COUNTIF(FEV!$D$247,$E100)+COUNTIF(FEV!$D$257,$E100)+COUNTIF(FEV!$D$267,$E100)+COUNTIF(FEV!$D$277,$E100)+COUNTIF(FEV!$D$287,$E100)+COUNTIF(FEV!$D$297,$E100)+COUNTIF(FEV!$D$307:D401,$E100)</f>
        <v>0</v>
      </c>
      <c r="N100" s="55">
        <f>COUNTIF(JANVIER!$E$6,$E100)+COUNTIF(JANVIER!$E$16,$E100)+COUNTIF(JANVIER!$E$26,$E100)+COUNTIF(JANVIER!$E$37,$E100)+COUNTIF(JANVIER!$E$47,$E100)+COUNTIF(JANVIER!$E$57,$E100)+COUNTIF(JANVIER!$E$67,$E100)+COUNTIF(JANVIER!$E$77,$E100)+COUNTIF(JANVIER!$E$87,$E100)+COUNTIF(JANVIER!$E$97,$E100)+COUNTIF(JANVIER!$E$107,$E100)+COUNTIF(JANVIER!$E$117,$E100)+COUNTIF(JANVIER!$E$127,$E100)+COUNTIF(JANVIER!$E$137,$E100)+COUNTIF(JANVIER!$E$147,$E100)+COUNTIF(JANVIER!$E$157,$E100)+COUNTIF(JANVIER!$E$167,$E100)+COUNTIF(JANVIER!$E$177,$E100)+COUNTIF(JANVIER!$E$187,$E100)+COUNTIF(JANVIER!$E$197,$E100)+COUNTIF(JANVIER!$E$207,$E100)+COUNTIF(JANVIER!$E$217,$E100)+COUNTIF(JANVIER!$E$227,$E100)+COUNTIF(JANVIER!$E$237,$E100)+COUNTIF(JANVIER!$E$247,$E100)+COUNTIF(JANVIER!$E$257,$E100)+COUNTIF(JANVIER!$E$267,$E100)+COUNTIF(JANVIER!$E$277,$E100)+COUNTIF(JANVIER!$E$287,$E100)+COUNTIF(JANVIER!$E$297,$E100)+COUNTIF(JANVIER!$E$307:E401,$E100)</f>
        <v>0</v>
      </c>
      <c r="O100" s="55">
        <f>COUNTIF(JANVIER!$D$7,$E100)+COUNTIF(JANVIER!$D$17,$E100)+COUNTIF(JANVIER!$D$27,$E100)+COUNTIF(JANVIER!$D$38,$E100)+COUNTIF(JANVIER!$D$48,$E100)+COUNTIF(JANVIER!$D$58,$E100)+COUNTIF(JANVIER!$D$68,$E100)+COUNTIF(JANVIER!$D$78,$E100)+COUNTIF(JANVIER!$D$88,$E100)+COUNTIF(JANVIER!$D$98,$E100)+COUNTIF(JANVIER!$D$108,$E100)+COUNTIF(JANVIER!$D$118,$E100)+COUNTIF(JANVIER!$D$128,$E100)+COUNTIF(JANVIER!$D$138,$E100)+COUNTIF(JANVIER!$D$148,$E100)+COUNTIF(JANVIER!$D$158,$E100)+COUNTIF(JANVIER!$D$168,$E100)+COUNTIF(JANVIER!$D$178,$E100)+COUNTIF(JANVIER!$D$188,$E100)+COUNTIF(JANVIER!$D$198,$E100)+COUNTIF(JANVIER!$D$208,$E100)+COUNTIF(JANVIER!$D$218,$E100)+COUNTIF(JANVIER!$D$228,$E100)+COUNTIF(JANVIER!$D$238,$E100)+COUNTIF(JANVIER!$D$248,$E100)+COUNTIF(JANVIER!$D$258,$E100)+COUNTIF(JANVIER!$D$268,$E100)+COUNTIF(JANVIER!$D$278,$E100)+COUNTIF(JANVIER!$D$288,$E100)+COUNTIF(JANVIER!$D$298,$E100)+COUNTIF(JANVIER!$D$308:F401,$E100)</f>
        <v>0</v>
      </c>
      <c r="P100" s="55">
        <f>COUNTIF(JANVIER!$E$7,$E100)+COUNTIF(JANVIER!$E$17,$E100)+COUNTIF(JANVIER!$E$27,$E100)+COUNTIF(JANVIER!$E$38,$E100)+COUNTIF(JANVIER!$E$48,$E100)+COUNTIF(JANVIER!$E$58,$E100)+COUNTIF(JANVIER!$E$68,$E100)+COUNTIF(JANVIER!$E$78,$E100)+COUNTIF(JANVIER!$E$88,$E100)+COUNTIF(JANVIER!$E$98,$E100)+COUNTIF(JANVIER!$E$108,$E100)+COUNTIF(JANVIER!$E$118,$E100)+COUNTIF(JANVIER!$E$128,$E100)+COUNTIF(JANVIER!$E$138,$E100)+COUNTIF(JANVIER!$E$148,$E100)+COUNTIF(JANVIER!$E$158,$E100)+COUNTIF(JANVIER!$E$168,$E100)+COUNTIF(JANVIER!$E$178,$E100)+COUNTIF(JANVIER!$E$188,$E100)+COUNTIF(JANVIER!$E$198,$E100)+COUNTIF(JANVIER!$E$208,$E100)+COUNTIF(JANVIER!$E$218,$E100)+COUNTIF(JANVIER!$E$228,$E100)+COUNTIF(JANVIER!$E$238,$E100)+COUNTIF(JANVIER!$E$248,$E100)+COUNTIF(JANVIER!$E$258,$E100)+COUNTIF(JANVIER!$E$268,$E100)+COUNTIF(JANVIER!$E$278,$E100)+COUNTIF(JANVIER!$E$288,$E100)+COUNTIF(JANVIER!$E$298,$E100)+COUNTIF(JANVIER!$E$308:G401,$E100)</f>
        <v>0</v>
      </c>
      <c r="Q100" s="48">
        <f>COUNTIF(JANVIER!$D$8,$E100)+COUNTIF(JANVIER!$D$18,$E100)+COUNTIF(JANVIER!$D$28,$E100)+COUNTIF(JANVIER!$D$39,$E100)+COUNTIF(JANVIER!$D$49,$E100)+COUNTIF(JANVIER!$D$59,$E100)+COUNTIF(JANVIER!$D$69,$E100)+COUNTIF(JANVIER!$D$79,$E100)+COUNTIF(JANVIER!$D$89,$E100)+COUNTIF(JANVIER!$D$99,$E100)+COUNTIF(JANVIER!$D$109,$E100)+COUNTIF(JANVIER!$D$119,$E100)+COUNTIF(JANVIER!$D$129,$E100)+COUNTIF(JANVIER!$D$139,$E100)+COUNTIF(JANVIER!$D$149,$E100)+COUNTIF(JANVIER!$D$159,$E100)+COUNTIF(JANVIER!$D$169,$E100)+COUNTIF(JANVIER!$D$179,$E100)+COUNTIF(JANVIER!$D$189,$E100)+COUNTIF(JANVIER!$D$199,$E100)+COUNTIF(JANVIER!$D$209,$E100)+COUNTIF(JANVIER!$D$219,$E100)+COUNTIF(JANVIER!$D$229,$E100)+COUNTIF(JANVIER!$D$239,$E100)+COUNTIF(JANVIER!$D$249,$E100)+COUNTIF(JANVIER!$D$259,$E100)+COUNTIF(JANVIER!$D$269,$E100)+COUNTIF(JANVIER!$D$279,$E100)+COUNTIF(JANVIER!$D$289,$E100)+COUNTIF(JANVIER!$D$299,$E100)+COUNTIF(JANVIER!$D$309:H401,$E100)</f>
        <v>0</v>
      </c>
      <c r="R100" s="99">
        <f>COUNTIF(JANVIER!$E$8,$E100)+COUNTIF(JANVIER!$E$18,$E100)+COUNTIF(JANVIER!$E$28,$E100)+COUNTIF(JANVIER!$E$39,$E100)+COUNTIF(JANVIER!$E$49,$E100)+COUNTIF(JANVIER!$E$59,$E100)+COUNTIF(JANVIER!$E$69,$E100)+COUNTIF(JANVIER!$E$79,$E100)+COUNTIF(JANVIER!$E$89,$E100)+COUNTIF(JANVIER!$E$99,$E100)+COUNTIF(JANVIER!$E$109,$E100)+COUNTIF(JANVIER!$E$119,$E100)+COUNTIF(JANVIER!$E$129,$E100)+COUNTIF(JANVIER!$E$139,$E100)+COUNTIF(JANVIER!$E$149,$E100)+COUNTIF(JANVIER!$E$159,$E100)+COUNTIF(JANVIER!$E$169,$E100)+COUNTIF(JANVIER!$E$179,$E100)+COUNTIF(JANVIER!$E$189,$E100)+COUNTIF(JANVIER!$E$199,$E100)+COUNTIF(JANVIER!$E$209,$E100)+COUNTIF(JANVIER!$E$219,$E100)+COUNTIF(JANVIER!$E$229,$E100)+COUNTIF(JANVIER!$E$239,$E100)+COUNTIF(JANVIER!$E$249,$E100)+COUNTIF(JANVIER!$E$259,$E100)+COUNTIF(JANVIER!$E$269,$E100)+COUNTIF(JANVIER!$E$279,$E100)+COUNTIF(JANVIER!$E$289,$E100)+COUNTIF(JANVIER!$E$299,$E100)+COUNTIF(JANVIER!$E$309,$E100)</f>
        <v>0</v>
      </c>
      <c r="S100" s="48">
        <f t="shared" si="27"/>
        <v>0</v>
      </c>
      <c r="T100" s="98">
        <f t="shared" si="27"/>
        <v>0</v>
      </c>
      <c r="U100" s="49">
        <f t="shared" si="28"/>
        <v>0</v>
      </c>
      <c r="V100" s="80"/>
      <c r="W100" s="55">
        <f>COUNTIF(JANVIER!$G$6,$E100)+COUNTIF(JANVIER!$G$16,$E100)+COUNTIF(JANVIER!$G$26,$E100)+COUNTIF(JANVIER!$G$37,$E100)+COUNTIF(JANVIER!$G$47,$E100)+COUNTIF(JANVIER!$G$57,$E100)+COUNTIF(JANVIER!$G$67,$E100)+COUNTIF(JANVIER!$G$77,$E100)+COUNTIF(JANVIER!$G$87,$E100)+COUNTIF(JANVIER!$G$97,$E100)+COUNTIF(JANVIER!$G$107,$E100)+COUNTIF(JANVIER!$G$117,$E100)+COUNTIF(JANVIER!$G$127,$E100)+COUNTIF(JANVIER!$G$137,$E100)+COUNTIF(JANVIER!$G$147,$E100)+COUNTIF(JANVIER!$G$157,$E100)+COUNTIF(JANVIER!$G$167,$E100)+COUNTIF(JANVIER!$G$177,$E100)+COUNTIF(JANVIER!$G$187,$E100)+COUNTIF(JANVIER!$G$197,$E100)+COUNTIF(JANVIER!$G$207,$E100)+COUNTIF(JANVIER!$G$217,$E100)+COUNTIF(JANVIER!$G$227,$E100)+COUNTIF(JANVIER!$G$237,$E100)+COUNTIF(JANVIER!$G$247,$E100)+COUNTIF(JANVIER!$G$257,$E100)+COUNTIF(JANVIER!$G$267,$E100)+COUNTIF(JANVIER!$G$277,$E100)+COUNTIF(JANVIER!$G$287,$E100)+COUNTIF(JANVIER!$G$297,$E100)+COUNTIF(JANVIER!$G$307:N401,$E100)</f>
        <v>0</v>
      </c>
      <c r="X100" s="55">
        <f>COUNTIF(JANVIER!$H$6,$E100)+COUNTIF(JANVIER!$H$16,$E100)+COUNTIF(JANVIER!$H$26,$E100)+COUNTIF(JANVIER!$H$37,$E100)+COUNTIF(JANVIER!$H$47,$E100)+COUNTIF(JANVIER!$H$57,$E100)+COUNTIF(JANVIER!$H$67,$E100)+COUNTIF(JANVIER!$H$77,$E100)+COUNTIF(JANVIER!$H$87,$E100)+COUNTIF(JANVIER!$H$97,$E100)+COUNTIF(JANVIER!$H$107,$E100)+COUNTIF(JANVIER!$H$117,$E100)+COUNTIF(JANVIER!$H$127,$E100)+COUNTIF(JANVIER!$H$137,$E100)+COUNTIF(JANVIER!$H$147,$E100)+COUNTIF(JANVIER!$H$157,$E100)+COUNTIF(JANVIER!$H$167,$E100)+COUNTIF(JANVIER!$H$177,$E100)+COUNTIF(JANVIER!$H$187,$E100)+COUNTIF(JANVIER!$H$197,$E100)+COUNTIF(JANVIER!$H$207,$E100)+COUNTIF(JANVIER!$H$217,$E100)+COUNTIF(JANVIER!$H$227,$E100)+COUNTIF(JANVIER!$H$237,$E100)+COUNTIF(JANVIER!$H$247,$E100)+COUNTIF(JANVIER!$H$257,$E100)+COUNTIF(JANVIER!$H$267,$E100)+COUNTIF(JANVIER!$H$277,$E100)+COUNTIF(JANVIER!$H$287,$E100)+COUNTIF(JANVIER!$H$297,$E100)+COUNTIF(JANVIER!$H$307:O401,$E100)</f>
        <v>0</v>
      </c>
      <c r="Y100" s="55">
        <f>COUNTIF(JANVIER!$G$7,$E100)+COUNTIF(JANVIER!$G$17,$E100)+COUNTIF(JANVIER!$G$27,$E100)+COUNTIF(JANVIER!$G$38,$E100)+COUNTIF(JANVIER!$G$48,$E100)+COUNTIF(JANVIER!$G$58,$E100)+COUNTIF(JANVIER!$G$68,$E100)+COUNTIF(JANVIER!$G$78,$E100)+COUNTIF(JANVIER!$G$88,$E100)+COUNTIF(JANVIER!$G$98,$E100)+COUNTIF(JANVIER!$G$108,$E100)+COUNTIF(JANVIER!$G$118,$E100)+COUNTIF(JANVIER!$G$128,$E100)+COUNTIF(JANVIER!$G$138,$E100)+COUNTIF(JANVIER!$G$148,$E100)+COUNTIF(JANVIER!$G$158,$E100)+COUNTIF(JANVIER!$G$168,$E100)+COUNTIF(JANVIER!$G$178,$E100)+COUNTIF(JANVIER!$G$188,$E100)+COUNTIF(JANVIER!$G$198,$E100)+COUNTIF(JANVIER!$G$208,$E100)+COUNTIF(JANVIER!$G$218,$E100)+COUNTIF(JANVIER!$G$228,$E100)+COUNTIF(JANVIER!$G$238,$E100)+COUNTIF(JANVIER!$G$248,$E100)+COUNTIF(JANVIER!$G$258,$E100)+COUNTIF(JANVIER!$G$268,$E100)+COUNTIF(JANVIER!$G$278,$E100)+COUNTIF(JANVIER!$G$288,$E100)+COUNTIF(JANVIER!$G$298,$E100)+COUNTIF(JANVIER!$G$308:P401,$E100)</f>
        <v>0</v>
      </c>
      <c r="Z100" s="55">
        <f>COUNTIF(JANVIER!$H$7,$E100)+COUNTIF(JANVIER!$H$17,$E100)+COUNTIF(JANVIER!$H$27,$E100)+COUNTIF(JANVIER!$H$38,$E100)+COUNTIF(JANVIER!$H$48,$E100)+COUNTIF(JANVIER!$H$58,$E100)+COUNTIF(JANVIER!$H$68,$E100)+COUNTIF(JANVIER!$H$78,$E100)+COUNTIF(JANVIER!$H$88,$E100)+COUNTIF(JANVIER!$H$98,$E100)+COUNTIF(JANVIER!$H$108,$E100)+COUNTIF(JANVIER!$H$118,$E100)+COUNTIF(JANVIER!$H$128,$E100)+COUNTIF(JANVIER!$H$138,$E100)+COUNTIF(JANVIER!$H$148,$E100)+COUNTIF(JANVIER!$H$158,$E100)+COUNTIF(JANVIER!$H$168,$E100)+COUNTIF(JANVIER!$H$178,$E100)+COUNTIF(JANVIER!$H$188,$E100)+COUNTIF(JANVIER!$H$198,$E100)+COUNTIF(JANVIER!$H$208,$E100)+COUNTIF(JANVIER!$H$218,$E100)+COUNTIF(JANVIER!$H$228,$E100)+COUNTIF(JANVIER!$H$238,$E100)+COUNTIF(JANVIER!$H$248,$E100)+COUNTIF(JANVIER!$H$258,$E100)+COUNTIF(JANVIER!$H$268,$E100)+COUNTIF(JANVIER!$H$278,$E100)+COUNTIF(JANVIER!$H$288,$E100)+COUNTIF(JANVIER!$H$298,$E100)+COUNTIF(JANVIER!$H$308:P401,$E100)</f>
        <v>0</v>
      </c>
      <c r="AA100" s="56">
        <f>COUNTIF(JANVIER!$G$8,$E100)+COUNTIF(JANVIER!$G$18,$E100)+COUNTIF(JANVIER!$G$28,$E100)+COUNTIF(JANVIER!$G$39,$E100)+COUNTIF(JANVIER!$G$49,$E100)+COUNTIF(JANVIER!$G$59,$E100)+COUNTIF(JANVIER!$G$69,$E100)+COUNTIF(JANVIER!$G$79,$E100)+COUNTIF(JANVIER!$G$89,$E100)+COUNTIF(JANVIER!$G$99,$E100)+COUNTIF(JANVIER!$G$109,$E100)+COUNTIF(JANVIER!$G$119,$E100)+COUNTIF(JANVIER!$G$129,$E100)+COUNTIF(JANVIER!$G$139,$E100)+COUNTIF(JANVIER!$G$149,$E100)+COUNTIF(JANVIER!$G$159,$E100)+COUNTIF(JANVIER!$G$169,$E100)+COUNTIF(JANVIER!$G$179,$E100)+COUNTIF(JANVIER!$G$189,$E100)+COUNTIF(JANVIER!$G$199,$E100)+COUNTIF(JANVIER!$G$209,$E100)+COUNTIF(JANVIER!$G$219,$E100)+COUNTIF(JANVIER!$G$229,$E100)+COUNTIF(JANVIER!$G$239,$E100)+COUNTIF(JANVIER!$G$249,$E100)+COUNTIF(JANVIER!$G$259,$E100)+COUNTIF(JANVIER!$G$269,$E100)+COUNTIF(JANVIER!$G$279,$E100)+COUNTIF(JANVIER!$G$289,$E100)+COUNTIF(JANVIER!$G$299,$E100)+COUNTIF(JANVIER!$G$309:R401,$E100)</f>
        <v>0</v>
      </c>
      <c r="AB100" s="56">
        <f>COUNTIF(JANVIER!$H$8,$E100)+COUNTIF(JANVIER!$H$18,$E100)+COUNTIF(JANVIER!$H$28,$E100)+COUNTIF(JANVIER!$H$39,$E100)+COUNTIF(JANVIER!$H$49,$E100)+COUNTIF(JANVIER!$H$59,$E100)+COUNTIF(JANVIER!$H$69,$E100)+COUNTIF(JANVIER!$H$79,$E100)+COUNTIF(JANVIER!$H$89,$E100)+COUNTIF(JANVIER!$H$99,$E100)+COUNTIF(JANVIER!$H$109,$E100)+COUNTIF(JANVIER!$H$119,$E100)+COUNTIF(JANVIER!$H$129,$E100)+COUNTIF(JANVIER!$H$139,$E100)+COUNTIF(JANVIER!$H$149,$E100)+COUNTIF(JANVIER!$H$159,$E100)+COUNTIF(JANVIER!$H$169,$E100)+COUNTIF(JANVIER!$H$179,$E100)+COUNTIF(JANVIER!$H$189,$E100)+COUNTIF(JANVIER!$H$199,$E100)+COUNTIF(JANVIER!$H$209,$E100)+COUNTIF(JANVIER!$H$219,$E100)+COUNTIF(JANVIER!$H$229,$E100)+COUNTIF(JANVIER!$H$239,$E100)+COUNTIF(JANVIER!$H$249,$E100)+COUNTIF(JANVIER!$H$259,$E100)+COUNTIF(JANVIER!$H$269,$E100)+COUNTIF(JANVIER!$H$279,$E100)+COUNTIF(JANVIER!$H$289,$E100)+COUNTIF(JANVIER!$H$299,$E100)+COUNTIF(JANVIER!$H$309,$E100)</f>
        <v>0</v>
      </c>
      <c r="AC100" s="80">
        <f t="shared" si="29"/>
        <v>0</v>
      </c>
      <c r="AD100" s="80">
        <f t="shared" si="30"/>
        <v>0</v>
      </c>
      <c r="AE100" s="80">
        <f t="shared" si="31"/>
        <v>0</v>
      </c>
      <c r="AF100" s="80"/>
      <c r="AG100" s="55">
        <f>COUNTIF(JANVIER!J$6,$E100)+COUNTIF(JANVIER!$J$16,$E100)+COUNTIF(JANVIER!$J$26,$E100)+COUNTIF(JANVIER!$J$37,$E100)+COUNTIF(JANVIER!$J$47,$E100)+COUNTIF(JANVIER!$J$57,$E100)+COUNTIF(JANVIER!$J$67,$E100)+COUNTIF(JANVIER!$J$77,$E100)+COUNTIF(JANVIER!$J$87,$E100)+COUNTIF(JANVIER!$J$97,$E100)+COUNTIF(JANVIER!$J$107,$E100)+COUNTIF(JANVIER!$J$117,$E100)+COUNTIF(JANVIER!$J$127,$E100)+COUNTIF(JANVIER!$J$137,$E100)+COUNTIF(JANVIER!$J$147,$E100)+COUNTIF(JANVIER!$J$157,$E100)+COUNTIF(JANVIER!$J$167,$E100)+COUNTIF(JANVIER!$J$177,$E100)+COUNTIF(JANVIER!$J$187,$E100)+COUNTIF(JANVIER!$J$197,$E100)+COUNTIF(JANVIER!$J$207,$E100)+COUNTIF(JANVIER!$J$217,$E100)+COUNTIF(JANVIER!$J$227,$E100)+COUNTIF(JANVIER!$J$237,$E100)+COUNTIF(JANVIER!$J$247,$E100)+COUNTIF(JANVIER!$J$257,$E100)+COUNTIF(JANVIER!$J$267,$E100)+COUNTIF(JANVIER!$J$277,$E100)+COUNTIF(JANVIER!$J$287,$E100)+COUNTIF(JANVIER!$J$297,$E100)+COUNTIF(JANVIER!$J$307,$E100)</f>
        <v>0</v>
      </c>
      <c r="AH100" s="55">
        <f>COUNTIF(JANVIER!K$6,$E100)+COUNTIF(JANVIER!$K$16,$E100)+COUNTIF(JANVIER!$K$26,$E100)+COUNTIF(JANVIER!$K$37,$E100)+COUNTIF(JANVIER!$K$47,$E100)+COUNTIF(JANVIER!$K$57,$E100)+COUNTIF(JANVIER!$K$67,$E100)+COUNTIF(JANVIER!$K$77,$E100)+COUNTIF(JANVIER!$K$87,$E100)+COUNTIF(JANVIER!$K$97,$E100)+COUNTIF(JANVIER!$K$107,$E100)+COUNTIF(JANVIER!$K$117,$E100)+COUNTIF(JANVIER!$K$127,$E100)+COUNTIF(JANVIER!$K$137,$E100)+COUNTIF(JANVIER!$K$147,$E100)+COUNTIF(JANVIER!$K$157,$E100)+COUNTIF(JANVIER!$K$167,$E100)+COUNTIF(JANVIER!$K$177,$E100)+COUNTIF(JANVIER!$K$187,$E100)+COUNTIF(JANVIER!$K$197,$E100)+COUNTIF(JANVIER!$K$207,$E100)+COUNTIF(JANVIER!$K$217,$E100)+COUNTIF(JANVIER!$K$227,$E100)+COUNTIF(JANVIER!$K$237,$E100)+COUNTIF(JANVIER!$K$247,$E100)+COUNTIF(JANVIER!$K$257,$E100)+COUNTIF(JANVIER!$K$267,$E100)+COUNTIF(JANVIER!$K$277,$E100)+COUNTIF(JANVIER!$K$287,$E100)+COUNTIF(JANVIER!$K$297,$E100)+COUNTIF(JANVIER!$K$307,$E100)</f>
        <v>0</v>
      </c>
      <c r="AI100" s="55">
        <f>COUNTIF(JANVIER!$J$7,$E100)+COUNTIF(JANVIER!$J$17,$E100)+COUNTIF(JANVIER!$J$27,$E100)+COUNTIF(JANVIER!$J$38,$E100)+COUNTIF(JANVIER!$J$48,$E100)+COUNTIF(JANVIER!$J$58,$E100)+COUNTIF(JANVIER!$J$68,$E100)+COUNTIF(JANVIER!$J$78,$E100)+COUNTIF(JANVIER!$J$88,$E100)+COUNTIF(JANVIER!$J$98,$E100)+COUNTIF(JANVIER!$J$108,$E100)+COUNTIF(JANVIER!$J$118,$E100)+COUNTIF(JANVIER!$J$128,$E100)+COUNTIF(JANVIER!$J$138,$E100)+COUNTIF(JANVIER!$J$148,$E100)+COUNTIF(JANVIER!$J$158,$E100)+COUNTIF(JANVIER!$J$168,$E100)+COUNTIF(JANVIER!$J$178,$E100)+COUNTIF(JANVIER!$J$188,$E100)+COUNTIF(JANVIER!$J$198,$E100)+COUNTIF(JANVIER!$J$208,$E100)+COUNTIF(JANVIER!$J$218,$E100)+COUNTIF(JANVIER!$J$228,$E100)+COUNTIF(JANVIER!$J$238,$E100)+COUNTIF(JANVIER!$J$248,$E100)+COUNTIF(JANVIER!$J$258,$E100)+COUNTIF(JANVIER!$J$268,$E100)+COUNTIF(JANVIER!$J$278,$E100)+COUNTIF(JANVIER!$J$288,$E100)+COUNTIF(JANVIER!$J$298,$E100)+COUNTIF(JANVIER!$J$308,$E100)</f>
        <v>0</v>
      </c>
      <c r="AJ100" s="55">
        <f>COUNTIF(JANVIER!$K$7,$E100)+COUNTIF(JANVIER!$K$17,$E100)+COUNTIF(JANVIER!$K$27,$E100)+COUNTIF(JANVIER!$K$38,$E100)+COUNTIF(JANVIER!$K$48,$E100)+COUNTIF(JANVIER!$K$58,$E100)+COUNTIF(JANVIER!$K$68,$E100)+COUNTIF(JANVIER!$K$78,$E100)+COUNTIF(JANVIER!$K$88,$E100)+COUNTIF(JANVIER!$K$98,$E100)+COUNTIF(JANVIER!$K$108,$E100)+COUNTIF(JANVIER!$K$118,$E100)+COUNTIF(JANVIER!$K$128,$E100)+COUNTIF(JANVIER!$K$138,$E100)+COUNTIF(JANVIER!$K$148,$E100)+COUNTIF(JANVIER!$K$158,$E100)+COUNTIF(JANVIER!$K$168,$E100)+COUNTIF(JANVIER!$K$178,$E100)+COUNTIF(JANVIER!$K$188,$E100)+COUNTIF(JANVIER!$K$198,$E100)+COUNTIF(JANVIER!$K$208,$E100)+COUNTIF(JANVIER!$K$218,$E100)+COUNTIF(JANVIER!$K$228,$E100)+COUNTIF(JANVIER!$K$238,$E100)+COUNTIF(JANVIER!$K$248,$E100)+COUNTIF(JANVIER!$K$258,$E100)+COUNTIF(JANVIER!$K$268,$E100)+COUNTIF(JANVIER!$K$278,$E100)+COUNTIF(JANVIER!$K$288,$E100)+COUNTIF(JANVIER!$K$298,$E100)+COUNTIF(JANVIER!$K$308,$E100)</f>
        <v>0</v>
      </c>
      <c r="AK100" s="55">
        <f>COUNTIF(JANVIER!J$8,$E100)+COUNTIF(JANVIER!$J$18,$E100)+COUNTIF(JANVIER!$J$28,$E100)+COUNTIF(JANVIER!$J$39,$E100)+COUNTIF(JANVIER!$J$49,$E100)+COUNTIF(JANVIER!$J$59,$E100)+COUNTIF(JANVIER!$J$69,$E100)+COUNTIF(JANVIER!$J$79,$E100)+COUNTIF(JANVIER!$J$89,$E100)+COUNTIF(JANVIER!$J$99,$E100)+COUNTIF(JANVIER!$J$109,$E100)+COUNTIF(JANVIER!$J$119,$E100)+COUNTIF(JANVIER!$J$129,$E100)+COUNTIF(JANVIER!$J$139,$E100)+COUNTIF(JANVIER!$J$149,$E100)+COUNTIF(JANVIER!$J$159,$E100)+COUNTIF(JANVIER!$J$169,$E100)+COUNTIF(JANVIER!$J$179,$E100)+COUNTIF(JANVIER!$J$189,$E100)+COUNTIF(JANVIER!$J$199,$E100)+COUNTIF(JANVIER!$J$209,$E100)+COUNTIF(JANVIER!$J$219,$E100)+COUNTIF(JANVIER!$J$229,$E100)+COUNTIF(JANVIER!$J$239,$E100)+COUNTIF(JANVIER!$J$249,$E100)+COUNTIF(JANVIER!$J$259,$E100)+COUNTIF(JANVIER!$J$269,$E100)+COUNTIF(JANVIER!$J$279,$E100)+COUNTIF(JANVIER!$J$289,$E100)+COUNTIF(JANVIER!$J$299,$E100)+COUNTIF(JANVIER!$J$309,$E100)</f>
        <v>0</v>
      </c>
      <c r="AL100" s="55">
        <f>COUNTIF(JANVIER!K$8,$E100)+COUNTIF(JANVIER!$K$18,$E100)+COUNTIF(JANVIER!$K$28,$E100)+COUNTIF(JANVIER!$K$39,$E100)+COUNTIF(JANVIER!$K$49,$E100)+COUNTIF(JANVIER!$K$59,$E100)+COUNTIF(JANVIER!$K$69,$E100)+COUNTIF(JANVIER!$K$79,$E100)+COUNTIF(JANVIER!$K$89,$E100)+COUNTIF(JANVIER!$K$99,$E100)+COUNTIF(JANVIER!$K$109,$E100)+COUNTIF(JANVIER!$K$119,$E100)+COUNTIF(JANVIER!$K$129,$E100)+COUNTIF(JANVIER!$K$139,$E100)+COUNTIF(JANVIER!$K$149,$E100)+COUNTIF(JANVIER!$K$159,$E100)+COUNTIF(JANVIER!$K$169,$E100)+COUNTIF(JANVIER!$K$179,$E100)+COUNTIF(JANVIER!$K$189,$E100)+COUNTIF(JANVIER!$K$199,$E100)+COUNTIF(JANVIER!$K$209,$E100)+COUNTIF(JANVIER!$K$219,$E100)+COUNTIF(JANVIER!$K$229,$E100)+COUNTIF(JANVIER!$K$239,$E100)+COUNTIF(JANVIER!$K$249,$E100)+COUNTIF(JANVIER!$K$259,$E100)+COUNTIF(JANVIER!$K$269,$E100)+COUNTIF(JANVIER!$K$279,$E100)+COUNTIF(JANVIER!$K$289,$E100)+COUNTIF(JANVIER!$K$299,$E100)+COUNTIF(JANVIER!$K$309,$E100)</f>
        <v>0</v>
      </c>
      <c r="AM100" s="55">
        <f>COUNTIF(JANVIER!J$9,$E100)+COUNTIF(JANVIER!$J$19,$E100)+COUNTIF(JANVIER!$J$29,$E100)+COUNTIF(JANVIER!$J$40,$E100)+COUNTIF(JANVIER!$J$50,$E100)+COUNTIF(JANVIER!$J$60,$E100)+COUNTIF(JANVIER!$J$70,$E100)+COUNTIF(JANVIER!$J$80,$E100)+COUNTIF(JANVIER!$J$90,$E100)+COUNTIF(JANVIER!$J$100,$E100)+COUNTIF(JANVIER!$J$110,$E100)+COUNTIF(JANVIER!$J$120,$E100)+COUNTIF(JANVIER!$J$130,$E100)+COUNTIF(JANVIER!$J$140,$E100)+COUNTIF(JANVIER!$J$150,$E100)+COUNTIF(JANVIER!$J$160,$E100)+COUNTIF(JANVIER!$J$170,$E100)+COUNTIF(JANVIER!$J$180,$E100)+COUNTIF(JANVIER!$J$190,$E100)+COUNTIF(JANVIER!$J$200,$E100)+COUNTIF(JANVIER!$J$210,$E100)+COUNTIF(JANVIER!$J$220,$E100)+COUNTIF(JANVIER!$J$230,$E100)+COUNTIF(JANVIER!$J$240,$E100)+COUNTIF(JANVIER!$J$250,$E100)+COUNTIF(JANVIER!$J$260,$E100)+COUNTIF(JANVIER!$J$270,$E100)+COUNTIF(JANVIER!$J$280,$E100)+COUNTIF(JANVIER!$J$290,$E100)+COUNTIF(JANVIER!$J$300,$E100)+COUNTIF(JANVIER!$J$310,$E100)</f>
        <v>0</v>
      </c>
      <c r="AN100" s="55">
        <f>COUNTIF(JANVIER!K$9,$E100)+COUNTIF(JANVIER!$K$19,$E100)+COUNTIF(JANVIER!$K$29,$E100)+COUNTIF(JANVIER!$K$40,$E100)+COUNTIF(JANVIER!$K$50,$E100)+COUNTIF(JANVIER!$K$60,$E100)+COUNTIF(JANVIER!$K$70,$E100)+COUNTIF(JANVIER!$K$80,$E100)+COUNTIF(JANVIER!$K$90,$E100)+COUNTIF(JANVIER!$K$100,$E100)+COUNTIF(JANVIER!$K$110,$E100)+COUNTIF(JANVIER!$K$120,$E100)+COUNTIF(JANVIER!$K$130,$E100)+COUNTIF(JANVIER!$K$140,$E100)+COUNTIF(JANVIER!$K$150,$E100)+COUNTIF(JANVIER!$K$160,$E100)+COUNTIF(JANVIER!$K$170,$E100)+COUNTIF(JANVIER!$K$180,$E100)+COUNTIF(JANVIER!$K$190,$E100)+COUNTIF(JANVIER!$K$200,$E100)+COUNTIF(JANVIER!$K$210,$E100)+COUNTIF(JANVIER!$K$220,$E100)+COUNTIF(JANVIER!$K$230,$E100)+COUNTIF(JANVIER!$K$240,$E100)+COUNTIF(JANVIER!$K$250,$E100)+COUNTIF(JANVIER!$K$260,$E100)+COUNTIF(JANVIER!$K$270,$E100)+COUNTIF(JANVIER!$K$280,$E100)+COUNTIF(JANVIER!$K$290,$E100)+COUNTIF(JANVIER!$K$300,$E100)+COUNTIF(JANVIER!$K$310,$E100)</f>
        <v>0</v>
      </c>
      <c r="AO100" s="55">
        <f>COUNTIF(JANVIER!J$10,$E100)+COUNTIF(JANVIER!$J$20,$E100)+COUNTIF(JANVIER!$J$30,$E100)+COUNTIF(JANVIER!$J$41,$E100)+COUNTIF(JANVIER!$J$51,$E100)+COUNTIF(JANVIER!$J$61,$E100)+COUNTIF(JANVIER!$J$71,$E100)+COUNTIF(JANVIER!$J$81,$E100)+COUNTIF(JANVIER!$J$91,$E100)+COUNTIF(JANVIER!$J$101,$E100)+COUNTIF(JANVIER!$J$111,$E100)+COUNTIF(JANVIER!$J$121,$E100)+COUNTIF(JANVIER!$J$131,$E100)+COUNTIF(JANVIER!$J$141,$E100)+COUNTIF(JANVIER!$J$151,$E100)+COUNTIF(JANVIER!$J$161,$E100)+COUNTIF(JANVIER!$J$171,$E100)+COUNTIF(JANVIER!$J$181,$E100)+COUNTIF(JANVIER!$J$191,$E100)+COUNTIF(JANVIER!$J$201,$E100)+COUNTIF(JANVIER!$J$211,$E100)+COUNTIF(JANVIER!$J$221,$E100)+COUNTIF(JANVIER!$J$231,$E100)+COUNTIF(JANVIER!$J$241,$E100)+COUNTIF(JANVIER!$J$251,$E100)+COUNTIF(JANVIER!$J$261,$E100)+COUNTIF(JANVIER!$J$271,$E100)+COUNTIF(JANVIER!$J$281,$E100)+COUNTIF(JANVIER!$J$291,$E100)+COUNTIF(JANVIER!$J$301,$E100)+COUNTIF(JANVIER!$J$311,$E100)</f>
        <v>0</v>
      </c>
      <c r="AP100" s="55">
        <f>COUNTIF(JANVIER!K$10,$E100)+COUNTIF(JANVIER!$K$20,$E100)+COUNTIF(JANVIER!$K$30,$E100)+COUNTIF(JANVIER!$K$40,$E100)+COUNTIF(JANVIER!$K$50,$E100)+COUNTIF(JANVIER!$K$60,$E100)+COUNTIF(JANVIER!$K$70,$E100)+COUNTIF(JANVIER!$K$80,$E100)+COUNTIF(JANVIER!$K$90,$E100)+COUNTIF(JANVIER!$K$100,$E100)+COUNTIF(JANVIER!$K$110,$E100)+COUNTIF(JANVIER!$K$120,$E100)+COUNTIF(JANVIER!$K$130,$E100)+COUNTIF(JANVIER!$K$140,$E100)+COUNTIF(JANVIER!$K$150,$E100)+COUNTIF(JANVIER!$K$160,$E100)+COUNTIF(JANVIER!$K$170,$E100)+COUNTIF(JANVIER!$K$180,$E100)+COUNTIF(JANVIER!$K$190,$E100)+COUNTIF(JANVIER!$K$200,$E100)+COUNTIF(JANVIER!$K$210,$E100)+COUNTIF(JANVIER!$K$220,$E100)+COUNTIF(JANVIER!$K$230,$E100)+COUNTIF(JANVIER!$K$240,$E100)+COUNTIF(JANVIER!$K$250,$E100)+COUNTIF(JANVIER!$K$260,$E100)+COUNTIF(JANVIER!$K$270,$E100)+COUNTIF(JANVIER!$K$280,$E100)+COUNTIF(JANVIER!$K$290,$E100)+COUNTIF(JANVIER!$K$300,$E100)+COUNTIF(JANVIER!$K$310,$E100)</f>
        <v>0</v>
      </c>
      <c r="AQ100" s="55">
        <f>COUNTIF(JANVIER!J$11,$E100)+COUNTIF(JANVIER!$J$21,$E100)+COUNTIF(JANVIER!$J$31,$E100)+COUNTIF(JANVIER!$J$42,$E100)+COUNTIF(JANVIER!$J$52,$E100)+COUNTIF(JANVIER!$J$62,$E100)+COUNTIF(JANVIER!$J$72,$E100)+COUNTIF(JANVIER!$J$82,$E100)+COUNTIF(JANVIER!$J$92,$E100)+COUNTIF(JANVIER!$J$102,$E100)+COUNTIF(JANVIER!$J$112,$E100)+COUNTIF(JANVIER!$J$122,$E100)+COUNTIF(JANVIER!$J$132,$E100)+COUNTIF(JANVIER!$J$142,$E100)+COUNTIF(JANVIER!$J$152,$E100)+COUNTIF(JANVIER!$J$162,$E100)+COUNTIF(JANVIER!$J$172,$E100)+COUNTIF(JANVIER!$J$182,$E100)+COUNTIF(JANVIER!$J$192,$E100)+COUNTIF(JANVIER!$J$202,$E100)+COUNTIF(JANVIER!$J$212,$E100)+COUNTIF(JANVIER!$J$222,$E100)+COUNTIF(JANVIER!$J$232,$E100)+COUNTIF(JANVIER!$J$242,$E100)+COUNTIF(JANVIER!$J$252,$E100)+COUNTIF(JANVIER!$J$262,$E100)+COUNTIF(JANVIER!$J$272,$E100)+COUNTIF(JANVIER!$J$282,$E100)+COUNTIF(JANVIER!$J$292,$E100)+COUNTIF(JANVIER!$J$302,$E100)+COUNTIF(JANVIER!$J$312,$E100)</f>
        <v>0</v>
      </c>
      <c r="AR100" s="55">
        <f>COUNTIF(JANVIER!K$11,$E100)+COUNTIF(JANVIER!$K$21,$E100)+COUNTIF(JANVIER!$K$32,$E100)+COUNTIF(JANVIER!$K$42,$E100)+COUNTIF(JANVIER!$K$52,$E100)+COUNTIF(JANVIER!$K$62,$E100)+COUNTIF(JANVIER!$K$72,$E100)+COUNTIF(JANVIER!$K$82,$E100)+COUNTIF(JANVIER!$K$92,$E100)+COUNTIF(JANVIER!$K$102,$E100)+COUNTIF(JANVIER!$K$112,$E100)+COUNTIF(JANVIER!$K$122,$E100)+COUNTIF(JANVIER!$K$132,$E100)+COUNTIF(JANVIER!$K$142,$E100)+COUNTIF(JANVIER!$K$152,$E100)+COUNTIF(JANVIER!$K$162,$E100)+COUNTIF(JANVIER!$K$172,$E100)+COUNTIF(JANVIER!$K$182,$E100)+COUNTIF(JANVIER!$K$192,$E100)+COUNTIF(JANVIER!$K$202,$E100)+COUNTIF(JANVIER!$K$212,$E100)+COUNTIF(JANVIER!$K$222,$E100)+COUNTIF(JANVIER!$K$232,$E100)+COUNTIF(JANVIER!$K$242,$E100)+COUNTIF(JANVIER!$K$252,$E100)+COUNTIF(JANVIER!$K$262,$E100)+COUNTIF(JANVIER!$K$272,$E100)+COUNTIF(JANVIER!$K$282,$E100)+COUNTIF(JANVIER!$K$292,$E100)+COUNTIF(JANVIER!$K$302,$E100)+COUNTIF(JANVIER!$K$312,$E100)</f>
        <v>0</v>
      </c>
      <c r="AS100" s="80"/>
      <c r="AT100" s="55">
        <f>COUNTIF(JANVIER!M$6,$E100)+COUNTIF(JANVIER!$M$16,$E100)+COUNTIF(JANVIER!$M$26,$E100)+COUNTIF(JANVIER!$M$37,$E100)+COUNTIF(JANVIER!$M$47,$E100)+COUNTIF(JANVIER!$M$57,$E100)+COUNTIF(JANVIER!$M$67,$E100)+COUNTIF(JANVIER!$M$77,$E100)+COUNTIF(JANVIER!$M$87,$E100)+COUNTIF(JANVIER!$M$97,$E100)+COUNTIF(JANVIER!$M$107,$E100)+COUNTIF(JANVIER!$M$117,$E100)+COUNTIF(JANVIER!$M$127,$E100)+COUNTIF(JANVIER!$M$137,$E100)+COUNTIF(JANVIER!$M$147,$E100)+COUNTIF(JANVIER!$M$157,$E100)+COUNTIF(JANVIER!$M$167,$E100)+COUNTIF(JANVIER!$M$177,$E100)+COUNTIF(JANVIER!$M$187,$E100)+COUNTIF(JANVIER!$M$197,$E100)+COUNTIF(JANVIER!$M$207,$E100)+COUNTIF(JANVIER!$M$217,$E100)+COUNTIF(JANVIER!$M$227,$E100)+COUNTIF(JANVIER!$M$237,$E100)+COUNTIF(JANVIER!$M$247,$E100)+COUNTIF(JANVIER!$M$257,$E100)+COUNTIF(JANVIER!$M$267,$E100)+COUNTIF(JANVIER!$M$277,$E100)+COUNTIF(JANVIER!$M$287,$E100)+COUNTIF(JANVIER!$M$297,$E100)+COUNTIF(JANVIER!$M$307,$E100)</f>
        <v>0</v>
      </c>
      <c r="AU100" s="55">
        <f>COUNTIF(JANVIER!N$6,$E100)+COUNTIF(JANVIER!$N$16,$E100)+COUNTIF(JANVIER!$N$26,$E100)+COUNTIF(JANVIER!$N$37,$E100)+COUNTIF(JANVIER!$N$47,$E100)+COUNTIF(JANVIER!$N$57,$E100)+COUNTIF(JANVIER!$N$67,$E100)+COUNTIF(JANVIER!$N$77,$E100)+COUNTIF(JANVIER!$N$87,$E100)+COUNTIF(JANVIER!$N$97,$E100)+COUNTIF(JANVIER!$N$107,$E100)+COUNTIF(JANVIER!$N$117,$E100)+COUNTIF(JANVIER!$N$127,$E100)+COUNTIF(JANVIER!$N$137,$E100)+COUNTIF(JANVIER!$N$147,$E100)+COUNTIF(JANVIER!$N$157,$E100)+COUNTIF(JANVIER!$N$167,$E100)+COUNTIF(JANVIER!$N$177,$E100)+COUNTIF(JANVIER!$N$187,$E100)+COUNTIF(JANVIER!$N$197,$E100)+COUNTIF(JANVIER!$N$207,$E100)+COUNTIF(JANVIER!$N$217,$E100)+COUNTIF(JANVIER!$N$227,$E100)+COUNTIF(JANVIER!$N$237,$E100)+COUNTIF(JANVIER!$N$247,$E100)+COUNTIF(JANVIER!$N$257,$E100)+COUNTIF(JANVIER!$N$267,$E100)+COUNTIF(JANVIER!$N$277,$E100)+COUNTIF(JANVIER!$N$287,$E100)+COUNTIF(JANVIER!$N$297,$E100)+COUNTIF(JANVIER!$N$307,$E100)</f>
        <v>0</v>
      </c>
      <c r="AV100" s="55">
        <f>COUNTIF(JANVIER!$M$7,$E100)+COUNTIF(JANVIER!$M$17,$E100)+COUNTIF(JANVIER!$M$27,$E100)+COUNTIF(JANVIER!$M$38,$E100)+COUNTIF(JANVIER!$M$48,$E100)+COUNTIF(JANVIER!$M$58,$E100)+COUNTIF(JANVIER!$M$68,$E100)+COUNTIF(JANVIER!$M$78,$E100)+COUNTIF(JANVIER!$M$88,$E100)+COUNTIF(JANVIER!$M$98,$E100)+COUNTIF(JANVIER!$M$108,$E100)+COUNTIF(JANVIER!$M$118,$E100)+COUNTIF(JANVIER!$M$128,$E100)+COUNTIF(JANVIER!$M$138,$E100)+COUNTIF(JANVIER!$M$148,$E100)+COUNTIF(JANVIER!$M$158,$E100)+COUNTIF(JANVIER!$M$168,$E100)+COUNTIF(JANVIER!$M$178,$E100)+COUNTIF(JANVIER!$M$188,$E100)+COUNTIF(JANVIER!$M$198,$E100)+COUNTIF(JANVIER!$M$208,$E100)+COUNTIF(JANVIER!$M$218,$E100)+COUNTIF(JANVIER!$M$228,$E100)+COUNTIF(JANVIER!$M$238,$E100)+COUNTIF(JANVIER!$M$248,$E100)+COUNTIF(JANVIER!$M$258,$E100)+COUNTIF(JANVIER!$M$268,$E100)+COUNTIF(JANVIER!$M$278,$E100)+COUNTIF(JANVIER!$M$288,$E100)+COUNTIF(JANVIER!$M$298,$E100)+COUNTIF(JANVIER!$M$308,$E100)</f>
        <v>0</v>
      </c>
      <c r="AW100" s="55">
        <f>COUNTIF(JANVIER!N$7,$E100)+COUNTIF(JANVIER!$N$17,$E100)+COUNTIF(JANVIER!$N$27,$E100)+COUNTIF(JANVIER!$N$38,$E100)+COUNTIF(JANVIER!$N$48,$E100)+COUNTIF(JANVIER!$N$58,$E100)+COUNTIF(JANVIER!$N$68,$E100)+COUNTIF(JANVIER!$N$78,$E100)+COUNTIF(JANVIER!$N$88,$E100)+COUNTIF(JANVIER!$N$98,$E100)+COUNTIF(JANVIER!$N$108,$E100)+COUNTIF(JANVIER!$N$118,$E100)+COUNTIF(JANVIER!$N$128,$E100)+COUNTIF(JANVIER!$N$138,$E100)+COUNTIF(JANVIER!$N$148,$E100)+COUNTIF(JANVIER!$N$158,$E100)+COUNTIF(JANVIER!$N$168,$E100)+COUNTIF(JANVIER!$N$178,$E100)+COUNTIF(JANVIER!$N$188,$E100)+COUNTIF(JANVIER!$N$198,$E100)+COUNTIF(JANVIER!$N$208,$E100)+COUNTIF(JANVIER!$N$218,$E100)+COUNTIF(JANVIER!$N$228,$E100)+COUNTIF(JANVIER!$N$238,$E100)+COUNTIF(JANVIER!$N$248,$E100)+COUNTIF(JANVIER!$N$258,$E100)+COUNTIF(JANVIER!$N$268,$E100)+COUNTIF(JANVIER!$N$278,$E100)+COUNTIF(JANVIER!$N$288,$E100)+COUNTIF(JANVIER!$N$298,$E100)+COUNTIF(JANVIER!$N$308,$E100)</f>
        <v>0</v>
      </c>
      <c r="AX100" s="48">
        <f>COUNTIF(JANVIER!M$8,$E100)+COUNTIF(JANVIER!$M$18,$E100)+COUNTIF(JANVIER!$M$28,$E100)+COUNTIF(JANVIER!$M$39,$E100)+COUNTIF(JANVIER!$M$49,$E100)+COUNTIF(JANVIER!$M$59,$E100)+COUNTIF(JANVIER!$M$69,$E100)+COUNTIF(JANVIER!$M$79,$E100)+COUNTIF(JANVIER!$M$89,$E100)+COUNTIF(JANVIER!$M$99,$E100)+COUNTIF(JANVIER!$M$109,$E100)+COUNTIF(JANVIER!$M$119,$E100)+COUNTIF(JANVIER!$M$129,$E100)+COUNTIF(JANVIER!$M$139,$E100)+COUNTIF(JANVIER!$M$149,$E100)+COUNTIF(JANVIER!$M$159,$E100)+COUNTIF(JANVIER!$M$169,$E100)+COUNTIF(JANVIER!$M$179,$E100)+COUNTIF(JANVIER!$M$189,$E100)+COUNTIF(JANVIER!$M$199,$E100)+COUNTIF(JANVIER!$M$209,$E100)+COUNTIF(JANVIER!$M$219,$E100)+COUNTIF(JANVIER!$M$229,$E100)+COUNTIF(JANVIER!$M$239,$E100)+COUNTIF(JANVIER!$M$249,$E100)+COUNTIF(JANVIER!$M$259,$E100)+COUNTIF(JANVIER!$M$269,$E100)+COUNTIF(JANVIER!$M$279,$E100)+COUNTIF(JANVIER!$M$289,$E100)+COUNTIF(JANVIER!$M$299,$E100)+COUNTIF(JANVIER!$M$309,$E100)</f>
        <v>0</v>
      </c>
      <c r="AY100" s="49">
        <f>COUNTIF(JANVIER!N$8,$E100)+COUNTIF(JANVIER!$N$18,$E100)+COUNTIF(JANVIER!$N$28,$E100)+COUNTIF(JANVIER!$N$39,$E100)+COUNTIF(JANVIER!$N$49,$E100)+COUNTIF(JANVIER!$N$59,$E100)+COUNTIF(JANVIER!$N$69,$E100)+COUNTIF(JANVIER!$N$79,$E100)+COUNTIF(JANVIER!$N$89,$E100)+COUNTIF(JANVIER!$N$99,$E100)+COUNTIF(JANVIER!$N$109,$E100)+COUNTIF(JANVIER!$N$119,$E100)+COUNTIF(JANVIER!$N$129,$E100)+COUNTIF(JANVIER!$N$139,$E100)+COUNTIF(JANVIER!$N$149,$E100)+COUNTIF(JANVIER!$N$159,$E100)+COUNTIF(JANVIER!$N$169,$E100)+COUNTIF(JANVIER!$N$179,$E100)+COUNTIF(JANVIER!$N$189,$E100)+COUNTIF(JANVIER!$N$199,$E100)+COUNTIF(JANVIER!$N$209,$E100)+COUNTIF(JANVIER!$N$219,$E100)+COUNTIF(JANVIER!$N$229,$E100)+COUNTIF(JANVIER!$N$239,$E100)+COUNTIF(JANVIER!$N$249,$E100)+COUNTIF(JANVIER!$N$259,$E100)+COUNTIF(JANVIER!$N$269,$E100)+COUNTIF(JANVIER!$N$279,$E100)+COUNTIF(JANVIER!$N$289,$E100)+COUNTIF(JANVIER!$N$299,$E100)+COUNTIF(JANVIER!$N$309,$E100)</f>
        <v>0</v>
      </c>
      <c r="AZ100" s="48">
        <f>COUNTIF(JANVIER!M$9,$E100)+COUNTIF(JANVIER!$M$19,$E100)+COUNTIF(JANVIER!$M$29,$E100)+COUNTIF(JANVIER!$M$40,$E100)+COUNTIF(JANVIER!$M$50,$E100)+COUNTIF(JANVIER!$M$60,$E100)+COUNTIF(JANVIER!$M$70,$E100)+COUNTIF(JANVIER!$M$80,$E100)+COUNTIF(JANVIER!$M$90,$E100)+COUNTIF(JANVIER!$M$100,$E100)+COUNTIF(JANVIER!$M$110,$E100)+COUNTIF(JANVIER!$M$120,$E100)+COUNTIF(JANVIER!$M$130,$E100)+COUNTIF(JANVIER!$M$140,$E100)+COUNTIF(JANVIER!$M$150,$E100)+COUNTIF(JANVIER!$M$160,$E100)+COUNTIF(JANVIER!$M$170,$E100)+COUNTIF(JANVIER!$M$180,$E100)+COUNTIF(JANVIER!$M$190,$E100)+COUNTIF(JANVIER!$M$200,$E100)+COUNTIF(JANVIER!$M$210,$E100)+COUNTIF(JANVIER!$M$220,$E100)+COUNTIF(JANVIER!$M$230,$E100)+COUNTIF(JANVIER!$M$240,$E100)+COUNTIF(JANVIER!$M$250,$E100)+COUNTIF(JANVIER!$M$260,$E100)+COUNTIF(JANVIER!$M$270,$E100)+COUNTIF(JANVIER!$M$280,$E100)+COUNTIF(JANVIER!$M$290,$E100)+COUNTIF(JANVIER!$M$300,$E100)+COUNTIF(JANVIER!$M$310,$E100)</f>
        <v>0</v>
      </c>
      <c r="BA100" s="49">
        <f>COUNTIF(JANVIER!N$9,$E100)+COUNTIF(JANVIER!$N$19,$E100)+COUNTIF(JANVIER!$N$29,$E100)+COUNTIF(JANVIER!$N$40,$E100)+COUNTIF(JANVIER!$N$50,$E100)+COUNTIF(JANVIER!$N$60,$E100)+COUNTIF(JANVIER!$N$70,$E100)+COUNTIF(JANVIER!$N$80,$E100)+COUNTIF(JANVIER!$N$90,$E100)+COUNTIF(JANVIER!$N$100,$E100)+COUNTIF(JANVIER!$N$110,$E100)+COUNTIF(JANVIER!$N$120,$E100)+COUNTIF(JANVIER!$N$130,$E100)+COUNTIF(JANVIER!$N$140,$E100)+COUNTIF(JANVIER!$N$150,$E100)+COUNTIF(JANVIER!$N$160,$E100)+COUNTIF(JANVIER!$N$170,$E100)+COUNTIF(JANVIER!$N$180,$E100)+COUNTIF(JANVIER!$N$190,$E100)+COUNTIF(JANVIER!$N$200,$E100)+COUNTIF(JANVIER!$N$210,$E100)+COUNTIF(JANVIER!$N$220,$E100)+COUNTIF(JANVIER!$N$230,$E100)+COUNTIF(JANVIER!$N$240,$E100)+COUNTIF(JANVIER!$N$250,$E100)+COUNTIF(JANVIER!$N$260,$E100)+COUNTIF(JANVIER!$N$270,$E100)+COUNTIF(JANVIER!$N$280,$E100)+COUNTIF(JANVIER!$N$290,$E100)+COUNTIF(JANVIER!$N$300,$E100)+COUNTIF(JANVIER!$N$310,$E100)</f>
        <v>0</v>
      </c>
      <c r="BB100" s="80"/>
      <c r="BC100" s="55">
        <f t="shared" si="19"/>
        <v>10</v>
      </c>
      <c r="BD100" s="56">
        <f t="shared" si="32"/>
        <v>10</v>
      </c>
      <c r="BE100" s="55">
        <f t="shared" si="20"/>
        <v>10</v>
      </c>
      <c r="BF100" s="56">
        <f t="shared" si="21"/>
        <v>9</v>
      </c>
      <c r="BG100" s="48">
        <f t="shared" si="34"/>
        <v>10</v>
      </c>
      <c r="BH100" s="49">
        <f t="shared" si="35"/>
        <v>9</v>
      </c>
      <c r="BI100" s="80"/>
      <c r="BJ100" s="55">
        <f t="shared" si="22"/>
        <v>8</v>
      </c>
      <c r="BK100" s="56">
        <f t="shared" si="33"/>
        <v>8</v>
      </c>
      <c r="BL100" s="55">
        <f t="shared" si="23"/>
        <v>9</v>
      </c>
      <c r="BM100" s="56">
        <f t="shared" si="24"/>
        <v>9</v>
      </c>
    </row>
    <row r="101" spans="5:65" ht="15.75" thickBot="1" x14ac:dyDescent="0.3">
      <c r="E101" s="46"/>
      <c r="F101" s="120"/>
      <c r="G101" s="55">
        <f>COUNTIF(JANVIER!$A$8,$E101)+COUNTIF(JANVIER!$A$18,$E101)+COUNTIF(JANVIER!$A$276,$E101)+COUNTIF(JANVIER!$A$39,$E101)+COUNTIF(JANVIER!$A$49,$E101)+COUNTIF(JANVIER!$A$59,$E101)+COUNTIF(JANVIER!$A$69,$E101)+COUNTIF(JANVIER!$A$79,$E101)+COUNTIF(JANVIER!$A$87,$E101)+COUNTIF(JANVIER!$A$99,$E101)+COUNTIF(JANVIER!$A$109,$E101)+COUNTIF(JANVIER!$A$119,$E101)+COUNTIF(JANVIER!$A$129,$E101)+COUNTIF(JANVIER!$A$139,$E101)+COUNTIF(JANVIER!$A$149,$E101)+COUNTIF(JANVIER!$A$159,$E101)+COUNTIF(JANVIER!$A$169,$E101)+COUNTIF(JANVIER!$A$179,$E101)+COUNTIF(JANVIER!$A$189,$E101)+COUNTIF(JANVIER!$A$199,$E101)+COUNTIF(JANVIER!$A$209,$E101)+COUNTIF(JANVIER!$A$219,$E101)+COUNTIF(JANVIER!$A$229,$E101)+COUNTIF(JANVIER!$A$239,$E101)+COUNTIF(JANVIER!$A$249,$E101)+COUNTIF(JANVIER!$A$259,$E101)+COUNTIF(JANVIER!$A$269,$E101)+COUNTIF(JANVIER!$A$279,$E101)+COUNTIF(JANVIER!$A$289,$E101)+COUNTIF(JANVIER!$A$299,$E101)+COUNTIF(JANVIER!$A$307:$D$309,$E101)</f>
        <v>0</v>
      </c>
      <c r="H101" s="55">
        <f>COUNTIF(JANVIER!$B$8,$E101)+COUNTIF(JANVIER!$B$18,$E101)+COUNTIF(JANVIER!$B$28,$E101)+COUNTIF(JANVIER!$B$39,$E101)+COUNTIF(JANVIER!$B$49,$E101)+COUNTIF(JANVIER!$B$59,$E101)+COUNTIF(JANVIER!$B$69,$E101)+COUNTIF(JANVIER!$B$79,$E101)+COUNTIF(JANVIER!$B$89,$E101)+COUNTIF(JANVIER!$B$99,$E101)+COUNTIF(JANVIER!$B$109,$E101)+COUNTIF(JANVIER!$B$119,$E101)+COUNTIF(JANVIER!$B$129,$E101)+COUNTIF(JANVIER!$B$139,$E101)+COUNTIF(JANVIER!$B$149,$E101)+COUNTIF(JANVIER!$B$159,$E101)+COUNTIF(JANVIER!$B$169,$E101)+COUNTIF(JANVIER!$B$179,$E101)+COUNTIF(JANVIER!$B$189,$E101)+COUNTIF(JANVIER!$B$199,$E101)+COUNTIF(JANVIER!$B$209,$E101)+COUNTIF(JANVIER!$B$219,$E101)+COUNTIF(JANVIER!$B$229,$E101)+COUNTIF(JANVIER!$B$239,$E101)+COUNTIF(JANVIER!$B$249,$E101)+COUNTIF(JANVIER!$B$259,$E101)+COUNTIF(JANVIER!$B$269,$E101)+COUNTIF(JANVIER!$B$279,$E101)+COUNTIF(JANVIER!$B$289,$E101)+COUNTIF(JANVIER!$B$299,$E101)+COUNTIF(JANVIER!$B$309,$E101)</f>
        <v>0</v>
      </c>
      <c r="I101" s="124">
        <f t="shared" si="25"/>
        <v>0</v>
      </c>
      <c r="J101" s="124">
        <f t="shared" si="25"/>
        <v>0</v>
      </c>
      <c r="K101" s="124">
        <f t="shared" si="26"/>
        <v>0</v>
      </c>
      <c r="L101" s="120"/>
      <c r="M101" s="55">
        <f>COUNTIF(FEV!$D$6,$E101)+COUNTIF(FEV!$D$16,$E101)+COUNTIF(FEV!$D$26,$E101)+COUNTIF(FEV!$D$37,$E101)+COUNTIF(FEV!$D$47,$E101)+COUNTIF(FEV!$D$57,$E101)+COUNTIF(FEV!$D$67,$E101)+COUNTIF(FEV!$D$77,$E101)+COUNTIF(FEV!$D$87,$E101)+COUNTIF(FEV!$D$97,$E101)+COUNTIF(FEV!$D$107,$E101)+COUNTIF(FEV!$D$117,$E101)+COUNTIF(FEV!$D$127,$E101)+COUNTIF(FEV!$D$137,$E101)+COUNTIF(FEV!$D$147,$E101)+COUNTIF(FEV!$D$157,$E101)+COUNTIF(FEV!$D$167,$E101)+COUNTIF(FEV!$D$177,$E101)+COUNTIF(FEV!$D$187,$E101)+COUNTIF(FEV!$D$197,$E101)+COUNTIF(FEV!$D$207,$E101)+COUNTIF(FEV!$D$217,$E101)+COUNTIF(FEV!$D$227,$E101)+COUNTIF(FEV!$D$237,$E101)+COUNTIF(FEV!$D$247,$E101)+COUNTIF(FEV!$D$257,$E101)+COUNTIF(FEV!$D$267,$E101)+COUNTIF(FEV!$D$277,$E101)+COUNTIF(FEV!$D$287,$E101)+COUNTIF(FEV!$D$297,$E101)+COUNTIF(FEV!$D$307:D402,$E101)</f>
        <v>0</v>
      </c>
      <c r="N101" s="55">
        <f>COUNTIF(JANVIER!$E$6,$E101)+COUNTIF(JANVIER!$E$16,$E101)+COUNTIF(JANVIER!$E$26,$E101)+COUNTIF(JANVIER!$E$37,$E101)+COUNTIF(JANVIER!$E$47,$E101)+COUNTIF(JANVIER!$E$57,$E101)+COUNTIF(JANVIER!$E$67,$E101)+COUNTIF(JANVIER!$E$77,$E101)+COUNTIF(JANVIER!$E$87,$E101)+COUNTIF(JANVIER!$E$97,$E101)+COUNTIF(JANVIER!$E$107,$E101)+COUNTIF(JANVIER!$E$117,$E101)+COUNTIF(JANVIER!$E$127,$E101)+COUNTIF(JANVIER!$E$137,$E101)+COUNTIF(JANVIER!$E$147,$E101)+COUNTIF(JANVIER!$E$157,$E101)+COUNTIF(JANVIER!$E$167,$E101)+COUNTIF(JANVIER!$E$177,$E101)+COUNTIF(JANVIER!$E$187,$E101)+COUNTIF(JANVIER!$E$197,$E101)+COUNTIF(JANVIER!$E$207,$E101)+COUNTIF(JANVIER!$E$217,$E101)+COUNTIF(JANVIER!$E$227,$E101)+COUNTIF(JANVIER!$E$237,$E101)+COUNTIF(JANVIER!$E$247,$E101)+COUNTIF(JANVIER!$E$257,$E101)+COUNTIF(JANVIER!$E$267,$E101)+COUNTIF(JANVIER!$E$277,$E101)+COUNTIF(JANVIER!$E$287,$E101)+COUNTIF(JANVIER!$E$297,$E101)+COUNTIF(JANVIER!$E$307:E402,$E101)</f>
        <v>0</v>
      </c>
      <c r="O101" s="55">
        <f>COUNTIF(JANVIER!$D$7,$E101)+COUNTIF(JANVIER!$D$17,$E101)+COUNTIF(JANVIER!$D$27,$E101)+COUNTIF(JANVIER!$D$38,$E101)+COUNTIF(JANVIER!$D$48,$E101)+COUNTIF(JANVIER!$D$58,$E101)+COUNTIF(JANVIER!$D$68,$E101)+COUNTIF(JANVIER!$D$78,$E101)+COUNTIF(JANVIER!$D$88,$E101)+COUNTIF(JANVIER!$D$98,$E101)+COUNTIF(JANVIER!$D$108,$E101)+COUNTIF(JANVIER!$D$118,$E101)+COUNTIF(JANVIER!$D$128,$E101)+COUNTIF(JANVIER!$D$138,$E101)+COUNTIF(JANVIER!$D$148,$E101)+COUNTIF(JANVIER!$D$158,$E101)+COUNTIF(JANVIER!$D$168,$E101)+COUNTIF(JANVIER!$D$178,$E101)+COUNTIF(JANVIER!$D$188,$E101)+COUNTIF(JANVIER!$D$198,$E101)+COUNTIF(JANVIER!$D$208,$E101)+COUNTIF(JANVIER!$D$218,$E101)+COUNTIF(JANVIER!$D$228,$E101)+COUNTIF(JANVIER!$D$238,$E101)+COUNTIF(JANVIER!$D$248,$E101)+COUNTIF(JANVIER!$D$258,$E101)+COUNTIF(JANVIER!$D$268,$E101)+COUNTIF(JANVIER!$D$278,$E101)+COUNTIF(JANVIER!$D$288,$E101)+COUNTIF(JANVIER!$D$298,$E101)+COUNTIF(JANVIER!$D$308:F402,$E101)</f>
        <v>0</v>
      </c>
      <c r="P101" s="55">
        <f>COUNTIF(JANVIER!$E$7,$E101)+COUNTIF(JANVIER!$E$17,$E101)+COUNTIF(JANVIER!$E$27,$E101)+COUNTIF(JANVIER!$E$38,$E101)+COUNTIF(JANVIER!$E$48,$E101)+COUNTIF(JANVIER!$E$58,$E101)+COUNTIF(JANVIER!$E$68,$E101)+COUNTIF(JANVIER!$E$78,$E101)+COUNTIF(JANVIER!$E$88,$E101)+COUNTIF(JANVIER!$E$98,$E101)+COUNTIF(JANVIER!$E$108,$E101)+COUNTIF(JANVIER!$E$118,$E101)+COUNTIF(JANVIER!$E$128,$E101)+COUNTIF(JANVIER!$E$138,$E101)+COUNTIF(JANVIER!$E$148,$E101)+COUNTIF(JANVIER!$E$158,$E101)+COUNTIF(JANVIER!$E$168,$E101)+COUNTIF(JANVIER!$E$178,$E101)+COUNTIF(JANVIER!$E$188,$E101)+COUNTIF(JANVIER!$E$198,$E101)+COUNTIF(JANVIER!$E$208,$E101)+COUNTIF(JANVIER!$E$218,$E101)+COUNTIF(JANVIER!$E$228,$E101)+COUNTIF(JANVIER!$E$238,$E101)+COUNTIF(JANVIER!$E$248,$E101)+COUNTIF(JANVIER!$E$258,$E101)+COUNTIF(JANVIER!$E$268,$E101)+COUNTIF(JANVIER!$E$278,$E101)+COUNTIF(JANVIER!$E$288,$E101)+COUNTIF(JANVIER!$E$298,$E101)+COUNTIF(JANVIER!$E$308:G402,$E101)</f>
        <v>0</v>
      </c>
      <c r="Q101" s="48">
        <f>COUNTIF(JANVIER!$D$8,$E101)+COUNTIF(JANVIER!$D$18,$E101)+COUNTIF(JANVIER!$D$28,$E101)+COUNTIF(JANVIER!$D$39,$E101)+COUNTIF(JANVIER!$D$49,$E101)+COUNTIF(JANVIER!$D$59,$E101)+COUNTIF(JANVIER!$D$69,$E101)+COUNTIF(JANVIER!$D$79,$E101)+COUNTIF(JANVIER!$D$89,$E101)+COUNTIF(JANVIER!$D$99,$E101)+COUNTIF(JANVIER!$D$109,$E101)+COUNTIF(JANVIER!$D$119,$E101)+COUNTIF(JANVIER!$D$129,$E101)+COUNTIF(JANVIER!$D$139,$E101)+COUNTIF(JANVIER!$D$149,$E101)+COUNTIF(JANVIER!$D$159,$E101)+COUNTIF(JANVIER!$D$169,$E101)+COUNTIF(JANVIER!$D$179,$E101)+COUNTIF(JANVIER!$D$189,$E101)+COUNTIF(JANVIER!$D$199,$E101)+COUNTIF(JANVIER!$D$209,$E101)+COUNTIF(JANVIER!$D$219,$E101)+COUNTIF(JANVIER!$D$229,$E101)+COUNTIF(JANVIER!$D$239,$E101)+COUNTIF(JANVIER!$D$249,$E101)+COUNTIF(JANVIER!$D$259,$E101)+COUNTIF(JANVIER!$D$269,$E101)+COUNTIF(JANVIER!$D$279,$E101)+COUNTIF(JANVIER!$D$289,$E101)+COUNTIF(JANVIER!$D$299,$E101)+COUNTIF(JANVIER!$D$309:H402,$E101)</f>
        <v>0</v>
      </c>
      <c r="R101" s="99">
        <f>COUNTIF(JANVIER!$E$8,$E101)+COUNTIF(JANVIER!$E$18,$E101)+COUNTIF(JANVIER!$E$28,$E101)+COUNTIF(JANVIER!$E$39,$E101)+COUNTIF(JANVIER!$E$49,$E101)+COUNTIF(JANVIER!$E$59,$E101)+COUNTIF(JANVIER!$E$69,$E101)+COUNTIF(JANVIER!$E$79,$E101)+COUNTIF(JANVIER!$E$89,$E101)+COUNTIF(JANVIER!$E$99,$E101)+COUNTIF(JANVIER!$E$109,$E101)+COUNTIF(JANVIER!$E$119,$E101)+COUNTIF(JANVIER!$E$129,$E101)+COUNTIF(JANVIER!$E$139,$E101)+COUNTIF(JANVIER!$E$149,$E101)+COUNTIF(JANVIER!$E$159,$E101)+COUNTIF(JANVIER!$E$169,$E101)+COUNTIF(JANVIER!$E$179,$E101)+COUNTIF(JANVIER!$E$189,$E101)+COUNTIF(JANVIER!$E$199,$E101)+COUNTIF(JANVIER!$E$209,$E101)+COUNTIF(JANVIER!$E$219,$E101)+COUNTIF(JANVIER!$E$229,$E101)+COUNTIF(JANVIER!$E$239,$E101)+COUNTIF(JANVIER!$E$249,$E101)+COUNTIF(JANVIER!$E$259,$E101)+COUNTIF(JANVIER!$E$269,$E101)+COUNTIF(JANVIER!$E$279,$E101)+COUNTIF(JANVIER!$E$289,$E101)+COUNTIF(JANVIER!$E$299,$E101)+COUNTIF(JANVIER!$E$309,$E101)</f>
        <v>0</v>
      </c>
      <c r="S101" s="50">
        <f t="shared" si="27"/>
        <v>0</v>
      </c>
      <c r="T101" s="104">
        <f t="shared" si="27"/>
        <v>0</v>
      </c>
      <c r="U101" s="51">
        <f t="shared" si="28"/>
        <v>0</v>
      </c>
      <c r="V101" s="81"/>
      <c r="W101" s="55">
        <f>COUNTIF(JANVIER!$G$6,$E101)+COUNTIF(JANVIER!$G$16,$E101)+COUNTIF(JANVIER!$G$26,$E101)+COUNTIF(JANVIER!$G$37,$E101)+COUNTIF(JANVIER!$G$47,$E101)+COUNTIF(JANVIER!$G$57,$E101)+COUNTIF(JANVIER!$G$67,$E101)+COUNTIF(JANVIER!$G$77,$E101)+COUNTIF(JANVIER!$G$87,$E101)+COUNTIF(JANVIER!$G$97,$E101)+COUNTIF(JANVIER!$G$107,$E101)+COUNTIF(JANVIER!$G$117,$E101)+COUNTIF(JANVIER!$G$127,$E101)+COUNTIF(JANVIER!$G$137,$E101)+COUNTIF(JANVIER!$G$147,$E101)+COUNTIF(JANVIER!$G$157,$E101)+COUNTIF(JANVIER!$G$167,$E101)+COUNTIF(JANVIER!$G$177,$E101)+COUNTIF(JANVIER!$G$187,$E101)+COUNTIF(JANVIER!$G$197,$E101)+COUNTIF(JANVIER!$G$207,$E101)+COUNTIF(JANVIER!$G$217,$E101)+COUNTIF(JANVIER!$G$227,$E101)+COUNTIF(JANVIER!$G$237,$E101)+COUNTIF(JANVIER!$G$247,$E101)+COUNTIF(JANVIER!$G$257,$E101)+COUNTIF(JANVIER!$G$267,$E101)+COUNTIF(JANVIER!$G$277,$E101)+COUNTIF(JANVIER!$G$287,$E101)+COUNTIF(JANVIER!$G$297,$E101)+COUNTIF(JANVIER!$G$307:N402,$E101)</f>
        <v>0</v>
      </c>
      <c r="X101" s="55">
        <f>COUNTIF(JANVIER!$H$6,$E101)+COUNTIF(JANVIER!$H$16,$E101)+COUNTIF(JANVIER!$H$26,$E101)+COUNTIF(JANVIER!$H$37,$E101)+COUNTIF(JANVIER!$H$47,$E101)+COUNTIF(JANVIER!$H$57,$E101)+COUNTIF(JANVIER!$H$67,$E101)+COUNTIF(JANVIER!$H$77,$E101)+COUNTIF(JANVIER!$H$87,$E101)+COUNTIF(JANVIER!$H$97,$E101)+COUNTIF(JANVIER!$H$107,$E101)+COUNTIF(JANVIER!$H$117,$E101)+COUNTIF(JANVIER!$H$127,$E101)+COUNTIF(JANVIER!$H$137,$E101)+COUNTIF(JANVIER!$H$147,$E101)+COUNTIF(JANVIER!$H$157,$E101)+COUNTIF(JANVIER!$H$167,$E101)+COUNTIF(JANVIER!$H$177,$E101)+COUNTIF(JANVIER!$H$187,$E101)+COUNTIF(JANVIER!$H$197,$E101)+COUNTIF(JANVIER!$H$207,$E101)+COUNTIF(JANVIER!$H$217,$E101)+COUNTIF(JANVIER!$H$227,$E101)+COUNTIF(JANVIER!$H$237,$E101)+COUNTIF(JANVIER!$H$247,$E101)+COUNTIF(JANVIER!$H$257,$E101)+COUNTIF(JANVIER!$H$267,$E101)+COUNTIF(JANVIER!$H$277,$E101)+COUNTIF(JANVIER!$H$287,$E101)+COUNTIF(JANVIER!$H$297,$E101)+COUNTIF(JANVIER!$H$307:O402,$E101)</f>
        <v>0</v>
      </c>
      <c r="Y101" s="55">
        <f>COUNTIF(JANVIER!$G$7,$E101)+COUNTIF(JANVIER!$G$17,$E101)+COUNTIF(JANVIER!$G$27,$E101)+COUNTIF(JANVIER!$G$38,$E101)+COUNTIF(JANVIER!$G$48,$E101)+COUNTIF(JANVIER!$G$58,$E101)+COUNTIF(JANVIER!$G$68,$E101)+COUNTIF(JANVIER!$G$78,$E101)+COUNTIF(JANVIER!$G$88,$E101)+COUNTIF(JANVIER!$G$98,$E101)+COUNTIF(JANVIER!$G$108,$E101)+COUNTIF(JANVIER!$G$118,$E101)+COUNTIF(JANVIER!$G$128,$E101)+COUNTIF(JANVIER!$G$138,$E101)+COUNTIF(JANVIER!$G$148,$E101)+COUNTIF(JANVIER!$G$158,$E101)+COUNTIF(JANVIER!$G$168,$E101)+COUNTIF(JANVIER!$G$178,$E101)+COUNTIF(JANVIER!$G$188,$E101)+COUNTIF(JANVIER!$G$198,$E101)+COUNTIF(JANVIER!$G$208,$E101)+COUNTIF(JANVIER!$G$218,$E101)+COUNTIF(JANVIER!$G$228,$E101)+COUNTIF(JANVIER!$G$238,$E101)+COUNTIF(JANVIER!$G$248,$E101)+COUNTIF(JANVIER!$G$258,$E101)+COUNTIF(JANVIER!$G$268,$E101)+COUNTIF(JANVIER!$G$278,$E101)+COUNTIF(JANVIER!$G$288,$E101)+COUNTIF(JANVIER!$G$298,$E101)+COUNTIF(JANVIER!$G$308:P402,$E101)</f>
        <v>0</v>
      </c>
      <c r="Z101" s="55">
        <f>COUNTIF(JANVIER!$H$7,$E101)+COUNTIF(JANVIER!$H$17,$E101)+COUNTIF(JANVIER!$H$27,$E101)+COUNTIF(JANVIER!$H$38,$E101)+COUNTIF(JANVIER!$H$48,$E101)+COUNTIF(JANVIER!$H$58,$E101)+COUNTIF(JANVIER!$H$68,$E101)+COUNTIF(JANVIER!$H$78,$E101)+COUNTIF(JANVIER!$H$88,$E101)+COUNTIF(JANVIER!$H$98,$E101)+COUNTIF(JANVIER!$H$108,$E101)+COUNTIF(JANVIER!$H$118,$E101)+COUNTIF(JANVIER!$H$128,$E101)+COUNTIF(JANVIER!$H$138,$E101)+COUNTIF(JANVIER!$H$148,$E101)+COUNTIF(JANVIER!$H$158,$E101)+COUNTIF(JANVIER!$H$168,$E101)+COUNTIF(JANVIER!$H$178,$E101)+COUNTIF(JANVIER!$H$188,$E101)+COUNTIF(JANVIER!$H$198,$E101)+COUNTIF(JANVIER!$H$208,$E101)+COUNTIF(JANVIER!$H$218,$E101)+COUNTIF(JANVIER!$H$228,$E101)+COUNTIF(JANVIER!$H$238,$E101)+COUNTIF(JANVIER!$H$248,$E101)+COUNTIF(JANVIER!$H$258,$E101)+COUNTIF(JANVIER!$H$268,$E101)+COUNTIF(JANVIER!$H$278,$E101)+COUNTIF(JANVIER!$H$288,$E101)+COUNTIF(JANVIER!$H$298,$E101)+COUNTIF(JANVIER!$H$308:P402,$E101)</f>
        <v>0</v>
      </c>
      <c r="AA101" s="56">
        <f>COUNTIF(JANVIER!$G$8,$E101)+COUNTIF(JANVIER!$G$18,$E101)+COUNTIF(JANVIER!$G$28,$E101)+COUNTIF(JANVIER!$G$39,$E101)+COUNTIF(JANVIER!$G$49,$E101)+COUNTIF(JANVIER!$G$59,$E101)+COUNTIF(JANVIER!$G$69,$E101)+COUNTIF(JANVIER!$G$79,$E101)+COUNTIF(JANVIER!$G$89,$E101)+COUNTIF(JANVIER!$G$99,$E101)+COUNTIF(JANVIER!$G$109,$E101)+COUNTIF(JANVIER!$G$119,$E101)+COUNTIF(JANVIER!$G$129,$E101)+COUNTIF(JANVIER!$G$139,$E101)+COUNTIF(JANVIER!$G$149,$E101)+COUNTIF(JANVIER!$G$159,$E101)+COUNTIF(JANVIER!$G$169,$E101)+COUNTIF(JANVIER!$G$179,$E101)+COUNTIF(JANVIER!$G$189,$E101)+COUNTIF(JANVIER!$G$199,$E101)+COUNTIF(JANVIER!$G$209,$E101)+COUNTIF(JANVIER!$G$219,$E101)+COUNTIF(JANVIER!$G$229,$E101)+COUNTIF(JANVIER!$G$239,$E101)+COUNTIF(JANVIER!$G$249,$E101)+COUNTIF(JANVIER!$G$259,$E101)+COUNTIF(JANVIER!$G$269,$E101)+COUNTIF(JANVIER!$G$279,$E101)+COUNTIF(JANVIER!$G$289,$E101)+COUNTIF(JANVIER!$G$299,$E101)+COUNTIF(JANVIER!$G$309:R402,$E101)</f>
        <v>0</v>
      </c>
      <c r="AB101" s="56">
        <f>COUNTIF(JANVIER!$H$8,$E101)+COUNTIF(JANVIER!$H$18,$E101)+COUNTIF(JANVIER!$H$28,$E101)+COUNTIF(JANVIER!$H$39,$E101)+COUNTIF(JANVIER!$H$49,$E101)+COUNTIF(JANVIER!$H$59,$E101)+COUNTIF(JANVIER!$H$69,$E101)+COUNTIF(JANVIER!$H$79,$E101)+COUNTIF(JANVIER!$H$89,$E101)+COUNTIF(JANVIER!$H$99,$E101)+COUNTIF(JANVIER!$H$109,$E101)+COUNTIF(JANVIER!$H$119,$E101)+COUNTIF(JANVIER!$H$129,$E101)+COUNTIF(JANVIER!$H$139,$E101)+COUNTIF(JANVIER!$H$149,$E101)+COUNTIF(JANVIER!$H$159,$E101)+COUNTIF(JANVIER!$H$169,$E101)+COUNTIF(JANVIER!$H$179,$E101)+COUNTIF(JANVIER!$H$189,$E101)+COUNTIF(JANVIER!$H$199,$E101)+COUNTIF(JANVIER!$H$209,$E101)+COUNTIF(JANVIER!$H$219,$E101)+COUNTIF(JANVIER!$H$229,$E101)+COUNTIF(JANVIER!$H$239,$E101)+COUNTIF(JANVIER!$H$249,$E101)+COUNTIF(JANVIER!$H$259,$E101)+COUNTIF(JANVIER!$H$269,$E101)+COUNTIF(JANVIER!$H$279,$E101)+COUNTIF(JANVIER!$H$289,$E101)+COUNTIF(JANVIER!$H$299,$E101)+COUNTIF(JANVIER!$H$309,$E101)</f>
        <v>0</v>
      </c>
      <c r="AC101" s="80">
        <f t="shared" si="29"/>
        <v>0</v>
      </c>
      <c r="AD101" s="80">
        <f t="shared" si="30"/>
        <v>0</v>
      </c>
      <c r="AE101" s="80">
        <f t="shared" si="31"/>
        <v>0</v>
      </c>
      <c r="AF101" s="81"/>
      <c r="AG101" s="55">
        <f>COUNTIF(JANVIER!J$6,$E101)+COUNTIF(JANVIER!$J$16,$E101)+COUNTIF(JANVIER!$J$26,$E101)+COUNTIF(JANVIER!$J$37,$E101)+COUNTIF(JANVIER!$J$47,$E101)+COUNTIF(JANVIER!$J$57,$E101)+COUNTIF(JANVIER!$J$67,$E101)+COUNTIF(JANVIER!$J$77,$E101)+COUNTIF(JANVIER!$J$87,$E101)+COUNTIF(JANVIER!$J$97,$E101)+COUNTIF(JANVIER!$J$107,$E101)+COUNTIF(JANVIER!$J$117,$E101)+COUNTIF(JANVIER!$J$127,$E101)+COUNTIF(JANVIER!$J$137,$E101)+COUNTIF(JANVIER!$J$147,$E101)+COUNTIF(JANVIER!$J$157,$E101)+COUNTIF(JANVIER!$J$167,$E101)+COUNTIF(JANVIER!$J$177,$E101)+COUNTIF(JANVIER!$J$187,$E101)+COUNTIF(JANVIER!$J$197,$E101)+COUNTIF(JANVIER!$J$207,$E101)+COUNTIF(JANVIER!$J$217,$E101)+COUNTIF(JANVIER!$J$227,$E101)+COUNTIF(JANVIER!$J$237,$E101)+COUNTIF(JANVIER!$J$247,$E101)+COUNTIF(JANVIER!$J$257,$E101)+COUNTIF(JANVIER!$J$267,$E101)+COUNTIF(JANVIER!$J$277,$E101)+COUNTIF(JANVIER!$J$287,$E101)+COUNTIF(JANVIER!$J$297,$E101)+COUNTIF(JANVIER!$J$307,$E101)</f>
        <v>0</v>
      </c>
      <c r="AH101" s="55">
        <f>COUNTIF(JANVIER!K$6,$E101)+COUNTIF(JANVIER!$K$16,$E101)+COUNTIF(JANVIER!$K$26,$E101)+COUNTIF(JANVIER!$K$37,$E101)+COUNTIF(JANVIER!$K$47,$E101)+COUNTIF(JANVIER!$K$57,$E101)+COUNTIF(JANVIER!$K$67,$E101)+COUNTIF(JANVIER!$K$77,$E101)+COUNTIF(JANVIER!$K$87,$E101)+COUNTIF(JANVIER!$K$97,$E101)+COUNTIF(JANVIER!$K$107,$E101)+COUNTIF(JANVIER!$K$117,$E101)+COUNTIF(JANVIER!$K$127,$E101)+COUNTIF(JANVIER!$K$137,$E101)+COUNTIF(JANVIER!$K$147,$E101)+COUNTIF(JANVIER!$K$157,$E101)+COUNTIF(JANVIER!$K$167,$E101)+COUNTIF(JANVIER!$K$177,$E101)+COUNTIF(JANVIER!$K$187,$E101)+COUNTIF(JANVIER!$K$197,$E101)+COUNTIF(JANVIER!$K$207,$E101)+COUNTIF(JANVIER!$K$217,$E101)+COUNTIF(JANVIER!$K$227,$E101)+COUNTIF(JANVIER!$K$237,$E101)+COUNTIF(JANVIER!$K$247,$E101)+COUNTIF(JANVIER!$K$257,$E101)+COUNTIF(JANVIER!$K$267,$E101)+COUNTIF(JANVIER!$K$277,$E101)+COUNTIF(JANVIER!$K$287,$E101)+COUNTIF(JANVIER!$K$297,$E101)+COUNTIF(JANVIER!$K$307,$E101)</f>
        <v>0</v>
      </c>
      <c r="AI101" s="55">
        <f>COUNTIF(JANVIER!$J$7,$E101)+COUNTIF(JANVIER!$J$17,$E101)+COUNTIF(JANVIER!$J$27,$E101)+COUNTIF(JANVIER!$J$38,$E101)+COUNTIF(JANVIER!$J$48,$E101)+COUNTIF(JANVIER!$J$58,$E101)+COUNTIF(JANVIER!$J$68,$E101)+COUNTIF(JANVIER!$J$78,$E101)+COUNTIF(JANVIER!$J$88,$E101)+COUNTIF(JANVIER!$J$98,$E101)+COUNTIF(JANVIER!$J$108,$E101)+COUNTIF(JANVIER!$J$118,$E101)+COUNTIF(JANVIER!$J$128,$E101)+COUNTIF(JANVIER!$J$138,$E101)+COUNTIF(JANVIER!$J$148,$E101)+COUNTIF(JANVIER!$J$158,$E101)+COUNTIF(JANVIER!$J$168,$E101)+COUNTIF(JANVIER!$J$178,$E101)+COUNTIF(JANVIER!$J$188,$E101)+COUNTIF(JANVIER!$J$198,$E101)+COUNTIF(JANVIER!$J$208,$E101)+COUNTIF(JANVIER!$J$218,$E101)+COUNTIF(JANVIER!$J$228,$E101)+COUNTIF(JANVIER!$J$238,$E101)+COUNTIF(JANVIER!$J$248,$E101)+COUNTIF(JANVIER!$J$258,$E101)+COUNTIF(JANVIER!$J$268,$E101)+COUNTIF(JANVIER!$J$278,$E101)+COUNTIF(JANVIER!$J$288,$E101)+COUNTIF(JANVIER!$J$298,$E101)+COUNTIF(JANVIER!$J$308,$E101)</f>
        <v>0</v>
      </c>
      <c r="AJ101" s="55">
        <f>COUNTIF(JANVIER!$K$7,$E101)+COUNTIF(JANVIER!$K$17,$E101)+COUNTIF(JANVIER!$K$27,$E101)+COUNTIF(JANVIER!$K$38,$E101)+COUNTIF(JANVIER!$K$48,$E101)+COUNTIF(JANVIER!$K$58,$E101)+COUNTIF(JANVIER!$K$68,$E101)+COUNTIF(JANVIER!$K$78,$E101)+COUNTIF(JANVIER!$K$88,$E101)+COUNTIF(JANVIER!$K$98,$E101)+COUNTIF(JANVIER!$K$108,$E101)+COUNTIF(JANVIER!$K$118,$E101)+COUNTIF(JANVIER!$K$128,$E101)+COUNTIF(JANVIER!$K$138,$E101)+COUNTIF(JANVIER!$K$148,$E101)+COUNTIF(JANVIER!$K$158,$E101)+COUNTIF(JANVIER!$K$168,$E101)+COUNTIF(JANVIER!$K$178,$E101)+COUNTIF(JANVIER!$K$188,$E101)+COUNTIF(JANVIER!$K$198,$E101)+COUNTIF(JANVIER!$K$208,$E101)+COUNTIF(JANVIER!$K$218,$E101)+COUNTIF(JANVIER!$K$228,$E101)+COUNTIF(JANVIER!$K$238,$E101)+COUNTIF(JANVIER!$K$248,$E101)+COUNTIF(JANVIER!$K$258,$E101)+COUNTIF(JANVIER!$K$268,$E101)+COUNTIF(JANVIER!$K$278,$E101)+COUNTIF(JANVIER!$K$288,$E101)+COUNTIF(JANVIER!$K$298,$E101)+COUNTIF(JANVIER!$K$308,$E101)</f>
        <v>0</v>
      </c>
      <c r="AK101" s="55">
        <f>COUNTIF(JANVIER!J$8,$E101)+COUNTIF(JANVIER!$J$18,$E101)+COUNTIF(JANVIER!$J$28,$E101)+COUNTIF(JANVIER!$J$39,$E101)+COUNTIF(JANVIER!$J$49,$E101)+COUNTIF(JANVIER!$J$59,$E101)+COUNTIF(JANVIER!$J$69,$E101)+COUNTIF(JANVIER!$J$79,$E101)+COUNTIF(JANVIER!$J$89,$E101)+COUNTIF(JANVIER!$J$99,$E101)+COUNTIF(JANVIER!$J$109,$E101)+COUNTIF(JANVIER!$J$119,$E101)+COUNTIF(JANVIER!$J$129,$E101)+COUNTIF(JANVIER!$J$139,$E101)+COUNTIF(JANVIER!$J$149,$E101)+COUNTIF(JANVIER!$J$159,$E101)+COUNTIF(JANVIER!$J$169,$E101)+COUNTIF(JANVIER!$J$179,$E101)+COUNTIF(JANVIER!$J$189,$E101)+COUNTIF(JANVIER!$J$199,$E101)+COUNTIF(JANVIER!$J$209,$E101)+COUNTIF(JANVIER!$J$219,$E101)+COUNTIF(JANVIER!$J$229,$E101)+COUNTIF(JANVIER!$J$239,$E101)+COUNTIF(JANVIER!$J$249,$E101)+COUNTIF(JANVIER!$J$259,$E101)+COUNTIF(JANVIER!$J$269,$E101)+COUNTIF(JANVIER!$J$279,$E101)+COUNTIF(JANVIER!$J$289,$E101)+COUNTIF(JANVIER!$J$299,$E101)+COUNTIF(JANVIER!$J$309,$E101)</f>
        <v>0</v>
      </c>
      <c r="AL101" s="55">
        <f>COUNTIF(JANVIER!K$8,$E101)+COUNTIF(JANVIER!$K$18,$E101)+COUNTIF(JANVIER!$K$28,$E101)+COUNTIF(JANVIER!$K$39,$E101)+COUNTIF(JANVIER!$K$49,$E101)+COUNTIF(JANVIER!$K$59,$E101)+COUNTIF(JANVIER!$K$69,$E101)+COUNTIF(JANVIER!$K$79,$E101)+COUNTIF(JANVIER!$K$89,$E101)+COUNTIF(JANVIER!$K$99,$E101)+COUNTIF(JANVIER!$K$109,$E101)+COUNTIF(JANVIER!$K$119,$E101)+COUNTIF(JANVIER!$K$129,$E101)+COUNTIF(JANVIER!$K$139,$E101)+COUNTIF(JANVIER!$K$149,$E101)+COUNTIF(JANVIER!$K$159,$E101)+COUNTIF(JANVIER!$K$169,$E101)+COUNTIF(JANVIER!$K$179,$E101)+COUNTIF(JANVIER!$K$189,$E101)+COUNTIF(JANVIER!$K$199,$E101)+COUNTIF(JANVIER!$K$209,$E101)+COUNTIF(JANVIER!$K$219,$E101)+COUNTIF(JANVIER!$K$229,$E101)+COUNTIF(JANVIER!$K$239,$E101)+COUNTIF(JANVIER!$K$249,$E101)+COUNTIF(JANVIER!$K$259,$E101)+COUNTIF(JANVIER!$K$269,$E101)+COUNTIF(JANVIER!$K$279,$E101)+COUNTIF(JANVIER!$K$289,$E101)+COUNTIF(JANVIER!$K$299,$E101)+COUNTIF(JANVIER!$K$309,$E101)</f>
        <v>0</v>
      </c>
      <c r="AM101" s="55">
        <f>COUNTIF(JANVIER!J$9,$E101)+COUNTIF(JANVIER!$J$19,$E101)+COUNTIF(JANVIER!$J$29,$E101)+COUNTIF(JANVIER!$J$40,$E101)+COUNTIF(JANVIER!$J$50,$E101)+COUNTIF(JANVIER!$J$60,$E101)+COUNTIF(JANVIER!$J$70,$E101)+COUNTIF(JANVIER!$J$80,$E101)+COUNTIF(JANVIER!$J$90,$E101)+COUNTIF(JANVIER!$J$100,$E101)+COUNTIF(JANVIER!$J$110,$E101)+COUNTIF(JANVIER!$J$120,$E101)+COUNTIF(JANVIER!$J$130,$E101)+COUNTIF(JANVIER!$J$140,$E101)+COUNTIF(JANVIER!$J$150,$E101)+COUNTIF(JANVIER!$J$160,$E101)+COUNTIF(JANVIER!$J$170,$E101)+COUNTIF(JANVIER!$J$180,$E101)+COUNTIF(JANVIER!$J$190,$E101)+COUNTIF(JANVIER!$J$200,$E101)+COUNTIF(JANVIER!$J$210,$E101)+COUNTIF(JANVIER!$J$220,$E101)+COUNTIF(JANVIER!$J$230,$E101)+COUNTIF(JANVIER!$J$240,$E101)+COUNTIF(JANVIER!$J$250,$E101)+COUNTIF(JANVIER!$J$260,$E101)+COUNTIF(JANVIER!$J$270,$E101)+COUNTIF(JANVIER!$J$280,$E101)+COUNTIF(JANVIER!$J$290,$E101)+COUNTIF(JANVIER!$J$300,$E101)+COUNTIF(JANVIER!$J$310,$E101)</f>
        <v>0</v>
      </c>
      <c r="AN101" s="55">
        <f>COUNTIF(JANVIER!K$9,$E101)+COUNTIF(JANVIER!$K$19,$E101)+COUNTIF(JANVIER!$K$29,$E101)+COUNTIF(JANVIER!$K$40,$E101)+COUNTIF(JANVIER!$K$50,$E101)+COUNTIF(JANVIER!$K$60,$E101)+COUNTIF(JANVIER!$K$70,$E101)+COUNTIF(JANVIER!$K$80,$E101)+COUNTIF(JANVIER!$K$90,$E101)+COUNTIF(JANVIER!$K$100,$E101)+COUNTIF(JANVIER!$K$110,$E101)+COUNTIF(JANVIER!$K$120,$E101)+COUNTIF(JANVIER!$K$130,$E101)+COUNTIF(JANVIER!$K$140,$E101)+COUNTIF(JANVIER!$K$150,$E101)+COUNTIF(JANVIER!$K$160,$E101)+COUNTIF(JANVIER!$K$170,$E101)+COUNTIF(JANVIER!$K$180,$E101)+COUNTIF(JANVIER!$K$190,$E101)+COUNTIF(JANVIER!$K$200,$E101)+COUNTIF(JANVIER!$K$210,$E101)+COUNTIF(JANVIER!$K$220,$E101)+COUNTIF(JANVIER!$K$230,$E101)+COUNTIF(JANVIER!$K$240,$E101)+COUNTIF(JANVIER!$K$250,$E101)+COUNTIF(JANVIER!$K$260,$E101)+COUNTIF(JANVIER!$K$270,$E101)+COUNTIF(JANVIER!$K$280,$E101)+COUNTIF(JANVIER!$K$290,$E101)+COUNTIF(JANVIER!$K$300,$E101)+COUNTIF(JANVIER!$K$310,$E101)</f>
        <v>0</v>
      </c>
      <c r="AO101" s="55">
        <f>COUNTIF(JANVIER!J$10,$E101)+COUNTIF(JANVIER!$J$20,$E101)+COUNTIF(JANVIER!$J$30,$E101)+COUNTIF(JANVIER!$J$41,$E101)+COUNTIF(JANVIER!$J$51,$E101)+COUNTIF(JANVIER!$J$61,$E101)+COUNTIF(JANVIER!$J$71,$E101)+COUNTIF(JANVIER!$J$81,$E101)+COUNTIF(JANVIER!$J$91,$E101)+COUNTIF(JANVIER!$J$101,$E101)+COUNTIF(JANVIER!$J$111,$E101)+COUNTIF(JANVIER!$J$121,$E101)+COUNTIF(JANVIER!$J$131,$E101)+COUNTIF(JANVIER!$J$141,$E101)+COUNTIF(JANVIER!$J$151,$E101)+COUNTIF(JANVIER!$J$161,$E101)+COUNTIF(JANVIER!$J$171,$E101)+COUNTIF(JANVIER!$J$181,$E101)+COUNTIF(JANVIER!$J$191,$E101)+COUNTIF(JANVIER!$J$201,$E101)+COUNTIF(JANVIER!$J$211,$E101)+COUNTIF(JANVIER!$J$221,$E101)+COUNTIF(JANVIER!$J$231,$E101)+COUNTIF(JANVIER!$J$241,$E101)+COUNTIF(JANVIER!$J$251,$E101)+COUNTIF(JANVIER!$J$261,$E101)+COUNTIF(JANVIER!$J$271,$E101)+COUNTIF(JANVIER!$J$281,$E101)+COUNTIF(JANVIER!$J$291,$E101)+COUNTIF(JANVIER!$J$301,$E101)+COUNTIF(JANVIER!$J$311,$E101)</f>
        <v>0</v>
      </c>
      <c r="AP101" s="55">
        <f>COUNTIF(JANVIER!K$10,$E101)+COUNTIF(JANVIER!$K$20,$E101)+COUNTIF(JANVIER!$K$30,$E101)+COUNTIF(JANVIER!$K$40,$E101)+COUNTIF(JANVIER!$K$50,$E101)+COUNTIF(JANVIER!$K$60,$E101)+COUNTIF(JANVIER!$K$70,$E101)+COUNTIF(JANVIER!$K$80,$E101)+COUNTIF(JANVIER!$K$90,$E101)+COUNTIF(JANVIER!$K$100,$E101)+COUNTIF(JANVIER!$K$110,$E101)+COUNTIF(JANVIER!$K$120,$E101)+COUNTIF(JANVIER!$K$130,$E101)+COUNTIF(JANVIER!$K$140,$E101)+COUNTIF(JANVIER!$K$150,$E101)+COUNTIF(JANVIER!$K$160,$E101)+COUNTIF(JANVIER!$K$170,$E101)+COUNTIF(JANVIER!$K$180,$E101)+COUNTIF(JANVIER!$K$190,$E101)+COUNTIF(JANVIER!$K$200,$E101)+COUNTIF(JANVIER!$K$210,$E101)+COUNTIF(JANVIER!$K$220,$E101)+COUNTIF(JANVIER!$K$230,$E101)+COUNTIF(JANVIER!$K$240,$E101)+COUNTIF(JANVIER!$K$250,$E101)+COUNTIF(JANVIER!$K$260,$E101)+COUNTIF(JANVIER!$K$270,$E101)+COUNTIF(JANVIER!$K$280,$E101)+COUNTIF(JANVIER!$K$290,$E101)+COUNTIF(JANVIER!$K$300,$E101)+COUNTIF(JANVIER!$K$310,$E101)</f>
        <v>0</v>
      </c>
      <c r="AQ101" s="55">
        <f>COUNTIF(JANVIER!J$11,$E101)+COUNTIF(JANVIER!$J$21,$E101)+COUNTIF(JANVIER!$J$31,$E101)+COUNTIF(JANVIER!$J$42,$E101)+COUNTIF(JANVIER!$J$52,$E101)+COUNTIF(JANVIER!$J$62,$E101)+COUNTIF(JANVIER!$J$72,$E101)+COUNTIF(JANVIER!$J$82,$E101)+COUNTIF(JANVIER!$J$92,$E101)+COUNTIF(JANVIER!$J$102,$E101)+COUNTIF(JANVIER!$J$112,$E101)+COUNTIF(JANVIER!$J$122,$E101)+COUNTIF(JANVIER!$J$132,$E101)+COUNTIF(JANVIER!$J$142,$E101)+COUNTIF(JANVIER!$J$152,$E101)+COUNTIF(JANVIER!$J$162,$E101)+COUNTIF(JANVIER!$J$172,$E101)+COUNTIF(JANVIER!$J$182,$E101)+COUNTIF(JANVIER!$J$192,$E101)+COUNTIF(JANVIER!$J$202,$E101)+COUNTIF(JANVIER!$J$212,$E101)+COUNTIF(JANVIER!$J$222,$E101)+COUNTIF(JANVIER!$J$232,$E101)+COUNTIF(JANVIER!$J$242,$E101)+COUNTIF(JANVIER!$J$252,$E101)+COUNTIF(JANVIER!$J$262,$E101)+COUNTIF(JANVIER!$J$272,$E101)+COUNTIF(JANVIER!$J$282,$E101)+COUNTIF(JANVIER!$J$292,$E101)+COUNTIF(JANVIER!$J$302,$E101)+COUNTIF(JANVIER!$J$312,$E101)</f>
        <v>0</v>
      </c>
      <c r="AR101" s="55">
        <f>COUNTIF(JANVIER!K$11,$E101)+COUNTIF(JANVIER!$K$21,$E101)+COUNTIF(JANVIER!$K$32,$E101)+COUNTIF(JANVIER!$K$42,$E101)+COUNTIF(JANVIER!$K$52,$E101)+COUNTIF(JANVIER!$K$62,$E101)+COUNTIF(JANVIER!$K$72,$E101)+COUNTIF(JANVIER!$K$82,$E101)+COUNTIF(JANVIER!$K$92,$E101)+COUNTIF(JANVIER!$K$102,$E101)+COUNTIF(JANVIER!$K$112,$E101)+COUNTIF(JANVIER!$K$122,$E101)+COUNTIF(JANVIER!$K$132,$E101)+COUNTIF(JANVIER!$K$142,$E101)+COUNTIF(JANVIER!$K$152,$E101)+COUNTIF(JANVIER!$K$162,$E101)+COUNTIF(JANVIER!$K$172,$E101)+COUNTIF(JANVIER!$K$182,$E101)+COUNTIF(JANVIER!$K$192,$E101)+COUNTIF(JANVIER!$K$202,$E101)+COUNTIF(JANVIER!$K$212,$E101)+COUNTIF(JANVIER!$K$222,$E101)+COUNTIF(JANVIER!$K$232,$E101)+COUNTIF(JANVIER!$K$242,$E101)+COUNTIF(JANVIER!$K$252,$E101)+COUNTIF(JANVIER!$K$262,$E101)+COUNTIF(JANVIER!$K$272,$E101)+COUNTIF(JANVIER!$K$282,$E101)+COUNTIF(JANVIER!$K$292,$E101)+COUNTIF(JANVIER!$K$302,$E101)+COUNTIF(JANVIER!$K$312,$E101)</f>
        <v>0</v>
      </c>
      <c r="AS101" s="81"/>
      <c r="AT101" s="55">
        <f>COUNTIF(JANVIER!M$6,$E101)+COUNTIF(JANVIER!$M$16,$E101)+COUNTIF(JANVIER!$M$26,$E101)+COUNTIF(JANVIER!$M$37,$E101)+COUNTIF(JANVIER!$M$47,$E101)+COUNTIF(JANVIER!$M$57,$E101)+COUNTIF(JANVIER!$M$67,$E101)+COUNTIF(JANVIER!$M$77,$E101)+COUNTIF(JANVIER!$M$87,$E101)+COUNTIF(JANVIER!$M$97,$E101)+COUNTIF(JANVIER!$M$107,$E101)+COUNTIF(JANVIER!$M$117,$E101)+COUNTIF(JANVIER!$M$127,$E101)+COUNTIF(JANVIER!$M$137,$E101)+COUNTIF(JANVIER!$M$147,$E101)+COUNTIF(JANVIER!$M$157,$E101)+COUNTIF(JANVIER!$M$167,$E101)+COUNTIF(JANVIER!$M$177,$E101)+COUNTIF(JANVIER!$M$187,$E101)+COUNTIF(JANVIER!$M$197,$E101)+COUNTIF(JANVIER!$M$207,$E101)+COUNTIF(JANVIER!$M$217,$E101)+COUNTIF(JANVIER!$M$227,$E101)+COUNTIF(JANVIER!$M$237,$E101)+COUNTIF(JANVIER!$M$247,$E101)+COUNTIF(JANVIER!$M$257,$E101)+COUNTIF(JANVIER!$M$267,$E101)+COUNTIF(JANVIER!$M$277,$E101)+COUNTIF(JANVIER!$M$287,$E101)+COUNTIF(JANVIER!$M$297,$E101)+COUNTIF(JANVIER!$M$307,$E101)</f>
        <v>0</v>
      </c>
      <c r="AU101" s="55">
        <f>COUNTIF(JANVIER!N$6,$E101)+COUNTIF(JANVIER!$N$16,$E101)+COUNTIF(JANVIER!$N$26,$E101)+COUNTIF(JANVIER!$N$37,$E101)+COUNTIF(JANVIER!$N$47,$E101)+COUNTIF(JANVIER!$N$57,$E101)+COUNTIF(JANVIER!$N$67,$E101)+COUNTIF(JANVIER!$N$77,$E101)+COUNTIF(JANVIER!$N$87,$E101)+COUNTIF(JANVIER!$N$97,$E101)+COUNTIF(JANVIER!$N$107,$E101)+COUNTIF(JANVIER!$N$117,$E101)+COUNTIF(JANVIER!$N$127,$E101)+COUNTIF(JANVIER!$N$137,$E101)+COUNTIF(JANVIER!$N$147,$E101)+COUNTIF(JANVIER!$N$157,$E101)+COUNTIF(JANVIER!$N$167,$E101)+COUNTIF(JANVIER!$N$177,$E101)+COUNTIF(JANVIER!$N$187,$E101)+COUNTIF(JANVIER!$N$197,$E101)+COUNTIF(JANVIER!$N$207,$E101)+COUNTIF(JANVIER!$N$217,$E101)+COUNTIF(JANVIER!$N$227,$E101)+COUNTIF(JANVIER!$N$237,$E101)+COUNTIF(JANVIER!$N$247,$E101)+COUNTIF(JANVIER!$N$257,$E101)+COUNTIF(JANVIER!$N$267,$E101)+COUNTIF(JANVIER!$N$277,$E101)+COUNTIF(JANVIER!$N$287,$E101)+COUNTIF(JANVIER!$N$297,$E101)+COUNTIF(JANVIER!$N$307,$E101)</f>
        <v>0</v>
      </c>
      <c r="AV101" s="55">
        <f>COUNTIF(JANVIER!$M$7,$E101)+COUNTIF(JANVIER!$M$17,$E101)+COUNTIF(JANVIER!$M$27,$E101)+COUNTIF(JANVIER!$M$38,$E101)+COUNTIF(JANVIER!$M$48,$E101)+COUNTIF(JANVIER!$M$58,$E101)+COUNTIF(JANVIER!$M$68,$E101)+COUNTIF(JANVIER!$M$78,$E101)+COUNTIF(JANVIER!$M$88,$E101)+COUNTIF(JANVIER!$M$98,$E101)+COUNTIF(JANVIER!$M$108,$E101)+COUNTIF(JANVIER!$M$118,$E101)+COUNTIF(JANVIER!$M$128,$E101)+COUNTIF(JANVIER!$M$138,$E101)+COUNTIF(JANVIER!$M$148,$E101)+COUNTIF(JANVIER!$M$158,$E101)+COUNTIF(JANVIER!$M$168,$E101)+COUNTIF(JANVIER!$M$178,$E101)+COUNTIF(JANVIER!$M$188,$E101)+COUNTIF(JANVIER!$M$198,$E101)+COUNTIF(JANVIER!$M$208,$E101)+COUNTIF(JANVIER!$M$218,$E101)+COUNTIF(JANVIER!$M$228,$E101)+COUNTIF(JANVIER!$M$238,$E101)+COUNTIF(JANVIER!$M$248,$E101)+COUNTIF(JANVIER!$M$258,$E101)+COUNTIF(JANVIER!$M$268,$E101)+COUNTIF(JANVIER!$M$278,$E101)+COUNTIF(JANVIER!$M$288,$E101)+COUNTIF(JANVIER!$M$298,$E101)+COUNTIF(JANVIER!$M$308,$E101)</f>
        <v>0</v>
      </c>
      <c r="AW101" s="55">
        <f>COUNTIF(JANVIER!N$7,$E101)+COUNTIF(JANVIER!$N$17,$E101)+COUNTIF(JANVIER!$N$27,$E101)+COUNTIF(JANVIER!$N$38,$E101)+COUNTIF(JANVIER!$N$48,$E101)+COUNTIF(JANVIER!$N$58,$E101)+COUNTIF(JANVIER!$N$68,$E101)+COUNTIF(JANVIER!$N$78,$E101)+COUNTIF(JANVIER!$N$88,$E101)+COUNTIF(JANVIER!$N$98,$E101)+COUNTIF(JANVIER!$N$108,$E101)+COUNTIF(JANVIER!$N$118,$E101)+COUNTIF(JANVIER!$N$128,$E101)+COUNTIF(JANVIER!$N$138,$E101)+COUNTIF(JANVIER!$N$148,$E101)+COUNTIF(JANVIER!$N$158,$E101)+COUNTIF(JANVIER!$N$168,$E101)+COUNTIF(JANVIER!$N$178,$E101)+COUNTIF(JANVIER!$N$188,$E101)+COUNTIF(JANVIER!$N$198,$E101)+COUNTIF(JANVIER!$N$208,$E101)+COUNTIF(JANVIER!$N$218,$E101)+COUNTIF(JANVIER!$N$228,$E101)+COUNTIF(JANVIER!$N$238,$E101)+COUNTIF(JANVIER!$N$248,$E101)+COUNTIF(JANVIER!$N$258,$E101)+COUNTIF(JANVIER!$N$268,$E101)+COUNTIF(JANVIER!$N$278,$E101)+COUNTIF(JANVIER!$N$288,$E101)+COUNTIF(JANVIER!$N$298,$E101)+COUNTIF(JANVIER!$N$308,$E101)</f>
        <v>0</v>
      </c>
      <c r="AX101" s="48">
        <f>COUNTIF(JANVIER!M$8,$E101)+COUNTIF(JANVIER!$M$18,$E101)+COUNTIF(JANVIER!$M$28,$E101)+COUNTIF(JANVIER!$M$39,$E101)+COUNTIF(JANVIER!$M$49,$E101)+COUNTIF(JANVIER!$M$59,$E101)+COUNTIF(JANVIER!$M$69,$E101)+COUNTIF(JANVIER!$M$79,$E101)+COUNTIF(JANVIER!$M$89,$E101)+COUNTIF(JANVIER!$M$99,$E101)+COUNTIF(JANVIER!$M$109,$E101)+COUNTIF(JANVIER!$M$119,$E101)+COUNTIF(JANVIER!$M$129,$E101)+COUNTIF(JANVIER!$M$139,$E101)+COUNTIF(JANVIER!$M$149,$E101)+COUNTIF(JANVIER!$M$159,$E101)+COUNTIF(JANVIER!$M$169,$E101)+COUNTIF(JANVIER!$M$179,$E101)+COUNTIF(JANVIER!$M$189,$E101)+COUNTIF(JANVIER!$M$199,$E101)+COUNTIF(JANVIER!$M$209,$E101)+COUNTIF(JANVIER!$M$219,$E101)+COUNTIF(JANVIER!$M$229,$E101)+COUNTIF(JANVIER!$M$239,$E101)+COUNTIF(JANVIER!$M$249,$E101)+COUNTIF(JANVIER!$M$259,$E101)+COUNTIF(JANVIER!$M$269,$E101)+COUNTIF(JANVIER!$M$279,$E101)+COUNTIF(JANVIER!$M$289,$E101)+COUNTIF(JANVIER!$M$299,$E101)+COUNTIF(JANVIER!$M$309,$E101)</f>
        <v>0</v>
      </c>
      <c r="AY101" s="49">
        <f>COUNTIF(JANVIER!N$8,$E101)+COUNTIF(JANVIER!$N$18,$E101)+COUNTIF(JANVIER!$N$28,$E101)+COUNTIF(JANVIER!$N$39,$E101)+COUNTIF(JANVIER!$N$49,$E101)+COUNTIF(JANVIER!$N$59,$E101)+COUNTIF(JANVIER!$N$69,$E101)+COUNTIF(JANVIER!$N$79,$E101)+COUNTIF(JANVIER!$N$89,$E101)+COUNTIF(JANVIER!$N$99,$E101)+COUNTIF(JANVIER!$N$109,$E101)+COUNTIF(JANVIER!$N$119,$E101)+COUNTIF(JANVIER!$N$129,$E101)+COUNTIF(JANVIER!$N$139,$E101)+COUNTIF(JANVIER!$N$149,$E101)+COUNTIF(JANVIER!$N$159,$E101)+COUNTIF(JANVIER!$N$169,$E101)+COUNTIF(JANVIER!$N$179,$E101)+COUNTIF(JANVIER!$N$189,$E101)+COUNTIF(JANVIER!$N$199,$E101)+COUNTIF(JANVIER!$N$209,$E101)+COUNTIF(JANVIER!$N$219,$E101)+COUNTIF(JANVIER!$N$229,$E101)+COUNTIF(JANVIER!$N$239,$E101)+COUNTIF(JANVIER!$N$249,$E101)+COUNTIF(JANVIER!$N$259,$E101)+COUNTIF(JANVIER!$N$269,$E101)+COUNTIF(JANVIER!$N$279,$E101)+COUNTIF(JANVIER!$N$289,$E101)+COUNTIF(JANVIER!$N$299,$E101)+COUNTIF(JANVIER!$N$309,$E101)</f>
        <v>0</v>
      </c>
      <c r="AZ101" s="48">
        <f>COUNTIF(JANVIER!M$9,$E101)+COUNTIF(JANVIER!$M$19,$E101)+COUNTIF(JANVIER!$M$29,$E101)+COUNTIF(JANVIER!$M$40,$E101)+COUNTIF(JANVIER!$M$50,$E101)+COUNTIF(JANVIER!$M$60,$E101)+COUNTIF(JANVIER!$M$70,$E101)+COUNTIF(JANVIER!$M$80,$E101)+COUNTIF(JANVIER!$M$90,$E101)+COUNTIF(JANVIER!$M$100,$E101)+COUNTIF(JANVIER!$M$110,$E101)+COUNTIF(JANVIER!$M$120,$E101)+COUNTIF(JANVIER!$M$130,$E101)+COUNTIF(JANVIER!$M$140,$E101)+COUNTIF(JANVIER!$M$150,$E101)+COUNTIF(JANVIER!$M$160,$E101)+COUNTIF(JANVIER!$M$170,$E101)+COUNTIF(JANVIER!$M$180,$E101)+COUNTIF(JANVIER!$M$190,$E101)+COUNTIF(JANVIER!$M$200,$E101)+COUNTIF(JANVIER!$M$210,$E101)+COUNTIF(JANVIER!$M$220,$E101)+COUNTIF(JANVIER!$M$230,$E101)+COUNTIF(JANVIER!$M$240,$E101)+COUNTIF(JANVIER!$M$250,$E101)+COUNTIF(JANVIER!$M$260,$E101)+COUNTIF(JANVIER!$M$270,$E101)+COUNTIF(JANVIER!$M$280,$E101)+COUNTIF(JANVIER!$M$290,$E101)+COUNTIF(JANVIER!$M$300,$E101)+COUNTIF(JANVIER!$M$310,$E101)</f>
        <v>0</v>
      </c>
      <c r="BA101" s="49">
        <f>COUNTIF(JANVIER!N$9,$E101)+COUNTIF(JANVIER!$N$19,$E101)+COUNTIF(JANVIER!$N$29,$E101)+COUNTIF(JANVIER!$N$40,$E101)+COUNTIF(JANVIER!$N$50,$E101)+COUNTIF(JANVIER!$N$60,$E101)+COUNTIF(JANVIER!$N$70,$E101)+COUNTIF(JANVIER!$N$80,$E101)+COUNTIF(JANVIER!$N$90,$E101)+COUNTIF(JANVIER!$N$100,$E101)+COUNTIF(JANVIER!$N$110,$E101)+COUNTIF(JANVIER!$N$120,$E101)+COUNTIF(JANVIER!$N$130,$E101)+COUNTIF(JANVIER!$N$140,$E101)+COUNTIF(JANVIER!$N$150,$E101)+COUNTIF(JANVIER!$N$160,$E101)+COUNTIF(JANVIER!$N$170,$E101)+COUNTIF(JANVIER!$N$180,$E101)+COUNTIF(JANVIER!$N$190,$E101)+COUNTIF(JANVIER!$N$200,$E101)+COUNTIF(JANVIER!$N$210,$E101)+COUNTIF(JANVIER!$N$220,$E101)+COUNTIF(JANVIER!$N$230,$E101)+COUNTIF(JANVIER!$N$240,$E101)+COUNTIF(JANVIER!$N$250,$E101)+COUNTIF(JANVIER!$N$260,$E101)+COUNTIF(JANVIER!$N$270,$E101)+COUNTIF(JANVIER!$N$280,$E101)+COUNTIF(JANVIER!$N$290,$E101)+COUNTIF(JANVIER!$N$300,$E101)+COUNTIF(JANVIER!$N$310,$E101)</f>
        <v>0</v>
      </c>
      <c r="BB101" s="81"/>
      <c r="BC101" s="57">
        <f t="shared" si="19"/>
        <v>10</v>
      </c>
      <c r="BD101" s="56">
        <f t="shared" si="32"/>
        <v>10</v>
      </c>
      <c r="BE101" s="57">
        <f t="shared" si="20"/>
        <v>10</v>
      </c>
      <c r="BF101" s="58">
        <f t="shared" si="21"/>
        <v>9</v>
      </c>
      <c r="BG101" s="50">
        <f t="shared" si="34"/>
        <v>10</v>
      </c>
      <c r="BH101" s="51">
        <f t="shared" si="35"/>
        <v>9</v>
      </c>
      <c r="BI101" s="81"/>
      <c r="BJ101" s="57">
        <f t="shared" si="22"/>
        <v>8</v>
      </c>
      <c r="BK101" s="56">
        <f t="shared" si="33"/>
        <v>8</v>
      </c>
      <c r="BL101" s="57">
        <f t="shared" si="23"/>
        <v>9</v>
      </c>
      <c r="BM101" s="58">
        <f t="shared" si="24"/>
        <v>9</v>
      </c>
    </row>
    <row r="104" spans="5:65" x14ac:dyDescent="0.25">
      <c r="AM104"/>
      <c r="AN104"/>
      <c r="AO104"/>
      <c r="AP104"/>
      <c r="AQ104"/>
      <c r="AR104"/>
      <c r="AS104"/>
      <c r="AZ104"/>
      <c r="BA104"/>
      <c r="BB104"/>
    </row>
    <row r="105" spans="5:65" x14ac:dyDescent="0.25">
      <c r="AM105"/>
      <c r="AN105"/>
      <c r="AO105"/>
      <c r="AP105"/>
      <c r="AQ105"/>
      <c r="AR105"/>
      <c r="AS105"/>
      <c r="AZ105"/>
      <c r="BA105"/>
      <c r="BB105"/>
    </row>
    <row r="106" spans="5:65" x14ac:dyDescent="0.25">
      <c r="AM106"/>
      <c r="AN106"/>
      <c r="AO106"/>
      <c r="AP106"/>
      <c r="AQ106"/>
      <c r="AR106"/>
      <c r="AS106"/>
      <c r="AZ106"/>
      <c r="BA106"/>
      <c r="BB106"/>
    </row>
    <row r="114" spans="39:54" x14ac:dyDescent="0.25">
      <c r="AM114"/>
      <c r="AN114"/>
      <c r="AO114"/>
      <c r="AP114"/>
      <c r="AQ114"/>
      <c r="AR114"/>
      <c r="AS114"/>
      <c r="AZ114"/>
      <c r="BA114"/>
      <c r="BB114"/>
    </row>
    <row r="115" spans="39:54" x14ac:dyDescent="0.25">
      <c r="AM115"/>
      <c r="AN115"/>
      <c r="AO115"/>
      <c r="AP115"/>
      <c r="AQ115"/>
      <c r="AR115"/>
      <c r="AS115"/>
      <c r="AZ115"/>
      <c r="BA115"/>
      <c r="BB115"/>
    </row>
    <row r="116" spans="39:54" x14ac:dyDescent="0.25">
      <c r="AM116"/>
      <c r="AN116"/>
      <c r="AO116"/>
      <c r="AP116"/>
      <c r="AQ116"/>
      <c r="AR116"/>
      <c r="AS116"/>
      <c r="AZ116"/>
      <c r="BA116"/>
      <c r="BB116"/>
    </row>
    <row r="124" spans="39:54" x14ac:dyDescent="0.25">
      <c r="AM124"/>
      <c r="AN124"/>
      <c r="AO124"/>
      <c r="AP124"/>
      <c r="AQ124"/>
      <c r="AR124"/>
      <c r="AS124"/>
      <c r="AZ124"/>
      <c r="BA124"/>
      <c r="BB124"/>
    </row>
    <row r="125" spans="39:54" x14ac:dyDescent="0.25">
      <c r="AM125"/>
      <c r="AN125"/>
      <c r="AO125"/>
      <c r="AP125"/>
      <c r="AQ125"/>
      <c r="AR125"/>
      <c r="AS125"/>
      <c r="AZ125"/>
      <c r="BA125"/>
      <c r="BB125"/>
    </row>
    <row r="126" spans="39:54" x14ac:dyDescent="0.25">
      <c r="AM126"/>
      <c r="AN126"/>
      <c r="AO126"/>
      <c r="AP126"/>
      <c r="AQ126"/>
      <c r="AR126"/>
      <c r="AS126"/>
      <c r="AZ126"/>
      <c r="BA126"/>
      <c r="BB126"/>
    </row>
    <row r="134" spans="39:54" x14ac:dyDescent="0.25">
      <c r="AM134"/>
      <c r="AN134"/>
      <c r="AO134"/>
      <c r="AP134"/>
      <c r="AQ134"/>
      <c r="AR134"/>
      <c r="AS134"/>
      <c r="AZ134"/>
      <c r="BA134"/>
      <c r="BB134"/>
    </row>
    <row r="135" spans="39:54" x14ac:dyDescent="0.25">
      <c r="AM135"/>
      <c r="AN135"/>
      <c r="AO135"/>
      <c r="AP135"/>
      <c r="AQ135"/>
      <c r="AR135"/>
      <c r="AS135"/>
      <c r="AZ135"/>
      <c r="BA135"/>
      <c r="BB135"/>
    </row>
    <row r="136" spans="39:54" x14ac:dyDescent="0.25">
      <c r="AM136"/>
      <c r="AN136"/>
      <c r="AO136"/>
      <c r="AP136"/>
      <c r="AQ136"/>
      <c r="AR136"/>
      <c r="AS136"/>
      <c r="AZ136"/>
      <c r="BA136"/>
      <c r="BB136"/>
    </row>
    <row r="144" spans="39:54" x14ac:dyDescent="0.25">
      <c r="AM144"/>
      <c r="AN144"/>
      <c r="AO144"/>
      <c r="AP144"/>
      <c r="AQ144"/>
      <c r="AR144"/>
      <c r="AS144"/>
      <c r="AZ144"/>
      <c r="BA144"/>
      <c r="BB144"/>
    </row>
    <row r="145" spans="39:54" x14ac:dyDescent="0.25">
      <c r="AM145"/>
      <c r="AN145"/>
      <c r="AO145"/>
      <c r="AP145"/>
      <c r="AQ145"/>
      <c r="AR145"/>
      <c r="AS145"/>
      <c r="AZ145"/>
      <c r="BA145"/>
      <c r="BB145"/>
    </row>
    <row r="146" spans="39:54" x14ac:dyDescent="0.25">
      <c r="AM146"/>
      <c r="AN146"/>
      <c r="AO146"/>
      <c r="AP146"/>
      <c r="AQ146"/>
      <c r="AR146"/>
      <c r="AS146"/>
      <c r="AZ146"/>
      <c r="BA146"/>
      <c r="BB146"/>
    </row>
    <row r="154" spans="39:54" x14ac:dyDescent="0.25">
      <c r="AM154"/>
      <c r="AN154"/>
      <c r="AO154"/>
      <c r="AP154"/>
      <c r="AQ154"/>
      <c r="AR154"/>
      <c r="AS154"/>
      <c r="AZ154"/>
      <c r="BA154"/>
      <c r="BB154"/>
    </row>
    <row r="155" spans="39:54" x14ac:dyDescent="0.25">
      <c r="AM155"/>
      <c r="AN155"/>
      <c r="AO155"/>
      <c r="AP155"/>
      <c r="AQ155"/>
      <c r="AR155"/>
      <c r="AS155"/>
      <c r="AZ155"/>
      <c r="BA155"/>
      <c r="BB155"/>
    </row>
    <row r="156" spans="39:54" x14ac:dyDescent="0.25">
      <c r="AM156"/>
      <c r="AN156"/>
      <c r="AO156"/>
      <c r="AP156"/>
      <c r="AQ156"/>
      <c r="AR156"/>
      <c r="AS156"/>
      <c r="AZ156"/>
      <c r="BA156"/>
      <c r="BB156"/>
    </row>
    <row r="164" spans="39:54" x14ac:dyDescent="0.25">
      <c r="AM164"/>
      <c r="AN164"/>
      <c r="AO164"/>
      <c r="AP164"/>
      <c r="AQ164"/>
      <c r="AR164"/>
      <c r="AS164"/>
      <c r="AZ164"/>
      <c r="BA164"/>
      <c r="BB164"/>
    </row>
    <row r="165" spans="39:54" x14ac:dyDescent="0.25">
      <c r="AM165"/>
      <c r="AN165"/>
      <c r="AO165"/>
      <c r="AP165"/>
      <c r="AQ165"/>
      <c r="AR165"/>
      <c r="AS165"/>
      <c r="AZ165"/>
      <c r="BA165"/>
      <c r="BB165"/>
    </row>
    <row r="166" spans="39:54" x14ac:dyDescent="0.25">
      <c r="AM166"/>
      <c r="AN166"/>
      <c r="AO166"/>
      <c r="AP166"/>
      <c r="AQ166"/>
      <c r="AR166"/>
      <c r="AS166"/>
      <c r="AZ166"/>
      <c r="BA166"/>
      <c r="BB166"/>
    </row>
    <row r="174" spans="39:54" x14ac:dyDescent="0.25">
      <c r="AM174"/>
      <c r="AN174"/>
      <c r="AO174"/>
      <c r="AP174"/>
      <c r="AQ174"/>
      <c r="AR174"/>
      <c r="AS174"/>
      <c r="AZ174"/>
      <c r="BA174"/>
      <c r="BB174"/>
    </row>
    <row r="175" spans="39:54" x14ac:dyDescent="0.25">
      <c r="AM175"/>
      <c r="AN175"/>
      <c r="AO175"/>
      <c r="AP175"/>
      <c r="AQ175"/>
      <c r="AR175"/>
      <c r="AS175"/>
      <c r="AZ175"/>
      <c r="BA175"/>
      <c r="BB175"/>
    </row>
    <row r="176" spans="39:54" x14ac:dyDescent="0.25">
      <c r="AM176"/>
      <c r="AN176"/>
      <c r="AO176"/>
      <c r="AP176"/>
      <c r="AQ176"/>
      <c r="AR176"/>
      <c r="AS176"/>
      <c r="AZ176"/>
      <c r="BA176"/>
      <c r="BB176"/>
    </row>
    <row r="184" spans="39:54" x14ac:dyDescent="0.25">
      <c r="AM184"/>
      <c r="AN184"/>
      <c r="AO184"/>
      <c r="AP184"/>
      <c r="AQ184"/>
      <c r="AR184"/>
      <c r="AS184"/>
      <c r="AZ184"/>
      <c r="BA184"/>
      <c r="BB184"/>
    </row>
    <row r="185" spans="39:54" x14ac:dyDescent="0.25">
      <c r="AM185"/>
      <c r="AN185"/>
      <c r="AO185"/>
      <c r="AP185"/>
      <c r="AQ185"/>
      <c r="AR185"/>
      <c r="AS185"/>
      <c r="AZ185"/>
      <c r="BA185"/>
      <c r="BB185"/>
    </row>
    <row r="186" spans="39:54" x14ac:dyDescent="0.25">
      <c r="AM186"/>
      <c r="AN186"/>
      <c r="AO186"/>
      <c r="AP186"/>
      <c r="AQ186"/>
      <c r="AR186"/>
      <c r="AS186"/>
      <c r="AZ186"/>
      <c r="BA186"/>
      <c r="BB186"/>
    </row>
    <row r="194" spans="39:54" x14ac:dyDescent="0.25">
      <c r="AM194"/>
      <c r="AN194"/>
      <c r="AO194"/>
      <c r="AP194"/>
      <c r="AQ194"/>
      <c r="AR194"/>
      <c r="AS194"/>
      <c r="AZ194"/>
      <c r="BA194"/>
      <c r="BB194"/>
    </row>
    <row r="195" spans="39:54" x14ac:dyDescent="0.25">
      <c r="AM195"/>
      <c r="AN195"/>
      <c r="AO195"/>
      <c r="AP195"/>
      <c r="AQ195"/>
      <c r="AR195"/>
      <c r="AS195"/>
      <c r="AZ195"/>
      <c r="BA195"/>
      <c r="BB195"/>
    </row>
    <row r="196" spans="39:54" x14ac:dyDescent="0.25">
      <c r="AM196"/>
      <c r="AN196"/>
      <c r="AO196"/>
      <c r="AP196"/>
      <c r="AQ196"/>
      <c r="AR196"/>
      <c r="AS196"/>
      <c r="AZ196"/>
      <c r="BA196"/>
      <c r="BB196"/>
    </row>
    <row r="204" spans="39:54" x14ac:dyDescent="0.25">
      <c r="AM204"/>
      <c r="AN204"/>
      <c r="AO204"/>
      <c r="AP204"/>
      <c r="AQ204"/>
      <c r="AR204"/>
      <c r="AS204"/>
      <c r="AZ204"/>
      <c r="BA204"/>
      <c r="BB204"/>
    </row>
    <row r="205" spans="39:54" x14ac:dyDescent="0.25">
      <c r="AM205"/>
      <c r="AN205"/>
      <c r="AO205"/>
      <c r="AP205"/>
      <c r="AQ205"/>
      <c r="AR205"/>
      <c r="AS205"/>
      <c r="AZ205"/>
      <c r="BA205"/>
      <c r="BB205"/>
    </row>
    <row r="206" spans="39:54" x14ac:dyDescent="0.25">
      <c r="AM206"/>
      <c r="AN206"/>
      <c r="AO206"/>
      <c r="AP206"/>
      <c r="AQ206"/>
      <c r="AR206"/>
      <c r="AS206"/>
      <c r="AZ206"/>
      <c r="BA206"/>
      <c r="BB206"/>
    </row>
    <row r="214" spans="39:54" x14ac:dyDescent="0.25">
      <c r="AM214"/>
      <c r="AN214"/>
      <c r="AO214"/>
      <c r="AP214"/>
      <c r="AQ214"/>
      <c r="AR214"/>
      <c r="AS214"/>
      <c r="AZ214"/>
      <c r="BA214"/>
      <c r="BB214"/>
    </row>
    <row r="215" spans="39:54" x14ac:dyDescent="0.25">
      <c r="AM215"/>
      <c r="AN215"/>
      <c r="AO215"/>
      <c r="AP215"/>
      <c r="AQ215"/>
      <c r="AR215"/>
      <c r="AS215"/>
      <c r="AZ215"/>
      <c r="BA215"/>
      <c r="BB215"/>
    </row>
    <row r="216" spans="39:54" x14ac:dyDescent="0.25">
      <c r="AM216"/>
      <c r="AN216"/>
      <c r="AO216"/>
      <c r="AP216"/>
      <c r="AQ216"/>
      <c r="AR216"/>
      <c r="AS216"/>
      <c r="AZ216"/>
      <c r="BA216"/>
      <c r="BB216"/>
    </row>
    <row r="224" spans="39:54" x14ac:dyDescent="0.25">
      <c r="AM224"/>
      <c r="AN224"/>
      <c r="AO224"/>
      <c r="AP224"/>
      <c r="AQ224"/>
      <c r="AR224"/>
      <c r="AS224"/>
      <c r="AZ224"/>
      <c r="BA224"/>
      <c r="BB224"/>
    </row>
    <row r="225" spans="39:54" x14ac:dyDescent="0.25">
      <c r="AM225"/>
      <c r="AN225"/>
      <c r="AO225"/>
      <c r="AP225"/>
      <c r="AQ225"/>
      <c r="AR225"/>
      <c r="AS225"/>
      <c r="AZ225"/>
      <c r="BA225"/>
      <c r="BB225"/>
    </row>
    <row r="226" spans="39:54" x14ac:dyDescent="0.25">
      <c r="AM226"/>
      <c r="AN226"/>
      <c r="AO226"/>
      <c r="AP226"/>
      <c r="AQ226"/>
      <c r="AR226"/>
      <c r="AS226"/>
      <c r="AZ226"/>
      <c r="BA226"/>
      <c r="BB226"/>
    </row>
    <row r="234" spans="39:54" x14ac:dyDescent="0.25">
      <c r="AM234"/>
      <c r="AN234"/>
      <c r="AO234"/>
      <c r="AP234"/>
      <c r="AQ234"/>
      <c r="AR234"/>
      <c r="AS234"/>
      <c r="AZ234"/>
      <c r="BA234"/>
      <c r="BB234"/>
    </row>
    <row r="235" spans="39:54" x14ac:dyDescent="0.25">
      <c r="AM235"/>
      <c r="AN235"/>
      <c r="AO235"/>
      <c r="AP235"/>
      <c r="AQ235"/>
      <c r="AR235"/>
      <c r="AS235"/>
      <c r="AZ235"/>
      <c r="BA235"/>
      <c r="BB235"/>
    </row>
    <row r="236" spans="39:54" x14ac:dyDescent="0.25">
      <c r="AM236"/>
      <c r="AN236"/>
      <c r="AO236"/>
      <c r="AP236"/>
      <c r="AQ236"/>
      <c r="AR236"/>
      <c r="AS236"/>
      <c r="AZ236"/>
      <c r="BA236"/>
      <c r="BB236"/>
    </row>
    <row r="244" spans="39:54" x14ac:dyDescent="0.25">
      <c r="AM244"/>
      <c r="AN244"/>
      <c r="AO244"/>
      <c r="AP244"/>
      <c r="AQ244"/>
      <c r="AR244"/>
      <c r="AS244"/>
      <c r="AZ244"/>
      <c r="BA244"/>
      <c r="BB244"/>
    </row>
    <row r="245" spans="39:54" x14ac:dyDescent="0.25">
      <c r="AM245"/>
      <c r="AN245"/>
      <c r="AO245"/>
      <c r="AP245"/>
      <c r="AQ245"/>
      <c r="AR245"/>
      <c r="AS245"/>
      <c r="AZ245"/>
      <c r="BA245"/>
      <c r="BB245"/>
    </row>
    <row r="246" spans="39:54" x14ac:dyDescent="0.25">
      <c r="AM246"/>
      <c r="AN246"/>
      <c r="AO246"/>
      <c r="AP246"/>
      <c r="AQ246"/>
      <c r="AR246"/>
      <c r="AS246"/>
      <c r="AZ246"/>
      <c r="BA246"/>
      <c r="BB246"/>
    </row>
    <row r="254" spans="39:54" x14ac:dyDescent="0.25">
      <c r="AM254"/>
      <c r="AN254"/>
      <c r="AO254"/>
      <c r="AP254"/>
      <c r="AQ254"/>
      <c r="AR254"/>
      <c r="AS254"/>
      <c r="AZ254"/>
      <c r="BA254"/>
      <c r="BB254"/>
    </row>
    <row r="255" spans="39:54" x14ac:dyDescent="0.25">
      <c r="AM255"/>
      <c r="AN255"/>
      <c r="AO255"/>
      <c r="AP255"/>
      <c r="AQ255"/>
      <c r="AR255"/>
      <c r="AS255"/>
      <c r="AZ255"/>
      <c r="BA255"/>
      <c r="BB255"/>
    </row>
    <row r="256" spans="39:54" x14ac:dyDescent="0.25">
      <c r="AM256"/>
      <c r="AN256"/>
      <c r="AO256"/>
      <c r="AP256"/>
      <c r="AQ256"/>
      <c r="AR256"/>
      <c r="AS256"/>
      <c r="AZ256"/>
      <c r="BA256"/>
      <c r="BB256"/>
    </row>
    <row r="264" spans="39:54" x14ac:dyDescent="0.25">
      <c r="AM264"/>
      <c r="AN264"/>
      <c r="AO264"/>
      <c r="AP264"/>
      <c r="AQ264"/>
      <c r="AR264"/>
      <c r="AS264"/>
      <c r="AZ264"/>
      <c r="BA264"/>
      <c r="BB264"/>
    </row>
    <row r="265" spans="39:54" x14ac:dyDescent="0.25">
      <c r="AM265"/>
      <c r="AN265"/>
      <c r="AO265"/>
      <c r="AP265"/>
      <c r="AQ265"/>
      <c r="AR265"/>
      <c r="AS265"/>
      <c r="AZ265"/>
      <c r="BA265"/>
      <c r="BB265"/>
    </row>
    <row r="266" spans="39:54" x14ac:dyDescent="0.25">
      <c r="AM266"/>
      <c r="AN266"/>
      <c r="AO266"/>
      <c r="AP266"/>
      <c r="AQ266"/>
      <c r="AR266"/>
      <c r="AS266"/>
      <c r="AZ266"/>
      <c r="BA266"/>
      <c r="BB266"/>
    </row>
    <row r="274" spans="39:54" x14ac:dyDescent="0.25">
      <c r="AM274"/>
      <c r="AN274"/>
      <c r="AO274"/>
      <c r="AP274"/>
      <c r="AQ274"/>
      <c r="AR274"/>
      <c r="AS274"/>
      <c r="AZ274"/>
      <c r="BA274"/>
      <c r="BB274"/>
    </row>
    <row r="275" spans="39:54" x14ac:dyDescent="0.25">
      <c r="AM275"/>
      <c r="AN275"/>
      <c r="AO275"/>
      <c r="AP275"/>
      <c r="AQ275"/>
      <c r="AR275"/>
      <c r="AS275"/>
      <c r="AZ275"/>
      <c r="BA275"/>
      <c r="BB275"/>
    </row>
    <row r="276" spans="39:54" x14ac:dyDescent="0.25">
      <c r="AM276"/>
      <c r="AN276"/>
      <c r="AO276"/>
      <c r="AP276"/>
      <c r="AQ276"/>
      <c r="AR276"/>
      <c r="AS276"/>
      <c r="AZ276"/>
      <c r="BA276"/>
      <c r="BB276"/>
    </row>
    <row r="284" spans="39:54" x14ac:dyDescent="0.25">
      <c r="AM284"/>
      <c r="AN284"/>
      <c r="AO284"/>
      <c r="AP284"/>
      <c r="AQ284"/>
      <c r="AR284"/>
      <c r="AS284"/>
      <c r="AZ284"/>
      <c r="BA284"/>
      <c r="BB284"/>
    </row>
    <row r="285" spans="39:54" x14ac:dyDescent="0.25">
      <c r="AM285"/>
      <c r="AN285"/>
      <c r="AO285"/>
      <c r="AP285"/>
      <c r="AQ285"/>
      <c r="AR285"/>
      <c r="AS285"/>
      <c r="AZ285"/>
      <c r="BA285"/>
      <c r="BB285"/>
    </row>
    <row r="286" spans="39:54" x14ac:dyDescent="0.25">
      <c r="AM286"/>
      <c r="AN286"/>
      <c r="AO286"/>
      <c r="AP286"/>
      <c r="AQ286"/>
      <c r="AR286"/>
      <c r="AS286"/>
      <c r="AZ286"/>
      <c r="BA286"/>
      <c r="BB286"/>
    </row>
    <row r="294" spans="39:54" x14ac:dyDescent="0.25">
      <c r="AM294"/>
      <c r="AN294"/>
      <c r="AO294"/>
      <c r="AP294"/>
      <c r="AQ294"/>
      <c r="AR294"/>
      <c r="AS294"/>
      <c r="AZ294"/>
      <c r="BA294"/>
      <c r="BB294"/>
    </row>
    <row r="295" spans="39:54" x14ac:dyDescent="0.25">
      <c r="AM295"/>
      <c r="AN295"/>
      <c r="AO295"/>
      <c r="AP295"/>
      <c r="AQ295"/>
      <c r="AR295"/>
      <c r="AS295"/>
      <c r="AZ295"/>
      <c r="BA295"/>
      <c r="BB295"/>
    </row>
    <row r="296" spans="39:54" x14ac:dyDescent="0.25">
      <c r="AM296"/>
      <c r="AN296"/>
      <c r="AO296"/>
      <c r="AP296"/>
      <c r="AQ296"/>
      <c r="AR296"/>
      <c r="AS296"/>
      <c r="AZ296"/>
      <c r="BA296"/>
      <c r="BB296"/>
    </row>
    <row r="305" spans="39:54" x14ac:dyDescent="0.25">
      <c r="AM305"/>
      <c r="AN305"/>
      <c r="AO305"/>
      <c r="AP305"/>
      <c r="AQ305"/>
      <c r="AR305"/>
      <c r="AS305"/>
      <c r="AZ305"/>
      <c r="BA305"/>
      <c r="BB305"/>
    </row>
    <row r="306" spans="39:54" x14ac:dyDescent="0.25">
      <c r="AM306"/>
      <c r="AN306"/>
      <c r="AO306"/>
      <c r="AP306"/>
      <c r="AQ306"/>
      <c r="AR306"/>
      <c r="AS306"/>
      <c r="AZ306"/>
      <c r="BA306"/>
      <c r="BB306"/>
    </row>
    <row r="313" spans="39:54" x14ac:dyDescent="0.25">
      <c r="AM313"/>
      <c r="AN313"/>
      <c r="AO313"/>
      <c r="AP313"/>
      <c r="AQ313"/>
      <c r="AR313"/>
      <c r="AS313"/>
      <c r="AZ313"/>
      <c r="BA313"/>
      <c r="BB313"/>
    </row>
    <row r="314" spans="39:54" x14ac:dyDescent="0.25">
      <c r="AM314"/>
      <c r="AN314"/>
      <c r="AO314"/>
      <c r="AP314"/>
      <c r="AQ314"/>
      <c r="AR314"/>
      <c r="AS314"/>
      <c r="AZ314"/>
      <c r="BA314"/>
      <c r="BB314"/>
    </row>
    <row r="315" spans="39:54" x14ac:dyDescent="0.25">
      <c r="AM315"/>
      <c r="AN315"/>
      <c r="AO315"/>
      <c r="AP315"/>
      <c r="AQ315"/>
      <c r="AR315"/>
      <c r="AS315"/>
      <c r="AZ315"/>
      <c r="BA315"/>
      <c r="BB315"/>
    </row>
    <row r="316" spans="39:54" x14ac:dyDescent="0.25">
      <c r="AM316"/>
      <c r="AN316"/>
      <c r="AO316"/>
      <c r="AP316"/>
      <c r="AQ316"/>
      <c r="AR316"/>
      <c r="AS316"/>
      <c r="AZ316"/>
      <c r="BA316"/>
      <c r="BB316"/>
    </row>
    <row r="317" spans="39:54" x14ac:dyDescent="0.25">
      <c r="AM317"/>
      <c r="AN317"/>
      <c r="AO317"/>
      <c r="AP317"/>
      <c r="AQ317"/>
      <c r="AR317"/>
      <c r="AS317"/>
      <c r="AZ317"/>
      <c r="BA317"/>
      <c r="BB317"/>
    </row>
    <row r="318" spans="39:54" x14ac:dyDescent="0.25">
      <c r="AM318"/>
      <c r="AN318"/>
      <c r="AO318"/>
      <c r="AP318"/>
      <c r="AQ318"/>
      <c r="AR318"/>
      <c r="AS318"/>
      <c r="AZ318"/>
      <c r="BA318"/>
      <c r="BB318"/>
    </row>
    <row r="319" spans="39:54" x14ac:dyDescent="0.25">
      <c r="AM319"/>
      <c r="AN319"/>
      <c r="AO319"/>
      <c r="AP319"/>
      <c r="AQ319"/>
      <c r="AR319"/>
      <c r="AS319"/>
      <c r="AZ319"/>
      <c r="BA319"/>
      <c r="BB319"/>
    </row>
    <row r="320" spans="39:54" x14ac:dyDescent="0.25">
      <c r="AM320"/>
      <c r="AN320"/>
      <c r="AO320"/>
      <c r="AP320"/>
      <c r="AQ320"/>
      <c r="AR320"/>
      <c r="AS320"/>
      <c r="AZ320"/>
      <c r="BA320"/>
      <c r="BB320"/>
    </row>
    <row r="321" spans="39:54" x14ac:dyDescent="0.25">
      <c r="AM321"/>
      <c r="AN321"/>
      <c r="AO321"/>
      <c r="AP321"/>
      <c r="AQ321"/>
      <c r="AR321"/>
      <c r="AS321"/>
      <c r="AZ321"/>
      <c r="BA321"/>
      <c r="BB321"/>
    </row>
    <row r="322" spans="39:54" x14ac:dyDescent="0.25">
      <c r="AM322"/>
      <c r="AN322"/>
      <c r="AO322"/>
      <c r="AP322"/>
      <c r="AQ322"/>
      <c r="AR322"/>
      <c r="AS322"/>
      <c r="AZ322"/>
      <c r="BA322"/>
      <c r="BB322"/>
    </row>
    <row r="323" spans="39:54" x14ac:dyDescent="0.25">
      <c r="AM323"/>
      <c r="AN323"/>
      <c r="AO323"/>
      <c r="AP323"/>
      <c r="AQ323"/>
      <c r="AR323"/>
      <c r="AS323"/>
      <c r="AZ323"/>
      <c r="BA323"/>
      <c r="BB323"/>
    </row>
    <row r="324" spans="39:54" x14ac:dyDescent="0.25">
      <c r="AM324"/>
      <c r="AN324"/>
      <c r="AO324"/>
      <c r="AP324"/>
      <c r="AQ324"/>
      <c r="AR324"/>
      <c r="AS324"/>
      <c r="AZ324"/>
      <c r="BA324"/>
      <c r="BB324"/>
    </row>
    <row r="325" spans="39:54" x14ac:dyDescent="0.25">
      <c r="AM325"/>
      <c r="AN325"/>
      <c r="AO325"/>
      <c r="AP325"/>
      <c r="AQ325"/>
      <c r="AR325"/>
      <c r="AS325"/>
      <c r="AZ325"/>
      <c r="BA325"/>
      <c r="BB325"/>
    </row>
    <row r="326" spans="39:54" x14ac:dyDescent="0.25">
      <c r="AM326"/>
      <c r="AN326"/>
      <c r="AO326"/>
      <c r="AP326"/>
      <c r="AQ326"/>
      <c r="AR326"/>
      <c r="AS326"/>
      <c r="AZ326"/>
      <c r="BA326"/>
      <c r="BB326"/>
    </row>
    <row r="327" spans="39:54" x14ac:dyDescent="0.25">
      <c r="AM327"/>
      <c r="AN327"/>
      <c r="AO327"/>
      <c r="AP327"/>
      <c r="AQ327"/>
      <c r="AR327"/>
      <c r="AS327"/>
      <c r="AZ327"/>
      <c r="BA327"/>
      <c r="BB327"/>
    </row>
    <row r="328" spans="39:54" x14ac:dyDescent="0.25">
      <c r="AM328"/>
      <c r="AN328"/>
      <c r="AO328"/>
      <c r="AP328"/>
      <c r="AQ328"/>
      <c r="AR328"/>
      <c r="AS328"/>
      <c r="AZ328"/>
      <c r="BA328"/>
      <c r="BB328"/>
    </row>
    <row r="329" spans="39:54" x14ac:dyDescent="0.25">
      <c r="AM329"/>
      <c r="AN329"/>
      <c r="AO329"/>
      <c r="AP329"/>
      <c r="AQ329"/>
      <c r="AR329"/>
      <c r="AS329"/>
      <c r="AZ329"/>
      <c r="BA329"/>
      <c r="BB329"/>
    </row>
    <row r="330" spans="39:54" x14ac:dyDescent="0.25">
      <c r="AM330"/>
      <c r="AN330"/>
      <c r="AO330"/>
      <c r="AP330"/>
      <c r="AQ330"/>
      <c r="AR330"/>
      <c r="AS330"/>
      <c r="AZ330"/>
      <c r="BA330"/>
      <c r="BB330"/>
    </row>
    <row r="331" spans="39:54" x14ac:dyDescent="0.25">
      <c r="AM331"/>
      <c r="AN331"/>
      <c r="AO331"/>
      <c r="AP331"/>
      <c r="AQ331"/>
      <c r="AR331"/>
      <c r="AS331"/>
      <c r="AZ331"/>
      <c r="BA331"/>
      <c r="BB331"/>
    </row>
    <row r="332" spans="39:54" x14ac:dyDescent="0.25">
      <c r="AM332"/>
      <c r="AN332"/>
      <c r="AO332"/>
      <c r="AP332"/>
      <c r="AQ332"/>
      <c r="AR332"/>
      <c r="AS332"/>
      <c r="AZ332"/>
      <c r="BA332"/>
      <c r="BB332"/>
    </row>
    <row r="333" spans="39:54" x14ac:dyDescent="0.25">
      <c r="AM333"/>
      <c r="AN333"/>
      <c r="AO333"/>
      <c r="AP333"/>
      <c r="AQ333"/>
      <c r="AR333"/>
      <c r="AS333"/>
      <c r="AZ333"/>
      <c r="BA333"/>
      <c r="BB333"/>
    </row>
    <row r="334" spans="39:54" x14ac:dyDescent="0.25">
      <c r="AM334"/>
      <c r="AN334"/>
      <c r="AO334"/>
      <c r="AP334"/>
      <c r="AQ334"/>
      <c r="AR334"/>
      <c r="AS334"/>
      <c r="AZ334"/>
      <c r="BA334"/>
      <c r="BB334"/>
    </row>
    <row r="335" spans="39:54" x14ac:dyDescent="0.25">
      <c r="AM335"/>
      <c r="AN335"/>
      <c r="AO335"/>
      <c r="AP335"/>
      <c r="AQ335"/>
      <c r="AR335"/>
      <c r="AS335"/>
      <c r="AZ335"/>
      <c r="BA335"/>
      <c r="BB335"/>
    </row>
    <row r="336" spans="39:54" x14ac:dyDescent="0.25">
      <c r="AM336"/>
      <c r="AN336"/>
      <c r="AO336"/>
      <c r="AP336"/>
      <c r="AQ336"/>
      <c r="AR336"/>
      <c r="AS336"/>
      <c r="AZ336"/>
      <c r="BA336"/>
      <c r="BB336"/>
    </row>
    <row r="337" spans="39:54" x14ac:dyDescent="0.25">
      <c r="AM337"/>
      <c r="AN337"/>
      <c r="AO337"/>
      <c r="AP337"/>
      <c r="AQ337"/>
      <c r="AR337"/>
      <c r="AS337"/>
      <c r="AZ337"/>
      <c r="BA337"/>
      <c r="BB337"/>
    </row>
    <row r="338" spans="39:54" x14ac:dyDescent="0.25">
      <c r="AM338"/>
      <c r="AN338"/>
      <c r="AO338"/>
      <c r="AP338"/>
      <c r="AQ338"/>
      <c r="AR338"/>
      <c r="AS338"/>
      <c r="AZ338"/>
      <c r="BA338"/>
      <c r="BB338"/>
    </row>
    <row r="339" spans="39:54" x14ac:dyDescent="0.25">
      <c r="AM339"/>
      <c r="AN339"/>
      <c r="AO339"/>
      <c r="AP339"/>
      <c r="AQ339"/>
      <c r="AR339"/>
      <c r="AS339"/>
      <c r="AZ339"/>
      <c r="BA339"/>
      <c r="BB339"/>
    </row>
    <row r="340" spans="39:54" x14ac:dyDescent="0.25">
      <c r="AM340"/>
      <c r="AN340"/>
      <c r="AO340"/>
      <c r="AP340"/>
      <c r="AQ340"/>
      <c r="AR340"/>
      <c r="AS340"/>
      <c r="AZ340"/>
      <c r="BA340"/>
      <c r="BB340"/>
    </row>
    <row r="341" spans="39:54" x14ac:dyDescent="0.25">
      <c r="AM341"/>
      <c r="AN341"/>
      <c r="AO341"/>
      <c r="AP341"/>
      <c r="AQ341"/>
      <c r="AR341"/>
      <c r="AS341"/>
      <c r="AZ341"/>
      <c r="BA341"/>
      <c r="BB341"/>
    </row>
    <row r="342" spans="39:54" x14ac:dyDescent="0.25">
      <c r="AM342"/>
      <c r="AN342"/>
      <c r="AO342"/>
      <c r="AP342"/>
      <c r="AQ342"/>
      <c r="AR342"/>
      <c r="AS342"/>
      <c r="AZ342"/>
      <c r="BA342"/>
      <c r="BB342"/>
    </row>
    <row r="343" spans="39:54" x14ac:dyDescent="0.25">
      <c r="AM343"/>
      <c r="AN343"/>
      <c r="AO343"/>
      <c r="AP343"/>
      <c r="AQ343"/>
      <c r="AR343"/>
      <c r="AS343"/>
      <c r="AZ343"/>
      <c r="BA343"/>
      <c r="BB343"/>
    </row>
    <row r="344" spans="39:54" x14ac:dyDescent="0.25">
      <c r="AM344"/>
      <c r="AN344"/>
      <c r="AO344"/>
      <c r="AP344"/>
      <c r="AQ344"/>
      <c r="AR344"/>
      <c r="AS344"/>
      <c r="AZ344"/>
      <c r="BA344"/>
      <c r="BB344"/>
    </row>
    <row r="345" spans="39:54" x14ac:dyDescent="0.25">
      <c r="AM345"/>
      <c r="AN345"/>
      <c r="AO345"/>
      <c r="AP345"/>
      <c r="AQ345"/>
      <c r="AR345"/>
      <c r="AS345"/>
      <c r="AZ345"/>
      <c r="BA345"/>
      <c r="BB345"/>
    </row>
    <row r="346" spans="39:54" x14ac:dyDescent="0.25">
      <c r="AM346"/>
      <c r="AN346"/>
      <c r="AO346"/>
      <c r="AP346"/>
      <c r="AQ346"/>
      <c r="AR346"/>
      <c r="AS346"/>
      <c r="AZ346"/>
      <c r="BA346"/>
      <c r="BB346"/>
    </row>
    <row r="347" spans="39:54" x14ac:dyDescent="0.25">
      <c r="AM347"/>
      <c r="AN347"/>
      <c r="AO347"/>
      <c r="AP347"/>
      <c r="AQ347"/>
      <c r="AR347"/>
      <c r="AS347"/>
      <c r="AZ347"/>
      <c r="BA347"/>
      <c r="BB347"/>
    </row>
    <row r="348" spans="39:54" x14ac:dyDescent="0.25">
      <c r="AM348"/>
      <c r="AN348"/>
      <c r="AO348"/>
      <c r="AP348"/>
      <c r="AQ348"/>
      <c r="AR348"/>
      <c r="AS348"/>
      <c r="AZ348"/>
      <c r="BA348"/>
      <c r="BB348"/>
    </row>
    <row r="349" spans="39:54" x14ac:dyDescent="0.25">
      <c r="AM349"/>
      <c r="AN349"/>
      <c r="AO349"/>
      <c r="AP349"/>
      <c r="AQ349"/>
      <c r="AR349"/>
      <c r="AS349"/>
      <c r="AZ349"/>
      <c r="BA349"/>
      <c r="BB349"/>
    </row>
    <row r="350" spans="39:54" x14ac:dyDescent="0.25">
      <c r="AM350"/>
      <c r="AN350"/>
      <c r="AO350"/>
      <c r="AP350"/>
      <c r="AQ350"/>
      <c r="AR350"/>
      <c r="AS350"/>
      <c r="AZ350"/>
      <c r="BA350"/>
      <c r="BB350"/>
    </row>
    <row r="351" spans="39:54" x14ac:dyDescent="0.25">
      <c r="AM351"/>
      <c r="AN351"/>
      <c r="AO351"/>
      <c r="AP351"/>
      <c r="AQ351"/>
      <c r="AR351"/>
      <c r="AS351"/>
      <c r="AZ351"/>
      <c r="BA351"/>
      <c r="BB351"/>
    </row>
    <row r="352" spans="39:54" x14ac:dyDescent="0.25">
      <c r="AM352"/>
      <c r="AN352"/>
      <c r="AO352"/>
      <c r="AP352"/>
      <c r="AQ352"/>
      <c r="AR352"/>
      <c r="AS352"/>
      <c r="AZ352"/>
      <c r="BA352"/>
      <c r="BB352"/>
    </row>
    <row r="353" spans="39:54" x14ac:dyDescent="0.25">
      <c r="AM353"/>
      <c r="AN353"/>
      <c r="AO353"/>
      <c r="AP353"/>
      <c r="AQ353"/>
      <c r="AR353"/>
      <c r="AS353"/>
      <c r="AZ353"/>
      <c r="BA353"/>
      <c r="BB353"/>
    </row>
    <row r="354" spans="39:54" x14ac:dyDescent="0.25">
      <c r="AM354"/>
      <c r="AN354"/>
      <c r="AO354"/>
      <c r="AP354"/>
      <c r="AQ354"/>
      <c r="AR354"/>
      <c r="AS354"/>
      <c r="AZ354"/>
      <c r="BA354"/>
      <c r="BB354"/>
    </row>
    <row r="355" spans="39:54" x14ac:dyDescent="0.25">
      <c r="AM355"/>
      <c r="AN355"/>
      <c r="AO355"/>
      <c r="AP355"/>
      <c r="AQ355"/>
      <c r="AR355"/>
      <c r="AS355"/>
      <c r="AZ355"/>
      <c r="BA355"/>
      <c r="BB355"/>
    </row>
    <row r="356" spans="39:54" x14ac:dyDescent="0.25">
      <c r="AM356"/>
      <c r="AN356"/>
      <c r="AO356"/>
      <c r="AP356"/>
      <c r="AQ356"/>
      <c r="AR356"/>
      <c r="AS356"/>
      <c r="AZ356"/>
      <c r="BA356"/>
      <c r="BB356"/>
    </row>
    <row r="357" spans="39:54" x14ac:dyDescent="0.25">
      <c r="AM357"/>
      <c r="AN357"/>
      <c r="AO357"/>
      <c r="AP357"/>
      <c r="AQ357"/>
      <c r="AR357"/>
      <c r="AS357"/>
      <c r="AZ357"/>
      <c r="BA357"/>
      <c r="BB357"/>
    </row>
    <row r="358" spans="39:54" x14ac:dyDescent="0.25">
      <c r="AM358"/>
      <c r="AN358"/>
      <c r="AO358"/>
      <c r="AP358"/>
      <c r="AQ358"/>
      <c r="AR358"/>
      <c r="AS358"/>
      <c r="AZ358"/>
      <c r="BA358"/>
      <c r="BB358"/>
    </row>
    <row r="359" spans="39:54" x14ac:dyDescent="0.25">
      <c r="AM359"/>
      <c r="AN359"/>
      <c r="AO359"/>
      <c r="AP359"/>
      <c r="AQ359"/>
      <c r="AR359"/>
      <c r="AS359"/>
      <c r="AZ359"/>
      <c r="BA359"/>
      <c r="BB359"/>
    </row>
    <row r="360" spans="39:54" x14ac:dyDescent="0.25">
      <c r="AM360"/>
      <c r="AN360"/>
      <c r="AO360"/>
      <c r="AP360"/>
      <c r="AQ360"/>
      <c r="AR360"/>
      <c r="AS360"/>
      <c r="AZ360"/>
      <c r="BA360"/>
      <c r="BB360"/>
    </row>
    <row r="361" spans="39:54" x14ac:dyDescent="0.25">
      <c r="AM361"/>
      <c r="AN361"/>
      <c r="AO361"/>
      <c r="AP361"/>
      <c r="AQ361"/>
      <c r="AR361"/>
      <c r="AS361"/>
      <c r="AZ361"/>
      <c r="BA361"/>
      <c r="BB361"/>
    </row>
    <row r="362" spans="39:54" x14ac:dyDescent="0.25">
      <c r="AM362"/>
      <c r="AN362"/>
      <c r="AO362"/>
      <c r="AP362"/>
      <c r="AQ362"/>
      <c r="AR362"/>
      <c r="AS362"/>
      <c r="AZ362"/>
      <c r="BA362"/>
      <c r="BB362"/>
    </row>
    <row r="363" spans="39:54" x14ac:dyDescent="0.25">
      <c r="AM363"/>
      <c r="AN363"/>
      <c r="AO363"/>
      <c r="AP363"/>
      <c r="AQ363"/>
      <c r="AR363"/>
      <c r="AS363"/>
      <c r="AZ363"/>
      <c r="BA363"/>
      <c r="BB363"/>
    </row>
    <row r="364" spans="39:54" x14ac:dyDescent="0.25">
      <c r="AM364"/>
      <c r="AN364"/>
      <c r="AO364"/>
      <c r="AP364"/>
      <c r="AQ364"/>
      <c r="AR364"/>
      <c r="AS364"/>
      <c r="AZ364"/>
      <c r="BA364"/>
      <c r="BB364"/>
    </row>
    <row r="365" spans="39:54" x14ac:dyDescent="0.25">
      <c r="AM365"/>
      <c r="AN365"/>
      <c r="AO365"/>
      <c r="AP365"/>
      <c r="AQ365"/>
      <c r="AR365"/>
      <c r="AS365"/>
      <c r="AZ365"/>
      <c r="BA365"/>
      <c r="BB365"/>
    </row>
    <row r="366" spans="39:54" x14ac:dyDescent="0.25">
      <c r="AM366"/>
      <c r="AN366"/>
      <c r="AO366"/>
      <c r="AP366"/>
      <c r="AQ366"/>
      <c r="AR366"/>
      <c r="AS366"/>
      <c r="AZ366"/>
      <c r="BA366"/>
      <c r="BB366"/>
    </row>
    <row r="367" spans="39:54" x14ac:dyDescent="0.25">
      <c r="AM367"/>
      <c r="AN367"/>
      <c r="AO367"/>
      <c r="AP367"/>
      <c r="AQ367"/>
      <c r="AR367"/>
      <c r="AS367"/>
      <c r="AZ367"/>
      <c r="BA367"/>
      <c r="BB367"/>
    </row>
    <row r="368" spans="39:54" x14ac:dyDescent="0.25">
      <c r="AM368"/>
      <c r="AN368"/>
      <c r="AO368"/>
      <c r="AP368"/>
      <c r="AQ368"/>
      <c r="AR368"/>
      <c r="AS368"/>
      <c r="AZ368"/>
      <c r="BA368"/>
      <c r="BB368"/>
    </row>
    <row r="369" spans="39:54" x14ac:dyDescent="0.25">
      <c r="AM369"/>
      <c r="AN369"/>
      <c r="AO369"/>
      <c r="AP369"/>
      <c r="AQ369"/>
      <c r="AR369"/>
      <c r="AS369"/>
      <c r="AZ369"/>
      <c r="BA369"/>
      <c r="BB369"/>
    </row>
    <row r="370" spans="39:54" x14ac:dyDescent="0.25">
      <c r="AM370"/>
      <c r="AN370"/>
      <c r="AO370"/>
      <c r="AP370"/>
      <c r="AQ370"/>
      <c r="AR370"/>
      <c r="AS370"/>
      <c r="AZ370"/>
      <c r="BA370"/>
      <c r="BB370"/>
    </row>
    <row r="371" spans="39:54" x14ac:dyDescent="0.25">
      <c r="AM371"/>
      <c r="AN371"/>
      <c r="AO371"/>
      <c r="AP371"/>
      <c r="AQ371"/>
      <c r="AR371"/>
      <c r="AS371"/>
      <c r="AZ371"/>
      <c r="BA371"/>
      <c r="BB371"/>
    </row>
    <row r="372" spans="39:54" x14ac:dyDescent="0.25">
      <c r="AM372"/>
      <c r="AN372"/>
      <c r="AO372"/>
      <c r="AP372"/>
      <c r="AQ372"/>
      <c r="AR372"/>
      <c r="AS372"/>
      <c r="AZ372"/>
      <c r="BA372"/>
      <c r="BB372"/>
    </row>
    <row r="373" spans="39:54" x14ac:dyDescent="0.25">
      <c r="AM373"/>
      <c r="AN373"/>
      <c r="AO373"/>
      <c r="AP373"/>
      <c r="AQ373"/>
      <c r="AR373"/>
      <c r="AS373"/>
      <c r="AZ373"/>
      <c r="BA373"/>
      <c r="BB373"/>
    </row>
    <row r="374" spans="39:54" x14ac:dyDescent="0.25">
      <c r="AM374"/>
      <c r="AN374"/>
      <c r="AO374"/>
      <c r="AP374"/>
      <c r="AQ374"/>
      <c r="AR374"/>
      <c r="AS374"/>
      <c r="AZ374"/>
      <c r="BA374"/>
      <c r="BB374"/>
    </row>
    <row r="375" spans="39:54" x14ac:dyDescent="0.25">
      <c r="AM375"/>
      <c r="AN375"/>
      <c r="AO375"/>
      <c r="AP375"/>
      <c r="AQ375"/>
      <c r="AR375"/>
      <c r="AS375"/>
      <c r="AZ375"/>
      <c r="BA375"/>
      <c r="BB375"/>
    </row>
    <row r="376" spans="39:54" x14ac:dyDescent="0.25">
      <c r="AM376"/>
      <c r="AN376"/>
      <c r="AO376"/>
      <c r="AP376"/>
      <c r="AQ376"/>
      <c r="AR376"/>
      <c r="AS376"/>
      <c r="AZ376"/>
      <c r="BA376"/>
      <c r="BB376"/>
    </row>
    <row r="377" spans="39:54" x14ac:dyDescent="0.25">
      <c r="AM377"/>
      <c r="AN377"/>
      <c r="AO377"/>
      <c r="AP377"/>
      <c r="AQ377"/>
      <c r="AR377"/>
      <c r="AS377"/>
      <c r="AZ377"/>
      <c r="BA377"/>
      <c r="BB377"/>
    </row>
    <row r="378" spans="39:54" x14ac:dyDescent="0.25">
      <c r="AM378"/>
      <c r="AN378"/>
      <c r="AO378"/>
      <c r="AP378"/>
      <c r="AQ378"/>
      <c r="AR378"/>
      <c r="AS378"/>
      <c r="AZ378"/>
      <c r="BA378"/>
      <c r="BB378"/>
    </row>
    <row r="379" spans="39:54" x14ac:dyDescent="0.25">
      <c r="AM379"/>
      <c r="AN379"/>
      <c r="AO379"/>
      <c r="AP379"/>
      <c r="AQ379"/>
      <c r="AR379"/>
      <c r="AS379"/>
      <c r="AZ379"/>
      <c r="BA379"/>
      <c r="BB379"/>
    </row>
    <row r="380" spans="39:54" x14ac:dyDescent="0.25">
      <c r="AM380"/>
      <c r="AN380"/>
      <c r="AO380"/>
      <c r="AP380"/>
      <c r="AQ380"/>
      <c r="AR380"/>
      <c r="AS380"/>
      <c r="AZ380"/>
      <c r="BA380"/>
      <c r="BB380"/>
    </row>
    <row r="381" spans="39:54" x14ac:dyDescent="0.25">
      <c r="AM381"/>
      <c r="AN381"/>
      <c r="AO381"/>
      <c r="AP381"/>
      <c r="AQ381"/>
      <c r="AR381"/>
      <c r="AS381"/>
      <c r="AZ381"/>
      <c r="BA381"/>
      <c r="BB381"/>
    </row>
    <row r="382" spans="39:54" x14ac:dyDescent="0.25">
      <c r="AM382"/>
      <c r="AN382"/>
      <c r="AO382"/>
      <c r="AP382"/>
      <c r="AQ382"/>
      <c r="AR382"/>
      <c r="AS382"/>
      <c r="AZ382"/>
      <c r="BA382"/>
      <c r="BB382"/>
    </row>
    <row r="383" spans="39:54" x14ac:dyDescent="0.25">
      <c r="AM383"/>
      <c r="AN383"/>
      <c r="AO383"/>
      <c r="AP383"/>
      <c r="AQ383"/>
      <c r="AR383"/>
      <c r="AS383"/>
      <c r="AZ383"/>
      <c r="BA383"/>
      <c r="BB383"/>
    </row>
    <row r="384" spans="39:54" x14ac:dyDescent="0.25">
      <c r="AM384"/>
      <c r="AN384"/>
      <c r="AO384"/>
      <c r="AP384"/>
      <c r="AQ384"/>
      <c r="AR384"/>
      <c r="AS384"/>
      <c r="AZ384"/>
      <c r="BA384"/>
      <c r="BB384"/>
    </row>
    <row r="385" spans="39:54" x14ac:dyDescent="0.25">
      <c r="AM385"/>
      <c r="AN385"/>
      <c r="AO385"/>
      <c r="AP385"/>
      <c r="AQ385"/>
      <c r="AR385"/>
      <c r="AS385"/>
      <c r="AZ385"/>
      <c r="BA385"/>
      <c r="BB385"/>
    </row>
    <row r="386" spans="39:54" x14ac:dyDescent="0.25">
      <c r="AM386"/>
      <c r="AN386"/>
      <c r="AO386"/>
      <c r="AP386"/>
      <c r="AQ386"/>
      <c r="AR386"/>
      <c r="AS386"/>
      <c r="AZ386"/>
      <c r="BA386"/>
      <c r="BB386"/>
    </row>
    <row r="387" spans="39:54" x14ac:dyDescent="0.25">
      <c r="AM387"/>
      <c r="AN387"/>
      <c r="AO387"/>
      <c r="AP387"/>
      <c r="AQ387"/>
      <c r="AR387"/>
      <c r="AS387"/>
      <c r="AZ387"/>
      <c r="BA387"/>
      <c r="BB387"/>
    </row>
    <row r="388" spans="39:54" x14ac:dyDescent="0.25">
      <c r="AM388"/>
      <c r="AN388"/>
      <c r="AO388"/>
      <c r="AP388"/>
      <c r="AQ388"/>
      <c r="AR388"/>
      <c r="AS388"/>
      <c r="AZ388"/>
      <c r="BA388"/>
      <c r="BB388"/>
    </row>
    <row r="389" spans="39:54" x14ac:dyDescent="0.25">
      <c r="AM389"/>
      <c r="AN389"/>
      <c r="AO389"/>
      <c r="AP389"/>
      <c r="AQ389"/>
      <c r="AR389"/>
      <c r="AS389"/>
      <c r="AZ389"/>
      <c r="BA389"/>
      <c r="BB389"/>
    </row>
    <row r="390" spans="39:54" x14ac:dyDescent="0.25">
      <c r="AM390"/>
      <c r="AN390"/>
      <c r="AO390"/>
      <c r="AP390"/>
      <c r="AQ390"/>
      <c r="AR390"/>
      <c r="AS390"/>
      <c r="AZ390"/>
      <c r="BA390"/>
      <c r="BB390"/>
    </row>
    <row r="391" spans="39:54" x14ac:dyDescent="0.25">
      <c r="AM391"/>
      <c r="AN391"/>
      <c r="AO391"/>
      <c r="AP391"/>
      <c r="AQ391"/>
      <c r="AR391"/>
      <c r="AS391"/>
      <c r="AZ391"/>
      <c r="BA391"/>
      <c r="BB391"/>
    </row>
    <row r="392" spans="39:54" x14ac:dyDescent="0.25">
      <c r="AM392"/>
      <c r="AN392"/>
      <c r="AO392"/>
      <c r="AP392"/>
      <c r="AQ392"/>
      <c r="AR392"/>
      <c r="AS392"/>
      <c r="AZ392"/>
      <c r="BA392"/>
      <c r="BB392"/>
    </row>
    <row r="393" spans="39:54" x14ac:dyDescent="0.25">
      <c r="AM393"/>
      <c r="AN393"/>
      <c r="AO393"/>
      <c r="AP393"/>
      <c r="AQ393"/>
      <c r="AR393"/>
      <c r="AS393"/>
      <c r="AZ393"/>
      <c r="BA393"/>
      <c r="BB393"/>
    </row>
    <row r="394" spans="39:54" x14ac:dyDescent="0.25">
      <c r="AM394"/>
      <c r="AN394"/>
      <c r="AO394"/>
      <c r="AP394"/>
      <c r="AQ394"/>
      <c r="AR394"/>
      <c r="AS394"/>
      <c r="AZ394"/>
      <c r="BA394"/>
      <c r="BB394"/>
    </row>
    <row r="395" spans="39:54" x14ac:dyDescent="0.25">
      <c r="AM395"/>
      <c r="AN395"/>
      <c r="AO395"/>
      <c r="AP395"/>
      <c r="AQ395"/>
      <c r="AR395"/>
      <c r="AS395"/>
      <c r="AZ395"/>
      <c r="BA395"/>
      <c r="BB395"/>
    </row>
    <row r="396" spans="39:54" x14ac:dyDescent="0.25">
      <c r="AM396"/>
      <c r="AN396"/>
      <c r="AO396"/>
      <c r="AP396"/>
      <c r="AQ396"/>
      <c r="AR396"/>
      <c r="AS396"/>
      <c r="AZ396"/>
      <c r="BA396"/>
      <c r="BB396"/>
    </row>
    <row r="397" spans="39:54" x14ac:dyDescent="0.25">
      <c r="AM397"/>
      <c r="AN397"/>
      <c r="AO397"/>
      <c r="AP397"/>
      <c r="AQ397"/>
      <c r="AR397"/>
      <c r="AS397"/>
      <c r="AZ397"/>
      <c r="BA397"/>
      <c r="BB397"/>
    </row>
    <row r="398" spans="39:54" x14ac:dyDescent="0.25">
      <c r="AM398"/>
      <c r="AN398"/>
      <c r="AO398"/>
      <c r="AP398"/>
      <c r="AQ398"/>
      <c r="AR398"/>
      <c r="AS398"/>
      <c r="AZ398"/>
      <c r="BA398"/>
      <c r="BB398"/>
    </row>
    <row r="399" spans="39:54" x14ac:dyDescent="0.25">
      <c r="AM399"/>
      <c r="AN399"/>
      <c r="AO399"/>
      <c r="AP399"/>
      <c r="AQ399"/>
      <c r="AR399"/>
      <c r="AS399"/>
      <c r="AZ399"/>
      <c r="BA399"/>
      <c r="BB399"/>
    </row>
    <row r="400" spans="39:54" x14ac:dyDescent="0.25">
      <c r="AM400"/>
      <c r="AN400"/>
      <c r="AO400"/>
      <c r="AP400"/>
      <c r="AQ400"/>
      <c r="AR400"/>
      <c r="AS400"/>
      <c r="AZ400"/>
      <c r="BA400"/>
      <c r="BB400"/>
    </row>
    <row r="401" spans="39:54" x14ac:dyDescent="0.25">
      <c r="AM401"/>
      <c r="AN401"/>
      <c r="AO401"/>
      <c r="AP401"/>
      <c r="AQ401"/>
      <c r="AR401"/>
      <c r="AS401"/>
      <c r="AZ401"/>
      <c r="BA401"/>
      <c r="BB401"/>
    </row>
    <row r="402" spans="39:54" x14ac:dyDescent="0.25">
      <c r="AM402"/>
      <c r="AN402"/>
      <c r="AO402"/>
      <c r="AP402"/>
      <c r="AQ402"/>
      <c r="AR402"/>
      <c r="AS402"/>
      <c r="AZ402"/>
      <c r="BA402"/>
      <c r="BB402"/>
    </row>
    <row r="403" spans="39:54" x14ac:dyDescent="0.25">
      <c r="AM403"/>
      <c r="AN403"/>
      <c r="AO403"/>
      <c r="AP403"/>
      <c r="AQ403"/>
      <c r="AR403"/>
      <c r="AS403"/>
      <c r="AZ403"/>
      <c r="BA403"/>
      <c r="BB403"/>
    </row>
    <row r="404" spans="39:54" x14ac:dyDescent="0.25">
      <c r="AM404"/>
      <c r="AN404"/>
      <c r="AO404"/>
      <c r="AP404"/>
      <c r="AQ404"/>
      <c r="AR404"/>
      <c r="AS404"/>
      <c r="AZ404"/>
      <c r="BA404"/>
      <c r="BB404"/>
    </row>
    <row r="405" spans="39:54" x14ac:dyDescent="0.25">
      <c r="AM405"/>
      <c r="AN405"/>
      <c r="AO405"/>
      <c r="AP405"/>
      <c r="AQ405"/>
      <c r="AR405"/>
      <c r="AS405"/>
      <c r="AZ405"/>
      <c r="BA405"/>
      <c r="BB405"/>
    </row>
    <row r="406" spans="39:54" x14ac:dyDescent="0.25">
      <c r="AM406"/>
      <c r="AN406"/>
      <c r="AO406"/>
      <c r="AP406"/>
      <c r="AQ406"/>
      <c r="AR406"/>
      <c r="AS406"/>
      <c r="AZ406"/>
      <c r="BA406"/>
      <c r="BB406"/>
    </row>
    <row r="407" spans="39:54" x14ac:dyDescent="0.25">
      <c r="AM407"/>
      <c r="AN407"/>
      <c r="AO407"/>
      <c r="AP407"/>
      <c r="AQ407"/>
      <c r="AR407"/>
      <c r="AS407"/>
      <c r="AZ407"/>
      <c r="BA407"/>
      <c r="BB407"/>
    </row>
    <row r="408" spans="39:54" x14ac:dyDescent="0.25">
      <c r="AM408"/>
      <c r="AN408"/>
      <c r="AO408"/>
      <c r="AP408"/>
      <c r="AQ408"/>
      <c r="AR408"/>
      <c r="AS408"/>
      <c r="AZ408"/>
      <c r="BA408"/>
      <c r="BB408"/>
    </row>
    <row r="409" spans="39:54" x14ac:dyDescent="0.25">
      <c r="AM409"/>
      <c r="AN409"/>
      <c r="AO409"/>
      <c r="AP409"/>
      <c r="AQ409"/>
      <c r="AR409"/>
      <c r="AS409"/>
      <c r="AZ409"/>
      <c r="BA409"/>
      <c r="BB409"/>
    </row>
    <row r="410" spans="39:54" x14ac:dyDescent="0.25">
      <c r="AM410"/>
      <c r="AN410"/>
      <c r="AO410"/>
      <c r="AP410"/>
      <c r="AQ410"/>
      <c r="AR410"/>
      <c r="AS410"/>
      <c r="AZ410"/>
      <c r="BA410"/>
      <c r="BB410"/>
    </row>
    <row r="411" spans="39:54" x14ac:dyDescent="0.25">
      <c r="AM411"/>
      <c r="AN411"/>
      <c r="AO411"/>
      <c r="AP411"/>
      <c r="AQ411"/>
      <c r="AR411"/>
      <c r="AS411"/>
      <c r="AZ411"/>
      <c r="BA411"/>
      <c r="BB411"/>
    </row>
    <row r="412" spans="39:54" x14ac:dyDescent="0.25">
      <c r="AM412"/>
      <c r="AN412"/>
      <c r="AO412"/>
      <c r="AP412"/>
      <c r="AQ412"/>
      <c r="AR412"/>
      <c r="AS412"/>
      <c r="AZ412"/>
      <c r="BA412"/>
      <c r="BB412"/>
    </row>
    <row r="413" spans="39:54" x14ac:dyDescent="0.25">
      <c r="AM413"/>
      <c r="AN413"/>
      <c r="AO413"/>
      <c r="AP413"/>
      <c r="AQ413"/>
      <c r="AR413"/>
      <c r="AS413"/>
      <c r="AZ413"/>
      <c r="BA413"/>
      <c r="BB413"/>
    </row>
    <row r="414" spans="39:54" x14ac:dyDescent="0.25">
      <c r="AM414"/>
      <c r="AN414"/>
      <c r="AO414"/>
      <c r="AP414"/>
      <c r="AQ414"/>
      <c r="AR414"/>
      <c r="AS414"/>
      <c r="AZ414"/>
      <c r="BA414"/>
      <c r="BB414"/>
    </row>
    <row r="415" spans="39:54" x14ac:dyDescent="0.25">
      <c r="AM415"/>
      <c r="AN415"/>
      <c r="AO415"/>
      <c r="AP415"/>
      <c r="AQ415"/>
      <c r="AR415"/>
      <c r="AS415"/>
      <c r="AZ415"/>
      <c r="BA415"/>
      <c r="BB415"/>
    </row>
    <row r="416" spans="39:54" x14ac:dyDescent="0.25">
      <c r="AM416"/>
      <c r="AN416"/>
      <c r="AO416"/>
      <c r="AP416"/>
      <c r="AQ416"/>
      <c r="AR416"/>
      <c r="AS416"/>
      <c r="AZ416"/>
      <c r="BA416"/>
      <c r="BB416"/>
    </row>
    <row r="417" spans="39:54" x14ac:dyDescent="0.25">
      <c r="AM417"/>
      <c r="AN417"/>
      <c r="AO417"/>
      <c r="AP417"/>
      <c r="AQ417"/>
      <c r="AR417"/>
      <c r="AS417"/>
      <c r="AZ417"/>
      <c r="BA417"/>
      <c r="BB417"/>
    </row>
    <row r="418" spans="39:54" x14ac:dyDescent="0.25">
      <c r="AM418"/>
      <c r="AN418"/>
      <c r="AO418"/>
      <c r="AP418"/>
      <c r="AQ418"/>
      <c r="AR418"/>
      <c r="AS418"/>
      <c r="AZ418"/>
      <c r="BA418"/>
      <c r="BB418"/>
    </row>
    <row r="419" spans="39:54" x14ac:dyDescent="0.25">
      <c r="AM419"/>
      <c r="AN419"/>
      <c r="AO419"/>
      <c r="AP419"/>
      <c r="AQ419"/>
      <c r="AR419"/>
      <c r="AS419"/>
      <c r="AZ419"/>
      <c r="BA419"/>
      <c r="BB419"/>
    </row>
    <row r="420" spans="39:54" x14ac:dyDescent="0.25">
      <c r="AM420"/>
      <c r="AN420"/>
      <c r="AO420"/>
      <c r="AP420"/>
      <c r="AQ420"/>
      <c r="AR420"/>
      <c r="AS420"/>
      <c r="AZ420"/>
      <c r="BA420"/>
      <c r="BB420"/>
    </row>
    <row r="421" spans="39:54" x14ac:dyDescent="0.25">
      <c r="AM421"/>
      <c r="AN421"/>
      <c r="AO421"/>
      <c r="AP421"/>
      <c r="AQ421"/>
      <c r="AR421"/>
      <c r="AS421"/>
      <c r="AZ421"/>
      <c r="BA421"/>
      <c r="BB421"/>
    </row>
    <row r="422" spans="39:54" x14ac:dyDescent="0.25">
      <c r="AM422"/>
      <c r="AN422"/>
      <c r="AO422"/>
      <c r="AP422"/>
      <c r="AQ422"/>
      <c r="AR422"/>
      <c r="AS422"/>
      <c r="AZ422"/>
      <c r="BA422"/>
      <c r="BB422"/>
    </row>
    <row r="423" spans="39:54" x14ac:dyDescent="0.25">
      <c r="AM423"/>
      <c r="AN423"/>
      <c r="AO423"/>
      <c r="AP423"/>
      <c r="AQ423"/>
      <c r="AR423"/>
      <c r="AS423"/>
      <c r="AZ423"/>
      <c r="BA423"/>
      <c r="BB423"/>
    </row>
    <row r="424" spans="39:54" x14ac:dyDescent="0.25">
      <c r="AM424"/>
      <c r="AN424"/>
      <c r="AO424"/>
      <c r="AP424"/>
      <c r="AQ424"/>
      <c r="AR424"/>
      <c r="AS424"/>
      <c r="AZ424"/>
      <c r="BA424"/>
      <c r="BB424"/>
    </row>
    <row r="425" spans="39:54" x14ac:dyDescent="0.25">
      <c r="AM425"/>
      <c r="AN425"/>
      <c r="AO425"/>
      <c r="AP425"/>
      <c r="AQ425"/>
      <c r="AR425"/>
      <c r="AS425"/>
      <c r="AZ425"/>
      <c r="BA425"/>
      <c r="BB425"/>
    </row>
    <row r="426" spans="39:54" x14ac:dyDescent="0.25">
      <c r="AM426"/>
      <c r="AN426"/>
      <c r="AO426"/>
      <c r="AP426"/>
      <c r="AQ426"/>
      <c r="AR426"/>
      <c r="AS426"/>
      <c r="AZ426"/>
      <c r="BA426"/>
      <c r="BB426"/>
    </row>
    <row r="427" spans="39:54" x14ac:dyDescent="0.25">
      <c r="AM427"/>
      <c r="AN427"/>
      <c r="AO427"/>
      <c r="AP427"/>
      <c r="AQ427"/>
      <c r="AR427"/>
      <c r="AS427"/>
      <c r="AZ427"/>
      <c r="BA427"/>
      <c r="BB427"/>
    </row>
    <row r="428" spans="39:54" x14ac:dyDescent="0.25">
      <c r="AM428"/>
      <c r="AN428"/>
      <c r="AO428"/>
      <c r="AP428"/>
      <c r="AQ428"/>
      <c r="AR428"/>
      <c r="AS428"/>
      <c r="AZ428"/>
      <c r="BA428"/>
      <c r="BB428"/>
    </row>
    <row r="429" spans="39:54" x14ac:dyDescent="0.25">
      <c r="AM429"/>
      <c r="AN429"/>
      <c r="AO429"/>
      <c r="AP429"/>
      <c r="AQ429"/>
      <c r="AR429"/>
      <c r="AS429"/>
      <c r="AZ429"/>
      <c r="BA429"/>
      <c r="BB429"/>
    </row>
    <row r="430" spans="39:54" x14ac:dyDescent="0.25">
      <c r="AM430"/>
      <c r="AN430"/>
      <c r="AO430"/>
      <c r="AP430"/>
      <c r="AQ430"/>
      <c r="AR430"/>
      <c r="AS430"/>
      <c r="AZ430"/>
      <c r="BA430"/>
      <c r="BB430"/>
    </row>
    <row r="431" spans="39:54" x14ac:dyDescent="0.25">
      <c r="AM431"/>
      <c r="AN431"/>
      <c r="AO431"/>
      <c r="AP431"/>
      <c r="AQ431"/>
      <c r="AR431"/>
      <c r="AS431"/>
      <c r="AZ431"/>
      <c r="BA431"/>
      <c r="BB431"/>
    </row>
    <row r="432" spans="39:54" x14ac:dyDescent="0.25">
      <c r="AM432"/>
      <c r="AN432"/>
      <c r="AO432"/>
      <c r="AP432"/>
      <c r="AQ432"/>
      <c r="AR432"/>
      <c r="AS432"/>
      <c r="AZ432"/>
      <c r="BA432"/>
      <c r="BB432"/>
    </row>
  </sheetData>
  <mergeCells count="37">
    <mergeCell ref="BS3:BT3"/>
    <mergeCell ref="BU3:BV3"/>
    <mergeCell ref="B4:C4"/>
    <mergeCell ref="BE3:BF3"/>
    <mergeCell ref="BG3:BH3"/>
    <mergeCell ref="BJ3:BK3"/>
    <mergeCell ref="BL3:BM3"/>
    <mergeCell ref="BO3:BP3"/>
    <mergeCell ref="BQ3:BR3"/>
    <mergeCell ref="AQ3:AR3"/>
    <mergeCell ref="AT3:AU3"/>
    <mergeCell ref="AV3:AW3"/>
    <mergeCell ref="AX3:AY3"/>
    <mergeCell ref="AZ3:BA3"/>
    <mergeCell ref="BC3:BD3"/>
    <mergeCell ref="AC3:AE3"/>
    <mergeCell ref="AG3:AH3"/>
    <mergeCell ref="AI3:AJ3"/>
    <mergeCell ref="AK3:AL3"/>
    <mergeCell ref="AM3:AN3"/>
    <mergeCell ref="AO3:AP3"/>
    <mergeCell ref="BJ2:BM2"/>
    <mergeCell ref="BO2:BV2"/>
    <mergeCell ref="I3:K3"/>
    <mergeCell ref="M3:N3"/>
    <mergeCell ref="O3:P3"/>
    <mergeCell ref="Q3:R3"/>
    <mergeCell ref="S3:U3"/>
    <mergeCell ref="W3:X3"/>
    <mergeCell ref="Y3:Z3"/>
    <mergeCell ref="AA3:AB3"/>
    <mergeCell ref="G2:K2"/>
    <mergeCell ref="M2:U2"/>
    <mergeCell ref="W2:AE2"/>
    <mergeCell ref="AG2:AR2"/>
    <mergeCell ref="AT2:BA2"/>
    <mergeCell ref="BC2:BH2"/>
  </mergeCells>
  <conditionalFormatting sqref="M6:P101">
    <cfRule type="cellIs" dxfId="28" priority="23" operator="greaterThanOrEqual">
      <formula>1</formula>
    </cfRule>
  </conditionalFormatting>
  <conditionalFormatting sqref="V6:V101 Q6:R101">
    <cfRule type="cellIs" dxfId="27" priority="22" operator="greaterThanOrEqual">
      <formula>1</formula>
    </cfRule>
  </conditionalFormatting>
  <conditionalFormatting sqref="W6:X101 Z6:AB101">
    <cfRule type="cellIs" dxfId="26" priority="21" operator="greaterThanOrEqual">
      <formula>1</formula>
    </cfRule>
  </conditionalFormatting>
  <conditionalFormatting sqref="AF6:AF101">
    <cfRule type="cellIs" dxfId="25" priority="20" operator="greaterThanOrEqual">
      <formula>1</formula>
    </cfRule>
  </conditionalFormatting>
  <conditionalFormatting sqref="AG6:AL101">
    <cfRule type="cellIs" dxfId="24" priority="19" operator="greaterThanOrEqual">
      <formula>1</formula>
    </cfRule>
  </conditionalFormatting>
  <conditionalFormatting sqref="AS6:AS101">
    <cfRule type="cellIs" dxfId="23" priority="18" operator="greaterThanOrEqual">
      <formula>1</formula>
    </cfRule>
  </conditionalFormatting>
  <conditionalFormatting sqref="AT6:AW101">
    <cfRule type="cellIs" dxfId="22" priority="17" operator="greaterThanOrEqual">
      <formula>1</formula>
    </cfRule>
  </conditionalFormatting>
  <conditionalFormatting sqref="AX6:BB101">
    <cfRule type="cellIs" dxfId="21" priority="16" operator="greaterThanOrEqual">
      <formula>1</formula>
    </cfRule>
  </conditionalFormatting>
  <conditionalFormatting sqref="BC6:BF101">
    <cfRule type="cellIs" dxfId="20" priority="15" operator="greaterThanOrEqual">
      <formula>1</formula>
    </cfRule>
  </conditionalFormatting>
  <conditionalFormatting sqref="BG6:BI101">
    <cfRule type="cellIs" dxfId="19" priority="14" operator="greaterThanOrEqual">
      <formula>1</formula>
    </cfRule>
  </conditionalFormatting>
  <conditionalFormatting sqref="BJ6:BM101">
    <cfRule type="cellIs" dxfId="18" priority="13" operator="greaterThanOrEqual">
      <formula>1</formula>
    </cfRule>
  </conditionalFormatting>
  <conditionalFormatting sqref="AE6:AE10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6:Y101">
    <cfRule type="cellIs" dxfId="17" priority="6" operator="greaterThanOrEqual">
      <formula>1</formula>
    </cfRule>
  </conditionalFormatting>
  <conditionalFormatting sqref="AM6:AN101">
    <cfRule type="cellIs" dxfId="16" priority="11" operator="greaterThanOrEqual">
      <formula>1</formula>
    </cfRule>
  </conditionalFormatting>
  <conditionalFormatting sqref="H5:H101">
    <cfRule type="cellIs" dxfId="15" priority="4" operator="greaterThanOrEqual">
      <formula>1</formula>
    </cfRule>
  </conditionalFormatting>
  <conditionalFormatting sqref="AO6:AO101">
    <cfRule type="cellIs" dxfId="14" priority="10" operator="greaterThanOrEqual">
      <formula>1</formula>
    </cfRule>
  </conditionalFormatting>
  <conditionalFormatting sqref="AP6:AP101">
    <cfRule type="cellIs" dxfId="13" priority="9" operator="greaterThanOrEqual">
      <formula>1</formula>
    </cfRule>
  </conditionalFormatting>
  <conditionalFormatting sqref="AQ6:AQ101">
    <cfRule type="cellIs" dxfId="12" priority="8" operator="greaterThanOrEqual">
      <formula>1</formula>
    </cfRule>
  </conditionalFormatting>
  <conditionalFormatting sqref="AR6:AR101">
    <cfRule type="cellIs" dxfId="11" priority="7" operator="greaterThanOrEqual">
      <formula>1</formula>
    </cfRule>
  </conditionalFormatting>
  <conditionalFormatting sqref="G5:G101">
    <cfRule type="cellIs" dxfId="10" priority="5" operator="greaterThanOrEqual">
      <formula>1</formula>
    </cfRule>
  </conditionalFormatting>
  <conditionalFormatting sqref="K5:K10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10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5:J10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G21" sqref="G21"/>
    </sheetView>
    <sheetView workbookViewId="1">
      <selection sqref="A1:B1"/>
    </sheetView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207" t="s">
        <v>43</v>
      </c>
      <c r="B1" s="207"/>
      <c r="C1" s="208"/>
      <c r="D1" s="209"/>
      <c r="E1" s="210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V305:W305"/>
    <mergeCell ref="A308:B308"/>
    <mergeCell ref="V295:W295"/>
    <mergeCell ref="A298:B298"/>
    <mergeCell ref="A304:U304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4:U294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4:U284"/>
    <mergeCell ref="A285:B285"/>
    <mergeCell ref="D285:E285"/>
    <mergeCell ref="G285:H285"/>
    <mergeCell ref="J285:K285"/>
    <mergeCell ref="M285:N285"/>
    <mergeCell ref="P285:Q285"/>
    <mergeCell ref="S285:T285"/>
    <mergeCell ref="V265:W265"/>
    <mergeCell ref="A268:B268"/>
    <mergeCell ref="A274:U274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312">
    <cfRule type="expression" dxfId="9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G22" sqref="G22"/>
    </sheetView>
    <sheetView workbookViewId="1"/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207" t="s">
        <v>43</v>
      </c>
      <c r="B1" s="207"/>
      <c r="C1" s="208"/>
      <c r="D1" s="209"/>
      <c r="E1" s="210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V305:W305"/>
    <mergeCell ref="A308:B308"/>
    <mergeCell ref="V295:W295"/>
    <mergeCell ref="A298:B298"/>
    <mergeCell ref="A304:U304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4:U294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4:U284"/>
    <mergeCell ref="A285:B285"/>
    <mergeCell ref="D285:E285"/>
    <mergeCell ref="G285:H285"/>
    <mergeCell ref="J285:K285"/>
    <mergeCell ref="M285:N285"/>
    <mergeCell ref="P285:Q285"/>
    <mergeCell ref="S285:T285"/>
    <mergeCell ref="V265:W265"/>
    <mergeCell ref="A268:B268"/>
    <mergeCell ref="A274:U274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312">
    <cfRule type="expression" dxfId="8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6" sqref="N26"/>
    </sheetView>
    <sheetView workbookViewId="1"/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H19" sqref="H19"/>
    </sheetView>
    <sheetView workbookViewId="1"/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207" t="s">
        <v>43</v>
      </c>
      <c r="B1" s="207"/>
      <c r="C1" s="208"/>
      <c r="D1" s="209"/>
      <c r="E1" s="210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V305:W305"/>
    <mergeCell ref="A308:B308"/>
    <mergeCell ref="V295:W295"/>
    <mergeCell ref="A298:B298"/>
    <mergeCell ref="A304:U304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4:U294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4:U284"/>
    <mergeCell ref="A285:B285"/>
    <mergeCell ref="D285:E285"/>
    <mergeCell ref="G285:H285"/>
    <mergeCell ref="J285:K285"/>
    <mergeCell ref="M285:N285"/>
    <mergeCell ref="P285:Q285"/>
    <mergeCell ref="S285:T285"/>
    <mergeCell ref="V265:W265"/>
    <mergeCell ref="A268:B268"/>
    <mergeCell ref="A274:U274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312">
    <cfRule type="expression" dxfId="7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H18" sqref="H18"/>
    </sheetView>
    <sheetView workbookViewId="1"/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207" t="s">
        <v>43</v>
      </c>
      <c r="B1" s="207"/>
      <c r="C1" s="208"/>
      <c r="D1" s="209"/>
      <c r="E1" s="210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V305:W305"/>
    <mergeCell ref="A308:B308"/>
    <mergeCell ref="V295:W295"/>
    <mergeCell ref="A298:B298"/>
    <mergeCell ref="A304:U304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4:U294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4:U284"/>
    <mergeCell ref="A285:B285"/>
    <mergeCell ref="D285:E285"/>
    <mergeCell ref="G285:H285"/>
    <mergeCell ref="J285:K285"/>
    <mergeCell ref="M285:N285"/>
    <mergeCell ref="P285:Q285"/>
    <mergeCell ref="S285:T285"/>
    <mergeCell ref="V265:W265"/>
    <mergeCell ref="A268:B268"/>
    <mergeCell ref="A274:U274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312">
    <cfRule type="expression" dxfId="6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J20" sqref="J20"/>
    </sheetView>
    <sheetView workbookViewId="1">
      <selection sqref="A1:B1"/>
    </sheetView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207" t="s">
        <v>43</v>
      </c>
      <c r="B1" s="207"/>
      <c r="C1" s="208"/>
      <c r="D1" s="209"/>
      <c r="E1" s="210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V305:W305"/>
    <mergeCell ref="A308:B308"/>
    <mergeCell ref="V295:W295"/>
    <mergeCell ref="A298:B298"/>
    <mergeCell ref="A304:U304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4:U294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4:U284"/>
    <mergeCell ref="A285:B285"/>
    <mergeCell ref="D285:E285"/>
    <mergeCell ref="G285:H285"/>
    <mergeCell ref="J285:K285"/>
    <mergeCell ref="M285:N285"/>
    <mergeCell ref="P285:Q285"/>
    <mergeCell ref="S285:T285"/>
    <mergeCell ref="V265:W265"/>
    <mergeCell ref="A268:B268"/>
    <mergeCell ref="A274:U274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312">
    <cfRule type="expression" dxfId="5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</sheetViews>
  <sheetFormatPr baseColWidth="10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K20" sqref="K20"/>
    </sheetView>
    <sheetView workbookViewId="1">
      <selection sqref="A1:B1"/>
    </sheetView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207" t="s">
        <v>43</v>
      </c>
      <c r="B1" s="207"/>
      <c r="C1" s="208"/>
      <c r="D1" s="209"/>
      <c r="E1" s="210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V305:W305"/>
    <mergeCell ref="A308:B308"/>
    <mergeCell ref="V295:W295"/>
    <mergeCell ref="A298:B298"/>
    <mergeCell ref="A304:U304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4:U294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4:U284"/>
    <mergeCell ref="A285:B285"/>
    <mergeCell ref="D285:E285"/>
    <mergeCell ref="G285:H285"/>
    <mergeCell ref="J285:K285"/>
    <mergeCell ref="M285:N285"/>
    <mergeCell ref="P285:Q285"/>
    <mergeCell ref="S285:T285"/>
    <mergeCell ref="V265:W265"/>
    <mergeCell ref="A268:B268"/>
    <mergeCell ref="A274:U274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312">
    <cfRule type="expression" dxfId="4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1" sqref="G31"/>
    </sheetView>
    <sheetView workbookViewId="1"/>
  </sheetViews>
  <sheetFormatPr baseColWidth="10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A23" sqref="A23:U23"/>
    </sheetView>
    <sheetView workbookViewId="1">
      <selection sqref="A1:B1"/>
    </sheetView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207" t="s">
        <v>43</v>
      </c>
      <c r="B1" s="207"/>
      <c r="C1" s="208"/>
      <c r="D1" s="209"/>
      <c r="E1" s="210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V305:W305"/>
    <mergeCell ref="A308:B308"/>
    <mergeCell ref="V295:W295"/>
    <mergeCell ref="A298:B298"/>
    <mergeCell ref="A304:U304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4:U294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4:U284"/>
    <mergeCell ref="A285:B285"/>
    <mergeCell ref="D285:E285"/>
    <mergeCell ref="G285:H285"/>
    <mergeCell ref="J285:K285"/>
    <mergeCell ref="M285:N285"/>
    <mergeCell ref="P285:Q285"/>
    <mergeCell ref="S285:T285"/>
    <mergeCell ref="V265:W265"/>
    <mergeCell ref="A268:B268"/>
    <mergeCell ref="A274:U274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312">
    <cfRule type="expression" dxfId="3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1" sqref="N31"/>
    </sheetView>
    <sheetView workbookViewId="1"/>
  </sheetViews>
  <sheetFormatPr baseColWidth="10" defaultRowHeight="15" x14ac:dyDescent="0.25"/>
  <sheetData>
    <row r="1" spans="1:1" x14ac:dyDescent="0.25">
      <c r="A1" t="s">
        <v>44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J20" sqref="J20"/>
    </sheetView>
    <sheetView workbookViewId="1">
      <selection sqref="A1:B1"/>
    </sheetView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207" t="s">
        <v>43</v>
      </c>
      <c r="B1" s="207"/>
      <c r="C1" s="208"/>
      <c r="D1" s="209"/>
      <c r="E1" s="210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V305:W305"/>
    <mergeCell ref="A308:B308"/>
    <mergeCell ref="V295:W295"/>
    <mergeCell ref="A298:B298"/>
    <mergeCell ref="A304:U304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4:U294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4:U284"/>
    <mergeCell ref="A285:B285"/>
    <mergeCell ref="D285:E285"/>
    <mergeCell ref="G285:H285"/>
    <mergeCell ref="J285:K285"/>
    <mergeCell ref="M285:N285"/>
    <mergeCell ref="P285:Q285"/>
    <mergeCell ref="S285:T285"/>
    <mergeCell ref="V265:W265"/>
    <mergeCell ref="A268:B268"/>
    <mergeCell ref="A274:U274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312">
    <cfRule type="expression" dxfId="2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J24" sqref="J24:K24"/>
    </sheetView>
    <sheetView workbookViewId="1">
      <selection sqref="A1:B1"/>
    </sheetView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207" t="s">
        <v>43</v>
      </c>
      <c r="B1" s="207"/>
      <c r="C1" s="208"/>
      <c r="D1" s="209"/>
      <c r="E1" s="210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V305:W305"/>
    <mergeCell ref="A308:B308"/>
    <mergeCell ref="V295:W295"/>
    <mergeCell ref="A298:B298"/>
    <mergeCell ref="A304:U304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4:U294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4:U284"/>
    <mergeCell ref="A285:B285"/>
    <mergeCell ref="D285:E285"/>
    <mergeCell ref="G285:H285"/>
    <mergeCell ref="J285:K285"/>
    <mergeCell ref="M285:N285"/>
    <mergeCell ref="P285:Q285"/>
    <mergeCell ref="S285:T285"/>
    <mergeCell ref="V265:W265"/>
    <mergeCell ref="A268:B268"/>
    <mergeCell ref="A274:U274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312">
    <cfRule type="expression" dxfId="1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</sheetViews>
  <sheetFormatPr baseColWidth="10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workbookViewId="0">
      <selection activeCell="M32" sqref="M32"/>
    </sheetView>
    <sheetView workbookViewId="1">
      <selection sqref="A1:B1"/>
    </sheetView>
  </sheetViews>
  <sheetFormatPr baseColWidth="10" defaultRowHeight="15" x14ac:dyDescent="0.25"/>
  <cols>
    <col min="1" max="2" width="15.85546875" style="14" customWidth="1"/>
    <col min="3" max="3" width="1.7109375" style="14" customWidth="1"/>
    <col min="4" max="5" width="15.85546875" style="14" customWidth="1"/>
    <col min="6" max="6" width="1.28515625" style="14" customWidth="1"/>
    <col min="7" max="8" width="15.85546875" style="14" customWidth="1"/>
    <col min="9" max="9" width="1.5703125" style="14" customWidth="1"/>
    <col min="10" max="11" width="15.85546875" style="14" customWidth="1"/>
    <col min="12" max="12" width="1.28515625" style="14" customWidth="1"/>
    <col min="13" max="14" width="18.140625" style="14" customWidth="1"/>
    <col min="15" max="15" width="2.140625" style="14" customWidth="1"/>
    <col min="16" max="17" width="15.85546875" style="14" customWidth="1"/>
    <col min="18" max="18" width="0.85546875" style="14" customWidth="1"/>
    <col min="19" max="19" width="11.42578125" style="15"/>
    <col min="20" max="20" width="12.5703125" style="14" customWidth="1"/>
    <col min="21" max="21" width="1.5703125" style="14" customWidth="1"/>
    <col min="22" max="23" width="18.140625" style="14" customWidth="1"/>
    <col min="24" max="24" width="6.42578125" style="14" customWidth="1"/>
    <col min="25" max="16384" width="11.42578125" style="14"/>
  </cols>
  <sheetData>
    <row r="1" spans="1:23" ht="19.5" thickBot="1" x14ac:dyDescent="0.35">
      <c r="A1" s="207" t="s">
        <v>43</v>
      </c>
      <c r="B1" s="207"/>
      <c r="C1" s="208"/>
      <c r="D1" s="209"/>
      <c r="E1" s="210"/>
    </row>
    <row r="3" spans="1:23" ht="18.75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94"/>
      <c r="W3" s="94"/>
    </row>
    <row r="4" spans="1:23" x14ac:dyDescent="0.25">
      <c r="A4" s="169" t="s">
        <v>7</v>
      </c>
      <c r="B4" s="169"/>
      <c r="C4" s="4"/>
      <c r="D4" s="166" t="s">
        <v>5</v>
      </c>
      <c r="E4" s="166"/>
      <c r="F4" s="4"/>
      <c r="G4" s="166" t="s">
        <v>38</v>
      </c>
      <c r="H4" s="166"/>
      <c r="I4" s="95"/>
      <c r="J4" s="170" t="s">
        <v>8</v>
      </c>
      <c r="K4" s="170"/>
      <c r="L4" s="4"/>
      <c r="M4" s="173" t="s">
        <v>33</v>
      </c>
      <c r="N4" s="173"/>
      <c r="O4" s="5"/>
      <c r="P4" s="171" t="s">
        <v>9</v>
      </c>
      <c r="Q4" s="171"/>
      <c r="R4"/>
      <c r="S4" s="172" t="s">
        <v>30</v>
      </c>
      <c r="T4" s="172"/>
      <c r="U4"/>
      <c r="V4" s="173" t="s">
        <v>42</v>
      </c>
      <c r="W4" s="173"/>
    </row>
    <row r="5" spans="1:23" ht="15.75" thickBot="1" x14ac:dyDescent="0.3">
      <c r="A5" s="5" t="s">
        <v>10</v>
      </c>
      <c r="B5" s="6" t="s">
        <v>11</v>
      </c>
      <c r="C5" s="5"/>
      <c r="D5" s="5" t="s">
        <v>10</v>
      </c>
      <c r="E5" s="6" t="s">
        <v>11</v>
      </c>
      <c r="F5" s="5"/>
      <c r="G5" s="5" t="s">
        <v>10</v>
      </c>
      <c r="H5" s="6" t="s">
        <v>11</v>
      </c>
      <c r="I5" s="6"/>
      <c r="J5" s="5" t="s">
        <v>10</v>
      </c>
      <c r="K5" s="6" t="s">
        <v>11</v>
      </c>
      <c r="L5" s="5"/>
      <c r="M5" s="5" t="s">
        <v>10</v>
      </c>
      <c r="N5" s="6" t="s">
        <v>11</v>
      </c>
      <c r="O5" s="5"/>
      <c r="P5" s="5" t="s">
        <v>10</v>
      </c>
      <c r="Q5" s="6" t="s">
        <v>11</v>
      </c>
      <c r="R5"/>
      <c r="S5" s="5" t="s">
        <v>10</v>
      </c>
      <c r="T5" s="6" t="s">
        <v>11</v>
      </c>
      <c r="U5"/>
      <c r="V5" s="5" t="s">
        <v>10</v>
      </c>
      <c r="W5" s="6" t="s">
        <v>11</v>
      </c>
    </row>
    <row r="6" spans="1:23" ht="15.75" thickBot="1" x14ac:dyDescent="0.3">
      <c r="A6" s="16"/>
      <c r="B6" s="17"/>
      <c r="C6" s="18"/>
      <c r="D6" s="19"/>
      <c r="E6" s="20"/>
      <c r="F6" s="18"/>
      <c r="G6" s="19"/>
      <c r="H6" s="20"/>
      <c r="I6" s="88"/>
      <c r="J6" s="21"/>
      <c r="K6" s="22"/>
      <c r="L6" s="23"/>
      <c r="M6" s="21"/>
      <c r="N6" s="22"/>
      <c r="O6" s="21"/>
      <c r="P6" s="24"/>
      <c r="Q6" s="25"/>
      <c r="S6" s="21"/>
      <c r="T6" s="26"/>
      <c r="V6" s="21"/>
      <c r="W6" s="22"/>
    </row>
    <row r="7" spans="1:23" ht="15.75" thickBot="1" x14ac:dyDescent="0.3">
      <c r="A7" s="167" t="s">
        <v>29</v>
      </c>
      <c r="B7" s="167"/>
      <c r="C7" s="27"/>
      <c r="D7" s="28"/>
      <c r="E7" s="29"/>
      <c r="F7" s="18"/>
      <c r="G7" s="28"/>
      <c r="H7" s="29"/>
      <c r="I7" s="89"/>
      <c r="J7" s="30"/>
      <c r="K7" s="31"/>
      <c r="L7" s="32"/>
      <c r="M7" s="30"/>
      <c r="N7" s="31"/>
      <c r="O7" s="30"/>
      <c r="P7" s="30"/>
      <c r="Q7" s="33"/>
      <c r="S7" s="34"/>
      <c r="T7" s="35"/>
      <c r="V7" s="30"/>
      <c r="W7" s="31"/>
    </row>
    <row r="8" spans="1:23" ht="15.75" thickBot="1" x14ac:dyDescent="0.3">
      <c r="A8" s="16"/>
      <c r="B8" s="17"/>
      <c r="C8" s="18"/>
      <c r="D8" s="36"/>
      <c r="E8" s="37"/>
      <c r="F8" s="18"/>
      <c r="G8" s="36"/>
      <c r="H8" s="37"/>
      <c r="I8" s="90"/>
      <c r="J8" s="30"/>
      <c r="K8" s="31"/>
      <c r="L8" s="38"/>
      <c r="M8" s="30"/>
      <c r="N8" s="31"/>
      <c r="O8" s="85"/>
      <c r="P8" s="34"/>
      <c r="Q8" s="39"/>
      <c r="V8" s="30"/>
      <c r="W8" s="31"/>
    </row>
    <row r="9" spans="1:23" x14ac:dyDescent="0.25">
      <c r="J9" s="30"/>
      <c r="K9" s="31"/>
      <c r="L9" s="40"/>
      <c r="M9" s="30"/>
      <c r="N9" s="31"/>
      <c r="O9" s="18"/>
      <c r="V9" s="30"/>
      <c r="W9" s="31"/>
    </row>
    <row r="10" spans="1:23" x14ac:dyDescent="0.25">
      <c r="E10" s="59"/>
      <c r="H10" s="59"/>
      <c r="I10" s="59"/>
      <c r="J10" s="30"/>
      <c r="K10" s="31"/>
      <c r="L10" s="40"/>
    </row>
    <row r="11" spans="1:23" x14ac:dyDescent="0.25">
      <c r="J11" s="30"/>
      <c r="K11" s="31"/>
      <c r="L11" s="40"/>
    </row>
    <row r="13" spans="1:23" customFormat="1" ht="18.75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customFormat="1" x14ac:dyDescent="0.25">
      <c r="A14" s="169" t="s">
        <v>7</v>
      </c>
      <c r="B14" s="169"/>
      <c r="C14" s="4"/>
      <c r="D14" s="166" t="s">
        <v>5</v>
      </c>
      <c r="E14" s="166"/>
      <c r="F14" s="4"/>
      <c r="G14" s="166" t="s">
        <v>38</v>
      </c>
      <c r="H14" s="166"/>
      <c r="I14" s="95"/>
      <c r="J14" s="170" t="s">
        <v>8</v>
      </c>
      <c r="K14" s="170"/>
      <c r="L14" s="4"/>
      <c r="M14" s="173" t="s">
        <v>33</v>
      </c>
      <c r="N14" s="173"/>
      <c r="O14" s="5"/>
      <c r="P14" s="171" t="s">
        <v>9</v>
      </c>
      <c r="Q14" s="171"/>
      <c r="S14" s="172" t="s">
        <v>30</v>
      </c>
      <c r="T14" s="172"/>
      <c r="V14" s="173" t="s">
        <v>42</v>
      </c>
      <c r="W14" s="173"/>
    </row>
    <row r="15" spans="1:23" customFormat="1" ht="15.75" thickBot="1" x14ac:dyDescent="0.3">
      <c r="A15" s="5" t="s">
        <v>10</v>
      </c>
      <c r="B15" s="6" t="s">
        <v>11</v>
      </c>
      <c r="C15" s="5"/>
      <c r="D15" s="5" t="s">
        <v>10</v>
      </c>
      <c r="E15" s="6" t="s">
        <v>11</v>
      </c>
      <c r="F15" s="5"/>
      <c r="G15" s="5" t="s">
        <v>10</v>
      </c>
      <c r="H15" s="6" t="s">
        <v>11</v>
      </c>
      <c r="I15" s="6"/>
      <c r="J15" s="5" t="s">
        <v>10</v>
      </c>
      <c r="K15" s="6" t="s">
        <v>11</v>
      </c>
      <c r="L15" s="5"/>
      <c r="M15" s="5" t="s">
        <v>10</v>
      </c>
      <c r="N15" s="6" t="s">
        <v>11</v>
      </c>
      <c r="O15" s="5"/>
      <c r="P15" s="5" t="s">
        <v>10</v>
      </c>
      <c r="Q15" s="6" t="s">
        <v>11</v>
      </c>
      <c r="S15" s="5" t="s">
        <v>10</v>
      </c>
      <c r="T15" s="6" t="s">
        <v>11</v>
      </c>
      <c r="V15" s="5" t="s">
        <v>10</v>
      </c>
      <c r="W15" s="6" t="s">
        <v>11</v>
      </c>
    </row>
    <row r="16" spans="1:23" ht="15.75" thickBot="1" x14ac:dyDescent="0.3">
      <c r="A16" s="16"/>
      <c r="B16" s="17"/>
      <c r="C16" s="18"/>
      <c r="D16" s="19"/>
      <c r="E16" s="20"/>
      <c r="F16" s="18"/>
      <c r="G16" s="19"/>
      <c r="H16" s="20"/>
      <c r="I16" s="88"/>
      <c r="J16" s="24"/>
      <c r="K16" s="22"/>
      <c r="L16" s="23"/>
      <c r="M16" s="24"/>
      <c r="N16" s="22"/>
      <c r="O16" s="21"/>
      <c r="P16" s="24"/>
      <c r="Q16" s="25"/>
      <c r="S16" s="24"/>
      <c r="T16" s="26"/>
      <c r="V16" s="24"/>
      <c r="W16" s="22"/>
    </row>
    <row r="17" spans="1:23" ht="15.75" thickBot="1" x14ac:dyDescent="0.3">
      <c r="A17" s="167" t="s">
        <v>29</v>
      </c>
      <c r="B17" s="167"/>
      <c r="C17" s="27"/>
      <c r="D17" s="28"/>
      <c r="E17" s="29"/>
      <c r="F17" s="18"/>
      <c r="G17" s="28"/>
      <c r="H17" s="29"/>
      <c r="I17" s="89"/>
      <c r="J17" s="70"/>
      <c r="K17" s="31"/>
      <c r="L17" s="32"/>
      <c r="M17" s="70"/>
      <c r="N17" s="31"/>
      <c r="O17" s="30"/>
      <c r="P17" s="70"/>
      <c r="Q17" s="33"/>
      <c r="S17" s="71"/>
      <c r="T17" s="35"/>
      <c r="V17" s="70"/>
      <c r="W17" s="31"/>
    </row>
    <row r="18" spans="1:23" ht="15.75" thickBot="1" x14ac:dyDescent="0.3">
      <c r="A18" s="16"/>
      <c r="B18" s="17"/>
      <c r="C18" s="18"/>
      <c r="D18" s="69"/>
      <c r="E18" s="37"/>
      <c r="F18" s="18"/>
      <c r="G18" s="69"/>
      <c r="H18" s="37"/>
      <c r="I18" s="90"/>
      <c r="J18" s="70"/>
      <c r="K18" s="31"/>
      <c r="L18" s="38"/>
      <c r="M18" s="70"/>
      <c r="N18" s="31"/>
      <c r="O18" s="85"/>
      <c r="P18" s="71"/>
      <c r="Q18" s="39"/>
      <c r="V18" s="70"/>
      <c r="W18" s="31"/>
    </row>
    <row r="19" spans="1:23" x14ac:dyDescent="0.25">
      <c r="J19" s="70"/>
      <c r="K19" s="31"/>
      <c r="L19" s="40"/>
      <c r="M19" s="70"/>
      <c r="N19" s="31"/>
      <c r="O19" s="18"/>
      <c r="V19" s="70"/>
      <c r="W19" s="31"/>
    </row>
    <row r="20" spans="1:23" x14ac:dyDescent="0.25">
      <c r="J20" s="70"/>
      <c r="K20" s="31"/>
      <c r="L20" s="40"/>
    </row>
    <row r="21" spans="1:23" x14ac:dyDescent="0.25">
      <c r="J21" s="70"/>
      <c r="K21" s="63"/>
      <c r="L21" s="40"/>
    </row>
    <row r="23" spans="1:23" customFormat="1" ht="18.75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94"/>
      <c r="W23" s="94"/>
    </row>
    <row r="24" spans="1:23" customFormat="1" x14ac:dyDescent="0.25">
      <c r="A24" s="169" t="s">
        <v>7</v>
      </c>
      <c r="B24" s="169"/>
      <c r="C24" s="4"/>
      <c r="D24" s="166" t="s">
        <v>5</v>
      </c>
      <c r="E24" s="166"/>
      <c r="F24" s="4"/>
      <c r="G24" s="166" t="s">
        <v>38</v>
      </c>
      <c r="H24" s="166"/>
      <c r="I24" s="95"/>
      <c r="J24" s="170" t="s">
        <v>8</v>
      </c>
      <c r="K24" s="170"/>
      <c r="L24" s="4"/>
      <c r="M24" s="173" t="s">
        <v>33</v>
      </c>
      <c r="N24" s="173"/>
      <c r="O24" s="5"/>
      <c r="P24" s="171" t="s">
        <v>9</v>
      </c>
      <c r="Q24" s="171"/>
      <c r="S24" s="172" t="s">
        <v>30</v>
      </c>
      <c r="T24" s="172"/>
      <c r="V24" s="173" t="s">
        <v>42</v>
      </c>
      <c r="W24" s="173"/>
    </row>
    <row r="25" spans="1:23" customFormat="1" ht="15.75" thickBot="1" x14ac:dyDescent="0.3">
      <c r="A25" s="5" t="s">
        <v>10</v>
      </c>
      <c r="B25" s="6" t="s">
        <v>11</v>
      </c>
      <c r="C25" s="5"/>
      <c r="D25" s="5" t="s">
        <v>10</v>
      </c>
      <c r="E25" s="6" t="s">
        <v>11</v>
      </c>
      <c r="F25" s="5"/>
      <c r="G25" s="5" t="s">
        <v>10</v>
      </c>
      <c r="H25" s="6" t="s">
        <v>11</v>
      </c>
      <c r="I25" s="6"/>
      <c r="J25" s="5" t="s">
        <v>10</v>
      </c>
      <c r="K25" s="6" t="s">
        <v>11</v>
      </c>
      <c r="L25" s="5"/>
      <c r="M25" s="5" t="s">
        <v>10</v>
      </c>
      <c r="N25" s="6" t="s">
        <v>11</v>
      </c>
      <c r="O25" s="5"/>
      <c r="P25" s="5" t="s">
        <v>10</v>
      </c>
      <c r="Q25" s="6" t="s">
        <v>11</v>
      </c>
      <c r="S25" s="5" t="s">
        <v>10</v>
      </c>
      <c r="T25" s="6" t="s">
        <v>11</v>
      </c>
      <c r="V25" s="5" t="s">
        <v>10</v>
      </c>
      <c r="W25" s="6" t="s">
        <v>11</v>
      </c>
    </row>
    <row r="26" spans="1:23" ht="15.75" thickBot="1" x14ac:dyDescent="0.3">
      <c r="A26" s="16"/>
      <c r="B26" s="17"/>
      <c r="C26" s="18"/>
      <c r="D26" s="19"/>
      <c r="E26" s="20"/>
      <c r="F26" s="18"/>
      <c r="G26" s="19"/>
      <c r="H26" s="20"/>
      <c r="I26" s="88"/>
      <c r="J26" s="21"/>
      <c r="K26" s="22"/>
      <c r="L26" s="23"/>
      <c r="M26" s="21"/>
      <c r="N26" s="22"/>
      <c r="O26" s="21"/>
      <c r="P26" s="24"/>
      <c r="Q26" s="25"/>
      <c r="S26" s="21"/>
      <c r="T26" s="26"/>
      <c r="V26" s="21"/>
      <c r="W26" s="22"/>
    </row>
    <row r="27" spans="1:23" ht="15.75" thickBot="1" x14ac:dyDescent="0.3">
      <c r="A27" s="167" t="s">
        <v>29</v>
      </c>
      <c r="B27" s="167"/>
      <c r="C27" s="27"/>
      <c r="D27" s="28"/>
      <c r="E27" s="29"/>
      <c r="F27" s="18"/>
      <c r="G27" s="28"/>
      <c r="H27" s="29"/>
      <c r="I27" s="89"/>
      <c r="J27" s="30"/>
      <c r="K27" s="31"/>
      <c r="L27" s="32"/>
      <c r="M27" s="30"/>
      <c r="N27" s="31"/>
      <c r="O27" s="30"/>
      <c r="P27" s="30"/>
      <c r="Q27" s="33"/>
      <c r="S27" s="34"/>
      <c r="T27" s="35"/>
      <c r="V27" s="30"/>
      <c r="W27" s="31"/>
    </row>
    <row r="28" spans="1:23" ht="15.75" thickBot="1" x14ac:dyDescent="0.3">
      <c r="A28" s="16"/>
      <c r="B28" s="17"/>
      <c r="C28" s="18"/>
      <c r="D28" s="36"/>
      <c r="E28" s="37"/>
      <c r="F28" s="18"/>
      <c r="G28" s="36"/>
      <c r="H28" s="37"/>
      <c r="I28" s="90"/>
      <c r="J28" s="30"/>
      <c r="K28" s="31"/>
      <c r="L28" s="38"/>
      <c r="M28" s="30"/>
      <c r="N28" s="31"/>
      <c r="O28" s="85"/>
      <c r="P28" s="34"/>
      <c r="Q28" s="39"/>
      <c r="V28" s="30"/>
      <c r="W28" s="31"/>
    </row>
    <row r="29" spans="1:23" x14ac:dyDescent="0.25">
      <c r="J29" s="30"/>
      <c r="K29" s="31"/>
      <c r="L29" s="40"/>
      <c r="M29" s="30"/>
      <c r="N29" s="63"/>
      <c r="O29" s="18"/>
      <c r="V29" s="30"/>
      <c r="W29" s="63"/>
    </row>
    <row r="30" spans="1:23" x14ac:dyDescent="0.25">
      <c r="J30" s="30"/>
      <c r="K30" s="31"/>
      <c r="L30" s="40"/>
      <c r="M30" s="18"/>
      <c r="N30" s="60"/>
      <c r="O30" s="18"/>
      <c r="V30" s="18"/>
      <c r="W30" s="60"/>
    </row>
    <row r="31" spans="1:23" x14ac:dyDescent="0.25">
      <c r="J31" s="30"/>
      <c r="K31" s="31"/>
      <c r="L31" s="40"/>
    </row>
    <row r="32" spans="1:23" x14ac:dyDescent="0.25">
      <c r="J32" s="30"/>
      <c r="K32" s="31"/>
      <c r="L32" s="40"/>
    </row>
    <row r="34" spans="1:23" customFormat="1" ht="18.75" x14ac:dyDescent="0.3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94"/>
      <c r="W34" s="94"/>
    </row>
    <row r="35" spans="1:23" customFormat="1" x14ac:dyDescent="0.25">
      <c r="A35" s="169" t="s">
        <v>7</v>
      </c>
      <c r="B35" s="169"/>
      <c r="C35" s="4"/>
      <c r="D35" s="166" t="s">
        <v>5</v>
      </c>
      <c r="E35" s="166"/>
      <c r="F35" s="4"/>
      <c r="G35" s="166" t="s">
        <v>38</v>
      </c>
      <c r="H35" s="166"/>
      <c r="I35" s="95"/>
      <c r="J35" s="170" t="s">
        <v>8</v>
      </c>
      <c r="K35" s="170"/>
      <c r="L35" s="4"/>
      <c r="M35" s="173" t="s">
        <v>33</v>
      </c>
      <c r="N35" s="173"/>
      <c r="O35" s="5"/>
      <c r="P35" s="171" t="s">
        <v>9</v>
      </c>
      <c r="Q35" s="171"/>
      <c r="S35" s="172" t="s">
        <v>30</v>
      </c>
      <c r="T35" s="172"/>
      <c r="V35" s="178" t="s">
        <v>42</v>
      </c>
      <c r="W35" s="178"/>
    </row>
    <row r="36" spans="1:23" customFormat="1" ht="15.75" thickBot="1" x14ac:dyDescent="0.3">
      <c r="A36" s="5" t="s">
        <v>10</v>
      </c>
      <c r="B36" s="6" t="s">
        <v>11</v>
      </c>
      <c r="C36" s="5"/>
      <c r="D36" s="5" t="s">
        <v>10</v>
      </c>
      <c r="E36" s="6" t="s">
        <v>11</v>
      </c>
      <c r="F36" s="5"/>
      <c r="G36" s="5" t="s">
        <v>10</v>
      </c>
      <c r="H36" s="6" t="s">
        <v>11</v>
      </c>
      <c r="I36" s="6"/>
      <c r="J36" s="5" t="s">
        <v>10</v>
      </c>
      <c r="K36" s="6" t="s">
        <v>11</v>
      </c>
      <c r="L36" s="5"/>
      <c r="M36" s="5" t="s">
        <v>10</v>
      </c>
      <c r="N36" s="6" t="s">
        <v>11</v>
      </c>
      <c r="O36" s="5"/>
      <c r="P36" s="5" t="s">
        <v>10</v>
      </c>
      <c r="Q36" s="6" t="s">
        <v>11</v>
      </c>
      <c r="S36" s="5" t="s">
        <v>10</v>
      </c>
      <c r="T36" s="6" t="s">
        <v>11</v>
      </c>
      <c r="V36" s="5" t="s">
        <v>10</v>
      </c>
      <c r="W36" s="6" t="s">
        <v>11</v>
      </c>
    </row>
    <row r="37" spans="1:23" ht="15.75" thickBot="1" x14ac:dyDescent="0.3">
      <c r="A37" s="16"/>
      <c r="B37" s="17"/>
      <c r="C37" s="18"/>
      <c r="D37" s="19"/>
      <c r="E37" s="61"/>
      <c r="F37" s="18"/>
      <c r="G37" s="19"/>
      <c r="H37" s="61"/>
      <c r="I37" s="91"/>
      <c r="J37" s="21"/>
      <c r="K37" s="22"/>
      <c r="L37" s="23"/>
      <c r="M37" s="21"/>
      <c r="N37" s="68"/>
      <c r="O37" s="24"/>
      <c r="P37" s="24"/>
      <c r="Q37" s="25"/>
      <c r="S37" s="21"/>
      <c r="T37" s="66"/>
      <c r="V37" s="21"/>
      <c r="W37" s="68"/>
    </row>
    <row r="38" spans="1:23" ht="15.75" thickBot="1" x14ac:dyDescent="0.3">
      <c r="A38" s="167" t="s">
        <v>29</v>
      </c>
      <c r="B38" s="167"/>
      <c r="C38" s="27"/>
      <c r="D38" s="28"/>
      <c r="E38" s="62"/>
      <c r="F38" s="18"/>
      <c r="G38" s="28"/>
      <c r="H38" s="62"/>
      <c r="I38" s="92"/>
      <c r="J38" s="30"/>
      <c r="K38" s="63"/>
      <c r="L38" s="32"/>
      <c r="M38" s="30"/>
      <c r="N38" s="63"/>
      <c r="O38" s="70"/>
      <c r="P38" s="30"/>
      <c r="Q38" s="64"/>
      <c r="S38" s="34"/>
      <c r="T38" s="67"/>
      <c r="V38" s="30"/>
      <c r="W38" s="63"/>
    </row>
    <row r="39" spans="1:23" ht="15.75" thickBot="1" x14ac:dyDescent="0.3">
      <c r="A39" s="16"/>
      <c r="B39" s="41"/>
      <c r="C39" s="18"/>
      <c r="D39" s="36"/>
      <c r="E39" s="37"/>
      <c r="F39" s="18"/>
      <c r="G39" s="36"/>
      <c r="H39" s="37"/>
      <c r="I39" s="90"/>
      <c r="J39" s="30"/>
      <c r="K39" s="63"/>
      <c r="L39" s="38"/>
      <c r="M39" s="30"/>
      <c r="N39" s="63"/>
      <c r="O39" s="86"/>
      <c r="P39" s="34"/>
      <c r="Q39" s="65"/>
      <c r="V39" s="30"/>
      <c r="W39" s="63"/>
    </row>
    <row r="40" spans="1:23" x14ac:dyDescent="0.25">
      <c r="J40" s="30"/>
      <c r="K40" s="63"/>
      <c r="L40" s="40"/>
      <c r="M40" s="30"/>
      <c r="N40" s="31"/>
      <c r="O40" s="18"/>
      <c r="V40" s="30"/>
      <c r="W40" s="31"/>
    </row>
    <row r="41" spans="1:23" x14ac:dyDescent="0.25">
      <c r="J41" s="30"/>
      <c r="K41" s="63"/>
      <c r="L41" s="40"/>
    </row>
    <row r="42" spans="1:23" x14ac:dyDescent="0.25">
      <c r="J42" s="30"/>
      <c r="K42" s="63"/>
      <c r="L42" s="40"/>
    </row>
    <row r="44" spans="1:23" customFormat="1" ht="18.75" x14ac:dyDescent="0.3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94"/>
      <c r="W44" s="94"/>
    </row>
    <row r="45" spans="1:23" customFormat="1" x14ac:dyDescent="0.25">
      <c r="A45" s="169" t="s">
        <v>7</v>
      </c>
      <c r="B45" s="169"/>
      <c r="C45" s="4"/>
      <c r="D45" s="166" t="s">
        <v>5</v>
      </c>
      <c r="E45" s="166"/>
      <c r="F45" s="4"/>
      <c r="G45" s="166" t="s">
        <v>5</v>
      </c>
      <c r="H45" s="166"/>
      <c r="I45" s="95"/>
      <c r="J45" s="170" t="s">
        <v>8</v>
      </c>
      <c r="K45" s="170"/>
      <c r="L45" s="4"/>
      <c r="M45" s="173" t="s">
        <v>33</v>
      </c>
      <c r="N45" s="173"/>
      <c r="O45" s="5"/>
      <c r="P45" s="171" t="s">
        <v>9</v>
      </c>
      <c r="Q45" s="171"/>
      <c r="S45" s="172" t="s">
        <v>30</v>
      </c>
      <c r="T45" s="172"/>
      <c r="V45" s="178" t="s">
        <v>42</v>
      </c>
      <c r="W45" s="178"/>
    </row>
    <row r="46" spans="1:23" customFormat="1" ht="15.75" thickBot="1" x14ac:dyDescent="0.3">
      <c r="A46" s="5" t="s">
        <v>10</v>
      </c>
      <c r="B46" s="6" t="s">
        <v>11</v>
      </c>
      <c r="C46" s="5"/>
      <c r="D46" s="5" t="s">
        <v>10</v>
      </c>
      <c r="E46" s="6" t="s">
        <v>11</v>
      </c>
      <c r="F46" s="5"/>
      <c r="G46" s="5" t="s">
        <v>10</v>
      </c>
      <c r="H46" s="6" t="s">
        <v>11</v>
      </c>
      <c r="I46" s="6"/>
      <c r="J46" s="5" t="s">
        <v>10</v>
      </c>
      <c r="K46" s="6" t="s">
        <v>11</v>
      </c>
      <c r="L46" s="5"/>
      <c r="M46" s="5" t="s">
        <v>10</v>
      </c>
      <c r="N46" s="6" t="s">
        <v>11</v>
      </c>
      <c r="O46" s="5"/>
      <c r="P46" s="5" t="s">
        <v>10</v>
      </c>
      <c r="Q46" s="6" t="s">
        <v>11</v>
      </c>
      <c r="S46" s="5" t="s">
        <v>10</v>
      </c>
      <c r="T46" s="6" t="s">
        <v>11</v>
      </c>
      <c r="V46" s="5" t="s">
        <v>10</v>
      </c>
      <c r="W46" s="6" t="s">
        <v>11</v>
      </c>
    </row>
    <row r="47" spans="1:23" ht="15.75" thickBot="1" x14ac:dyDescent="0.3">
      <c r="A47" s="16"/>
      <c r="B47" s="41"/>
      <c r="C47" s="18"/>
      <c r="D47" s="19"/>
      <c r="E47" s="20"/>
      <c r="F47" s="18"/>
      <c r="G47" s="19"/>
      <c r="H47" s="20"/>
      <c r="I47" s="88"/>
      <c r="J47" s="21"/>
      <c r="K47" s="22"/>
      <c r="L47" s="23"/>
      <c r="M47" s="21"/>
      <c r="N47" s="22"/>
      <c r="O47" s="21"/>
      <c r="P47" s="24"/>
      <c r="Q47" s="25"/>
      <c r="S47" s="21"/>
      <c r="T47" s="26"/>
      <c r="V47" s="21"/>
      <c r="W47" s="22"/>
    </row>
    <row r="48" spans="1:23" ht="15.75" thickBot="1" x14ac:dyDescent="0.3">
      <c r="A48" s="167" t="s">
        <v>29</v>
      </c>
      <c r="B48" s="167"/>
      <c r="C48" s="27"/>
      <c r="D48" s="28"/>
      <c r="E48" s="29"/>
      <c r="F48" s="18"/>
      <c r="G48" s="28"/>
      <c r="H48" s="29"/>
      <c r="I48" s="89"/>
      <c r="J48" s="30"/>
      <c r="K48" s="31"/>
      <c r="L48" s="32"/>
      <c r="M48" s="30"/>
      <c r="N48" s="31"/>
      <c r="O48" s="30"/>
      <c r="P48" s="30"/>
      <c r="Q48" s="33"/>
      <c r="S48" s="34"/>
      <c r="T48" s="35"/>
      <c r="V48" s="30"/>
      <c r="W48" s="31"/>
    </row>
    <row r="49" spans="1:23" ht="15.75" thickBot="1" x14ac:dyDescent="0.3">
      <c r="A49" s="16"/>
      <c r="B49" s="17"/>
      <c r="C49" s="18"/>
      <c r="D49" s="36"/>
      <c r="E49" s="37"/>
      <c r="F49" s="18"/>
      <c r="G49" s="36"/>
      <c r="H49" s="37"/>
      <c r="I49" s="90"/>
      <c r="J49" s="30"/>
      <c r="K49" s="31"/>
      <c r="L49" s="38"/>
      <c r="M49" s="30"/>
      <c r="N49" s="31"/>
      <c r="O49" s="85"/>
      <c r="P49" s="34"/>
      <c r="Q49" s="39"/>
      <c r="V49" s="30"/>
      <c r="W49" s="31"/>
    </row>
    <row r="50" spans="1:23" x14ac:dyDescent="0.25">
      <c r="J50" s="30"/>
      <c r="K50" s="31"/>
      <c r="L50" s="40"/>
      <c r="M50" s="30"/>
      <c r="N50" s="31"/>
      <c r="O50" s="18"/>
      <c r="V50" s="30"/>
      <c r="W50" s="31"/>
    </row>
    <row r="51" spans="1:23" x14ac:dyDescent="0.25">
      <c r="J51" s="30"/>
      <c r="K51" s="31"/>
      <c r="L51" s="40"/>
    </row>
    <row r="52" spans="1:23" x14ac:dyDescent="0.25">
      <c r="J52" s="30"/>
      <c r="K52" s="31"/>
      <c r="L52" s="40"/>
    </row>
    <row r="54" spans="1:23" customFormat="1" ht="18.75" x14ac:dyDescent="0.3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94"/>
      <c r="W54" s="94"/>
    </row>
    <row r="55" spans="1:23" customFormat="1" x14ac:dyDescent="0.25">
      <c r="A55" s="169" t="s">
        <v>7</v>
      </c>
      <c r="B55" s="169"/>
      <c r="C55" s="4"/>
      <c r="D55" s="166" t="s">
        <v>5</v>
      </c>
      <c r="E55" s="166"/>
      <c r="F55" s="4"/>
      <c r="G55" s="166" t="s">
        <v>38</v>
      </c>
      <c r="H55" s="166"/>
      <c r="I55" s="95"/>
      <c r="J55" s="170" t="s">
        <v>8</v>
      </c>
      <c r="K55" s="170"/>
      <c r="L55" s="4"/>
      <c r="M55" s="173" t="s">
        <v>33</v>
      </c>
      <c r="N55" s="173"/>
      <c r="O55" s="5"/>
      <c r="P55" s="171" t="s">
        <v>9</v>
      </c>
      <c r="Q55" s="171"/>
      <c r="S55" s="172" t="s">
        <v>30</v>
      </c>
      <c r="T55" s="172"/>
      <c r="V55" s="178" t="s">
        <v>42</v>
      </c>
      <c r="W55" s="178"/>
    </row>
    <row r="56" spans="1:23" customFormat="1" ht="15.75" thickBot="1" x14ac:dyDescent="0.3">
      <c r="A56" s="5" t="s">
        <v>10</v>
      </c>
      <c r="B56" s="6" t="s">
        <v>11</v>
      </c>
      <c r="C56" s="5"/>
      <c r="D56" s="5" t="s">
        <v>10</v>
      </c>
      <c r="E56" s="6" t="s">
        <v>11</v>
      </c>
      <c r="F56" s="5"/>
      <c r="G56" s="5" t="s">
        <v>10</v>
      </c>
      <c r="H56" s="6" t="s">
        <v>11</v>
      </c>
      <c r="I56" s="6"/>
      <c r="J56" s="5" t="s">
        <v>10</v>
      </c>
      <c r="K56" s="6" t="s">
        <v>11</v>
      </c>
      <c r="L56" s="5"/>
      <c r="M56" s="5" t="s">
        <v>10</v>
      </c>
      <c r="N56" s="6" t="s">
        <v>11</v>
      </c>
      <c r="O56" s="5"/>
      <c r="P56" s="5" t="s">
        <v>10</v>
      </c>
      <c r="Q56" s="6" t="s">
        <v>11</v>
      </c>
      <c r="S56" s="5" t="s">
        <v>10</v>
      </c>
      <c r="T56" s="6" t="s">
        <v>11</v>
      </c>
      <c r="V56" s="5" t="s">
        <v>10</v>
      </c>
      <c r="W56" s="6" t="s">
        <v>11</v>
      </c>
    </row>
    <row r="57" spans="1:23" ht="15.75" thickBot="1" x14ac:dyDescent="0.3">
      <c r="A57" s="16"/>
      <c r="B57" s="41"/>
      <c r="C57" s="18"/>
      <c r="D57" s="19"/>
      <c r="E57" s="61"/>
      <c r="F57" s="18"/>
      <c r="G57" s="19"/>
      <c r="H57" s="61"/>
      <c r="I57" s="91"/>
      <c r="J57" s="21"/>
      <c r="K57" s="68"/>
      <c r="L57" s="23"/>
      <c r="M57" s="21"/>
      <c r="N57" s="68"/>
      <c r="O57" s="24"/>
      <c r="P57" s="24"/>
      <c r="Q57" s="25"/>
      <c r="S57" s="21"/>
      <c r="T57" s="66"/>
      <c r="V57" s="21"/>
      <c r="W57" s="68"/>
    </row>
    <row r="58" spans="1:23" ht="15.75" thickBot="1" x14ac:dyDescent="0.3">
      <c r="A58" s="167" t="s">
        <v>29</v>
      </c>
      <c r="B58" s="167"/>
      <c r="C58" s="27"/>
      <c r="D58" s="28"/>
      <c r="E58" s="62"/>
      <c r="F58" s="18"/>
      <c r="G58" s="28"/>
      <c r="H58" s="62"/>
      <c r="I58" s="92"/>
      <c r="J58" s="30"/>
      <c r="K58" s="63"/>
      <c r="L58" s="32"/>
      <c r="M58" s="30"/>
      <c r="N58" s="63"/>
      <c r="O58" s="70"/>
      <c r="P58" s="30"/>
      <c r="Q58" s="64"/>
      <c r="S58" s="34"/>
      <c r="T58" s="67"/>
      <c r="V58" s="30"/>
      <c r="W58" s="63"/>
    </row>
    <row r="59" spans="1:23" ht="15.75" thickBot="1" x14ac:dyDescent="0.3">
      <c r="A59" s="16"/>
      <c r="B59" s="41"/>
      <c r="C59" s="18"/>
      <c r="D59" s="36"/>
      <c r="E59" s="72"/>
      <c r="F59" s="18"/>
      <c r="G59" s="36"/>
      <c r="H59" s="72"/>
      <c r="I59" s="93"/>
      <c r="J59" s="30"/>
      <c r="K59" s="63"/>
      <c r="L59" s="38"/>
      <c r="M59" s="30"/>
      <c r="N59" s="63"/>
      <c r="O59" s="86"/>
      <c r="P59" s="34"/>
      <c r="Q59" s="65"/>
      <c r="V59" s="30"/>
      <c r="W59" s="63"/>
    </row>
    <row r="60" spans="1:23" x14ac:dyDescent="0.25">
      <c r="J60" s="30"/>
      <c r="K60" s="63"/>
      <c r="L60" s="40"/>
      <c r="M60" s="30"/>
      <c r="N60" s="63"/>
      <c r="O60" s="27"/>
      <c r="V60" s="30"/>
      <c r="W60" s="63"/>
    </row>
    <row r="61" spans="1:23" x14ac:dyDescent="0.25">
      <c r="J61" s="30"/>
      <c r="K61" s="63"/>
      <c r="L61" s="40"/>
    </row>
    <row r="62" spans="1:23" x14ac:dyDescent="0.25">
      <c r="J62" s="30"/>
      <c r="K62" s="63"/>
      <c r="L62" s="40"/>
    </row>
    <row r="64" spans="1:23" customFormat="1" ht="18.75" x14ac:dyDescent="0.3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94"/>
      <c r="W64" s="94"/>
    </row>
    <row r="65" spans="1:23" customFormat="1" x14ac:dyDescent="0.25">
      <c r="A65" s="177" t="s">
        <v>7</v>
      </c>
      <c r="B65" s="177"/>
      <c r="C65" s="4"/>
      <c r="D65" s="166" t="s">
        <v>5</v>
      </c>
      <c r="E65" s="166"/>
      <c r="F65" s="4"/>
      <c r="G65" s="166" t="s">
        <v>38</v>
      </c>
      <c r="H65" s="166"/>
      <c r="I65" s="95"/>
      <c r="J65" s="170" t="s">
        <v>8</v>
      </c>
      <c r="K65" s="170"/>
      <c r="L65" s="4"/>
      <c r="M65" s="173" t="s">
        <v>33</v>
      </c>
      <c r="N65" s="173"/>
      <c r="O65" s="5"/>
      <c r="P65" s="171" t="s">
        <v>9</v>
      </c>
      <c r="Q65" s="171"/>
      <c r="S65" s="172" t="s">
        <v>30</v>
      </c>
      <c r="T65" s="172"/>
      <c r="V65" s="178" t="s">
        <v>42</v>
      </c>
      <c r="W65" s="178"/>
    </row>
    <row r="66" spans="1:23" customFormat="1" ht="15.75" thickBot="1" x14ac:dyDescent="0.3">
      <c r="A66" s="5" t="s">
        <v>10</v>
      </c>
      <c r="B66" s="6" t="s">
        <v>11</v>
      </c>
      <c r="C66" s="5"/>
      <c r="D66" s="5" t="s">
        <v>10</v>
      </c>
      <c r="E66" s="6" t="s">
        <v>11</v>
      </c>
      <c r="F66" s="5"/>
      <c r="G66" s="5" t="s">
        <v>10</v>
      </c>
      <c r="H66" s="6" t="s">
        <v>11</v>
      </c>
      <c r="I66" s="6"/>
      <c r="J66" s="5" t="s">
        <v>10</v>
      </c>
      <c r="K66" s="6" t="s">
        <v>11</v>
      </c>
      <c r="L66" s="5"/>
      <c r="M66" s="5" t="s">
        <v>10</v>
      </c>
      <c r="N66" s="6" t="s">
        <v>11</v>
      </c>
      <c r="O66" s="5"/>
      <c r="P66" s="5" t="s">
        <v>10</v>
      </c>
      <c r="Q66" s="6" t="s">
        <v>11</v>
      </c>
      <c r="S66" s="5" t="s">
        <v>10</v>
      </c>
      <c r="T66" s="6" t="s">
        <v>11</v>
      </c>
      <c r="V66" s="5" t="s">
        <v>10</v>
      </c>
      <c r="W66" s="6" t="s">
        <v>11</v>
      </c>
    </row>
    <row r="67" spans="1:23" ht="15.75" thickBot="1" x14ac:dyDescent="0.3">
      <c r="A67" s="16"/>
      <c r="B67" s="41"/>
      <c r="C67" s="18"/>
      <c r="D67" s="19"/>
      <c r="E67" s="20"/>
      <c r="F67" s="18"/>
      <c r="G67" s="19"/>
      <c r="H67" s="20"/>
      <c r="I67" s="88"/>
      <c r="J67" s="21"/>
      <c r="K67" s="22"/>
      <c r="L67" s="23"/>
      <c r="M67" s="21"/>
      <c r="N67" s="22"/>
      <c r="O67" s="21"/>
      <c r="P67" s="24"/>
      <c r="Q67" s="25"/>
      <c r="S67" s="21"/>
      <c r="T67" s="26"/>
      <c r="V67" s="21"/>
      <c r="W67" s="22"/>
    </row>
    <row r="68" spans="1:23" ht="15.75" thickBot="1" x14ac:dyDescent="0.3">
      <c r="A68" s="167" t="s">
        <v>29</v>
      </c>
      <c r="B68" s="167"/>
      <c r="C68" s="27"/>
      <c r="D68" s="28"/>
      <c r="E68" s="29"/>
      <c r="F68" s="18"/>
      <c r="G68" s="28"/>
      <c r="H68" s="29"/>
      <c r="I68" s="89"/>
      <c r="J68" s="30"/>
      <c r="K68" s="31"/>
      <c r="L68" s="32"/>
      <c r="M68" s="30"/>
      <c r="N68" s="31"/>
      <c r="O68" s="30"/>
      <c r="P68" s="30"/>
      <c r="Q68" s="33"/>
      <c r="S68" s="34"/>
      <c r="T68" s="35"/>
      <c r="V68" s="30"/>
      <c r="W68" s="31"/>
    </row>
    <row r="69" spans="1:23" ht="15.75" thickBot="1" x14ac:dyDescent="0.3">
      <c r="A69" s="16"/>
      <c r="B69" s="17"/>
      <c r="C69" s="18"/>
      <c r="D69" s="36"/>
      <c r="E69" s="37"/>
      <c r="F69" s="18"/>
      <c r="G69" s="36"/>
      <c r="H69" s="37"/>
      <c r="I69" s="90"/>
      <c r="J69" s="30"/>
      <c r="K69" s="31"/>
      <c r="L69" s="38"/>
      <c r="M69" s="30"/>
      <c r="N69" s="31"/>
      <c r="O69" s="85"/>
      <c r="P69" s="34"/>
      <c r="Q69" s="39"/>
      <c r="V69" s="30"/>
      <c r="W69" s="31"/>
    </row>
    <row r="70" spans="1:23" x14ac:dyDescent="0.25">
      <c r="J70" s="30"/>
      <c r="K70" s="31"/>
      <c r="L70" s="40"/>
      <c r="M70" s="30"/>
      <c r="N70" s="31"/>
      <c r="O70" s="18"/>
      <c r="V70" s="30"/>
      <c r="W70" s="31"/>
    </row>
    <row r="71" spans="1:23" x14ac:dyDescent="0.25">
      <c r="J71" s="30"/>
      <c r="K71" s="31"/>
      <c r="L71" s="40"/>
    </row>
    <row r="72" spans="1:23" x14ac:dyDescent="0.25">
      <c r="J72" s="30"/>
      <c r="K72" s="31"/>
      <c r="L72" s="40"/>
    </row>
    <row r="74" spans="1:23" customFormat="1" ht="18.75" x14ac:dyDescent="0.3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94"/>
      <c r="W74" s="94"/>
    </row>
    <row r="75" spans="1:23" customFormat="1" x14ac:dyDescent="0.25">
      <c r="A75" s="169" t="s">
        <v>7</v>
      </c>
      <c r="B75" s="169"/>
      <c r="C75" s="4"/>
      <c r="D75" s="166" t="s">
        <v>5</v>
      </c>
      <c r="E75" s="166"/>
      <c r="F75" s="4"/>
      <c r="G75" s="166" t="s">
        <v>38</v>
      </c>
      <c r="H75" s="166"/>
      <c r="I75" s="95"/>
      <c r="J75" s="170" t="s">
        <v>8</v>
      </c>
      <c r="K75" s="170"/>
      <c r="L75" s="4"/>
      <c r="M75" s="173" t="s">
        <v>33</v>
      </c>
      <c r="N75" s="173"/>
      <c r="O75" s="5"/>
      <c r="P75" s="171" t="s">
        <v>9</v>
      </c>
      <c r="Q75" s="171"/>
      <c r="S75" s="172" t="s">
        <v>30</v>
      </c>
      <c r="T75" s="172"/>
      <c r="V75" s="178" t="s">
        <v>42</v>
      </c>
      <c r="W75" s="178"/>
    </row>
    <row r="76" spans="1:23" customFormat="1" ht="15.75" thickBot="1" x14ac:dyDescent="0.3">
      <c r="A76" s="5" t="s">
        <v>10</v>
      </c>
      <c r="B76" s="6" t="s">
        <v>11</v>
      </c>
      <c r="C76" s="5"/>
      <c r="D76" s="5" t="s">
        <v>10</v>
      </c>
      <c r="E76" s="6" t="s">
        <v>11</v>
      </c>
      <c r="F76" s="5"/>
      <c r="G76" s="5" t="s">
        <v>10</v>
      </c>
      <c r="H76" s="6" t="s">
        <v>11</v>
      </c>
      <c r="I76" s="6"/>
      <c r="J76" s="5" t="s">
        <v>10</v>
      </c>
      <c r="K76" s="6" t="s">
        <v>11</v>
      </c>
      <c r="L76" s="5"/>
      <c r="M76" s="5" t="s">
        <v>10</v>
      </c>
      <c r="N76" s="6" t="s">
        <v>11</v>
      </c>
      <c r="O76" s="5"/>
      <c r="P76" s="5" t="s">
        <v>10</v>
      </c>
      <c r="Q76" s="6" t="s">
        <v>11</v>
      </c>
      <c r="S76" s="5" t="s">
        <v>10</v>
      </c>
      <c r="T76" s="6" t="s">
        <v>11</v>
      </c>
      <c r="V76" s="5" t="s">
        <v>10</v>
      </c>
      <c r="W76" s="6" t="s">
        <v>11</v>
      </c>
    </row>
    <row r="77" spans="1:23" ht="15.75" thickBot="1" x14ac:dyDescent="0.3">
      <c r="A77" s="16"/>
      <c r="B77" s="41"/>
      <c r="C77" s="18"/>
      <c r="D77" s="19"/>
      <c r="E77" s="20"/>
      <c r="F77" s="18"/>
      <c r="G77" s="19"/>
      <c r="H77" s="20"/>
      <c r="I77" s="88"/>
      <c r="J77" s="21"/>
      <c r="K77" s="22"/>
      <c r="L77" s="23"/>
      <c r="M77" s="21"/>
      <c r="N77" s="22"/>
      <c r="O77" s="21"/>
      <c r="P77" s="24"/>
      <c r="Q77" s="25"/>
      <c r="S77" s="21"/>
      <c r="T77" s="26"/>
      <c r="V77" s="21"/>
      <c r="W77" s="22"/>
    </row>
    <row r="78" spans="1:23" ht="15.75" thickBot="1" x14ac:dyDescent="0.3">
      <c r="A78" s="167" t="s">
        <v>29</v>
      </c>
      <c r="B78" s="167"/>
      <c r="C78" s="27"/>
      <c r="D78" s="28"/>
      <c r="E78" s="29"/>
      <c r="F78" s="18"/>
      <c r="G78" s="28"/>
      <c r="H78" s="29"/>
      <c r="I78" s="89"/>
      <c r="J78" s="30"/>
      <c r="K78" s="31"/>
      <c r="L78" s="32"/>
      <c r="M78" s="30"/>
      <c r="N78" s="31"/>
      <c r="O78" s="30"/>
      <c r="P78" s="30"/>
      <c r="Q78" s="33"/>
      <c r="S78" s="34"/>
      <c r="T78" s="35"/>
      <c r="V78" s="30"/>
      <c r="W78" s="31"/>
    </row>
    <row r="79" spans="1:23" ht="15.75" thickBot="1" x14ac:dyDescent="0.3">
      <c r="A79" s="16"/>
      <c r="B79" s="17"/>
      <c r="C79" s="18"/>
      <c r="D79" s="36"/>
      <c r="E79" s="37"/>
      <c r="F79" s="18"/>
      <c r="G79" s="36"/>
      <c r="H79" s="37"/>
      <c r="I79" s="90"/>
      <c r="J79" s="30"/>
      <c r="K79" s="31"/>
      <c r="L79" s="38"/>
      <c r="M79" s="30"/>
      <c r="N79" s="31"/>
      <c r="O79" s="85"/>
      <c r="P79" s="34"/>
      <c r="Q79" s="39"/>
      <c r="V79" s="30"/>
      <c r="W79" s="31"/>
    </row>
    <row r="80" spans="1:23" x14ac:dyDescent="0.25">
      <c r="J80" s="30"/>
      <c r="K80" s="31"/>
      <c r="L80" s="40"/>
      <c r="M80" s="30"/>
      <c r="N80" s="31"/>
      <c r="O80" s="18"/>
      <c r="V80" s="30"/>
      <c r="W80" s="31"/>
    </row>
    <row r="81" spans="1:23" x14ac:dyDescent="0.25">
      <c r="J81" s="30"/>
      <c r="K81" s="31"/>
      <c r="L81" s="40"/>
    </row>
    <row r="82" spans="1:23" x14ac:dyDescent="0.25">
      <c r="J82" s="30"/>
      <c r="K82" s="31"/>
      <c r="L82" s="40"/>
    </row>
    <row r="84" spans="1:23" customFormat="1" ht="18.75" x14ac:dyDescent="0.3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94"/>
      <c r="W84" s="94"/>
    </row>
    <row r="85" spans="1:23" customFormat="1" x14ac:dyDescent="0.25">
      <c r="A85" s="169" t="s">
        <v>7</v>
      </c>
      <c r="B85" s="169"/>
      <c r="C85" s="4"/>
      <c r="D85" s="166" t="s">
        <v>5</v>
      </c>
      <c r="E85" s="166"/>
      <c r="F85" s="4"/>
      <c r="G85" s="166" t="s">
        <v>38</v>
      </c>
      <c r="H85" s="166"/>
      <c r="I85" s="95"/>
      <c r="J85" s="170" t="s">
        <v>8</v>
      </c>
      <c r="K85" s="170"/>
      <c r="L85" s="4"/>
      <c r="M85" s="173" t="s">
        <v>33</v>
      </c>
      <c r="N85" s="173"/>
      <c r="O85" s="5"/>
      <c r="P85" s="171" t="s">
        <v>9</v>
      </c>
      <c r="Q85" s="171"/>
      <c r="S85" s="172" t="s">
        <v>30</v>
      </c>
      <c r="T85" s="172"/>
      <c r="V85" s="178" t="s">
        <v>42</v>
      </c>
      <c r="W85" s="178"/>
    </row>
    <row r="86" spans="1:23" customFormat="1" ht="15.75" thickBot="1" x14ac:dyDescent="0.3">
      <c r="A86" s="5" t="s">
        <v>10</v>
      </c>
      <c r="B86" s="6" t="s">
        <v>11</v>
      </c>
      <c r="C86" s="5"/>
      <c r="D86" s="5" t="s">
        <v>10</v>
      </c>
      <c r="E86" s="6" t="s">
        <v>11</v>
      </c>
      <c r="F86" s="5"/>
      <c r="G86" s="5" t="s">
        <v>10</v>
      </c>
      <c r="H86" s="6" t="s">
        <v>11</v>
      </c>
      <c r="I86" s="6"/>
      <c r="J86" s="5" t="s">
        <v>10</v>
      </c>
      <c r="K86" s="6" t="s">
        <v>11</v>
      </c>
      <c r="L86" s="5"/>
      <c r="M86" s="5" t="s">
        <v>10</v>
      </c>
      <c r="N86" s="6" t="s">
        <v>11</v>
      </c>
      <c r="O86" s="5"/>
      <c r="P86" s="5" t="s">
        <v>10</v>
      </c>
      <c r="Q86" s="6" t="s">
        <v>11</v>
      </c>
      <c r="S86" s="5" t="s">
        <v>10</v>
      </c>
      <c r="T86" s="6" t="s">
        <v>11</v>
      </c>
      <c r="V86" s="5" t="s">
        <v>10</v>
      </c>
      <c r="W86" s="6" t="s">
        <v>11</v>
      </c>
    </row>
    <row r="87" spans="1:23" ht="15.75" thickBot="1" x14ac:dyDescent="0.3">
      <c r="A87" s="16"/>
      <c r="B87" s="41"/>
      <c r="C87" s="18"/>
      <c r="D87" s="73"/>
      <c r="E87" s="20"/>
      <c r="F87" s="18"/>
      <c r="G87" s="73"/>
      <c r="H87" s="20"/>
      <c r="I87" s="88"/>
      <c r="J87" s="24"/>
      <c r="K87" s="22"/>
      <c r="L87" s="23"/>
      <c r="M87" s="24"/>
      <c r="N87" s="22"/>
      <c r="O87" s="21"/>
      <c r="P87" s="24"/>
      <c r="Q87" s="25"/>
      <c r="S87" s="24"/>
      <c r="T87" s="26"/>
      <c r="V87" s="24"/>
      <c r="W87" s="22"/>
    </row>
    <row r="88" spans="1:23" ht="15.75" thickBot="1" x14ac:dyDescent="0.3">
      <c r="A88" s="167" t="s">
        <v>29</v>
      </c>
      <c r="B88" s="167"/>
      <c r="C88" s="27"/>
      <c r="D88" s="74"/>
      <c r="E88" s="29"/>
      <c r="F88" s="18"/>
      <c r="G88" s="74"/>
      <c r="H88" s="29"/>
      <c r="I88" s="89"/>
      <c r="J88" s="70"/>
      <c r="K88" s="31"/>
      <c r="L88" s="32"/>
      <c r="M88" s="70"/>
      <c r="N88" s="31"/>
      <c r="O88" s="30"/>
      <c r="P88" s="70"/>
      <c r="Q88" s="33"/>
      <c r="S88" s="71"/>
      <c r="T88" s="35"/>
      <c r="V88" s="70"/>
      <c r="W88" s="31"/>
    </row>
    <row r="89" spans="1:23" ht="15.75" thickBot="1" x14ac:dyDescent="0.3">
      <c r="A89" s="16"/>
      <c r="B89" s="17"/>
      <c r="C89" s="18"/>
      <c r="D89" s="69"/>
      <c r="E89" s="37"/>
      <c r="F89" s="18"/>
      <c r="G89" s="69"/>
      <c r="H89" s="37"/>
      <c r="I89" s="90"/>
      <c r="J89" s="70"/>
      <c r="K89" s="31"/>
      <c r="L89" s="38"/>
      <c r="M89" s="70"/>
      <c r="N89" s="31"/>
      <c r="O89" s="85"/>
      <c r="P89" s="71"/>
      <c r="Q89" s="39"/>
      <c r="V89" s="70"/>
      <c r="W89" s="31"/>
    </row>
    <row r="90" spans="1:23" x14ac:dyDescent="0.25">
      <c r="J90" s="70"/>
      <c r="K90" s="31"/>
      <c r="L90" s="40"/>
      <c r="M90" s="70"/>
      <c r="N90" s="31"/>
      <c r="O90" s="18"/>
      <c r="V90" s="70"/>
      <c r="W90" s="31"/>
    </row>
    <row r="91" spans="1:23" x14ac:dyDescent="0.25">
      <c r="J91" s="70"/>
      <c r="K91" s="31"/>
      <c r="L91" s="40"/>
    </row>
    <row r="92" spans="1:23" x14ac:dyDescent="0.25">
      <c r="J92" s="70"/>
      <c r="K92" s="31"/>
      <c r="L92" s="40"/>
    </row>
    <row r="94" spans="1:23" customFormat="1" ht="18.75" x14ac:dyDescent="0.3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94"/>
      <c r="W94" s="94"/>
    </row>
    <row r="95" spans="1:23" customFormat="1" x14ac:dyDescent="0.25">
      <c r="A95" s="169" t="s">
        <v>7</v>
      </c>
      <c r="B95" s="169"/>
      <c r="C95" s="4"/>
      <c r="D95" s="166" t="s">
        <v>5</v>
      </c>
      <c r="E95" s="166"/>
      <c r="F95" s="4"/>
      <c r="G95" s="166" t="s">
        <v>38</v>
      </c>
      <c r="H95" s="166"/>
      <c r="I95" s="95"/>
      <c r="J95" s="170" t="s">
        <v>8</v>
      </c>
      <c r="K95" s="170"/>
      <c r="L95" s="4"/>
      <c r="M95" s="173" t="s">
        <v>33</v>
      </c>
      <c r="N95" s="173"/>
      <c r="O95" s="5"/>
      <c r="P95" s="171" t="s">
        <v>9</v>
      </c>
      <c r="Q95" s="171"/>
      <c r="S95" s="172" t="s">
        <v>30</v>
      </c>
      <c r="T95" s="172"/>
      <c r="V95" s="178" t="s">
        <v>42</v>
      </c>
      <c r="W95" s="178"/>
    </row>
    <row r="96" spans="1:23" customFormat="1" ht="15.75" thickBot="1" x14ac:dyDescent="0.3">
      <c r="A96" s="5" t="s">
        <v>10</v>
      </c>
      <c r="B96" s="6" t="s">
        <v>11</v>
      </c>
      <c r="C96" s="5"/>
      <c r="D96" s="5" t="s">
        <v>10</v>
      </c>
      <c r="E96" s="6" t="s">
        <v>11</v>
      </c>
      <c r="F96" s="5"/>
      <c r="G96" s="5" t="s">
        <v>10</v>
      </c>
      <c r="H96" s="6" t="s">
        <v>11</v>
      </c>
      <c r="I96" s="6"/>
      <c r="J96" s="5" t="s">
        <v>10</v>
      </c>
      <c r="K96" s="6" t="s">
        <v>11</v>
      </c>
      <c r="L96" s="5"/>
      <c r="M96" s="5" t="s">
        <v>10</v>
      </c>
      <c r="N96" s="6" t="s">
        <v>11</v>
      </c>
      <c r="O96" s="5"/>
      <c r="P96" s="5" t="s">
        <v>10</v>
      </c>
      <c r="Q96" s="6" t="s">
        <v>11</v>
      </c>
      <c r="S96" s="5" t="s">
        <v>10</v>
      </c>
      <c r="T96" s="6" t="s">
        <v>11</v>
      </c>
      <c r="V96" s="5" t="s">
        <v>10</v>
      </c>
      <c r="W96" s="6" t="s">
        <v>11</v>
      </c>
    </row>
    <row r="97" spans="1:23" ht="15.75" thickBot="1" x14ac:dyDescent="0.3">
      <c r="A97" s="16"/>
      <c r="B97" s="41"/>
      <c r="C97" s="18"/>
      <c r="D97" s="19"/>
      <c r="E97" s="20"/>
      <c r="F97" s="18"/>
      <c r="G97" s="19"/>
      <c r="H97" s="20"/>
      <c r="I97" s="88"/>
      <c r="J97" s="21"/>
      <c r="K97" s="22"/>
      <c r="L97" s="23"/>
      <c r="M97" s="21"/>
      <c r="N97" s="22"/>
      <c r="O97" s="21"/>
      <c r="P97" s="24"/>
      <c r="Q97" s="25"/>
      <c r="S97" s="21"/>
      <c r="T97" s="26"/>
      <c r="V97" s="21"/>
      <c r="W97" s="22"/>
    </row>
    <row r="98" spans="1:23" ht="15.75" thickBot="1" x14ac:dyDescent="0.3">
      <c r="A98" s="167" t="s">
        <v>29</v>
      </c>
      <c r="B98" s="167"/>
      <c r="C98" s="27"/>
      <c r="D98" s="28"/>
      <c r="E98" s="29"/>
      <c r="F98" s="18"/>
      <c r="G98" s="28"/>
      <c r="H98" s="29"/>
      <c r="I98" s="89"/>
      <c r="J98" s="30"/>
      <c r="K98" s="31"/>
      <c r="L98" s="32"/>
      <c r="M98" s="30"/>
      <c r="N98" s="31"/>
      <c r="O98" s="30"/>
      <c r="P98" s="30"/>
      <c r="Q98" s="33"/>
      <c r="S98" s="34"/>
      <c r="T98" s="35"/>
      <c r="V98" s="30"/>
      <c r="W98" s="31"/>
    </row>
    <row r="99" spans="1:23" ht="15.75" thickBot="1" x14ac:dyDescent="0.3">
      <c r="A99" s="16"/>
      <c r="B99" s="17"/>
      <c r="C99" s="18"/>
      <c r="D99" s="36"/>
      <c r="E99" s="37"/>
      <c r="F99" s="18"/>
      <c r="G99" s="36"/>
      <c r="H99" s="37"/>
      <c r="I99" s="90"/>
      <c r="J99" s="30"/>
      <c r="K99" s="31"/>
      <c r="L99" s="38"/>
      <c r="M99" s="30"/>
      <c r="N99" s="31"/>
      <c r="O99" s="85"/>
      <c r="P99" s="34"/>
      <c r="Q99" s="39"/>
      <c r="V99" s="30"/>
      <c r="W99" s="31"/>
    </row>
    <row r="100" spans="1:23" x14ac:dyDescent="0.25">
      <c r="J100" s="30"/>
      <c r="K100" s="31"/>
      <c r="L100" s="40"/>
      <c r="M100" s="30"/>
      <c r="N100" s="31"/>
      <c r="O100" s="18"/>
      <c r="V100" s="30"/>
      <c r="W100" s="31"/>
    </row>
    <row r="101" spans="1:23" x14ac:dyDescent="0.25">
      <c r="J101" s="30"/>
      <c r="K101" s="31"/>
      <c r="L101" s="40"/>
    </row>
    <row r="102" spans="1:23" x14ac:dyDescent="0.25">
      <c r="J102" s="30"/>
      <c r="K102" s="31"/>
      <c r="L102" s="40"/>
    </row>
    <row r="104" spans="1:23" customFormat="1" ht="18.75" x14ac:dyDescent="0.3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94"/>
      <c r="W104" s="94"/>
    </row>
    <row r="105" spans="1:23" customFormat="1" x14ac:dyDescent="0.25">
      <c r="A105" s="169" t="s">
        <v>7</v>
      </c>
      <c r="B105" s="169"/>
      <c r="C105" s="4"/>
      <c r="D105" s="166" t="s">
        <v>5</v>
      </c>
      <c r="E105" s="166"/>
      <c r="F105" s="4"/>
      <c r="G105" s="166" t="s">
        <v>38</v>
      </c>
      <c r="H105" s="166"/>
      <c r="I105" s="95"/>
      <c r="J105" s="170" t="s">
        <v>8</v>
      </c>
      <c r="K105" s="170"/>
      <c r="L105" s="4"/>
      <c r="M105" s="173" t="s">
        <v>33</v>
      </c>
      <c r="N105" s="173"/>
      <c r="O105" s="5"/>
      <c r="P105" s="171" t="s">
        <v>9</v>
      </c>
      <c r="Q105" s="171"/>
      <c r="S105" s="172" t="s">
        <v>30</v>
      </c>
      <c r="T105" s="172"/>
      <c r="V105" s="178" t="s">
        <v>42</v>
      </c>
      <c r="W105" s="178"/>
    </row>
    <row r="106" spans="1:23" customFormat="1" ht="15.75" thickBot="1" x14ac:dyDescent="0.3">
      <c r="A106" s="5" t="s">
        <v>10</v>
      </c>
      <c r="B106" s="6" t="s">
        <v>11</v>
      </c>
      <c r="C106" s="5"/>
      <c r="D106" s="5" t="s">
        <v>10</v>
      </c>
      <c r="E106" s="6" t="s">
        <v>11</v>
      </c>
      <c r="F106" s="5"/>
      <c r="G106" s="5" t="s">
        <v>10</v>
      </c>
      <c r="H106" s="6" t="s">
        <v>11</v>
      </c>
      <c r="I106" s="6"/>
      <c r="J106" s="5" t="s">
        <v>10</v>
      </c>
      <c r="K106" s="6" t="s">
        <v>11</v>
      </c>
      <c r="L106" s="5"/>
      <c r="M106" s="5" t="s">
        <v>10</v>
      </c>
      <c r="N106" s="6" t="s">
        <v>11</v>
      </c>
      <c r="O106" s="5"/>
      <c r="P106" s="5" t="s">
        <v>10</v>
      </c>
      <c r="Q106" s="6" t="s">
        <v>11</v>
      </c>
      <c r="S106" s="5" t="s">
        <v>10</v>
      </c>
      <c r="T106" s="6" t="s">
        <v>11</v>
      </c>
      <c r="V106" s="5" t="s">
        <v>10</v>
      </c>
      <c r="W106" s="6" t="s">
        <v>11</v>
      </c>
    </row>
    <row r="107" spans="1:23" ht="15.75" thickBot="1" x14ac:dyDescent="0.3">
      <c r="A107" s="16"/>
      <c r="B107" s="41"/>
      <c r="C107" s="18"/>
      <c r="D107" s="73"/>
      <c r="E107" s="20"/>
      <c r="F107" s="18"/>
      <c r="G107" s="73"/>
      <c r="H107" s="20"/>
      <c r="I107" s="88"/>
      <c r="J107" s="24"/>
      <c r="K107" s="22"/>
      <c r="L107" s="23"/>
      <c r="M107" s="24"/>
      <c r="N107" s="22"/>
      <c r="O107" s="21"/>
      <c r="P107" s="24"/>
      <c r="Q107" s="25"/>
      <c r="S107" s="24"/>
      <c r="T107" s="26"/>
      <c r="V107" s="24"/>
      <c r="W107" s="22"/>
    </row>
    <row r="108" spans="1:23" ht="15.75" thickBot="1" x14ac:dyDescent="0.3">
      <c r="A108" s="167" t="s">
        <v>29</v>
      </c>
      <c r="B108" s="167"/>
      <c r="C108" s="27"/>
      <c r="D108" s="74"/>
      <c r="E108" s="29"/>
      <c r="F108" s="18"/>
      <c r="G108" s="74"/>
      <c r="H108" s="29"/>
      <c r="I108" s="89"/>
      <c r="J108" s="70"/>
      <c r="K108" s="31"/>
      <c r="L108" s="32"/>
      <c r="M108" s="70"/>
      <c r="N108" s="31"/>
      <c r="O108" s="30"/>
      <c r="P108" s="70"/>
      <c r="Q108" s="33"/>
      <c r="S108" s="71"/>
      <c r="T108" s="35"/>
      <c r="V108" s="70"/>
      <c r="W108" s="31"/>
    </row>
    <row r="109" spans="1:23" ht="15.75" thickBot="1" x14ac:dyDescent="0.3">
      <c r="A109" s="75"/>
      <c r="B109" s="17"/>
      <c r="C109" s="18"/>
      <c r="D109" s="69"/>
      <c r="E109" s="37"/>
      <c r="F109" s="18"/>
      <c r="G109" s="69"/>
      <c r="H109" s="37"/>
      <c r="I109" s="90"/>
      <c r="J109" s="70"/>
      <c r="K109" s="31"/>
      <c r="L109" s="38"/>
      <c r="M109" s="70"/>
      <c r="N109" s="31"/>
      <c r="O109" s="85"/>
      <c r="P109" s="71"/>
      <c r="Q109" s="39"/>
      <c r="V109" s="70"/>
      <c r="W109" s="31"/>
    </row>
    <row r="110" spans="1:23" x14ac:dyDescent="0.25">
      <c r="J110" s="70"/>
      <c r="K110" s="31"/>
      <c r="L110" s="40"/>
      <c r="M110" s="70"/>
      <c r="N110" s="31"/>
      <c r="O110" s="18"/>
      <c r="V110" s="70"/>
      <c r="W110" s="31"/>
    </row>
    <row r="111" spans="1:23" x14ac:dyDescent="0.25">
      <c r="J111" s="70"/>
      <c r="K111" s="31"/>
      <c r="L111" s="40"/>
    </row>
    <row r="112" spans="1:23" x14ac:dyDescent="0.25">
      <c r="J112" s="70"/>
      <c r="K112" s="31"/>
      <c r="L112" s="40"/>
    </row>
    <row r="114" spans="1:23" customFormat="1" ht="18.75" x14ac:dyDescent="0.3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94"/>
      <c r="W114" s="94"/>
    </row>
    <row r="115" spans="1:23" customFormat="1" x14ac:dyDescent="0.25">
      <c r="A115" s="169" t="s">
        <v>7</v>
      </c>
      <c r="B115" s="169"/>
      <c r="C115" s="4"/>
      <c r="D115" s="166" t="s">
        <v>5</v>
      </c>
      <c r="E115" s="166"/>
      <c r="F115" s="4"/>
      <c r="G115" s="166" t="s">
        <v>38</v>
      </c>
      <c r="H115" s="166"/>
      <c r="I115" s="95"/>
      <c r="J115" s="170" t="s">
        <v>8</v>
      </c>
      <c r="K115" s="170"/>
      <c r="L115" s="4"/>
      <c r="M115" s="173" t="s">
        <v>33</v>
      </c>
      <c r="N115" s="173"/>
      <c r="O115" s="5"/>
      <c r="P115" s="171" t="s">
        <v>9</v>
      </c>
      <c r="Q115" s="171"/>
      <c r="S115" s="172" t="s">
        <v>30</v>
      </c>
      <c r="T115" s="172"/>
      <c r="V115" s="178" t="s">
        <v>42</v>
      </c>
      <c r="W115" s="178"/>
    </row>
    <row r="116" spans="1:23" customFormat="1" ht="15.75" thickBot="1" x14ac:dyDescent="0.3">
      <c r="A116" s="5" t="s">
        <v>10</v>
      </c>
      <c r="B116" s="6" t="s">
        <v>11</v>
      </c>
      <c r="C116" s="5"/>
      <c r="D116" s="5" t="s">
        <v>10</v>
      </c>
      <c r="E116" s="6" t="s">
        <v>11</v>
      </c>
      <c r="F116" s="5"/>
      <c r="G116" s="5" t="s">
        <v>10</v>
      </c>
      <c r="H116" s="6" t="s">
        <v>11</v>
      </c>
      <c r="I116" s="6"/>
      <c r="J116" s="5" t="s">
        <v>10</v>
      </c>
      <c r="K116" s="6" t="s">
        <v>11</v>
      </c>
      <c r="L116" s="5"/>
      <c r="M116" s="5" t="s">
        <v>10</v>
      </c>
      <c r="N116" s="6" t="s">
        <v>11</v>
      </c>
      <c r="O116" s="5"/>
      <c r="P116" s="5" t="s">
        <v>10</v>
      </c>
      <c r="Q116" s="6" t="s">
        <v>11</v>
      </c>
      <c r="S116" s="5" t="s">
        <v>10</v>
      </c>
      <c r="T116" s="6" t="s">
        <v>11</v>
      </c>
      <c r="V116" s="5" t="s">
        <v>10</v>
      </c>
      <c r="W116" s="6" t="s">
        <v>11</v>
      </c>
    </row>
    <row r="117" spans="1:23" ht="15.75" thickBot="1" x14ac:dyDescent="0.3">
      <c r="A117" s="16"/>
      <c r="B117" s="41"/>
      <c r="C117" s="18"/>
      <c r="D117" s="19"/>
      <c r="E117" s="61"/>
      <c r="F117" s="18"/>
      <c r="G117" s="19"/>
      <c r="H117" s="61"/>
      <c r="I117" s="91"/>
      <c r="J117" s="24"/>
      <c r="K117" s="68"/>
      <c r="L117" s="23"/>
      <c r="M117" s="21"/>
      <c r="N117" s="68"/>
      <c r="O117" s="24"/>
      <c r="P117" s="24"/>
      <c r="Q117" s="25"/>
      <c r="S117" s="21"/>
      <c r="T117" s="66"/>
      <c r="V117" s="21"/>
      <c r="W117" s="68"/>
    </row>
    <row r="118" spans="1:23" ht="15.75" thickBot="1" x14ac:dyDescent="0.3">
      <c r="A118" s="167" t="s">
        <v>29</v>
      </c>
      <c r="B118" s="167"/>
      <c r="C118" s="27"/>
      <c r="D118" s="74"/>
      <c r="E118" s="62"/>
      <c r="F118" s="18"/>
      <c r="G118" s="74"/>
      <c r="H118" s="62"/>
      <c r="I118" s="92"/>
      <c r="J118" s="30"/>
      <c r="K118" s="63"/>
      <c r="L118" s="32"/>
      <c r="M118" s="70"/>
      <c r="N118" s="63"/>
      <c r="O118" s="70"/>
      <c r="P118" s="30"/>
      <c r="Q118" s="64"/>
      <c r="S118" s="71"/>
      <c r="T118" s="67"/>
      <c r="V118" s="70"/>
      <c r="W118" s="63"/>
    </row>
    <row r="119" spans="1:23" ht="15.75" thickBot="1" x14ac:dyDescent="0.3">
      <c r="A119" s="16"/>
      <c r="B119" s="41"/>
      <c r="C119" s="18"/>
      <c r="D119" s="69"/>
      <c r="E119" s="72"/>
      <c r="F119" s="18"/>
      <c r="G119" s="69"/>
      <c r="H119" s="72"/>
      <c r="I119" s="93"/>
      <c r="J119" s="70"/>
      <c r="K119" s="63"/>
      <c r="L119" s="38"/>
      <c r="M119" s="70"/>
      <c r="N119" s="63"/>
      <c r="O119" s="86"/>
      <c r="P119" s="71"/>
      <c r="Q119" s="65"/>
      <c r="V119" s="70"/>
      <c r="W119" s="63"/>
    </row>
    <row r="120" spans="1:23" x14ac:dyDescent="0.25">
      <c r="J120" s="70"/>
      <c r="K120" s="63"/>
      <c r="L120" s="40"/>
      <c r="M120" s="70"/>
      <c r="N120" s="63"/>
      <c r="O120" s="27"/>
      <c r="V120" s="70"/>
      <c r="W120" s="63"/>
    </row>
    <row r="121" spans="1:23" x14ac:dyDescent="0.25">
      <c r="J121" s="70"/>
      <c r="K121" s="63"/>
      <c r="L121" s="40"/>
    </row>
    <row r="122" spans="1:23" x14ac:dyDescent="0.25">
      <c r="J122" s="70"/>
      <c r="K122" s="63"/>
      <c r="L122" s="40"/>
    </row>
    <row r="124" spans="1:23" customFormat="1" ht="18.75" x14ac:dyDescent="0.3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94"/>
      <c r="W124" s="94"/>
    </row>
    <row r="125" spans="1:23" customFormat="1" x14ac:dyDescent="0.25">
      <c r="A125" s="169" t="s">
        <v>7</v>
      </c>
      <c r="B125" s="169"/>
      <c r="C125" s="4"/>
      <c r="D125" s="166" t="s">
        <v>5</v>
      </c>
      <c r="E125" s="166"/>
      <c r="F125" s="4"/>
      <c r="G125" s="166" t="s">
        <v>38</v>
      </c>
      <c r="H125" s="166"/>
      <c r="I125" s="95"/>
      <c r="J125" s="170" t="s">
        <v>8</v>
      </c>
      <c r="K125" s="170"/>
      <c r="L125" s="4"/>
      <c r="M125" s="173" t="s">
        <v>33</v>
      </c>
      <c r="N125" s="173"/>
      <c r="O125" s="5"/>
      <c r="P125" s="171" t="s">
        <v>9</v>
      </c>
      <c r="Q125" s="171"/>
      <c r="S125" s="172" t="s">
        <v>30</v>
      </c>
      <c r="T125" s="172"/>
      <c r="V125" s="178" t="s">
        <v>42</v>
      </c>
      <c r="W125" s="178"/>
    </row>
    <row r="126" spans="1:23" customFormat="1" ht="15.75" thickBot="1" x14ac:dyDescent="0.3">
      <c r="A126" s="5" t="s">
        <v>10</v>
      </c>
      <c r="B126" s="6" t="s">
        <v>11</v>
      </c>
      <c r="C126" s="5"/>
      <c r="D126" s="5" t="s">
        <v>10</v>
      </c>
      <c r="E126" s="6" t="s">
        <v>11</v>
      </c>
      <c r="F126" s="5"/>
      <c r="G126" s="5" t="s">
        <v>10</v>
      </c>
      <c r="H126" s="6" t="s">
        <v>11</v>
      </c>
      <c r="I126" s="6"/>
      <c r="J126" s="5" t="s">
        <v>10</v>
      </c>
      <c r="K126" s="6" t="s">
        <v>11</v>
      </c>
      <c r="L126" s="5"/>
      <c r="M126" s="5" t="s">
        <v>10</v>
      </c>
      <c r="N126" s="6" t="s">
        <v>11</v>
      </c>
      <c r="O126" s="5"/>
      <c r="P126" s="5" t="s">
        <v>10</v>
      </c>
      <c r="Q126" s="6" t="s">
        <v>11</v>
      </c>
      <c r="S126" s="5" t="s">
        <v>10</v>
      </c>
      <c r="T126" s="6" t="s">
        <v>11</v>
      </c>
      <c r="V126" s="5" t="s">
        <v>10</v>
      </c>
      <c r="W126" s="6" t="s">
        <v>11</v>
      </c>
    </row>
    <row r="127" spans="1:23" ht="15.75" thickBot="1" x14ac:dyDescent="0.3">
      <c r="A127" s="16"/>
      <c r="B127" s="41"/>
      <c r="C127" s="18"/>
      <c r="D127" s="19"/>
      <c r="E127" s="20"/>
      <c r="F127" s="18"/>
      <c r="G127" s="19"/>
      <c r="H127" s="20"/>
      <c r="I127" s="88"/>
      <c r="J127" s="21"/>
      <c r="K127" s="22"/>
      <c r="L127" s="23"/>
      <c r="M127" s="21"/>
      <c r="N127" s="22"/>
      <c r="O127" s="21"/>
      <c r="P127" s="24"/>
      <c r="Q127" s="25"/>
      <c r="S127" s="21"/>
      <c r="T127" s="26"/>
      <c r="V127" s="21"/>
      <c r="W127" s="22"/>
    </row>
    <row r="128" spans="1:23" ht="15.75" thickBot="1" x14ac:dyDescent="0.3">
      <c r="A128" s="167" t="s">
        <v>29</v>
      </c>
      <c r="B128" s="167"/>
      <c r="C128" s="27"/>
      <c r="D128" s="28"/>
      <c r="E128" s="29"/>
      <c r="F128" s="18"/>
      <c r="G128" s="28"/>
      <c r="H128" s="29"/>
      <c r="I128" s="89"/>
      <c r="J128" s="30"/>
      <c r="K128" s="31"/>
      <c r="L128" s="32"/>
      <c r="M128" s="30"/>
      <c r="N128" s="31"/>
      <c r="O128" s="30"/>
      <c r="P128" s="30"/>
      <c r="Q128" s="33"/>
      <c r="S128" s="34"/>
      <c r="T128" s="35"/>
      <c r="V128" s="30"/>
      <c r="W128" s="31"/>
    </row>
    <row r="129" spans="1:23" ht="15.75" thickBot="1" x14ac:dyDescent="0.3">
      <c r="A129" s="16"/>
      <c r="B129" s="17"/>
      <c r="C129" s="18"/>
      <c r="D129" s="36"/>
      <c r="E129" s="37"/>
      <c r="F129" s="18"/>
      <c r="G129" s="36"/>
      <c r="H129" s="37"/>
      <c r="I129" s="90"/>
      <c r="J129" s="30"/>
      <c r="K129" s="31"/>
      <c r="L129" s="38"/>
      <c r="M129" s="30"/>
      <c r="N129" s="31"/>
      <c r="O129" s="85"/>
      <c r="P129" s="34"/>
      <c r="Q129" s="39"/>
      <c r="V129" s="30"/>
      <c r="W129" s="31"/>
    </row>
    <row r="130" spans="1:23" x14ac:dyDescent="0.25">
      <c r="J130" s="30"/>
      <c r="K130" s="31"/>
      <c r="L130" s="40"/>
      <c r="M130" s="30"/>
      <c r="N130" s="31"/>
      <c r="O130" s="18"/>
      <c r="V130" s="30"/>
      <c r="W130" s="31"/>
    </row>
    <row r="131" spans="1:23" x14ac:dyDescent="0.25">
      <c r="J131" s="30"/>
      <c r="K131" s="31"/>
      <c r="L131" s="40"/>
    </row>
    <row r="132" spans="1:23" x14ac:dyDescent="0.25">
      <c r="J132" s="30"/>
      <c r="K132" s="31"/>
      <c r="L132" s="40"/>
    </row>
    <row r="134" spans="1:23" customFormat="1" ht="18.75" x14ac:dyDescent="0.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94"/>
      <c r="W134" s="94"/>
    </row>
    <row r="135" spans="1:23" customFormat="1" x14ac:dyDescent="0.25">
      <c r="A135" s="169" t="s">
        <v>7</v>
      </c>
      <c r="B135" s="169"/>
      <c r="C135" s="4"/>
      <c r="D135" s="166" t="s">
        <v>5</v>
      </c>
      <c r="E135" s="166"/>
      <c r="F135" s="4"/>
      <c r="G135" s="166" t="s">
        <v>38</v>
      </c>
      <c r="H135" s="166"/>
      <c r="I135" s="95"/>
      <c r="J135" s="170" t="s">
        <v>8</v>
      </c>
      <c r="K135" s="170"/>
      <c r="L135" s="4"/>
      <c r="M135" s="173" t="s">
        <v>33</v>
      </c>
      <c r="N135" s="173"/>
      <c r="O135" s="5"/>
      <c r="P135" s="171" t="s">
        <v>9</v>
      </c>
      <c r="Q135" s="171"/>
      <c r="S135" s="172" t="s">
        <v>30</v>
      </c>
      <c r="T135" s="172"/>
      <c r="V135" s="178" t="s">
        <v>42</v>
      </c>
      <c r="W135" s="178"/>
    </row>
    <row r="136" spans="1:23" customFormat="1" ht="15.75" thickBot="1" x14ac:dyDescent="0.3">
      <c r="A136" s="5" t="s">
        <v>10</v>
      </c>
      <c r="B136" s="6" t="s">
        <v>11</v>
      </c>
      <c r="C136" s="5"/>
      <c r="D136" s="5" t="s">
        <v>10</v>
      </c>
      <c r="E136" s="6" t="s">
        <v>11</v>
      </c>
      <c r="F136" s="5"/>
      <c r="G136" s="5" t="s">
        <v>10</v>
      </c>
      <c r="H136" s="6" t="s">
        <v>11</v>
      </c>
      <c r="I136" s="6"/>
      <c r="J136" s="5" t="s">
        <v>10</v>
      </c>
      <c r="K136" s="6" t="s">
        <v>11</v>
      </c>
      <c r="L136" s="5"/>
      <c r="M136" s="5" t="s">
        <v>10</v>
      </c>
      <c r="N136" s="6" t="s">
        <v>11</v>
      </c>
      <c r="O136" s="5"/>
      <c r="P136" s="5" t="s">
        <v>10</v>
      </c>
      <c r="Q136" s="6" t="s">
        <v>11</v>
      </c>
      <c r="S136" s="5" t="s">
        <v>10</v>
      </c>
      <c r="T136" s="6" t="s">
        <v>11</v>
      </c>
      <c r="V136" s="5" t="s">
        <v>10</v>
      </c>
      <c r="W136" s="6" t="s">
        <v>11</v>
      </c>
    </row>
    <row r="137" spans="1:23" ht="15.75" thickBot="1" x14ac:dyDescent="0.3">
      <c r="A137" s="16"/>
      <c r="B137" s="41"/>
      <c r="C137" s="18"/>
      <c r="D137" s="73"/>
      <c r="E137" s="20"/>
      <c r="F137" s="18"/>
      <c r="G137" s="73"/>
      <c r="H137" s="20"/>
      <c r="I137" s="88"/>
      <c r="J137" s="24"/>
      <c r="K137" s="22"/>
      <c r="L137" s="23"/>
      <c r="M137" s="24"/>
      <c r="N137" s="22"/>
      <c r="O137" s="21"/>
      <c r="P137" s="24"/>
      <c r="Q137" s="25"/>
      <c r="S137" s="24"/>
      <c r="T137" s="26"/>
      <c r="V137" s="24"/>
      <c r="W137" s="22"/>
    </row>
    <row r="138" spans="1:23" ht="15.75" thickBot="1" x14ac:dyDescent="0.3">
      <c r="A138" s="167" t="s">
        <v>29</v>
      </c>
      <c r="B138" s="167"/>
      <c r="C138" s="27"/>
      <c r="D138" s="74"/>
      <c r="E138" s="29"/>
      <c r="F138" s="18"/>
      <c r="G138" s="74"/>
      <c r="H138" s="29"/>
      <c r="I138" s="89"/>
      <c r="J138" s="70"/>
      <c r="K138" s="31"/>
      <c r="L138" s="32"/>
      <c r="M138" s="70"/>
      <c r="N138" s="31"/>
      <c r="O138" s="30"/>
      <c r="P138" s="70"/>
      <c r="Q138" s="33"/>
      <c r="S138" s="71"/>
      <c r="T138" s="35"/>
      <c r="V138" s="70"/>
      <c r="W138" s="31"/>
    </row>
    <row r="139" spans="1:23" ht="15.75" thickBot="1" x14ac:dyDescent="0.3">
      <c r="A139" s="16"/>
      <c r="B139" s="17"/>
      <c r="C139" s="18"/>
      <c r="D139" s="69"/>
      <c r="E139" s="37"/>
      <c r="F139" s="18"/>
      <c r="G139" s="69"/>
      <c r="H139" s="37"/>
      <c r="I139" s="90"/>
      <c r="J139" s="70"/>
      <c r="K139" s="31"/>
      <c r="L139" s="38"/>
      <c r="M139" s="70"/>
      <c r="N139" s="31"/>
      <c r="O139" s="85"/>
      <c r="P139" s="71"/>
      <c r="Q139" s="39"/>
      <c r="V139" s="70"/>
      <c r="W139" s="31"/>
    </row>
    <row r="140" spans="1:23" x14ac:dyDescent="0.25">
      <c r="J140" s="70"/>
      <c r="K140" s="31"/>
      <c r="L140" s="40"/>
      <c r="M140" s="70"/>
      <c r="N140" s="31"/>
      <c r="O140" s="18"/>
      <c r="V140" s="70"/>
      <c r="W140" s="31"/>
    </row>
    <row r="141" spans="1:23" x14ac:dyDescent="0.25">
      <c r="J141" s="70"/>
      <c r="K141" s="31"/>
      <c r="L141" s="40"/>
    </row>
    <row r="142" spans="1:23" x14ac:dyDescent="0.25">
      <c r="J142" s="70"/>
      <c r="K142" s="31"/>
      <c r="L142" s="40"/>
    </row>
    <row r="144" spans="1:23" customFormat="1" ht="18.75" x14ac:dyDescent="0.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94"/>
      <c r="W144" s="94"/>
    </row>
    <row r="145" spans="1:23" customFormat="1" x14ac:dyDescent="0.25">
      <c r="A145" s="169" t="s">
        <v>7</v>
      </c>
      <c r="B145" s="169"/>
      <c r="C145" s="4"/>
      <c r="D145" s="166" t="s">
        <v>5</v>
      </c>
      <c r="E145" s="166"/>
      <c r="F145" s="4"/>
      <c r="G145" s="166" t="s">
        <v>38</v>
      </c>
      <c r="H145" s="166"/>
      <c r="I145" s="95"/>
      <c r="J145" s="170" t="s">
        <v>8</v>
      </c>
      <c r="K145" s="170"/>
      <c r="L145" s="4"/>
      <c r="M145" s="173" t="s">
        <v>33</v>
      </c>
      <c r="N145" s="173"/>
      <c r="O145" s="5"/>
      <c r="P145" s="171" t="s">
        <v>9</v>
      </c>
      <c r="Q145" s="171"/>
      <c r="S145" s="172" t="s">
        <v>30</v>
      </c>
      <c r="T145" s="172"/>
      <c r="V145" s="178" t="s">
        <v>42</v>
      </c>
      <c r="W145" s="178"/>
    </row>
    <row r="146" spans="1:23" customFormat="1" ht="15.75" thickBot="1" x14ac:dyDescent="0.3">
      <c r="A146" s="5" t="s">
        <v>10</v>
      </c>
      <c r="B146" s="6" t="s">
        <v>11</v>
      </c>
      <c r="C146" s="5"/>
      <c r="D146" s="5" t="s">
        <v>10</v>
      </c>
      <c r="E146" s="6" t="s">
        <v>11</v>
      </c>
      <c r="F146" s="5"/>
      <c r="G146" s="5" t="s">
        <v>10</v>
      </c>
      <c r="H146" s="6" t="s">
        <v>11</v>
      </c>
      <c r="I146" s="6"/>
      <c r="J146" s="5" t="s">
        <v>10</v>
      </c>
      <c r="K146" s="6" t="s">
        <v>11</v>
      </c>
      <c r="L146" s="5"/>
      <c r="M146" s="5" t="s">
        <v>10</v>
      </c>
      <c r="N146" s="6" t="s">
        <v>11</v>
      </c>
      <c r="O146" s="5"/>
      <c r="P146" s="5" t="s">
        <v>10</v>
      </c>
      <c r="Q146" s="6" t="s">
        <v>11</v>
      </c>
      <c r="S146" s="5" t="s">
        <v>10</v>
      </c>
      <c r="T146" s="6" t="s">
        <v>11</v>
      </c>
      <c r="V146" s="5" t="s">
        <v>10</v>
      </c>
      <c r="W146" s="6" t="s">
        <v>11</v>
      </c>
    </row>
    <row r="147" spans="1:23" ht="15.75" thickBot="1" x14ac:dyDescent="0.3">
      <c r="A147" s="16"/>
      <c r="B147" s="41"/>
      <c r="C147" s="18"/>
      <c r="D147" s="19"/>
      <c r="E147" s="61"/>
      <c r="F147" s="18"/>
      <c r="G147" s="19"/>
      <c r="H147" s="61"/>
      <c r="I147" s="91"/>
      <c r="J147" s="21"/>
      <c r="K147" s="22"/>
      <c r="L147" s="23"/>
      <c r="M147" s="21"/>
      <c r="N147" s="68"/>
      <c r="O147" s="24"/>
      <c r="P147" s="24"/>
      <c r="Q147" s="25"/>
      <c r="S147" s="21"/>
      <c r="T147" s="66"/>
      <c r="V147" s="21"/>
      <c r="W147" s="68"/>
    </row>
    <row r="148" spans="1:23" ht="15.75" thickBot="1" x14ac:dyDescent="0.3">
      <c r="A148" s="167" t="s">
        <v>29</v>
      </c>
      <c r="B148" s="167"/>
      <c r="C148" s="27"/>
      <c r="D148" s="28"/>
      <c r="E148" s="62"/>
      <c r="F148" s="18"/>
      <c r="G148" s="28"/>
      <c r="H148" s="62"/>
      <c r="I148" s="92"/>
      <c r="J148" s="30"/>
      <c r="K148" s="31"/>
      <c r="L148" s="32"/>
      <c r="M148" s="30"/>
      <c r="N148" s="63"/>
      <c r="O148" s="70"/>
      <c r="P148" s="30"/>
      <c r="Q148" s="64"/>
      <c r="S148" s="34"/>
      <c r="T148" s="67"/>
      <c r="V148" s="30"/>
      <c r="W148" s="63"/>
    </row>
    <row r="149" spans="1:23" ht="15.75" thickBot="1" x14ac:dyDescent="0.3">
      <c r="A149" s="16"/>
      <c r="B149" s="17"/>
      <c r="C149" s="18"/>
      <c r="D149" s="36"/>
      <c r="E149" s="37"/>
      <c r="F149" s="18"/>
      <c r="G149" s="36"/>
      <c r="H149" s="37"/>
      <c r="I149" s="90"/>
      <c r="J149" s="30"/>
      <c r="K149" s="63"/>
      <c r="L149" s="38"/>
      <c r="M149" s="30"/>
      <c r="N149" s="63"/>
      <c r="O149" s="86"/>
      <c r="P149" s="34"/>
      <c r="Q149" s="65"/>
      <c r="V149" s="30"/>
      <c r="W149" s="63"/>
    </row>
    <row r="150" spans="1:23" x14ac:dyDescent="0.25">
      <c r="J150" s="30"/>
      <c r="K150" s="63"/>
      <c r="L150" s="40"/>
      <c r="M150" s="30"/>
      <c r="N150" s="63"/>
      <c r="O150" s="27"/>
      <c r="V150" s="30"/>
      <c r="W150" s="63"/>
    </row>
    <row r="151" spans="1:23" x14ac:dyDescent="0.25">
      <c r="J151" s="30"/>
      <c r="K151" s="63"/>
      <c r="L151" s="40"/>
    </row>
    <row r="152" spans="1:23" x14ac:dyDescent="0.25">
      <c r="J152" s="30"/>
      <c r="K152" s="63"/>
      <c r="L152" s="40"/>
      <c r="Q152" s="59"/>
    </row>
    <row r="154" spans="1:23" customFormat="1" ht="18.75" x14ac:dyDescent="0.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94"/>
      <c r="W154" s="94"/>
    </row>
    <row r="155" spans="1:23" customFormat="1" x14ac:dyDescent="0.25">
      <c r="A155" s="169" t="s">
        <v>7</v>
      </c>
      <c r="B155" s="169"/>
      <c r="C155" s="4"/>
      <c r="D155" s="166" t="s">
        <v>5</v>
      </c>
      <c r="E155" s="166"/>
      <c r="F155" s="4"/>
      <c r="G155" s="166" t="s">
        <v>38</v>
      </c>
      <c r="H155" s="166"/>
      <c r="I155" s="95"/>
      <c r="J155" s="170" t="s">
        <v>8</v>
      </c>
      <c r="K155" s="170"/>
      <c r="L155" s="4"/>
      <c r="M155" s="173" t="s">
        <v>33</v>
      </c>
      <c r="N155" s="173"/>
      <c r="O155" s="5"/>
      <c r="P155" s="171" t="s">
        <v>9</v>
      </c>
      <c r="Q155" s="171"/>
      <c r="S155" s="172" t="s">
        <v>30</v>
      </c>
      <c r="T155" s="172"/>
      <c r="V155" s="178" t="s">
        <v>42</v>
      </c>
      <c r="W155" s="178"/>
    </row>
    <row r="156" spans="1:23" customFormat="1" ht="15.75" thickBot="1" x14ac:dyDescent="0.3">
      <c r="A156" s="5" t="s">
        <v>10</v>
      </c>
      <c r="B156" s="6" t="s">
        <v>11</v>
      </c>
      <c r="C156" s="5"/>
      <c r="D156" s="5" t="s">
        <v>10</v>
      </c>
      <c r="E156" s="6" t="s">
        <v>11</v>
      </c>
      <c r="F156" s="5"/>
      <c r="G156" s="5" t="s">
        <v>10</v>
      </c>
      <c r="H156" s="6" t="s">
        <v>11</v>
      </c>
      <c r="I156" s="6"/>
      <c r="J156" s="5" t="s">
        <v>10</v>
      </c>
      <c r="K156" s="6" t="s">
        <v>11</v>
      </c>
      <c r="L156" s="5"/>
      <c r="M156" s="5" t="s">
        <v>10</v>
      </c>
      <c r="N156" s="6" t="s">
        <v>11</v>
      </c>
      <c r="O156" s="5"/>
      <c r="P156" s="5" t="s">
        <v>10</v>
      </c>
      <c r="Q156" s="6" t="s">
        <v>11</v>
      </c>
      <c r="S156" s="5" t="s">
        <v>10</v>
      </c>
      <c r="T156" s="6" t="s">
        <v>11</v>
      </c>
      <c r="V156" s="5" t="s">
        <v>10</v>
      </c>
      <c r="W156" s="6" t="s">
        <v>11</v>
      </c>
    </row>
    <row r="157" spans="1:23" ht="15.75" thickBot="1" x14ac:dyDescent="0.3">
      <c r="A157" s="16"/>
      <c r="B157" s="41"/>
      <c r="C157" s="18"/>
      <c r="D157" s="19"/>
      <c r="E157" s="20"/>
      <c r="F157" s="18"/>
      <c r="G157" s="19"/>
      <c r="H157" s="20"/>
      <c r="I157" s="88"/>
      <c r="J157" s="21"/>
      <c r="K157" s="22"/>
      <c r="L157" s="23"/>
      <c r="M157" s="21"/>
      <c r="N157" s="22"/>
      <c r="O157" s="21"/>
      <c r="P157" s="24"/>
      <c r="Q157" s="25"/>
      <c r="S157" s="21"/>
      <c r="T157" s="26"/>
      <c r="V157" s="21"/>
      <c r="W157" s="22"/>
    </row>
    <row r="158" spans="1:23" ht="15.75" thickBot="1" x14ac:dyDescent="0.3">
      <c r="A158" s="167" t="s">
        <v>29</v>
      </c>
      <c r="B158" s="167"/>
      <c r="C158" s="27"/>
      <c r="D158" s="28"/>
      <c r="E158" s="29"/>
      <c r="F158" s="18"/>
      <c r="G158" s="28"/>
      <c r="H158" s="29"/>
      <c r="I158" s="89"/>
      <c r="J158" s="30"/>
      <c r="K158" s="31"/>
      <c r="L158" s="32"/>
      <c r="M158" s="30"/>
      <c r="N158" s="31"/>
      <c r="O158" s="30"/>
      <c r="P158" s="30"/>
      <c r="Q158" s="33"/>
      <c r="S158" s="34"/>
      <c r="T158" s="35"/>
      <c r="V158" s="30"/>
      <c r="W158" s="31"/>
    </row>
    <row r="159" spans="1:23" ht="15.75" thickBot="1" x14ac:dyDescent="0.3">
      <c r="A159" s="16"/>
      <c r="B159" s="17"/>
      <c r="C159" s="18"/>
      <c r="D159" s="36"/>
      <c r="E159" s="37"/>
      <c r="F159" s="18"/>
      <c r="G159" s="36"/>
      <c r="H159" s="37"/>
      <c r="I159" s="90"/>
      <c r="J159" s="30"/>
      <c r="K159" s="31"/>
      <c r="L159" s="38"/>
      <c r="M159" s="30"/>
      <c r="N159" s="31"/>
      <c r="O159" s="85"/>
      <c r="P159" s="34"/>
      <c r="Q159" s="39"/>
      <c r="V159" s="30"/>
      <c r="W159" s="31"/>
    </row>
    <row r="160" spans="1:23" x14ac:dyDescent="0.25">
      <c r="J160" s="30"/>
      <c r="K160" s="31"/>
      <c r="L160" s="40"/>
      <c r="M160" s="30"/>
      <c r="N160" s="31"/>
      <c r="O160" s="18"/>
      <c r="V160" s="30"/>
      <c r="W160" s="31"/>
    </row>
    <row r="161" spans="1:23" x14ac:dyDescent="0.25">
      <c r="J161" s="30"/>
      <c r="K161" s="31"/>
      <c r="L161" s="40"/>
    </row>
    <row r="162" spans="1:23" x14ac:dyDescent="0.25">
      <c r="J162" s="30"/>
      <c r="K162" s="31"/>
      <c r="L162" s="40"/>
    </row>
    <row r="164" spans="1:23" customFormat="1" ht="18.75" x14ac:dyDescent="0.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94"/>
      <c r="W164" s="94"/>
    </row>
    <row r="165" spans="1:23" customFormat="1" x14ac:dyDescent="0.25">
      <c r="A165" s="169" t="s">
        <v>7</v>
      </c>
      <c r="B165" s="169"/>
      <c r="C165" s="4"/>
      <c r="D165" s="166" t="s">
        <v>5</v>
      </c>
      <c r="E165" s="166"/>
      <c r="F165" s="4"/>
      <c r="G165" s="166" t="s">
        <v>38</v>
      </c>
      <c r="H165" s="166"/>
      <c r="I165" s="95"/>
      <c r="J165" s="170" t="s">
        <v>8</v>
      </c>
      <c r="K165" s="170"/>
      <c r="L165" s="4"/>
      <c r="M165" s="173" t="s">
        <v>33</v>
      </c>
      <c r="N165" s="173"/>
      <c r="O165" s="5"/>
      <c r="P165" s="171" t="s">
        <v>9</v>
      </c>
      <c r="Q165" s="171"/>
      <c r="S165" s="172" t="s">
        <v>30</v>
      </c>
      <c r="T165" s="172"/>
      <c r="V165" s="178" t="s">
        <v>42</v>
      </c>
      <c r="W165" s="178"/>
    </row>
    <row r="166" spans="1:23" customFormat="1" ht="15.75" thickBot="1" x14ac:dyDescent="0.3">
      <c r="A166" s="5" t="s">
        <v>10</v>
      </c>
      <c r="B166" s="6" t="s">
        <v>11</v>
      </c>
      <c r="C166" s="5"/>
      <c r="D166" s="5" t="s">
        <v>10</v>
      </c>
      <c r="E166" s="6" t="s">
        <v>11</v>
      </c>
      <c r="F166" s="5"/>
      <c r="G166" s="5" t="s">
        <v>10</v>
      </c>
      <c r="H166" s="6" t="s">
        <v>11</v>
      </c>
      <c r="I166" s="6"/>
      <c r="J166" s="5" t="s">
        <v>10</v>
      </c>
      <c r="K166" s="6" t="s">
        <v>11</v>
      </c>
      <c r="L166" s="5"/>
      <c r="M166" s="5" t="s">
        <v>10</v>
      </c>
      <c r="N166" s="6" t="s">
        <v>11</v>
      </c>
      <c r="O166" s="5"/>
      <c r="P166" s="5" t="s">
        <v>10</v>
      </c>
      <c r="Q166" s="6" t="s">
        <v>11</v>
      </c>
      <c r="S166" s="5" t="s">
        <v>10</v>
      </c>
      <c r="T166" s="6" t="s">
        <v>11</v>
      </c>
      <c r="V166" s="5" t="s">
        <v>10</v>
      </c>
      <c r="W166" s="6" t="s">
        <v>11</v>
      </c>
    </row>
    <row r="167" spans="1:23" ht="15.75" thickBot="1" x14ac:dyDescent="0.3">
      <c r="A167" s="16"/>
      <c r="B167" s="41"/>
      <c r="C167" s="18"/>
      <c r="D167" s="19"/>
      <c r="E167" s="20"/>
      <c r="F167" s="18"/>
      <c r="G167" s="19"/>
      <c r="H167" s="20"/>
      <c r="I167" s="88"/>
      <c r="J167" s="21"/>
      <c r="K167" s="22"/>
      <c r="L167" s="23"/>
      <c r="M167" s="21"/>
      <c r="N167" s="22"/>
      <c r="O167" s="21"/>
      <c r="P167" s="24"/>
      <c r="Q167" s="25"/>
      <c r="S167" s="21"/>
      <c r="T167" s="26"/>
      <c r="V167" s="21"/>
      <c r="W167" s="22"/>
    </row>
    <row r="168" spans="1:23" ht="15.75" thickBot="1" x14ac:dyDescent="0.3">
      <c r="A168" s="167" t="s">
        <v>29</v>
      </c>
      <c r="B168" s="167"/>
      <c r="C168" s="27"/>
      <c r="D168" s="28"/>
      <c r="E168" s="29"/>
      <c r="F168" s="18"/>
      <c r="G168" s="28"/>
      <c r="H168" s="29"/>
      <c r="I168" s="89"/>
      <c r="J168" s="30"/>
      <c r="K168" s="31"/>
      <c r="L168" s="32"/>
      <c r="M168" s="30"/>
      <c r="N168" s="31"/>
      <c r="O168" s="30"/>
      <c r="P168" s="30"/>
      <c r="Q168" s="33"/>
      <c r="S168" s="34"/>
      <c r="T168" s="35"/>
      <c r="V168" s="30"/>
      <c r="W168" s="31"/>
    </row>
    <row r="169" spans="1:23" ht="15.75" thickBot="1" x14ac:dyDescent="0.3">
      <c r="A169" s="16"/>
      <c r="B169" s="17"/>
      <c r="C169" s="18"/>
      <c r="D169" s="36"/>
      <c r="E169" s="37"/>
      <c r="F169" s="18"/>
      <c r="G169" s="36"/>
      <c r="H169" s="37"/>
      <c r="I169" s="90"/>
      <c r="J169" s="30"/>
      <c r="K169" s="31"/>
      <c r="L169" s="38"/>
      <c r="M169" s="30"/>
      <c r="N169" s="31"/>
      <c r="O169" s="85"/>
      <c r="P169" s="34"/>
      <c r="Q169" s="39"/>
      <c r="V169" s="30"/>
      <c r="W169" s="31"/>
    </row>
    <row r="170" spans="1:23" x14ac:dyDescent="0.25">
      <c r="J170" s="30"/>
      <c r="K170" s="31"/>
      <c r="L170" s="40"/>
      <c r="M170" s="30"/>
      <c r="N170" s="31"/>
      <c r="O170" s="18"/>
      <c r="V170" s="30"/>
      <c r="W170" s="31"/>
    </row>
    <row r="171" spans="1:23" x14ac:dyDescent="0.25">
      <c r="J171" s="30"/>
      <c r="K171" s="31"/>
      <c r="L171" s="40"/>
    </row>
    <row r="172" spans="1:23" x14ac:dyDescent="0.25">
      <c r="J172" s="30"/>
      <c r="K172" s="31"/>
      <c r="L172" s="40"/>
    </row>
    <row r="174" spans="1:23" customFormat="1" ht="18.75" x14ac:dyDescent="0.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94"/>
      <c r="W174" s="94"/>
    </row>
    <row r="175" spans="1:23" customFormat="1" x14ac:dyDescent="0.25">
      <c r="A175" s="169" t="s">
        <v>7</v>
      </c>
      <c r="B175" s="169"/>
      <c r="C175" s="4"/>
      <c r="D175" s="166" t="s">
        <v>5</v>
      </c>
      <c r="E175" s="166"/>
      <c r="F175" s="4"/>
      <c r="G175" s="166" t="s">
        <v>38</v>
      </c>
      <c r="H175" s="166"/>
      <c r="I175" s="95"/>
      <c r="J175" s="170" t="s">
        <v>8</v>
      </c>
      <c r="K175" s="170"/>
      <c r="L175" s="4"/>
      <c r="M175" s="173" t="s">
        <v>33</v>
      </c>
      <c r="N175" s="173"/>
      <c r="O175" s="5"/>
      <c r="P175" s="171" t="s">
        <v>9</v>
      </c>
      <c r="Q175" s="171"/>
      <c r="S175" s="172" t="s">
        <v>30</v>
      </c>
      <c r="T175" s="172"/>
      <c r="V175" s="178" t="s">
        <v>42</v>
      </c>
      <c r="W175" s="178"/>
    </row>
    <row r="176" spans="1:23" customFormat="1" ht="15.75" thickBot="1" x14ac:dyDescent="0.3">
      <c r="A176" s="5" t="s">
        <v>10</v>
      </c>
      <c r="B176" s="6" t="s">
        <v>11</v>
      </c>
      <c r="C176" s="5"/>
      <c r="D176" s="5" t="s">
        <v>10</v>
      </c>
      <c r="E176" s="6" t="s">
        <v>11</v>
      </c>
      <c r="F176" s="5"/>
      <c r="G176" s="5" t="s">
        <v>10</v>
      </c>
      <c r="H176" s="6" t="s">
        <v>11</v>
      </c>
      <c r="I176" s="6"/>
      <c r="J176" s="5" t="s">
        <v>10</v>
      </c>
      <c r="K176" s="6" t="s">
        <v>11</v>
      </c>
      <c r="L176" s="5"/>
      <c r="M176" s="5" t="s">
        <v>10</v>
      </c>
      <c r="N176" s="6" t="s">
        <v>11</v>
      </c>
      <c r="O176" s="5"/>
      <c r="P176" s="5" t="s">
        <v>10</v>
      </c>
      <c r="Q176" s="6" t="s">
        <v>11</v>
      </c>
      <c r="S176" s="5" t="s">
        <v>10</v>
      </c>
      <c r="T176" s="6" t="s">
        <v>11</v>
      </c>
      <c r="V176" s="5" t="s">
        <v>10</v>
      </c>
      <c r="W176" s="6" t="s">
        <v>11</v>
      </c>
    </row>
    <row r="177" spans="1:23" ht="15.75" thickBot="1" x14ac:dyDescent="0.3">
      <c r="A177" s="16"/>
      <c r="B177" s="41"/>
      <c r="C177" s="18"/>
      <c r="D177" s="19"/>
      <c r="E177" s="20"/>
      <c r="F177" s="18"/>
      <c r="G177" s="19"/>
      <c r="H177" s="20"/>
      <c r="I177" s="88"/>
      <c r="J177" s="21"/>
      <c r="K177" s="22"/>
      <c r="L177" s="23"/>
      <c r="M177" s="21"/>
      <c r="N177" s="22"/>
      <c r="O177" s="21"/>
      <c r="P177" s="24"/>
      <c r="Q177" s="25"/>
      <c r="S177" s="21"/>
      <c r="T177" s="26"/>
      <c r="V177" s="21"/>
      <c r="W177" s="22"/>
    </row>
    <row r="178" spans="1:23" ht="15.75" thickBot="1" x14ac:dyDescent="0.3">
      <c r="A178" s="167" t="s">
        <v>29</v>
      </c>
      <c r="B178" s="167"/>
      <c r="C178" s="27"/>
      <c r="D178" s="28"/>
      <c r="E178" s="29"/>
      <c r="F178" s="18"/>
      <c r="G178" s="28"/>
      <c r="H178" s="29"/>
      <c r="I178" s="89"/>
      <c r="J178" s="30"/>
      <c r="K178" s="31"/>
      <c r="L178" s="32"/>
      <c r="M178" s="30"/>
      <c r="N178" s="31"/>
      <c r="O178" s="30"/>
      <c r="P178" s="30"/>
      <c r="Q178" s="33"/>
      <c r="S178" s="34"/>
      <c r="T178" s="35"/>
      <c r="V178" s="30"/>
      <c r="W178" s="31"/>
    </row>
    <row r="179" spans="1:23" ht="15.75" thickBot="1" x14ac:dyDescent="0.3">
      <c r="A179" s="16"/>
      <c r="B179" s="17"/>
      <c r="C179" s="18"/>
      <c r="D179" s="36"/>
      <c r="E179" s="37"/>
      <c r="F179" s="18"/>
      <c r="G179" s="36"/>
      <c r="H179" s="37"/>
      <c r="I179" s="90"/>
      <c r="J179" s="30"/>
      <c r="K179" s="31"/>
      <c r="L179" s="38"/>
      <c r="M179" s="30"/>
      <c r="N179" s="31"/>
      <c r="O179" s="85"/>
      <c r="P179" s="34"/>
      <c r="Q179" s="39"/>
      <c r="V179" s="30"/>
      <c r="W179" s="31"/>
    </row>
    <row r="180" spans="1:23" x14ac:dyDescent="0.25">
      <c r="J180" s="30"/>
      <c r="K180" s="31"/>
      <c r="L180" s="40"/>
      <c r="M180" s="30"/>
      <c r="N180" s="31"/>
      <c r="O180" s="18"/>
      <c r="V180" s="30"/>
      <c r="W180" s="31"/>
    </row>
    <row r="181" spans="1:23" x14ac:dyDescent="0.25">
      <c r="J181" s="30"/>
      <c r="K181" s="31"/>
      <c r="L181" s="40"/>
    </row>
    <row r="182" spans="1:23" x14ac:dyDescent="0.25">
      <c r="J182" s="30"/>
      <c r="K182" s="31"/>
      <c r="L182" s="40"/>
    </row>
    <row r="184" spans="1:23" customFormat="1" ht="18.75" x14ac:dyDescent="0.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94"/>
      <c r="W184" s="94"/>
    </row>
    <row r="185" spans="1:23" customFormat="1" x14ac:dyDescent="0.25">
      <c r="A185" s="169" t="s">
        <v>7</v>
      </c>
      <c r="B185" s="169"/>
      <c r="C185" s="4"/>
      <c r="D185" s="166" t="s">
        <v>5</v>
      </c>
      <c r="E185" s="166"/>
      <c r="F185" s="4"/>
      <c r="G185" s="166" t="s">
        <v>38</v>
      </c>
      <c r="H185" s="166"/>
      <c r="I185" s="95"/>
      <c r="J185" s="170" t="s">
        <v>8</v>
      </c>
      <c r="K185" s="170"/>
      <c r="L185" s="4"/>
      <c r="M185" s="173" t="s">
        <v>33</v>
      </c>
      <c r="N185" s="173"/>
      <c r="O185" s="5"/>
      <c r="P185" s="171" t="s">
        <v>9</v>
      </c>
      <c r="Q185" s="171"/>
      <c r="S185" s="172" t="s">
        <v>30</v>
      </c>
      <c r="T185" s="172"/>
      <c r="V185" s="178" t="s">
        <v>42</v>
      </c>
      <c r="W185" s="178"/>
    </row>
    <row r="186" spans="1:23" customFormat="1" ht="15.75" thickBot="1" x14ac:dyDescent="0.3">
      <c r="A186" s="5" t="s">
        <v>10</v>
      </c>
      <c r="B186" s="6" t="s">
        <v>11</v>
      </c>
      <c r="C186" s="5"/>
      <c r="D186" s="5" t="s">
        <v>10</v>
      </c>
      <c r="E186" s="6" t="s">
        <v>11</v>
      </c>
      <c r="F186" s="5"/>
      <c r="G186" s="5" t="s">
        <v>10</v>
      </c>
      <c r="H186" s="6" t="s">
        <v>11</v>
      </c>
      <c r="I186" s="6"/>
      <c r="J186" s="5" t="s">
        <v>10</v>
      </c>
      <c r="K186" s="6" t="s">
        <v>11</v>
      </c>
      <c r="L186" s="5"/>
      <c r="M186" s="5" t="s">
        <v>10</v>
      </c>
      <c r="N186" s="6" t="s">
        <v>11</v>
      </c>
      <c r="O186" s="5"/>
      <c r="P186" s="5" t="s">
        <v>10</v>
      </c>
      <c r="Q186" s="6" t="s">
        <v>11</v>
      </c>
      <c r="S186" s="5" t="s">
        <v>10</v>
      </c>
      <c r="T186" s="6" t="s">
        <v>11</v>
      </c>
      <c r="V186" s="5" t="s">
        <v>10</v>
      </c>
      <c r="W186" s="6" t="s">
        <v>11</v>
      </c>
    </row>
    <row r="187" spans="1:23" ht="15.75" thickBot="1" x14ac:dyDescent="0.3">
      <c r="A187" s="16"/>
      <c r="B187" s="41"/>
      <c r="C187" s="18"/>
      <c r="D187" s="19"/>
      <c r="E187" s="61"/>
      <c r="F187" s="18"/>
      <c r="G187" s="19"/>
      <c r="H187" s="61"/>
      <c r="I187" s="91"/>
      <c r="J187" s="21"/>
      <c r="K187" s="68"/>
      <c r="L187" s="23"/>
      <c r="M187" s="21"/>
      <c r="N187" s="68"/>
      <c r="O187" s="24"/>
      <c r="P187" s="24"/>
      <c r="Q187" s="25"/>
      <c r="S187" s="21"/>
      <c r="T187" s="66"/>
      <c r="V187" s="21"/>
      <c r="W187" s="68"/>
    </row>
    <row r="188" spans="1:23" ht="15.75" thickBot="1" x14ac:dyDescent="0.3">
      <c r="A188" s="167" t="s">
        <v>29</v>
      </c>
      <c r="B188" s="167"/>
      <c r="C188" s="27"/>
      <c r="D188" s="28"/>
      <c r="E188" s="62"/>
      <c r="F188" s="18"/>
      <c r="G188" s="28"/>
      <c r="H188" s="62"/>
      <c r="I188" s="92"/>
      <c r="J188" s="30"/>
      <c r="K188" s="63"/>
      <c r="L188" s="32"/>
      <c r="M188" s="30"/>
      <c r="N188" s="63"/>
      <c r="O188" s="70"/>
      <c r="P188" s="30"/>
      <c r="Q188" s="64"/>
      <c r="S188" s="34"/>
      <c r="T188" s="67"/>
      <c r="V188" s="30"/>
      <c r="W188" s="63"/>
    </row>
    <row r="189" spans="1:23" ht="15.75" thickBot="1" x14ac:dyDescent="0.3">
      <c r="A189" s="16"/>
      <c r="B189" s="17"/>
      <c r="C189" s="18"/>
      <c r="D189" s="36"/>
      <c r="E189" s="72"/>
      <c r="F189" s="18"/>
      <c r="G189" s="36"/>
      <c r="H189" s="72"/>
      <c r="I189" s="93"/>
      <c r="J189" s="30"/>
      <c r="K189" s="63"/>
      <c r="L189" s="38"/>
      <c r="M189" s="30"/>
      <c r="N189" s="63"/>
      <c r="O189" s="86"/>
      <c r="P189" s="34"/>
      <c r="Q189" s="65"/>
      <c r="V189" s="30"/>
      <c r="W189" s="63"/>
    </row>
    <row r="190" spans="1:23" x14ac:dyDescent="0.25">
      <c r="J190" s="30"/>
      <c r="K190" s="63"/>
      <c r="L190" s="40"/>
      <c r="M190" s="30"/>
      <c r="N190" s="63"/>
      <c r="O190" s="27"/>
      <c r="V190" s="30"/>
      <c r="W190" s="63"/>
    </row>
    <row r="191" spans="1:23" x14ac:dyDescent="0.25">
      <c r="J191" s="30"/>
      <c r="K191" s="63"/>
      <c r="L191" s="40"/>
    </row>
    <row r="192" spans="1:23" x14ac:dyDescent="0.25">
      <c r="J192" s="30"/>
      <c r="K192" s="63"/>
      <c r="L192" s="40"/>
    </row>
    <row r="194" spans="1:23" customFormat="1" ht="18.75" x14ac:dyDescent="0.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94"/>
      <c r="W194" s="94"/>
    </row>
    <row r="195" spans="1:23" customFormat="1" x14ac:dyDescent="0.25">
      <c r="A195" s="169" t="s">
        <v>7</v>
      </c>
      <c r="B195" s="169"/>
      <c r="C195" s="4"/>
      <c r="D195" s="166" t="s">
        <v>5</v>
      </c>
      <c r="E195" s="166"/>
      <c r="F195" s="4"/>
      <c r="G195" s="166" t="s">
        <v>38</v>
      </c>
      <c r="H195" s="166"/>
      <c r="I195" s="95"/>
      <c r="J195" s="170" t="s">
        <v>8</v>
      </c>
      <c r="K195" s="170"/>
      <c r="L195" s="4"/>
      <c r="M195" s="173" t="s">
        <v>33</v>
      </c>
      <c r="N195" s="173"/>
      <c r="O195" s="5"/>
      <c r="P195" s="171" t="s">
        <v>9</v>
      </c>
      <c r="Q195" s="171"/>
      <c r="S195" s="172" t="s">
        <v>30</v>
      </c>
      <c r="T195" s="172"/>
      <c r="V195" s="178" t="s">
        <v>42</v>
      </c>
      <c r="W195" s="178"/>
    </row>
    <row r="196" spans="1:23" customFormat="1" ht="15.75" thickBot="1" x14ac:dyDescent="0.3">
      <c r="A196" s="5" t="s">
        <v>10</v>
      </c>
      <c r="B196" s="6" t="s">
        <v>11</v>
      </c>
      <c r="C196" s="5"/>
      <c r="D196" s="5" t="s">
        <v>10</v>
      </c>
      <c r="E196" s="6" t="s">
        <v>11</v>
      </c>
      <c r="F196" s="5"/>
      <c r="G196" s="5" t="s">
        <v>10</v>
      </c>
      <c r="H196" s="6" t="s">
        <v>11</v>
      </c>
      <c r="I196" s="6"/>
      <c r="J196" s="5" t="s">
        <v>10</v>
      </c>
      <c r="K196" s="6" t="s">
        <v>11</v>
      </c>
      <c r="L196" s="5"/>
      <c r="M196" s="5" t="s">
        <v>10</v>
      </c>
      <c r="N196" s="6" t="s">
        <v>11</v>
      </c>
      <c r="O196" s="5"/>
      <c r="P196" s="5" t="s">
        <v>10</v>
      </c>
      <c r="Q196" s="6" t="s">
        <v>11</v>
      </c>
      <c r="S196" s="5" t="s">
        <v>10</v>
      </c>
      <c r="T196" s="6" t="s">
        <v>11</v>
      </c>
      <c r="V196" s="5" t="s">
        <v>10</v>
      </c>
      <c r="W196" s="6" t="s">
        <v>11</v>
      </c>
    </row>
    <row r="197" spans="1:23" ht="15.75" thickBot="1" x14ac:dyDescent="0.3">
      <c r="A197" s="16"/>
      <c r="B197" s="41"/>
      <c r="C197" s="18"/>
      <c r="D197" s="19"/>
      <c r="E197" s="61"/>
      <c r="F197" s="18"/>
      <c r="G197" s="19"/>
      <c r="H197" s="61"/>
      <c r="I197" s="91"/>
      <c r="J197" s="21"/>
      <c r="K197" s="68"/>
      <c r="L197" s="23"/>
      <c r="M197" s="21"/>
      <c r="N197" s="68"/>
      <c r="O197" s="24"/>
      <c r="P197" s="24"/>
      <c r="Q197" s="25"/>
      <c r="S197" s="21"/>
      <c r="T197" s="66"/>
      <c r="V197" s="21"/>
      <c r="W197" s="68"/>
    </row>
    <row r="198" spans="1:23" ht="15.75" thickBot="1" x14ac:dyDescent="0.3">
      <c r="A198" s="167" t="s">
        <v>29</v>
      </c>
      <c r="B198" s="167"/>
      <c r="C198" s="27"/>
      <c r="D198" s="28"/>
      <c r="E198" s="62"/>
      <c r="F198" s="18"/>
      <c r="G198" s="28"/>
      <c r="H198" s="62"/>
      <c r="I198" s="92"/>
      <c r="J198" s="30"/>
      <c r="K198" s="31"/>
      <c r="L198" s="32"/>
      <c r="M198" s="30"/>
      <c r="N198" s="63"/>
      <c r="O198" s="70"/>
      <c r="P198" s="30"/>
      <c r="Q198" s="64"/>
      <c r="S198" s="34"/>
      <c r="T198" s="67"/>
      <c r="V198" s="30"/>
      <c r="W198" s="63"/>
    </row>
    <row r="199" spans="1:23" ht="15.75" thickBot="1" x14ac:dyDescent="0.3">
      <c r="A199" s="16"/>
      <c r="B199" s="41"/>
      <c r="C199" s="18"/>
      <c r="D199" s="36"/>
      <c r="E199" s="72"/>
      <c r="F199" s="18"/>
      <c r="G199" s="36"/>
      <c r="H199" s="72"/>
      <c r="I199" s="93"/>
      <c r="J199" s="30"/>
      <c r="K199" s="63"/>
      <c r="L199" s="38"/>
      <c r="M199" s="30"/>
      <c r="N199" s="63"/>
      <c r="O199" s="86"/>
      <c r="P199" s="34"/>
      <c r="Q199" s="65"/>
      <c r="V199" s="30"/>
      <c r="W199" s="63"/>
    </row>
    <row r="200" spans="1:23" x14ac:dyDescent="0.25">
      <c r="J200" s="30"/>
      <c r="K200" s="63"/>
      <c r="L200" s="40"/>
      <c r="M200" s="30"/>
      <c r="N200" s="63"/>
      <c r="O200" s="27"/>
      <c r="V200" s="30"/>
      <c r="W200" s="63"/>
    </row>
    <row r="201" spans="1:23" x14ac:dyDescent="0.25">
      <c r="J201" s="30"/>
      <c r="K201" s="63"/>
      <c r="L201" s="40"/>
    </row>
    <row r="202" spans="1:23" x14ac:dyDescent="0.25">
      <c r="J202" s="30"/>
      <c r="K202" s="63"/>
      <c r="L202" s="40"/>
    </row>
    <row r="204" spans="1:23" customFormat="1" ht="18.75" x14ac:dyDescent="0.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94"/>
      <c r="W204" s="94"/>
    </row>
    <row r="205" spans="1:23" customFormat="1" x14ac:dyDescent="0.25">
      <c r="A205" s="169" t="s">
        <v>7</v>
      </c>
      <c r="B205" s="169"/>
      <c r="C205" s="4"/>
      <c r="D205" s="166" t="s">
        <v>5</v>
      </c>
      <c r="E205" s="166"/>
      <c r="F205" s="4"/>
      <c r="G205" s="166" t="s">
        <v>38</v>
      </c>
      <c r="H205" s="166"/>
      <c r="I205" s="95"/>
      <c r="J205" s="170" t="s">
        <v>8</v>
      </c>
      <c r="K205" s="170"/>
      <c r="L205" s="4"/>
      <c r="M205" s="173" t="s">
        <v>33</v>
      </c>
      <c r="N205" s="173"/>
      <c r="O205" s="5"/>
      <c r="P205" s="171" t="s">
        <v>9</v>
      </c>
      <c r="Q205" s="171"/>
      <c r="S205" s="172" t="s">
        <v>30</v>
      </c>
      <c r="T205" s="172"/>
      <c r="V205" s="178" t="s">
        <v>42</v>
      </c>
      <c r="W205" s="178"/>
    </row>
    <row r="206" spans="1:23" customFormat="1" ht="15.75" thickBot="1" x14ac:dyDescent="0.3">
      <c r="A206" s="5" t="s">
        <v>10</v>
      </c>
      <c r="B206" s="6" t="s">
        <v>11</v>
      </c>
      <c r="C206" s="5"/>
      <c r="D206" s="5" t="s">
        <v>10</v>
      </c>
      <c r="E206" s="6" t="s">
        <v>11</v>
      </c>
      <c r="F206" s="5"/>
      <c r="G206" s="5" t="s">
        <v>10</v>
      </c>
      <c r="H206" s="6" t="s">
        <v>11</v>
      </c>
      <c r="I206" s="6"/>
      <c r="J206" s="5" t="s">
        <v>10</v>
      </c>
      <c r="K206" s="6" t="s">
        <v>11</v>
      </c>
      <c r="L206" s="5"/>
      <c r="M206" s="5" t="s">
        <v>10</v>
      </c>
      <c r="N206" s="6" t="s">
        <v>11</v>
      </c>
      <c r="O206" s="5"/>
      <c r="P206" s="5" t="s">
        <v>10</v>
      </c>
      <c r="Q206" s="6" t="s">
        <v>11</v>
      </c>
      <c r="S206" s="5" t="s">
        <v>10</v>
      </c>
      <c r="T206" s="6" t="s">
        <v>11</v>
      </c>
      <c r="V206" s="5" t="s">
        <v>10</v>
      </c>
      <c r="W206" s="6" t="s">
        <v>11</v>
      </c>
    </row>
    <row r="207" spans="1:23" ht="15.75" thickBot="1" x14ac:dyDescent="0.3">
      <c r="A207" s="16"/>
      <c r="B207" s="41"/>
      <c r="C207" s="18"/>
      <c r="D207" s="19"/>
      <c r="E207" s="20"/>
      <c r="F207" s="18"/>
      <c r="G207" s="19"/>
      <c r="H207" s="20"/>
      <c r="I207" s="88"/>
      <c r="J207" s="21"/>
      <c r="K207" s="22"/>
      <c r="L207" s="23"/>
      <c r="M207" s="21"/>
      <c r="N207" s="22"/>
      <c r="O207" s="21"/>
      <c r="P207" s="24"/>
      <c r="Q207" s="25"/>
      <c r="S207" s="21"/>
      <c r="T207" s="26"/>
      <c r="V207" s="21"/>
      <c r="W207" s="22"/>
    </row>
    <row r="208" spans="1:23" ht="15.75" thickBot="1" x14ac:dyDescent="0.3">
      <c r="A208" s="167" t="s">
        <v>29</v>
      </c>
      <c r="B208" s="167"/>
      <c r="C208" s="27"/>
      <c r="D208" s="28" t="s">
        <v>3</v>
      </c>
      <c r="E208" s="29"/>
      <c r="F208" s="18"/>
      <c r="G208" s="28"/>
      <c r="H208" s="29"/>
      <c r="I208" s="89"/>
      <c r="J208" s="30"/>
      <c r="K208" s="31"/>
      <c r="L208" s="32"/>
      <c r="M208" s="30"/>
      <c r="N208" s="31"/>
      <c r="O208" s="30"/>
      <c r="P208" s="30"/>
      <c r="Q208" s="33"/>
      <c r="S208" s="34"/>
      <c r="T208" s="35"/>
      <c r="V208" s="30"/>
      <c r="W208" s="31"/>
    </row>
    <row r="209" spans="1:23" ht="15.75" thickBot="1" x14ac:dyDescent="0.3">
      <c r="A209" s="16"/>
      <c r="B209" s="17"/>
      <c r="C209" s="18"/>
      <c r="D209" s="36"/>
      <c r="E209" s="37"/>
      <c r="F209" s="18"/>
      <c r="G209" s="36"/>
      <c r="H209" s="37"/>
      <c r="I209" s="90"/>
      <c r="J209" s="30"/>
      <c r="K209" s="31"/>
      <c r="L209" s="38"/>
      <c r="M209" s="30"/>
      <c r="N209" s="31"/>
      <c r="O209" s="85"/>
      <c r="P209" s="34"/>
      <c r="Q209" s="39"/>
      <c r="V209" s="30"/>
      <c r="W209" s="31"/>
    </row>
    <row r="210" spans="1:23" x14ac:dyDescent="0.25">
      <c r="J210" s="30"/>
      <c r="K210" s="31"/>
      <c r="L210" s="40"/>
      <c r="M210" s="30"/>
      <c r="N210" s="31"/>
      <c r="O210" s="18"/>
      <c r="V210" s="30"/>
      <c r="W210" s="31"/>
    </row>
    <row r="211" spans="1:23" x14ac:dyDescent="0.25">
      <c r="J211" s="30"/>
      <c r="K211" s="31"/>
      <c r="L211" s="40"/>
    </row>
    <row r="212" spans="1:23" x14ac:dyDescent="0.25">
      <c r="J212" s="30"/>
      <c r="K212" s="31"/>
      <c r="L212" s="40"/>
    </row>
    <row r="214" spans="1:23" customFormat="1" ht="18.75" x14ac:dyDescent="0.3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94"/>
      <c r="W214" s="94"/>
    </row>
    <row r="215" spans="1:23" customFormat="1" x14ac:dyDescent="0.25">
      <c r="A215" s="169" t="s">
        <v>7</v>
      </c>
      <c r="B215" s="169"/>
      <c r="C215" s="4"/>
      <c r="D215" s="166" t="s">
        <v>5</v>
      </c>
      <c r="E215" s="166"/>
      <c r="F215" s="4"/>
      <c r="G215" s="166" t="s">
        <v>38</v>
      </c>
      <c r="H215" s="166"/>
      <c r="I215" s="95"/>
      <c r="J215" s="170" t="s">
        <v>8</v>
      </c>
      <c r="K215" s="170"/>
      <c r="L215" s="4"/>
      <c r="M215" s="173" t="s">
        <v>33</v>
      </c>
      <c r="N215" s="173"/>
      <c r="O215" s="5"/>
      <c r="P215" s="171" t="s">
        <v>9</v>
      </c>
      <c r="Q215" s="171"/>
      <c r="S215" s="172" t="s">
        <v>30</v>
      </c>
      <c r="T215" s="172"/>
      <c r="V215" s="178" t="s">
        <v>42</v>
      </c>
      <c r="W215" s="178"/>
    </row>
    <row r="216" spans="1:23" customFormat="1" ht="15.75" thickBot="1" x14ac:dyDescent="0.3">
      <c r="A216" s="5" t="s">
        <v>10</v>
      </c>
      <c r="B216" s="6" t="s">
        <v>11</v>
      </c>
      <c r="C216" s="5"/>
      <c r="D216" s="5" t="s">
        <v>10</v>
      </c>
      <c r="E216" s="6" t="s">
        <v>11</v>
      </c>
      <c r="F216" s="5"/>
      <c r="G216" s="5" t="s">
        <v>10</v>
      </c>
      <c r="H216" s="6" t="s">
        <v>11</v>
      </c>
      <c r="I216" s="6"/>
      <c r="J216" s="5" t="s">
        <v>10</v>
      </c>
      <c r="K216" s="6" t="s">
        <v>11</v>
      </c>
      <c r="L216" s="5"/>
      <c r="M216" s="5" t="s">
        <v>10</v>
      </c>
      <c r="N216" s="6" t="s">
        <v>11</v>
      </c>
      <c r="O216" s="5"/>
      <c r="P216" s="5" t="s">
        <v>10</v>
      </c>
      <c r="Q216" s="6" t="s">
        <v>11</v>
      </c>
      <c r="S216" s="5" t="s">
        <v>10</v>
      </c>
      <c r="T216" s="6" t="s">
        <v>11</v>
      </c>
      <c r="V216" s="5" t="s">
        <v>10</v>
      </c>
      <c r="W216" s="6" t="s">
        <v>11</v>
      </c>
    </row>
    <row r="217" spans="1:23" ht="15.75" thickBot="1" x14ac:dyDescent="0.3">
      <c r="A217" s="16"/>
      <c r="B217" s="41"/>
      <c r="C217" s="18"/>
      <c r="D217" s="19"/>
      <c r="E217" s="20"/>
      <c r="F217" s="18"/>
      <c r="G217" s="19"/>
      <c r="H217" s="20"/>
      <c r="I217" s="88"/>
      <c r="J217" s="24"/>
      <c r="K217" s="22"/>
      <c r="L217" s="23"/>
      <c r="M217" s="24"/>
      <c r="N217" s="22"/>
      <c r="O217" s="21"/>
      <c r="P217" s="24"/>
      <c r="Q217" s="25"/>
      <c r="S217" s="24"/>
      <c r="T217" s="26"/>
      <c r="V217" s="24"/>
      <c r="W217" s="22"/>
    </row>
    <row r="218" spans="1:23" ht="15.75" thickBot="1" x14ac:dyDescent="0.3">
      <c r="A218" s="167" t="s">
        <v>29</v>
      </c>
      <c r="B218" s="167"/>
      <c r="C218" s="27"/>
      <c r="D218" s="74"/>
      <c r="E218" s="29"/>
      <c r="F218" s="18"/>
      <c r="G218" s="74"/>
      <c r="H218" s="29"/>
      <c r="I218" s="89"/>
      <c r="J218" s="70"/>
      <c r="K218" s="31"/>
      <c r="L218" s="32"/>
      <c r="M218" s="70"/>
      <c r="N218" s="31"/>
      <c r="O218" s="30"/>
      <c r="P218" s="70"/>
      <c r="Q218" s="33"/>
      <c r="S218" s="71"/>
      <c r="T218" s="35"/>
      <c r="V218" s="70"/>
      <c r="W218" s="31"/>
    </row>
    <row r="219" spans="1:23" ht="15.75" thickBot="1" x14ac:dyDescent="0.3">
      <c r="A219" s="16"/>
      <c r="B219" s="17"/>
      <c r="C219" s="18"/>
      <c r="D219" s="69"/>
      <c r="E219" s="37"/>
      <c r="F219" s="18"/>
      <c r="G219" s="69"/>
      <c r="H219" s="37"/>
      <c r="I219" s="90"/>
      <c r="J219" s="70"/>
      <c r="K219" s="31"/>
      <c r="L219" s="38"/>
      <c r="M219" s="70"/>
      <c r="N219" s="31"/>
      <c r="O219" s="85"/>
      <c r="P219" s="71"/>
      <c r="Q219" s="39"/>
      <c r="V219" s="70"/>
      <c r="W219" s="31"/>
    </row>
    <row r="220" spans="1:23" x14ac:dyDescent="0.25">
      <c r="J220" s="70"/>
      <c r="K220" s="31"/>
      <c r="L220" s="40"/>
      <c r="M220" s="70"/>
      <c r="N220" s="31"/>
      <c r="O220" s="18"/>
      <c r="V220" s="70"/>
      <c r="W220" s="31"/>
    </row>
    <row r="221" spans="1:23" x14ac:dyDescent="0.25">
      <c r="J221" s="70"/>
      <c r="K221" s="31"/>
      <c r="L221" s="40"/>
    </row>
    <row r="222" spans="1:23" x14ac:dyDescent="0.25">
      <c r="J222" s="70"/>
      <c r="K222" s="31"/>
      <c r="L222" s="40"/>
    </row>
    <row r="224" spans="1:23" customFormat="1" ht="18.75" x14ac:dyDescent="0.3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94"/>
      <c r="W224" s="94"/>
    </row>
    <row r="225" spans="1:23" customFormat="1" x14ac:dyDescent="0.25">
      <c r="A225" s="169" t="s">
        <v>7</v>
      </c>
      <c r="B225" s="169"/>
      <c r="C225" s="4"/>
      <c r="D225" s="166" t="s">
        <v>5</v>
      </c>
      <c r="E225" s="166"/>
      <c r="F225" s="4"/>
      <c r="G225" s="166" t="s">
        <v>38</v>
      </c>
      <c r="H225" s="166"/>
      <c r="I225" s="95"/>
      <c r="J225" s="170" t="s">
        <v>8</v>
      </c>
      <c r="K225" s="170"/>
      <c r="L225" s="4"/>
      <c r="M225" s="173" t="s">
        <v>33</v>
      </c>
      <c r="N225" s="173"/>
      <c r="O225" s="5"/>
      <c r="P225" s="171" t="s">
        <v>9</v>
      </c>
      <c r="Q225" s="171"/>
      <c r="S225" s="172" t="s">
        <v>30</v>
      </c>
      <c r="T225" s="172"/>
      <c r="V225" s="178" t="s">
        <v>42</v>
      </c>
      <c r="W225" s="178"/>
    </row>
    <row r="226" spans="1:23" customFormat="1" ht="15.75" thickBot="1" x14ac:dyDescent="0.3">
      <c r="A226" s="5" t="s">
        <v>10</v>
      </c>
      <c r="B226" s="6" t="s">
        <v>11</v>
      </c>
      <c r="C226" s="5"/>
      <c r="D226" s="5" t="s">
        <v>10</v>
      </c>
      <c r="E226" s="6" t="s">
        <v>11</v>
      </c>
      <c r="F226" s="5"/>
      <c r="G226" s="5" t="s">
        <v>10</v>
      </c>
      <c r="H226" s="6" t="s">
        <v>11</v>
      </c>
      <c r="I226" s="6"/>
      <c r="J226" s="5" t="s">
        <v>10</v>
      </c>
      <c r="K226" s="6" t="s">
        <v>11</v>
      </c>
      <c r="L226" s="5"/>
      <c r="M226" s="5" t="s">
        <v>10</v>
      </c>
      <c r="N226" s="6" t="s">
        <v>11</v>
      </c>
      <c r="O226" s="5"/>
      <c r="P226" s="5" t="s">
        <v>10</v>
      </c>
      <c r="Q226" s="6" t="s">
        <v>11</v>
      </c>
      <c r="S226" s="5" t="s">
        <v>10</v>
      </c>
      <c r="T226" s="6" t="s">
        <v>11</v>
      </c>
      <c r="V226" s="5" t="s">
        <v>10</v>
      </c>
      <c r="W226" s="6" t="s">
        <v>11</v>
      </c>
    </row>
    <row r="227" spans="1:23" ht="15.75" thickBot="1" x14ac:dyDescent="0.3">
      <c r="A227" s="16"/>
      <c r="B227" s="41"/>
      <c r="C227" s="18"/>
      <c r="D227" s="19"/>
      <c r="E227" s="20"/>
      <c r="F227" s="18"/>
      <c r="G227" s="19"/>
      <c r="H227" s="20"/>
      <c r="I227" s="88"/>
      <c r="J227" s="21"/>
      <c r="K227" s="22"/>
      <c r="L227" s="23"/>
      <c r="M227" s="21"/>
      <c r="N227" s="22"/>
      <c r="O227" s="21"/>
      <c r="P227" s="24"/>
      <c r="Q227" s="25"/>
      <c r="S227" s="21"/>
      <c r="T227" s="26"/>
      <c r="V227" s="21"/>
      <c r="W227" s="22"/>
    </row>
    <row r="228" spans="1:23" ht="15.75" thickBot="1" x14ac:dyDescent="0.3">
      <c r="A228" s="167" t="s">
        <v>29</v>
      </c>
      <c r="B228" s="167"/>
      <c r="C228" s="27"/>
      <c r="D228" s="28"/>
      <c r="E228" s="29"/>
      <c r="F228" s="18"/>
      <c r="G228" s="28"/>
      <c r="H228" s="29"/>
      <c r="I228" s="89"/>
      <c r="J228" s="30"/>
      <c r="K228" s="31"/>
      <c r="L228" s="32"/>
      <c r="M228" s="30"/>
      <c r="N228" s="31"/>
      <c r="O228" s="30"/>
      <c r="P228" s="30"/>
      <c r="Q228" s="33"/>
      <c r="S228" s="34"/>
      <c r="T228" s="35"/>
      <c r="V228" s="30"/>
      <c r="W228" s="31"/>
    </row>
    <row r="229" spans="1:23" ht="15.75" thickBot="1" x14ac:dyDescent="0.3">
      <c r="A229" s="16"/>
      <c r="B229" s="17"/>
      <c r="C229" s="18"/>
      <c r="D229" s="36"/>
      <c r="E229" s="37"/>
      <c r="F229" s="18"/>
      <c r="G229" s="36"/>
      <c r="H229" s="37"/>
      <c r="I229" s="90"/>
      <c r="J229" s="30"/>
      <c r="K229" s="31"/>
      <c r="L229" s="38"/>
      <c r="M229" s="30"/>
      <c r="N229" s="31"/>
      <c r="O229" s="85"/>
      <c r="P229" s="34"/>
      <c r="Q229" s="39"/>
      <c r="V229" s="30"/>
      <c r="W229" s="31"/>
    </row>
    <row r="230" spans="1:23" x14ac:dyDescent="0.25">
      <c r="J230" s="30"/>
      <c r="K230" s="31"/>
      <c r="L230" s="40"/>
      <c r="M230" s="30"/>
      <c r="N230" s="31"/>
      <c r="O230" s="18"/>
      <c r="V230" s="30"/>
      <c r="W230" s="31"/>
    </row>
    <row r="231" spans="1:23" x14ac:dyDescent="0.25">
      <c r="J231" s="30"/>
      <c r="K231" s="31"/>
      <c r="L231" s="40"/>
    </row>
    <row r="232" spans="1:23" x14ac:dyDescent="0.25">
      <c r="J232" s="30"/>
      <c r="K232" s="31"/>
      <c r="L232" s="40"/>
    </row>
    <row r="234" spans="1:23" customFormat="1" ht="18.75" x14ac:dyDescent="0.3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94"/>
      <c r="W234" s="94"/>
    </row>
    <row r="235" spans="1:23" customFormat="1" x14ac:dyDescent="0.25">
      <c r="A235" s="169" t="s">
        <v>7</v>
      </c>
      <c r="B235" s="169"/>
      <c r="C235" s="4"/>
      <c r="D235" s="166" t="s">
        <v>5</v>
      </c>
      <c r="E235" s="166"/>
      <c r="F235" s="4"/>
      <c r="G235" s="166" t="s">
        <v>38</v>
      </c>
      <c r="H235" s="166"/>
      <c r="I235" s="95"/>
      <c r="J235" s="170" t="s">
        <v>8</v>
      </c>
      <c r="K235" s="170"/>
      <c r="L235" s="4"/>
      <c r="M235" s="173" t="s">
        <v>33</v>
      </c>
      <c r="N235" s="173"/>
      <c r="O235" s="5"/>
      <c r="P235" s="171" t="s">
        <v>9</v>
      </c>
      <c r="Q235" s="171"/>
      <c r="S235" s="172" t="s">
        <v>30</v>
      </c>
      <c r="T235" s="172"/>
      <c r="V235" s="178" t="s">
        <v>42</v>
      </c>
      <c r="W235" s="178"/>
    </row>
    <row r="236" spans="1:23" customFormat="1" ht="15.75" thickBot="1" x14ac:dyDescent="0.3">
      <c r="A236" s="5" t="s">
        <v>10</v>
      </c>
      <c r="B236" s="6" t="s">
        <v>11</v>
      </c>
      <c r="C236" s="5"/>
      <c r="D236" s="5" t="s">
        <v>10</v>
      </c>
      <c r="E236" s="6" t="s">
        <v>11</v>
      </c>
      <c r="F236" s="5"/>
      <c r="G236" s="5" t="s">
        <v>10</v>
      </c>
      <c r="H236" s="6" t="s">
        <v>11</v>
      </c>
      <c r="I236" s="6"/>
      <c r="J236" s="5" t="s">
        <v>10</v>
      </c>
      <c r="K236" s="6" t="s">
        <v>11</v>
      </c>
      <c r="L236" s="5"/>
      <c r="M236" s="5" t="s">
        <v>10</v>
      </c>
      <c r="N236" s="6" t="s">
        <v>11</v>
      </c>
      <c r="O236" s="5"/>
      <c r="P236" s="5" t="s">
        <v>10</v>
      </c>
      <c r="Q236" s="6" t="s">
        <v>11</v>
      </c>
      <c r="S236" s="5" t="s">
        <v>10</v>
      </c>
      <c r="T236" s="6" t="s">
        <v>11</v>
      </c>
      <c r="V236" s="5" t="s">
        <v>10</v>
      </c>
      <c r="W236" s="6" t="s">
        <v>11</v>
      </c>
    </row>
    <row r="237" spans="1:23" ht="15.75" thickBot="1" x14ac:dyDescent="0.3">
      <c r="A237" s="16"/>
      <c r="B237" s="41"/>
      <c r="C237" s="18"/>
      <c r="D237" s="19"/>
      <c r="E237" s="61"/>
      <c r="F237" s="18"/>
      <c r="G237" s="19"/>
      <c r="H237" s="61"/>
      <c r="I237" s="91"/>
      <c r="J237" s="21"/>
      <c r="K237" s="68"/>
      <c r="L237" s="23"/>
      <c r="M237" s="21"/>
      <c r="N237" s="68"/>
      <c r="O237" s="24"/>
      <c r="P237" s="24"/>
      <c r="Q237" s="25"/>
      <c r="S237" s="21"/>
      <c r="T237" s="66"/>
      <c r="V237" s="21"/>
      <c r="W237" s="68"/>
    </row>
    <row r="238" spans="1:23" ht="15.75" thickBot="1" x14ac:dyDescent="0.3">
      <c r="A238" s="167" t="s">
        <v>29</v>
      </c>
      <c r="B238" s="167"/>
      <c r="C238" s="27"/>
      <c r="D238" s="28"/>
      <c r="E238" s="62"/>
      <c r="F238" s="18"/>
      <c r="G238" s="28"/>
      <c r="H238" s="62"/>
      <c r="I238" s="92"/>
      <c r="J238" s="30"/>
      <c r="K238" s="63"/>
      <c r="L238" s="32"/>
      <c r="M238" s="30"/>
      <c r="N238" s="63"/>
      <c r="O238" s="70"/>
      <c r="P238" s="30"/>
      <c r="Q238" s="64"/>
      <c r="S238" s="34"/>
      <c r="T238" s="64"/>
      <c r="V238" s="30"/>
      <c r="W238" s="63"/>
    </row>
    <row r="239" spans="1:23" ht="15.75" thickBot="1" x14ac:dyDescent="0.3">
      <c r="A239" s="16"/>
      <c r="B239" s="41"/>
      <c r="C239" s="18"/>
      <c r="D239" s="36"/>
      <c r="E239" s="72"/>
      <c r="F239" s="18"/>
      <c r="G239" s="36"/>
      <c r="H239" s="72"/>
      <c r="I239" s="93"/>
      <c r="J239" s="30"/>
      <c r="K239" s="63"/>
      <c r="L239" s="38"/>
      <c r="M239" s="30"/>
      <c r="N239" s="63"/>
      <c r="O239" s="86"/>
      <c r="P239" s="34"/>
      <c r="Q239" s="65"/>
      <c r="V239" s="30"/>
      <c r="W239" s="63"/>
    </row>
    <row r="240" spans="1:23" x14ac:dyDescent="0.25">
      <c r="J240" s="30"/>
      <c r="K240" s="63"/>
      <c r="L240" s="40"/>
      <c r="M240" s="30"/>
      <c r="N240" s="63"/>
      <c r="O240" s="27"/>
      <c r="V240" s="30"/>
      <c r="W240" s="63"/>
    </row>
    <row r="241" spans="1:23" x14ac:dyDescent="0.25">
      <c r="J241" s="30"/>
      <c r="K241" s="63"/>
      <c r="L241" s="40"/>
    </row>
    <row r="242" spans="1:23" x14ac:dyDescent="0.25">
      <c r="J242" s="30"/>
      <c r="K242" s="63"/>
      <c r="L242" s="40"/>
    </row>
    <row r="244" spans="1:23" customFormat="1" ht="18.75" x14ac:dyDescent="0.3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94"/>
      <c r="W244" s="94"/>
    </row>
    <row r="245" spans="1:23" customFormat="1" x14ac:dyDescent="0.25">
      <c r="A245" s="169" t="s">
        <v>7</v>
      </c>
      <c r="B245" s="169"/>
      <c r="C245" s="4"/>
      <c r="D245" s="166" t="s">
        <v>5</v>
      </c>
      <c r="E245" s="166"/>
      <c r="F245" s="4"/>
      <c r="G245" s="166" t="s">
        <v>38</v>
      </c>
      <c r="H245" s="166"/>
      <c r="I245" s="95"/>
      <c r="J245" s="170" t="s">
        <v>8</v>
      </c>
      <c r="K245" s="170"/>
      <c r="L245" s="4"/>
      <c r="M245" s="173" t="s">
        <v>33</v>
      </c>
      <c r="N245" s="173"/>
      <c r="O245" s="5"/>
      <c r="P245" s="171" t="s">
        <v>9</v>
      </c>
      <c r="Q245" s="171"/>
      <c r="S245" s="172" t="s">
        <v>30</v>
      </c>
      <c r="T245" s="172"/>
      <c r="V245" s="178" t="s">
        <v>42</v>
      </c>
      <c r="W245" s="178"/>
    </row>
    <row r="246" spans="1:23" customFormat="1" ht="15.75" thickBot="1" x14ac:dyDescent="0.3">
      <c r="A246" s="5" t="s">
        <v>10</v>
      </c>
      <c r="B246" s="6" t="s">
        <v>11</v>
      </c>
      <c r="C246" s="5"/>
      <c r="D246" s="5" t="s">
        <v>10</v>
      </c>
      <c r="E246" s="6" t="s">
        <v>11</v>
      </c>
      <c r="F246" s="5"/>
      <c r="G246" s="5" t="s">
        <v>10</v>
      </c>
      <c r="H246" s="6" t="s">
        <v>11</v>
      </c>
      <c r="I246" s="6"/>
      <c r="J246" s="5" t="s">
        <v>10</v>
      </c>
      <c r="K246" s="6" t="s">
        <v>11</v>
      </c>
      <c r="L246" s="5"/>
      <c r="M246" s="5" t="s">
        <v>10</v>
      </c>
      <c r="N246" s="6" t="s">
        <v>11</v>
      </c>
      <c r="O246" s="5"/>
      <c r="P246" s="5" t="s">
        <v>10</v>
      </c>
      <c r="Q246" s="6" t="s">
        <v>11</v>
      </c>
      <c r="S246" s="5" t="s">
        <v>10</v>
      </c>
      <c r="T246" s="6" t="s">
        <v>11</v>
      </c>
      <c r="V246" s="5" t="s">
        <v>10</v>
      </c>
      <c r="W246" s="6" t="s">
        <v>11</v>
      </c>
    </row>
    <row r="247" spans="1:23" ht="15.75" thickBot="1" x14ac:dyDescent="0.3">
      <c r="A247" s="16"/>
      <c r="B247" s="41"/>
      <c r="C247" s="18"/>
      <c r="D247" s="19"/>
      <c r="E247" s="20"/>
      <c r="F247" s="18"/>
      <c r="G247" s="19"/>
      <c r="H247" s="20"/>
      <c r="I247" s="88"/>
      <c r="J247" s="21"/>
      <c r="K247" s="22"/>
      <c r="L247" s="23"/>
      <c r="M247" s="21"/>
      <c r="N247" s="22"/>
      <c r="O247" s="21"/>
      <c r="P247" s="24"/>
      <c r="Q247" s="25"/>
      <c r="S247" s="21"/>
      <c r="T247" s="26"/>
      <c r="V247" s="21"/>
      <c r="W247" s="22"/>
    </row>
    <row r="248" spans="1:23" ht="15.75" thickBot="1" x14ac:dyDescent="0.3">
      <c r="A248" s="167" t="s">
        <v>29</v>
      </c>
      <c r="B248" s="167"/>
      <c r="C248" s="27"/>
      <c r="D248" s="28"/>
      <c r="E248" s="29"/>
      <c r="F248" s="18"/>
      <c r="G248" s="28"/>
      <c r="H248" s="29"/>
      <c r="I248" s="89"/>
      <c r="J248" s="30"/>
      <c r="K248" s="31"/>
      <c r="L248" s="32"/>
      <c r="M248" s="30"/>
      <c r="N248" s="31"/>
      <c r="O248" s="30"/>
      <c r="P248" s="30"/>
      <c r="Q248" s="33"/>
      <c r="S248" s="34"/>
      <c r="T248" s="35"/>
      <c r="V248" s="30"/>
      <c r="W248" s="31"/>
    </row>
    <row r="249" spans="1:23" ht="15.75" thickBot="1" x14ac:dyDescent="0.3">
      <c r="A249" s="16"/>
      <c r="B249" s="17"/>
      <c r="C249" s="18"/>
      <c r="D249" s="36"/>
      <c r="E249" s="37"/>
      <c r="F249" s="18"/>
      <c r="G249" s="36"/>
      <c r="H249" s="37"/>
      <c r="I249" s="90"/>
      <c r="J249" s="30"/>
      <c r="K249" s="31"/>
      <c r="L249" s="38"/>
      <c r="M249" s="30"/>
      <c r="N249" s="31"/>
      <c r="O249" s="85"/>
      <c r="P249" s="34"/>
      <c r="Q249" s="39"/>
      <c r="V249" s="30"/>
      <c r="W249" s="31"/>
    </row>
    <row r="250" spans="1:23" x14ac:dyDescent="0.25">
      <c r="J250" s="30"/>
      <c r="K250" s="31"/>
      <c r="L250" s="40"/>
      <c r="M250" s="30"/>
      <c r="N250" s="31"/>
      <c r="O250" s="18"/>
      <c r="V250" s="30"/>
      <c r="W250" s="31"/>
    </row>
    <row r="251" spans="1:23" x14ac:dyDescent="0.25">
      <c r="J251" s="30"/>
      <c r="K251" s="31"/>
      <c r="L251" s="40"/>
    </row>
    <row r="252" spans="1:23" x14ac:dyDescent="0.25">
      <c r="J252" s="30"/>
      <c r="K252" s="31"/>
      <c r="L252" s="40"/>
    </row>
    <row r="254" spans="1:23" customFormat="1" ht="18.75" x14ac:dyDescent="0.3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94"/>
      <c r="W254" s="94"/>
    </row>
    <row r="255" spans="1:23" customFormat="1" x14ac:dyDescent="0.25">
      <c r="A255" s="169" t="s">
        <v>7</v>
      </c>
      <c r="B255" s="169"/>
      <c r="C255" s="4"/>
      <c r="D255" s="166" t="s">
        <v>5</v>
      </c>
      <c r="E255" s="166"/>
      <c r="F255" s="4"/>
      <c r="G255" s="166" t="s">
        <v>38</v>
      </c>
      <c r="H255" s="166"/>
      <c r="I255" s="95"/>
      <c r="J255" s="170" t="s">
        <v>8</v>
      </c>
      <c r="K255" s="170"/>
      <c r="L255" s="4"/>
      <c r="M255" s="173" t="s">
        <v>33</v>
      </c>
      <c r="N255" s="173"/>
      <c r="O255" s="5"/>
      <c r="P255" s="171" t="s">
        <v>9</v>
      </c>
      <c r="Q255" s="171"/>
      <c r="S255" s="172" t="s">
        <v>30</v>
      </c>
      <c r="T255" s="172"/>
      <c r="V255" s="178" t="s">
        <v>42</v>
      </c>
      <c r="W255" s="178"/>
    </row>
    <row r="256" spans="1:23" customFormat="1" ht="15.75" thickBot="1" x14ac:dyDescent="0.3">
      <c r="A256" s="5" t="s">
        <v>10</v>
      </c>
      <c r="B256" s="6" t="s">
        <v>11</v>
      </c>
      <c r="C256" s="5"/>
      <c r="D256" s="5" t="s">
        <v>10</v>
      </c>
      <c r="E256" s="6" t="s">
        <v>11</v>
      </c>
      <c r="F256" s="5"/>
      <c r="G256" s="5" t="s">
        <v>10</v>
      </c>
      <c r="H256" s="6" t="s">
        <v>11</v>
      </c>
      <c r="I256" s="6"/>
      <c r="J256" s="5" t="s">
        <v>10</v>
      </c>
      <c r="K256" s="6" t="s">
        <v>11</v>
      </c>
      <c r="L256" s="5"/>
      <c r="M256" s="5" t="s">
        <v>10</v>
      </c>
      <c r="N256" s="6" t="s">
        <v>11</v>
      </c>
      <c r="O256" s="5"/>
      <c r="P256" s="5" t="s">
        <v>10</v>
      </c>
      <c r="Q256" s="6" t="s">
        <v>11</v>
      </c>
      <c r="S256" s="5" t="s">
        <v>10</v>
      </c>
      <c r="T256" s="6" t="s">
        <v>11</v>
      </c>
      <c r="V256" s="5" t="s">
        <v>10</v>
      </c>
      <c r="W256" s="6" t="s">
        <v>11</v>
      </c>
    </row>
    <row r="257" spans="1:23" ht="15.75" thickBot="1" x14ac:dyDescent="0.3">
      <c r="A257" s="16"/>
      <c r="B257" s="41"/>
      <c r="C257" s="18"/>
      <c r="D257" s="19"/>
      <c r="E257" s="20"/>
      <c r="F257" s="18"/>
      <c r="G257" s="19"/>
      <c r="H257" s="20"/>
      <c r="I257" s="88"/>
      <c r="J257" s="21"/>
      <c r="K257" s="22"/>
      <c r="L257" s="23"/>
      <c r="M257" s="21"/>
      <c r="N257" s="22"/>
      <c r="O257" s="21"/>
      <c r="P257" s="24"/>
      <c r="Q257" s="25"/>
      <c r="S257" s="21"/>
      <c r="T257" s="26"/>
      <c r="V257" s="21"/>
      <c r="W257" s="22"/>
    </row>
    <row r="258" spans="1:23" ht="15.75" thickBot="1" x14ac:dyDescent="0.3">
      <c r="A258" s="167" t="s">
        <v>29</v>
      </c>
      <c r="B258" s="167"/>
      <c r="C258" s="27"/>
      <c r="D258" s="28"/>
      <c r="E258" s="29"/>
      <c r="F258" s="18"/>
      <c r="G258" s="28"/>
      <c r="H258" s="29"/>
      <c r="I258" s="89"/>
      <c r="J258" s="30"/>
      <c r="K258" s="31"/>
      <c r="L258" s="32"/>
      <c r="M258" s="30"/>
      <c r="N258" s="31"/>
      <c r="O258" s="30"/>
      <c r="P258" s="30"/>
      <c r="Q258" s="33"/>
      <c r="S258" s="34"/>
      <c r="T258" s="35"/>
      <c r="V258" s="30"/>
      <c r="W258" s="31"/>
    </row>
    <row r="259" spans="1:23" ht="15.75" thickBot="1" x14ac:dyDescent="0.3">
      <c r="A259" s="16"/>
      <c r="B259" s="17"/>
      <c r="C259" s="18"/>
      <c r="D259" s="36"/>
      <c r="E259" s="37"/>
      <c r="F259" s="18"/>
      <c r="G259" s="36"/>
      <c r="H259" s="37"/>
      <c r="I259" s="90"/>
      <c r="J259" s="30"/>
      <c r="K259" s="31"/>
      <c r="L259" s="38"/>
      <c r="M259" s="30"/>
      <c r="N259" s="31"/>
      <c r="O259" s="85"/>
      <c r="P259" s="34"/>
      <c r="Q259" s="39"/>
      <c r="V259" s="30"/>
      <c r="W259" s="31"/>
    </row>
    <row r="260" spans="1:23" x14ac:dyDescent="0.25">
      <c r="J260" s="30"/>
      <c r="K260" s="31"/>
      <c r="L260" s="40"/>
      <c r="M260" s="30"/>
      <c r="N260" s="31"/>
      <c r="O260" s="18"/>
      <c r="V260" s="30"/>
      <c r="W260" s="31"/>
    </row>
    <row r="261" spans="1:23" x14ac:dyDescent="0.25">
      <c r="J261" s="30"/>
      <c r="K261" s="31"/>
      <c r="L261" s="40"/>
    </row>
    <row r="262" spans="1:23" x14ac:dyDescent="0.25">
      <c r="J262" s="30"/>
      <c r="K262" s="31"/>
      <c r="L262" s="40"/>
    </row>
    <row r="264" spans="1:23" customFormat="1" ht="18.75" x14ac:dyDescent="0.3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94"/>
      <c r="W264" s="94"/>
    </row>
    <row r="265" spans="1:23" customFormat="1" x14ac:dyDescent="0.25">
      <c r="A265" s="169" t="s">
        <v>7</v>
      </c>
      <c r="B265" s="169"/>
      <c r="C265" s="4"/>
      <c r="D265" s="166" t="s">
        <v>5</v>
      </c>
      <c r="E265" s="166"/>
      <c r="F265" s="4"/>
      <c r="G265" s="166" t="s">
        <v>38</v>
      </c>
      <c r="H265" s="166"/>
      <c r="I265" s="95"/>
      <c r="J265" s="170" t="s">
        <v>8</v>
      </c>
      <c r="K265" s="170"/>
      <c r="L265" s="4"/>
      <c r="M265" s="173" t="s">
        <v>33</v>
      </c>
      <c r="N265" s="173"/>
      <c r="O265" s="5"/>
      <c r="P265" s="171" t="s">
        <v>9</v>
      </c>
      <c r="Q265" s="171"/>
      <c r="S265" s="172" t="s">
        <v>30</v>
      </c>
      <c r="T265" s="172"/>
      <c r="V265" s="178" t="s">
        <v>42</v>
      </c>
      <c r="W265" s="178"/>
    </row>
    <row r="266" spans="1:23" customFormat="1" ht="15.75" thickBot="1" x14ac:dyDescent="0.3">
      <c r="A266" s="5" t="s">
        <v>10</v>
      </c>
      <c r="B266" s="6" t="s">
        <v>11</v>
      </c>
      <c r="C266" s="5"/>
      <c r="D266" s="5" t="s">
        <v>10</v>
      </c>
      <c r="E266" s="6" t="s">
        <v>11</v>
      </c>
      <c r="F266" s="5"/>
      <c r="G266" s="5" t="s">
        <v>10</v>
      </c>
      <c r="H266" s="6" t="s">
        <v>11</v>
      </c>
      <c r="I266" s="6"/>
      <c r="J266" s="5" t="s">
        <v>10</v>
      </c>
      <c r="K266" s="6" t="s">
        <v>11</v>
      </c>
      <c r="L266" s="5"/>
      <c r="M266" s="5" t="s">
        <v>10</v>
      </c>
      <c r="N266" s="6" t="s">
        <v>11</v>
      </c>
      <c r="O266" s="5"/>
      <c r="P266" s="5" t="s">
        <v>10</v>
      </c>
      <c r="Q266" s="6" t="s">
        <v>11</v>
      </c>
      <c r="S266" s="5" t="s">
        <v>10</v>
      </c>
      <c r="T266" s="6" t="s">
        <v>11</v>
      </c>
      <c r="V266" s="5" t="s">
        <v>10</v>
      </c>
      <c r="W266" s="6" t="s">
        <v>11</v>
      </c>
    </row>
    <row r="267" spans="1:23" ht="15.75" thickBot="1" x14ac:dyDescent="0.3">
      <c r="A267" s="16"/>
      <c r="B267" s="41"/>
      <c r="C267" s="18"/>
      <c r="D267" s="19"/>
      <c r="E267" s="20"/>
      <c r="F267" s="18"/>
      <c r="G267" s="19"/>
      <c r="H267" s="20"/>
      <c r="I267" s="88"/>
      <c r="J267" s="21"/>
      <c r="K267" s="22"/>
      <c r="L267" s="23"/>
      <c r="M267" s="21"/>
      <c r="N267" s="22"/>
      <c r="O267" s="21"/>
      <c r="P267" s="24"/>
      <c r="Q267" s="25"/>
      <c r="S267" s="21"/>
      <c r="T267" s="26"/>
      <c r="V267" s="21"/>
      <c r="W267" s="22"/>
    </row>
    <row r="268" spans="1:23" ht="15.75" thickBot="1" x14ac:dyDescent="0.3">
      <c r="A268" s="167" t="s">
        <v>29</v>
      </c>
      <c r="B268" s="167"/>
      <c r="C268" s="27"/>
      <c r="D268" s="28"/>
      <c r="E268" s="29"/>
      <c r="F268" s="18"/>
      <c r="G268" s="28"/>
      <c r="H268" s="29"/>
      <c r="I268" s="89"/>
      <c r="J268" s="30"/>
      <c r="K268" s="31"/>
      <c r="L268" s="32"/>
      <c r="M268" s="30"/>
      <c r="N268" s="31"/>
      <c r="O268" s="30"/>
      <c r="P268" s="30"/>
      <c r="Q268" s="33"/>
      <c r="S268" s="34"/>
      <c r="T268" s="35"/>
      <c r="V268" s="30"/>
      <c r="W268" s="31"/>
    </row>
    <row r="269" spans="1:23" ht="15.75" thickBot="1" x14ac:dyDescent="0.3">
      <c r="A269" s="16"/>
      <c r="B269" s="17"/>
      <c r="C269" s="18"/>
      <c r="D269" s="36"/>
      <c r="E269" s="37"/>
      <c r="F269" s="18"/>
      <c r="G269" s="36"/>
      <c r="H269" s="37"/>
      <c r="I269" s="90"/>
      <c r="J269" s="30"/>
      <c r="K269" s="31"/>
      <c r="L269" s="38"/>
      <c r="M269" s="30"/>
      <c r="N269" s="31"/>
      <c r="O269" s="85"/>
      <c r="P269" s="34"/>
      <c r="Q269" s="39"/>
      <c r="V269" s="30"/>
      <c r="W269" s="31"/>
    </row>
    <row r="270" spans="1:23" x14ac:dyDescent="0.25">
      <c r="J270" s="30"/>
      <c r="K270" s="31"/>
      <c r="L270" s="40"/>
      <c r="M270" s="30"/>
      <c r="N270" s="31"/>
      <c r="O270" s="18"/>
      <c r="V270" s="30"/>
      <c r="W270" s="31"/>
    </row>
    <row r="271" spans="1:23" x14ac:dyDescent="0.25">
      <c r="J271" s="30"/>
      <c r="K271" s="31"/>
      <c r="L271" s="40"/>
    </row>
    <row r="272" spans="1:23" x14ac:dyDescent="0.25">
      <c r="J272" s="30"/>
      <c r="K272" s="31"/>
      <c r="L272" s="40"/>
    </row>
    <row r="274" spans="1:23" customFormat="1" ht="18.75" x14ac:dyDescent="0.3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97"/>
      <c r="W274" s="97"/>
    </row>
    <row r="275" spans="1:23" customFormat="1" x14ac:dyDescent="0.25">
      <c r="A275" s="169" t="s">
        <v>7</v>
      </c>
      <c r="B275" s="169"/>
      <c r="C275" s="4"/>
      <c r="D275" s="166" t="s">
        <v>5</v>
      </c>
      <c r="E275" s="166"/>
      <c r="F275" s="4"/>
      <c r="G275" s="166" t="s">
        <v>38</v>
      </c>
      <c r="H275" s="166"/>
      <c r="I275" s="95"/>
      <c r="J275" s="170" t="s">
        <v>8</v>
      </c>
      <c r="K275" s="170"/>
      <c r="L275" s="4"/>
      <c r="M275" s="173" t="s">
        <v>33</v>
      </c>
      <c r="N275" s="173"/>
      <c r="O275" s="5"/>
      <c r="P275" s="171" t="s">
        <v>9</v>
      </c>
      <c r="Q275" s="171"/>
      <c r="S275" s="172" t="s">
        <v>30</v>
      </c>
      <c r="T275" s="172"/>
      <c r="V275" s="178" t="s">
        <v>42</v>
      </c>
      <c r="W275" s="178"/>
    </row>
    <row r="276" spans="1:23" customFormat="1" ht="15.75" thickBot="1" x14ac:dyDescent="0.3">
      <c r="A276" s="5" t="s">
        <v>10</v>
      </c>
      <c r="B276" s="6" t="s">
        <v>11</v>
      </c>
      <c r="C276" s="5"/>
      <c r="D276" s="5" t="s">
        <v>10</v>
      </c>
      <c r="E276" s="6" t="s">
        <v>11</v>
      </c>
      <c r="F276" s="5"/>
      <c r="G276" s="5" t="s">
        <v>10</v>
      </c>
      <c r="H276" s="6" t="s">
        <v>11</v>
      </c>
      <c r="I276" s="6"/>
      <c r="J276" s="5" t="s">
        <v>10</v>
      </c>
      <c r="K276" s="6" t="s">
        <v>11</v>
      </c>
      <c r="L276" s="5"/>
      <c r="M276" s="5" t="s">
        <v>10</v>
      </c>
      <c r="N276" s="6" t="s">
        <v>11</v>
      </c>
      <c r="O276" s="5"/>
      <c r="P276" s="5" t="s">
        <v>10</v>
      </c>
      <c r="Q276" s="6" t="s">
        <v>11</v>
      </c>
      <c r="S276" s="5" t="s">
        <v>10</v>
      </c>
      <c r="T276" s="6" t="s">
        <v>11</v>
      </c>
      <c r="V276" s="5" t="s">
        <v>10</v>
      </c>
      <c r="W276" s="6" t="s">
        <v>11</v>
      </c>
    </row>
    <row r="277" spans="1:23" ht="15.75" thickBot="1" x14ac:dyDescent="0.3">
      <c r="A277" s="16"/>
      <c r="B277" s="41"/>
      <c r="C277" s="18"/>
      <c r="D277" s="19"/>
      <c r="E277" s="20"/>
      <c r="F277" s="18"/>
      <c r="G277" s="19"/>
      <c r="H277" s="20"/>
      <c r="I277" s="88"/>
      <c r="J277" s="21"/>
      <c r="K277" s="22"/>
      <c r="L277" s="23"/>
      <c r="M277" s="21"/>
      <c r="N277" s="22"/>
      <c r="O277" s="21"/>
      <c r="P277" s="24"/>
      <c r="Q277" s="25"/>
      <c r="S277" s="21"/>
      <c r="T277" s="26"/>
      <c r="V277" s="21"/>
      <c r="W277" s="22"/>
    </row>
    <row r="278" spans="1:23" ht="15.75" thickBot="1" x14ac:dyDescent="0.3">
      <c r="A278" s="167" t="s">
        <v>29</v>
      </c>
      <c r="B278" s="167"/>
      <c r="C278" s="27"/>
      <c r="D278" s="28"/>
      <c r="E278" s="29"/>
      <c r="F278" s="18"/>
      <c r="G278" s="28"/>
      <c r="H278" s="29"/>
      <c r="I278" s="89"/>
      <c r="J278" s="30"/>
      <c r="K278" s="31"/>
      <c r="L278" s="32"/>
      <c r="M278" s="30"/>
      <c r="N278" s="31"/>
      <c r="O278" s="30"/>
      <c r="P278" s="30"/>
      <c r="Q278" s="33"/>
      <c r="S278" s="34"/>
      <c r="T278" s="35"/>
      <c r="V278" s="30"/>
      <c r="W278" s="31"/>
    </row>
    <row r="279" spans="1:23" ht="15.75" thickBot="1" x14ac:dyDescent="0.3">
      <c r="A279" s="16"/>
      <c r="B279" s="17"/>
      <c r="C279" s="18"/>
      <c r="D279" s="36"/>
      <c r="E279" s="37"/>
      <c r="F279" s="18"/>
      <c r="G279" s="36"/>
      <c r="H279" s="37"/>
      <c r="I279" s="90"/>
      <c r="J279" s="30"/>
      <c r="K279" s="31"/>
      <c r="L279" s="38"/>
      <c r="M279" s="30"/>
      <c r="N279" s="31"/>
      <c r="O279" s="85"/>
      <c r="P279" s="34"/>
      <c r="Q279" s="39"/>
      <c r="V279" s="30"/>
      <c r="W279" s="31"/>
    </row>
    <row r="280" spans="1:23" x14ac:dyDescent="0.25">
      <c r="J280" s="30"/>
      <c r="K280" s="31"/>
      <c r="L280" s="40"/>
      <c r="M280" s="30"/>
      <c r="N280" s="31"/>
      <c r="O280" s="18"/>
      <c r="V280" s="30"/>
      <c r="W280" s="31"/>
    </row>
    <row r="281" spans="1:23" x14ac:dyDescent="0.25">
      <c r="J281" s="30"/>
      <c r="K281" s="31"/>
      <c r="L281" s="40"/>
    </row>
    <row r="282" spans="1:23" x14ac:dyDescent="0.25">
      <c r="J282" s="30"/>
      <c r="K282" s="31"/>
      <c r="L282" s="40"/>
    </row>
    <row r="284" spans="1:23" customFormat="1" ht="18.75" x14ac:dyDescent="0.3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97"/>
      <c r="W284" s="97"/>
    </row>
    <row r="285" spans="1:23" customFormat="1" x14ac:dyDescent="0.25">
      <c r="A285" s="169" t="s">
        <v>7</v>
      </c>
      <c r="B285" s="169"/>
      <c r="C285" s="4"/>
      <c r="D285" s="166" t="s">
        <v>5</v>
      </c>
      <c r="E285" s="166"/>
      <c r="F285" s="4"/>
      <c r="G285" s="166" t="s">
        <v>38</v>
      </c>
      <c r="H285" s="166"/>
      <c r="I285" s="95"/>
      <c r="J285" s="170" t="s">
        <v>8</v>
      </c>
      <c r="K285" s="170"/>
      <c r="L285" s="4"/>
      <c r="M285" s="173" t="s">
        <v>33</v>
      </c>
      <c r="N285" s="173"/>
      <c r="O285" s="5"/>
      <c r="P285" s="171" t="s">
        <v>9</v>
      </c>
      <c r="Q285" s="171"/>
      <c r="S285" s="172" t="s">
        <v>30</v>
      </c>
      <c r="T285" s="172"/>
      <c r="V285" s="178" t="s">
        <v>42</v>
      </c>
      <c r="W285" s="178"/>
    </row>
    <row r="286" spans="1:23" customFormat="1" ht="15.75" thickBot="1" x14ac:dyDescent="0.3">
      <c r="A286" s="5" t="s">
        <v>10</v>
      </c>
      <c r="B286" s="6" t="s">
        <v>11</v>
      </c>
      <c r="C286" s="5"/>
      <c r="D286" s="5" t="s">
        <v>10</v>
      </c>
      <c r="E286" s="6" t="s">
        <v>11</v>
      </c>
      <c r="F286" s="5"/>
      <c r="G286" s="5" t="s">
        <v>10</v>
      </c>
      <c r="H286" s="6" t="s">
        <v>11</v>
      </c>
      <c r="I286" s="6"/>
      <c r="J286" s="5" t="s">
        <v>10</v>
      </c>
      <c r="K286" s="6" t="s">
        <v>11</v>
      </c>
      <c r="L286" s="5"/>
      <c r="M286" s="5" t="s">
        <v>10</v>
      </c>
      <c r="N286" s="6" t="s">
        <v>11</v>
      </c>
      <c r="O286" s="5"/>
      <c r="P286" s="5" t="s">
        <v>10</v>
      </c>
      <c r="Q286" s="6" t="s">
        <v>11</v>
      </c>
      <c r="S286" s="5" t="s">
        <v>10</v>
      </c>
      <c r="T286" s="6" t="s">
        <v>11</v>
      </c>
      <c r="V286" s="5" t="s">
        <v>10</v>
      </c>
      <c r="W286" s="6" t="s">
        <v>11</v>
      </c>
    </row>
    <row r="287" spans="1:23" ht="15.75" thickBot="1" x14ac:dyDescent="0.3">
      <c r="A287" s="16"/>
      <c r="B287" s="41"/>
      <c r="C287" s="18"/>
      <c r="D287" s="19"/>
      <c r="E287" s="20"/>
      <c r="F287" s="18"/>
      <c r="G287" s="19"/>
      <c r="H287" s="20"/>
      <c r="I287" s="88"/>
      <c r="J287" s="21"/>
      <c r="K287" s="22"/>
      <c r="L287" s="23"/>
      <c r="M287" s="21"/>
      <c r="N287" s="22"/>
      <c r="O287" s="21"/>
      <c r="P287" s="24"/>
      <c r="Q287" s="25"/>
      <c r="S287" s="21"/>
      <c r="T287" s="26"/>
      <c r="V287" s="21"/>
      <c r="W287" s="22"/>
    </row>
    <row r="288" spans="1:23" ht="15.75" thickBot="1" x14ac:dyDescent="0.3">
      <c r="A288" s="176" t="s">
        <v>29</v>
      </c>
      <c r="B288" s="176"/>
      <c r="C288" s="27"/>
      <c r="D288" s="28"/>
      <c r="E288" s="29"/>
      <c r="F288" s="18"/>
      <c r="G288" s="28"/>
      <c r="H288" s="29"/>
      <c r="I288" s="89"/>
      <c r="J288" s="30"/>
      <c r="K288" s="31"/>
      <c r="L288" s="32"/>
      <c r="M288" s="30"/>
      <c r="N288" s="31"/>
      <c r="O288" s="30"/>
      <c r="P288" s="30"/>
      <c r="Q288" s="33"/>
      <c r="S288" s="34"/>
      <c r="T288" s="35"/>
      <c r="V288" s="30"/>
      <c r="W288" s="31"/>
    </row>
    <row r="289" spans="1:23" ht="15.75" thickBot="1" x14ac:dyDescent="0.3">
      <c r="A289" s="16"/>
      <c r="B289" s="17"/>
      <c r="C289" s="18"/>
      <c r="D289" s="36" t="s">
        <v>13</v>
      </c>
      <c r="E289" s="37"/>
      <c r="F289" s="18"/>
      <c r="G289" s="36"/>
      <c r="H289" s="37"/>
      <c r="I289" s="90"/>
      <c r="J289" s="30"/>
      <c r="K289" s="31"/>
      <c r="L289" s="38"/>
      <c r="M289" s="30"/>
      <c r="N289" s="31"/>
      <c r="O289" s="85"/>
      <c r="P289" s="34"/>
      <c r="Q289" s="39"/>
      <c r="V289" s="30"/>
      <c r="W289" s="31"/>
    </row>
    <row r="290" spans="1:23" x14ac:dyDescent="0.25">
      <c r="J290" s="30"/>
      <c r="K290" s="31"/>
      <c r="L290" s="40"/>
      <c r="M290" s="30"/>
      <c r="N290" s="31"/>
      <c r="O290" s="18"/>
      <c r="V290" s="30"/>
      <c r="W290" s="31"/>
    </row>
    <row r="291" spans="1:23" x14ac:dyDescent="0.25">
      <c r="J291" s="30"/>
      <c r="K291" s="31"/>
      <c r="L291" s="40"/>
    </row>
    <row r="292" spans="1:23" x14ac:dyDescent="0.25">
      <c r="J292" s="30"/>
      <c r="K292" s="31"/>
      <c r="L292" s="40"/>
    </row>
    <row r="294" spans="1:23" customFormat="1" ht="18.75" x14ac:dyDescent="0.3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97"/>
      <c r="W294" s="97"/>
    </row>
    <row r="295" spans="1:23" customFormat="1" x14ac:dyDescent="0.25">
      <c r="A295" s="169" t="s">
        <v>7</v>
      </c>
      <c r="B295" s="169"/>
      <c r="C295" s="4"/>
      <c r="D295" s="166" t="s">
        <v>5</v>
      </c>
      <c r="E295" s="166"/>
      <c r="F295" s="4"/>
      <c r="G295" s="166" t="s">
        <v>38</v>
      </c>
      <c r="H295" s="166"/>
      <c r="I295" s="95"/>
      <c r="J295" s="170" t="s">
        <v>8</v>
      </c>
      <c r="K295" s="170"/>
      <c r="L295" s="4"/>
      <c r="M295" s="173" t="s">
        <v>33</v>
      </c>
      <c r="N295" s="173"/>
      <c r="O295" s="5"/>
      <c r="P295" s="171" t="s">
        <v>9</v>
      </c>
      <c r="Q295" s="171"/>
      <c r="S295" s="172" t="s">
        <v>30</v>
      </c>
      <c r="T295" s="172"/>
      <c r="V295" s="178" t="s">
        <v>42</v>
      </c>
      <c r="W295" s="178"/>
    </row>
    <row r="296" spans="1:23" customFormat="1" ht="15.75" thickBot="1" x14ac:dyDescent="0.3">
      <c r="A296" s="5" t="s">
        <v>10</v>
      </c>
      <c r="B296" s="6" t="s">
        <v>11</v>
      </c>
      <c r="C296" s="5"/>
      <c r="D296" s="5" t="s">
        <v>10</v>
      </c>
      <c r="E296" s="6" t="s">
        <v>11</v>
      </c>
      <c r="F296" s="5"/>
      <c r="G296" s="5" t="s">
        <v>10</v>
      </c>
      <c r="H296" s="6" t="s">
        <v>11</v>
      </c>
      <c r="I296" s="6"/>
      <c r="J296" s="5" t="s">
        <v>10</v>
      </c>
      <c r="K296" s="6" t="s">
        <v>11</v>
      </c>
      <c r="L296" s="5"/>
      <c r="M296" s="5" t="s">
        <v>10</v>
      </c>
      <c r="N296" s="6" t="s">
        <v>11</v>
      </c>
      <c r="O296" s="5"/>
      <c r="P296" s="5" t="s">
        <v>10</v>
      </c>
      <c r="Q296" s="6" t="s">
        <v>11</v>
      </c>
      <c r="S296" s="5" t="s">
        <v>10</v>
      </c>
      <c r="T296" s="6" t="s">
        <v>11</v>
      </c>
      <c r="V296" s="5" t="s">
        <v>10</v>
      </c>
      <c r="W296" s="6" t="s">
        <v>11</v>
      </c>
    </row>
    <row r="297" spans="1:23" ht="15.75" thickBot="1" x14ac:dyDescent="0.3">
      <c r="A297" s="16" t="s">
        <v>6</v>
      </c>
      <c r="B297" s="41" t="s">
        <v>4</v>
      </c>
      <c r="C297" s="18"/>
      <c r="D297" s="19"/>
      <c r="E297" s="20"/>
      <c r="F297" s="18"/>
      <c r="G297" s="19"/>
      <c r="H297" s="20"/>
      <c r="I297" s="88"/>
      <c r="J297" s="21"/>
      <c r="K297" s="22"/>
      <c r="L297" s="23"/>
      <c r="M297" s="21"/>
      <c r="N297" s="22"/>
      <c r="O297" s="21"/>
      <c r="P297" s="24"/>
      <c r="Q297" s="25"/>
      <c r="S297" s="21"/>
      <c r="T297" s="26"/>
      <c r="V297" s="21"/>
      <c r="W297" s="22"/>
    </row>
    <row r="298" spans="1:23" ht="15.75" thickBot="1" x14ac:dyDescent="0.3">
      <c r="A298" s="167" t="s">
        <v>29</v>
      </c>
      <c r="B298" s="167"/>
      <c r="C298" s="27"/>
      <c r="D298" s="28"/>
      <c r="E298" s="29"/>
      <c r="F298" s="18"/>
      <c r="G298" s="28"/>
      <c r="H298" s="29"/>
      <c r="I298" s="89"/>
      <c r="J298" s="30"/>
      <c r="K298" s="31"/>
      <c r="L298" s="32"/>
      <c r="M298" s="30"/>
      <c r="N298" s="31"/>
      <c r="O298" s="30"/>
      <c r="P298" s="30"/>
      <c r="Q298" s="33"/>
      <c r="S298" s="34"/>
      <c r="T298" s="35"/>
      <c r="V298" s="30"/>
      <c r="W298" s="31"/>
    </row>
    <row r="299" spans="1:23" ht="15.75" thickBot="1" x14ac:dyDescent="0.3">
      <c r="A299" s="16" t="s">
        <v>18</v>
      </c>
      <c r="B299" s="17"/>
      <c r="C299" s="18"/>
      <c r="D299" s="36"/>
      <c r="E299" s="37"/>
      <c r="F299" s="18"/>
      <c r="G299" s="36"/>
      <c r="H299" s="37"/>
      <c r="I299" s="90"/>
      <c r="J299" s="30"/>
      <c r="K299" s="31"/>
      <c r="L299" s="38"/>
      <c r="M299" s="30"/>
      <c r="N299" s="31"/>
      <c r="O299" s="85"/>
      <c r="P299" s="34"/>
      <c r="Q299" s="39"/>
      <c r="V299" s="30"/>
      <c r="W299" s="31"/>
    </row>
    <row r="300" spans="1:23" x14ac:dyDescent="0.25">
      <c r="J300" s="30"/>
      <c r="K300" s="31"/>
      <c r="L300" s="40"/>
      <c r="M300" s="30"/>
      <c r="N300" s="31"/>
      <c r="O300" s="18"/>
      <c r="V300" s="30"/>
      <c r="W300" s="31"/>
    </row>
    <row r="301" spans="1:23" x14ac:dyDescent="0.25">
      <c r="J301" s="30"/>
      <c r="K301" s="31"/>
      <c r="L301" s="40"/>
    </row>
    <row r="302" spans="1:23" x14ac:dyDescent="0.25">
      <c r="J302" s="30"/>
      <c r="K302" s="31"/>
      <c r="L302" s="40"/>
    </row>
    <row r="304" spans="1:23" ht="18.75" x14ac:dyDescent="0.3">
      <c r="A304" s="206"/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96"/>
      <c r="W304" s="96"/>
    </row>
    <row r="305" spans="1:23" customFormat="1" x14ac:dyDescent="0.25">
      <c r="A305" s="169" t="s">
        <v>7</v>
      </c>
      <c r="B305" s="169"/>
      <c r="C305" s="4"/>
      <c r="D305" s="166" t="s">
        <v>5</v>
      </c>
      <c r="E305" s="166"/>
      <c r="F305" s="4"/>
      <c r="G305" s="166" t="s">
        <v>38</v>
      </c>
      <c r="H305" s="166"/>
      <c r="I305" s="95"/>
      <c r="J305" s="170" t="s">
        <v>8</v>
      </c>
      <c r="K305" s="170"/>
      <c r="L305" s="4"/>
      <c r="M305" s="173" t="s">
        <v>33</v>
      </c>
      <c r="N305" s="173"/>
      <c r="O305" s="5"/>
      <c r="P305" s="171" t="s">
        <v>9</v>
      </c>
      <c r="Q305" s="171"/>
      <c r="S305" s="172" t="s">
        <v>30</v>
      </c>
      <c r="T305" s="172"/>
      <c r="V305" s="178" t="s">
        <v>42</v>
      </c>
      <c r="W305" s="178"/>
    </row>
    <row r="306" spans="1:23" customFormat="1" ht="15.75" thickBot="1" x14ac:dyDescent="0.3">
      <c r="A306" s="5" t="s">
        <v>10</v>
      </c>
      <c r="B306" s="6" t="s">
        <v>11</v>
      </c>
      <c r="C306" s="5"/>
      <c r="D306" s="5" t="s">
        <v>10</v>
      </c>
      <c r="E306" s="6" t="s">
        <v>11</v>
      </c>
      <c r="F306" s="5"/>
      <c r="G306" s="5" t="s">
        <v>10</v>
      </c>
      <c r="H306" s="6" t="s">
        <v>11</v>
      </c>
      <c r="I306" s="6"/>
      <c r="J306" s="5" t="s">
        <v>10</v>
      </c>
      <c r="K306" s="6" t="s">
        <v>11</v>
      </c>
      <c r="L306" s="5"/>
      <c r="M306" s="5" t="s">
        <v>10</v>
      </c>
      <c r="N306" s="6" t="s">
        <v>11</v>
      </c>
      <c r="O306" s="5"/>
      <c r="P306" s="5" t="s">
        <v>10</v>
      </c>
      <c r="Q306" s="6" t="s">
        <v>11</v>
      </c>
      <c r="S306" s="5" t="s">
        <v>10</v>
      </c>
      <c r="T306" s="6" t="s">
        <v>11</v>
      </c>
      <c r="V306" s="5" t="s">
        <v>10</v>
      </c>
      <c r="W306" s="6" t="s">
        <v>11</v>
      </c>
    </row>
    <row r="307" spans="1:23" ht="15.75" thickBot="1" x14ac:dyDescent="0.3">
      <c r="A307" s="16"/>
      <c r="B307" s="41"/>
      <c r="C307" s="18"/>
      <c r="D307" s="19"/>
      <c r="E307" s="20"/>
      <c r="F307" s="18"/>
      <c r="G307" s="19"/>
      <c r="H307" s="20"/>
      <c r="I307" s="88"/>
      <c r="J307" s="21"/>
      <c r="K307" s="22"/>
      <c r="L307" s="23"/>
      <c r="M307" s="21"/>
      <c r="N307" s="22"/>
      <c r="O307" s="21"/>
      <c r="P307" s="24"/>
      <c r="Q307" s="25"/>
      <c r="S307" s="21"/>
      <c r="T307" s="26"/>
      <c r="V307" s="21"/>
      <c r="W307" s="22"/>
    </row>
    <row r="308" spans="1:23" ht="15.75" thickBot="1" x14ac:dyDescent="0.3">
      <c r="A308" s="167" t="s">
        <v>29</v>
      </c>
      <c r="B308" s="167"/>
      <c r="C308" s="27"/>
      <c r="D308" s="28"/>
      <c r="E308" s="29"/>
      <c r="F308" s="18"/>
      <c r="G308" s="28"/>
      <c r="H308" s="29"/>
      <c r="I308" s="89"/>
      <c r="J308" s="30"/>
      <c r="K308" s="31"/>
      <c r="L308" s="32"/>
      <c r="M308" s="30"/>
      <c r="N308" s="31"/>
      <c r="O308" s="30"/>
      <c r="P308" s="30"/>
      <c r="Q308" s="33"/>
      <c r="S308" s="34"/>
      <c r="T308" s="35"/>
      <c r="V308" s="30"/>
      <c r="W308" s="31"/>
    </row>
    <row r="309" spans="1:23" ht="15.75" thickBot="1" x14ac:dyDescent="0.3">
      <c r="A309" s="16"/>
      <c r="B309" s="17"/>
      <c r="C309" s="18"/>
      <c r="D309" s="36"/>
      <c r="E309" s="37"/>
      <c r="F309" s="18"/>
      <c r="G309" s="36"/>
      <c r="H309" s="37"/>
      <c r="I309" s="90"/>
      <c r="J309" s="30"/>
      <c r="K309" s="31"/>
      <c r="L309" s="38"/>
      <c r="M309" s="30"/>
      <c r="N309" s="31"/>
      <c r="O309" s="85"/>
      <c r="P309" s="34"/>
      <c r="Q309" s="39"/>
      <c r="V309" s="30"/>
      <c r="W309" s="31"/>
    </row>
    <row r="310" spans="1:23" x14ac:dyDescent="0.25">
      <c r="J310" s="30"/>
      <c r="K310" s="31"/>
      <c r="L310" s="40"/>
      <c r="M310" s="30"/>
      <c r="N310" s="31"/>
      <c r="O310" s="18"/>
      <c r="V310" s="30"/>
      <c r="W310" s="31"/>
    </row>
    <row r="311" spans="1:23" x14ac:dyDescent="0.25">
      <c r="J311" s="30"/>
      <c r="K311" s="31"/>
      <c r="L311" s="40"/>
    </row>
    <row r="312" spans="1:23" x14ac:dyDescent="0.25">
      <c r="J312" s="30"/>
      <c r="K312" s="31"/>
      <c r="L312" s="40"/>
    </row>
    <row r="313" spans="1:23" customFormat="1" x14ac:dyDescent="0.25">
      <c r="S313" s="4"/>
    </row>
    <row r="314" spans="1:23" customFormat="1" x14ac:dyDescent="0.25">
      <c r="S314" s="4"/>
    </row>
    <row r="315" spans="1:23" customFormat="1" x14ac:dyDescent="0.25">
      <c r="S315" s="4"/>
    </row>
    <row r="316" spans="1:23" customFormat="1" x14ac:dyDescent="0.25">
      <c r="S316" s="4"/>
    </row>
    <row r="317" spans="1:23" customFormat="1" x14ac:dyDescent="0.25">
      <c r="S317" s="4"/>
    </row>
    <row r="318" spans="1:23" customFormat="1" x14ac:dyDescent="0.25">
      <c r="S318" s="4"/>
    </row>
    <row r="319" spans="1:23" customFormat="1" x14ac:dyDescent="0.25">
      <c r="S319" s="4"/>
    </row>
    <row r="320" spans="1:23" customFormat="1" x14ac:dyDescent="0.25">
      <c r="S320" s="4"/>
    </row>
    <row r="321" spans="1:19" customFormat="1" x14ac:dyDescent="0.25"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P321" s="5"/>
      <c r="Q321" s="5"/>
      <c r="S321" s="4"/>
    </row>
    <row r="322" spans="1:19" customFormat="1" x14ac:dyDescent="0.2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P322" s="4"/>
      <c r="Q322" s="4"/>
      <c r="S322" s="4"/>
    </row>
    <row r="323" spans="1:19" customFormat="1" x14ac:dyDescent="0.25">
      <c r="A323" s="3"/>
      <c r="B323" s="4"/>
      <c r="D323" s="4"/>
      <c r="E323" s="4"/>
      <c r="G323" s="4"/>
      <c r="H323" s="4"/>
      <c r="I323" s="4"/>
      <c r="J323" s="4"/>
      <c r="K323" s="4"/>
      <c r="P323" s="4"/>
      <c r="Q323" s="4"/>
      <c r="S323" s="4"/>
    </row>
    <row r="324" spans="1:19" customFormat="1" x14ac:dyDescent="0.25">
      <c r="A324" s="3"/>
      <c r="B324" s="4"/>
      <c r="D324" s="4"/>
      <c r="E324" s="4"/>
      <c r="G324" s="4"/>
      <c r="H324" s="4"/>
      <c r="I324" s="4"/>
      <c r="J324" s="4"/>
      <c r="K324" s="4"/>
      <c r="P324" s="4"/>
      <c r="Q324" s="4"/>
      <c r="S324" s="4"/>
    </row>
    <row r="325" spans="1:19" customFormat="1" x14ac:dyDescent="0.25">
      <c r="A325" s="3"/>
      <c r="B325" s="4"/>
      <c r="D325" s="4"/>
      <c r="E325" s="4"/>
      <c r="G325" s="4"/>
      <c r="H325" s="4"/>
      <c r="I325" s="4"/>
      <c r="J325" s="4"/>
      <c r="K325" s="4"/>
      <c r="P325" s="4"/>
      <c r="Q325" s="4"/>
      <c r="S325" s="4"/>
    </row>
    <row r="326" spans="1:19" customFormat="1" x14ac:dyDescent="0.25">
      <c r="A326" s="12"/>
      <c r="B326" s="4"/>
      <c r="D326" s="4"/>
      <c r="E326" s="4"/>
      <c r="G326" s="4"/>
      <c r="H326" s="4"/>
      <c r="I326" s="4"/>
      <c r="J326" s="4"/>
      <c r="K326" s="4"/>
      <c r="P326" s="4"/>
      <c r="Q326" s="4"/>
      <c r="S326" s="4"/>
    </row>
    <row r="327" spans="1:19" customFormat="1" x14ac:dyDescent="0.25">
      <c r="A327" s="3"/>
      <c r="B327" s="4"/>
      <c r="D327" s="4"/>
      <c r="E327" s="4"/>
      <c r="G327" s="4"/>
      <c r="H327" s="4"/>
      <c r="I327" s="4"/>
      <c r="J327" s="4"/>
      <c r="K327" s="4"/>
      <c r="P327" s="4"/>
      <c r="Q327" s="4"/>
      <c r="S327" s="4"/>
    </row>
    <row r="328" spans="1:19" customFormat="1" x14ac:dyDescent="0.25">
      <c r="A328" s="3"/>
      <c r="B328" s="4"/>
      <c r="D328" s="4"/>
      <c r="E328" s="4"/>
      <c r="G328" s="4"/>
      <c r="H328" s="4"/>
      <c r="I328" s="4"/>
      <c r="J328" s="4"/>
      <c r="K328" s="4"/>
      <c r="P328" s="4"/>
      <c r="Q328" s="4"/>
      <c r="S328" s="4"/>
    </row>
    <row r="329" spans="1:19" customFormat="1" x14ac:dyDescent="0.25">
      <c r="A329" s="3"/>
      <c r="B329" s="4"/>
      <c r="D329" s="4"/>
      <c r="E329" s="4"/>
      <c r="G329" s="4"/>
      <c r="H329" s="4"/>
      <c r="I329" s="4"/>
      <c r="J329" s="4"/>
      <c r="K329" s="4"/>
      <c r="P329" s="4"/>
      <c r="Q329" s="4"/>
      <c r="S329" s="4"/>
    </row>
    <row r="330" spans="1:19" customFormat="1" x14ac:dyDescent="0.25">
      <c r="A330" s="3"/>
      <c r="B330" s="4"/>
      <c r="D330" s="4"/>
      <c r="E330" s="4"/>
      <c r="G330" s="4"/>
      <c r="H330" s="4"/>
      <c r="I330" s="4"/>
      <c r="J330" s="4"/>
      <c r="K330" s="4"/>
      <c r="P330" s="4"/>
      <c r="Q330" s="4"/>
      <c r="S330" s="4"/>
    </row>
    <row r="331" spans="1:19" customFormat="1" x14ac:dyDescent="0.25">
      <c r="A331" s="3"/>
      <c r="B331" s="4"/>
      <c r="D331" s="4"/>
      <c r="E331" s="4"/>
      <c r="G331" s="4"/>
      <c r="H331" s="4"/>
      <c r="I331" s="4"/>
      <c r="J331" s="4"/>
      <c r="K331" s="4"/>
      <c r="P331" s="4"/>
      <c r="Q331" s="4"/>
      <c r="S331" s="4"/>
    </row>
    <row r="332" spans="1:19" customFormat="1" x14ac:dyDescent="0.25">
      <c r="A332" s="3"/>
      <c r="B332" s="4"/>
      <c r="D332" s="4"/>
      <c r="E332" s="4"/>
      <c r="G332" s="4"/>
      <c r="H332" s="4"/>
      <c r="I332" s="4"/>
      <c r="J332" s="4"/>
      <c r="K332" s="4"/>
      <c r="P332" s="4"/>
      <c r="Q332" s="4"/>
      <c r="S332" s="4"/>
    </row>
    <row r="333" spans="1:19" customFormat="1" x14ac:dyDescent="0.25">
      <c r="A333" s="3"/>
      <c r="B333" s="4"/>
      <c r="D333" s="4"/>
      <c r="E333" s="4"/>
      <c r="G333" s="4"/>
      <c r="H333" s="4"/>
      <c r="I333" s="4"/>
      <c r="J333" s="4"/>
      <c r="K333" s="4"/>
      <c r="P333" s="4"/>
      <c r="Q333" s="4"/>
      <c r="S333" s="4"/>
    </row>
    <row r="334" spans="1:19" customFormat="1" x14ac:dyDescent="0.25">
      <c r="A334" s="3"/>
      <c r="B334" s="4"/>
      <c r="D334" s="4"/>
      <c r="E334" s="4"/>
      <c r="G334" s="4"/>
      <c r="H334" s="4"/>
      <c r="I334" s="4"/>
      <c r="J334" s="4"/>
      <c r="K334" s="4"/>
      <c r="P334" s="4"/>
      <c r="Q334" s="4"/>
      <c r="S334" s="4"/>
    </row>
    <row r="335" spans="1:19" customFormat="1" x14ac:dyDescent="0.25">
      <c r="A335" s="3"/>
      <c r="B335" s="4"/>
      <c r="D335" s="4"/>
      <c r="E335" s="4"/>
      <c r="G335" s="4"/>
      <c r="H335" s="4"/>
      <c r="I335" s="4"/>
      <c r="J335" s="4"/>
      <c r="K335" s="4"/>
      <c r="P335" s="4"/>
      <c r="Q335" s="4"/>
      <c r="S335" s="4"/>
    </row>
    <row r="336" spans="1:19" customFormat="1" x14ac:dyDescent="0.25">
      <c r="A336" s="3"/>
      <c r="B336" s="4"/>
      <c r="D336" s="4"/>
      <c r="E336" s="4"/>
      <c r="G336" s="4"/>
      <c r="H336" s="4"/>
      <c r="I336" s="4"/>
      <c r="J336" s="4"/>
      <c r="K336" s="4"/>
      <c r="P336" s="4"/>
      <c r="Q336" s="4"/>
      <c r="S336" s="4"/>
    </row>
    <row r="337" spans="1:19" customFormat="1" x14ac:dyDescent="0.25">
      <c r="A337" s="12"/>
      <c r="B337" s="4"/>
      <c r="D337" s="4"/>
      <c r="E337" s="4"/>
      <c r="G337" s="4"/>
      <c r="H337" s="4"/>
      <c r="I337" s="4"/>
      <c r="J337" s="4"/>
      <c r="K337" s="4"/>
      <c r="P337" s="4"/>
      <c r="Q337" s="4"/>
      <c r="S337" s="4"/>
    </row>
    <row r="338" spans="1:19" customFormat="1" x14ac:dyDescent="0.25">
      <c r="A338" s="3"/>
      <c r="B338" s="4"/>
      <c r="D338" s="4"/>
      <c r="E338" s="4"/>
      <c r="G338" s="4"/>
      <c r="H338" s="4"/>
      <c r="I338" s="4"/>
      <c r="J338" s="4"/>
      <c r="K338" s="4"/>
      <c r="P338" s="4"/>
      <c r="Q338" s="4"/>
      <c r="S338" s="4"/>
    </row>
    <row r="339" spans="1:19" customFormat="1" x14ac:dyDescent="0.25">
      <c r="A339" s="3"/>
      <c r="B339" s="4"/>
      <c r="D339" s="4"/>
      <c r="E339" s="4"/>
      <c r="G339" s="4"/>
      <c r="H339" s="4"/>
      <c r="I339" s="4"/>
      <c r="J339" s="4"/>
      <c r="K339" s="4"/>
      <c r="P339" s="4"/>
      <c r="Q339" s="4"/>
      <c r="S339" s="4"/>
    </row>
    <row r="340" spans="1:19" customFormat="1" x14ac:dyDescent="0.25">
      <c r="A340" s="3"/>
      <c r="B340" s="4"/>
      <c r="D340" s="4"/>
      <c r="E340" s="4"/>
      <c r="G340" s="4"/>
      <c r="H340" s="4"/>
      <c r="I340" s="4"/>
      <c r="J340" s="4"/>
      <c r="K340" s="4"/>
      <c r="P340" s="4"/>
      <c r="Q340" s="4"/>
      <c r="S340" s="4"/>
    </row>
    <row r="341" spans="1:19" customFormat="1" x14ac:dyDescent="0.25">
      <c r="A341" s="3"/>
      <c r="B341" s="4"/>
      <c r="D341" s="4"/>
      <c r="E341" s="4"/>
      <c r="G341" s="4"/>
      <c r="H341" s="4"/>
      <c r="I341" s="4"/>
      <c r="J341" s="4"/>
      <c r="K341" s="4"/>
      <c r="P341" s="4"/>
      <c r="Q341" s="4"/>
      <c r="S341" s="4"/>
    </row>
    <row r="342" spans="1:19" customFormat="1" x14ac:dyDescent="0.25">
      <c r="A342" s="3"/>
      <c r="B342" s="4"/>
      <c r="D342" s="4"/>
      <c r="E342" s="4"/>
      <c r="G342" s="4"/>
      <c r="H342" s="4"/>
      <c r="I342" s="4"/>
      <c r="J342" s="4"/>
      <c r="K342" s="4"/>
      <c r="P342" s="4"/>
      <c r="Q342" s="4"/>
      <c r="S342" s="4"/>
    </row>
    <row r="343" spans="1:19" customFormat="1" x14ac:dyDescent="0.25">
      <c r="A343" s="11"/>
      <c r="B343" s="4"/>
      <c r="D343" s="4"/>
      <c r="E343" s="4"/>
      <c r="G343" s="4"/>
      <c r="H343" s="4"/>
      <c r="I343" s="4"/>
      <c r="J343" s="4"/>
      <c r="K343" s="4"/>
      <c r="P343" s="4"/>
      <c r="Q343" s="4"/>
      <c r="S343" s="4"/>
    </row>
    <row r="344" spans="1:19" customFormat="1" x14ac:dyDescent="0.25">
      <c r="A344" s="3"/>
      <c r="B344" s="4"/>
      <c r="D344" s="4"/>
      <c r="E344" s="4"/>
      <c r="G344" s="4"/>
      <c r="H344" s="4"/>
      <c r="I344" s="4"/>
      <c r="J344" s="4"/>
      <c r="K344" s="4"/>
      <c r="P344" s="4"/>
      <c r="Q344" s="4"/>
      <c r="S344" s="4"/>
    </row>
    <row r="345" spans="1:19" customFormat="1" x14ac:dyDescent="0.25">
      <c r="A345" s="3"/>
      <c r="B345" s="4"/>
      <c r="D345" s="4"/>
      <c r="E345" s="4"/>
      <c r="G345" s="4"/>
      <c r="H345" s="4"/>
      <c r="I345" s="4"/>
      <c r="J345" s="4"/>
      <c r="K345" s="4"/>
      <c r="P345" s="4"/>
      <c r="Q345" s="4"/>
      <c r="S345" s="4"/>
    </row>
    <row r="346" spans="1:19" customFormat="1" x14ac:dyDescent="0.25">
      <c r="A346" s="12"/>
      <c r="B346" s="4"/>
      <c r="D346" s="4"/>
      <c r="E346" s="4"/>
      <c r="G346" s="4"/>
      <c r="H346" s="4"/>
      <c r="I346" s="4"/>
      <c r="J346" s="4"/>
      <c r="K346" s="4"/>
      <c r="P346" s="4"/>
      <c r="Q346" s="4"/>
      <c r="S346" s="4"/>
    </row>
    <row r="347" spans="1:19" customFormat="1" x14ac:dyDescent="0.25">
      <c r="A347" s="3"/>
      <c r="B347" s="4"/>
      <c r="D347" s="4"/>
      <c r="E347" s="4"/>
      <c r="G347" s="4"/>
      <c r="H347" s="4"/>
      <c r="I347" s="4"/>
      <c r="J347" s="4"/>
      <c r="K347" s="4"/>
      <c r="P347" s="4"/>
      <c r="Q347" s="4"/>
      <c r="S347" s="4"/>
    </row>
    <row r="348" spans="1:19" customFormat="1" x14ac:dyDescent="0.25">
      <c r="A348" s="3"/>
      <c r="B348" s="4"/>
      <c r="D348" s="4"/>
      <c r="E348" s="4"/>
      <c r="G348" s="4"/>
      <c r="H348" s="4"/>
      <c r="I348" s="4"/>
      <c r="J348" s="4"/>
      <c r="K348" s="4"/>
      <c r="P348" s="4"/>
      <c r="Q348" s="4"/>
      <c r="S348" s="4"/>
    </row>
    <row r="349" spans="1:19" customFormat="1" x14ac:dyDescent="0.25">
      <c r="A349" s="3"/>
      <c r="B349" s="4"/>
      <c r="D349" s="4"/>
      <c r="E349" s="4"/>
      <c r="G349" s="4"/>
      <c r="H349" s="4"/>
      <c r="I349" s="4"/>
      <c r="J349" s="4"/>
      <c r="K349" s="4"/>
      <c r="P349" s="4"/>
      <c r="Q349" s="4"/>
      <c r="S349" s="4"/>
    </row>
    <row r="350" spans="1:19" customFormat="1" x14ac:dyDescent="0.25">
      <c r="A350" s="12"/>
      <c r="B350" s="4"/>
      <c r="D350" s="4"/>
      <c r="E350" s="4"/>
      <c r="G350" s="4"/>
      <c r="H350" s="4"/>
      <c r="I350" s="4"/>
      <c r="J350" s="4"/>
      <c r="K350" s="4"/>
      <c r="P350" s="4"/>
      <c r="Q350" s="4"/>
      <c r="S350" s="4"/>
    </row>
    <row r="351" spans="1:19" customFormat="1" x14ac:dyDescent="0.25">
      <c r="A351" s="3"/>
      <c r="B351" s="4"/>
      <c r="D351" s="4"/>
      <c r="E351" s="4"/>
      <c r="G351" s="4"/>
      <c r="H351" s="4"/>
      <c r="I351" s="4"/>
      <c r="J351" s="4"/>
      <c r="K351" s="4"/>
      <c r="P351" s="4"/>
      <c r="Q351" s="4"/>
      <c r="S351" s="4"/>
    </row>
    <row r="352" spans="1:19" customFormat="1" x14ac:dyDescent="0.25">
      <c r="A352" s="3"/>
      <c r="B352" s="4"/>
      <c r="D352" s="4"/>
      <c r="E352" s="4"/>
      <c r="G352" s="4"/>
      <c r="H352" s="4"/>
      <c r="I352" s="4"/>
      <c r="J352" s="4"/>
      <c r="K352" s="4"/>
      <c r="P352" s="4"/>
      <c r="Q352" s="4"/>
      <c r="S352" s="4"/>
    </row>
    <row r="353" spans="1:19" customFormat="1" x14ac:dyDescent="0.25">
      <c r="A353" s="3"/>
      <c r="B353" s="4"/>
      <c r="D353" s="4"/>
      <c r="E353" s="4"/>
      <c r="G353" s="4"/>
      <c r="H353" s="4"/>
      <c r="I353" s="4"/>
      <c r="J353" s="4"/>
      <c r="K353" s="4"/>
      <c r="P353" s="4"/>
      <c r="Q353" s="4"/>
      <c r="S353" s="4"/>
    </row>
    <row r="354" spans="1:19" customFormat="1" x14ac:dyDescent="0.25">
      <c r="A354" s="3"/>
      <c r="B354" s="4"/>
      <c r="D354" s="4"/>
      <c r="E354" s="4"/>
      <c r="G354" s="4"/>
      <c r="H354" s="4"/>
      <c r="I354" s="4"/>
      <c r="J354" s="4"/>
      <c r="K354" s="4"/>
      <c r="P354" s="4"/>
      <c r="Q354" s="4"/>
      <c r="S354" s="4"/>
    </row>
    <row r="355" spans="1:19" customFormat="1" x14ac:dyDescent="0.25">
      <c r="A355" s="3"/>
      <c r="B355" s="4"/>
      <c r="D355" s="4"/>
      <c r="E355" s="4"/>
      <c r="G355" s="4"/>
      <c r="H355" s="4"/>
      <c r="I355" s="4"/>
      <c r="J355" s="4"/>
      <c r="K355" s="4"/>
      <c r="P355" s="4"/>
      <c r="Q355" s="4"/>
      <c r="S355" s="4"/>
    </row>
    <row r="356" spans="1:19" customFormat="1" x14ac:dyDescent="0.25">
      <c r="A356" s="8"/>
      <c r="B356" s="4"/>
      <c r="D356" s="4"/>
      <c r="E356" s="4"/>
      <c r="G356" s="4"/>
      <c r="H356" s="4"/>
      <c r="I356" s="4"/>
      <c r="J356" s="4"/>
      <c r="K356" s="4"/>
      <c r="P356" s="4"/>
      <c r="Q356" s="4"/>
      <c r="S356" s="4"/>
    </row>
    <row r="357" spans="1:19" customFormat="1" x14ac:dyDescent="0.25">
      <c r="A357" s="8"/>
      <c r="B357" s="4"/>
      <c r="D357" s="4"/>
      <c r="E357" s="4"/>
      <c r="G357" s="4"/>
      <c r="H357" s="4"/>
      <c r="I357" s="4"/>
      <c r="J357" s="4"/>
      <c r="K357" s="4"/>
      <c r="P357" s="4"/>
      <c r="Q357" s="4"/>
      <c r="S357" s="4"/>
    </row>
    <row r="358" spans="1:19" customFormat="1" x14ac:dyDescent="0.25">
      <c r="A358" s="8"/>
      <c r="B358" s="4"/>
      <c r="D358" s="4"/>
      <c r="E358" s="4"/>
      <c r="G358" s="4"/>
      <c r="H358" s="4"/>
      <c r="I358" s="4"/>
      <c r="J358" s="4"/>
      <c r="K358" s="4"/>
      <c r="P358" s="4"/>
      <c r="Q358" s="4"/>
      <c r="S358" s="4"/>
    </row>
    <row r="359" spans="1:19" customFormat="1" x14ac:dyDescent="0.25">
      <c r="A359" s="8"/>
      <c r="B359" s="4"/>
      <c r="D359" s="4"/>
      <c r="E359" s="4"/>
      <c r="G359" s="4"/>
      <c r="H359" s="4"/>
      <c r="I359" s="4"/>
      <c r="J359" s="4"/>
      <c r="K359" s="4"/>
      <c r="P359" s="4"/>
      <c r="Q359" s="4"/>
      <c r="S359" s="4"/>
    </row>
    <row r="360" spans="1:19" customFormat="1" x14ac:dyDescent="0.25">
      <c r="A360" s="8"/>
      <c r="B360" s="4"/>
      <c r="D360" s="4"/>
      <c r="E360" s="4"/>
      <c r="G360" s="4"/>
      <c r="H360" s="4"/>
      <c r="I360" s="4"/>
      <c r="J360" s="4"/>
      <c r="K360" s="4"/>
      <c r="P360" s="4"/>
      <c r="Q360" s="4"/>
      <c r="S360" s="4"/>
    </row>
    <row r="361" spans="1:19" customFormat="1" x14ac:dyDescent="0.25">
      <c r="A361" s="8"/>
      <c r="B361" s="4"/>
      <c r="D361" s="4"/>
      <c r="E361" s="4"/>
      <c r="G361" s="4"/>
      <c r="H361" s="4"/>
      <c r="I361" s="4"/>
      <c r="J361" s="4"/>
      <c r="K361" s="4"/>
      <c r="P361" s="4"/>
      <c r="Q361" s="4"/>
      <c r="S361" s="4"/>
    </row>
    <row r="362" spans="1:19" customFormat="1" x14ac:dyDescent="0.25">
      <c r="A362" s="8"/>
      <c r="B362" s="4"/>
      <c r="D362" s="4"/>
      <c r="E362" s="4"/>
      <c r="G362" s="4"/>
      <c r="H362" s="4"/>
      <c r="I362" s="4"/>
      <c r="J362" s="4"/>
      <c r="K362" s="4"/>
      <c r="P362" s="4"/>
      <c r="Q362" s="4"/>
      <c r="S362" s="4"/>
    </row>
    <row r="363" spans="1:19" customFormat="1" x14ac:dyDescent="0.25">
      <c r="A363" s="8"/>
      <c r="B363" s="4"/>
      <c r="D363" s="4"/>
      <c r="E363" s="4"/>
      <c r="G363" s="4"/>
      <c r="H363" s="4"/>
      <c r="I363" s="4"/>
      <c r="J363" s="4"/>
      <c r="K363" s="4"/>
      <c r="P363" s="4"/>
      <c r="Q363" s="4"/>
      <c r="S363" s="4"/>
    </row>
    <row r="364" spans="1:19" customFormat="1" x14ac:dyDescent="0.25">
      <c r="A364" s="8"/>
      <c r="B364" s="4"/>
      <c r="D364" s="4"/>
      <c r="E364" s="4"/>
      <c r="G364" s="4"/>
      <c r="H364" s="4"/>
      <c r="I364" s="4"/>
      <c r="J364" s="4"/>
      <c r="K364" s="4"/>
      <c r="P364" s="4"/>
      <c r="Q364" s="4"/>
      <c r="S364" s="4"/>
    </row>
    <row r="365" spans="1:19" customFormat="1" x14ac:dyDescent="0.25">
      <c r="A365" s="8"/>
      <c r="B365" s="4"/>
      <c r="D365" s="4"/>
      <c r="E365" s="4"/>
      <c r="G365" s="4"/>
      <c r="H365" s="4"/>
      <c r="I365" s="4"/>
      <c r="J365" s="4"/>
      <c r="K365" s="4"/>
      <c r="P365" s="4"/>
      <c r="Q365" s="4"/>
      <c r="S365" s="4"/>
    </row>
    <row r="366" spans="1:19" customFormat="1" x14ac:dyDescent="0.25">
      <c r="A366" s="8"/>
      <c r="B366" s="4"/>
      <c r="D366" s="4"/>
      <c r="E366" s="4"/>
      <c r="G366" s="4"/>
      <c r="H366" s="4"/>
      <c r="I366" s="4"/>
      <c r="J366" s="4"/>
      <c r="K366" s="4"/>
      <c r="P366" s="4"/>
      <c r="Q366" s="4"/>
      <c r="S366" s="4"/>
    </row>
    <row r="367" spans="1:19" customFormat="1" x14ac:dyDescent="0.25">
      <c r="A367" s="8"/>
      <c r="B367" s="4"/>
      <c r="D367" s="4"/>
      <c r="E367" s="4"/>
      <c r="G367" s="4"/>
      <c r="H367" s="4"/>
      <c r="I367" s="4"/>
      <c r="J367" s="4"/>
      <c r="K367" s="4"/>
      <c r="P367" s="4"/>
      <c r="Q367" s="4"/>
      <c r="S367" s="4"/>
    </row>
    <row r="368" spans="1:19" customFormat="1" x14ac:dyDescent="0.25">
      <c r="A368" s="8"/>
      <c r="B368" s="4"/>
      <c r="D368" s="4"/>
      <c r="E368" s="4"/>
      <c r="G368" s="4"/>
      <c r="H368" s="4"/>
      <c r="I368" s="4"/>
      <c r="J368" s="4"/>
      <c r="K368" s="4"/>
      <c r="P368" s="4"/>
      <c r="Q368" s="4"/>
      <c r="S368" s="4"/>
    </row>
    <row r="369" spans="1:19" customFormat="1" x14ac:dyDescent="0.25">
      <c r="A369" s="8"/>
      <c r="B369" s="4"/>
      <c r="D369" s="4"/>
      <c r="E369" s="4"/>
      <c r="G369" s="4"/>
      <c r="H369" s="4"/>
      <c r="I369" s="4"/>
      <c r="J369" s="4"/>
      <c r="K369" s="4"/>
      <c r="P369" s="4"/>
      <c r="Q369" s="4"/>
      <c r="S369" s="4"/>
    </row>
    <row r="370" spans="1:19" customFormat="1" x14ac:dyDescent="0.25">
      <c r="A370" s="8"/>
      <c r="B370" s="4"/>
      <c r="D370" s="4"/>
      <c r="E370" s="4"/>
      <c r="G370" s="4"/>
      <c r="H370" s="4"/>
      <c r="I370" s="4"/>
      <c r="J370" s="4"/>
      <c r="K370" s="4"/>
      <c r="P370" s="4"/>
      <c r="Q370" s="4"/>
      <c r="S370" s="4"/>
    </row>
    <row r="371" spans="1:19" customFormat="1" x14ac:dyDescent="0.25">
      <c r="A371" s="8"/>
      <c r="B371" s="4"/>
      <c r="D371" s="4"/>
      <c r="E371" s="4"/>
      <c r="G371" s="4"/>
      <c r="H371" s="4"/>
      <c r="I371" s="4"/>
      <c r="J371" s="4"/>
      <c r="K371" s="4"/>
      <c r="P371" s="4"/>
      <c r="Q371" s="4"/>
      <c r="S371" s="4"/>
    </row>
    <row r="372" spans="1:19" customFormat="1" x14ac:dyDescent="0.25">
      <c r="A372" s="8"/>
      <c r="B372" s="4"/>
      <c r="D372" s="4"/>
      <c r="E372" s="4"/>
      <c r="G372" s="4"/>
      <c r="H372" s="4"/>
      <c r="I372" s="4"/>
      <c r="J372" s="4"/>
      <c r="K372" s="4"/>
      <c r="P372" s="4"/>
      <c r="Q372" s="4"/>
      <c r="S372" s="4"/>
    </row>
    <row r="373" spans="1:19" customFormat="1" x14ac:dyDescent="0.25">
      <c r="A373" s="8"/>
      <c r="B373" s="4"/>
      <c r="D373" s="4"/>
      <c r="E373" s="4"/>
      <c r="G373" s="4"/>
      <c r="H373" s="4"/>
      <c r="I373" s="4"/>
      <c r="J373" s="4"/>
      <c r="K373" s="4"/>
      <c r="P373" s="4"/>
      <c r="Q373" s="4"/>
      <c r="S373" s="4"/>
    </row>
    <row r="374" spans="1:19" customFormat="1" x14ac:dyDescent="0.25">
      <c r="A374" s="8"/>
      <c r="B374" s="4"/>
      <c r="D374" s="4"/>
      <c r="E374" s="4"/>
      <c r="G374" s="4"/>
      <c r="H374" s="4"/>
      <c r="I374" s="4"/>
      <c r="J374" s="4"/>
      <c r="K374" s="4"/>
      <c r="P374" s="4"/>
      <c r="Q374" s="4"/>
      <c r="S374" s="4"/>
    </row>
    <row r="375" spans="1:19" customFormat="1" x14ac:dyDescent="0.25">
      <c r="A375" s="8"/>
      <c r="B375" s="4"/>
      <c r="D375" s="4"/>
      <c r="E375" s="4"/>
      <c r="G375" s="4"/>
      <c r="H375" s="4"/>
      <c r="I375" s="4"/>
      <c r="J375" s="4"/>
      <c r="K375" s="4"/>
      <c r="P375" s="4"/>
      <c r="Q375" s="4"/>
      <c r="S375" s="4"/>
    </row>
    <row r="376" spans="1:19" customFormat="1" x14ac:dyDescent="0.25">
      <c r="A376" s="8"/>
      <c r="B376" s="4"/>
      <c r="D376" s="4"/>
      <c r="E376" s="4"/>
      <c r="G376" s="4"/>
      <c r="H376" s="4"/>
      <c r="I376" s="4"/>
      <c r="J376" s="4"/>
      <c r="K376" s="4"/>
      <c r="P376" s="4"/>
      <c r="Q376" s="4"/>
      <c r="S376" s="4"/>
    </row>
    <row r="377" spans="1:19" customFormat="1" x14ac:dyDescent="0.25">
      <c r="A377" s="8"/>
      <c r="B377" s="4"/>
      <c r="D377" s="4"/>
      <c r="E377" s="4"/>
      <c r="G377" s="4"/>
      <c r="H377" s="4"/>
      <c r="I377" s="4"/>
      <c r="J377" s="4"/>
      <c r="K377" s="4"/>
      <c r="P377" s="4"/>
      <c r="Q377" s="4"/>
      <c r="S377" s="4"/>
    </row>
    <row r="378" spans="1:19" customFormat="1" x14ac:dyDescent="0.25">
      <c r="A378" s="8"/>
      <c r="B378" s="4"/>
      <c r="D378" s="4"/>
      <c r="E378" s="4"/>
      <c r="G378" s="4"/>
      <c r="H378" s="4"/>
      <c r="I378" s="4"/>
      <c r="J378" s="4"/>
      <c r="K378" s="4"/>
      <c r="P378" s="4"/>
      <c r="Q378" s="4"/>
      <c r="S378" s="4"/>
    </row>
    <row r="379" spans="1:19" customFormat="1" x14ac:dyDescent="0.25">
      <c r="A379" s="8"/>
      <c r="B379" s="4"/>
      <c r="D379" s="4"/>
      <c r="E379" s="4"/>
      <c r="G379" s="4"/>
      <c r="H379" s="4"/>
      <c r="I379" s="4"/>
      <c r="J379" s="4"/>
      <c r="K379" s="4"/>
      <c r="P379" s="4"/>
      <c r="Q379" s="4"/>
      <c r="S379" s="4"/>
    </row>
    <row r="380" spans="1:19" customFormat="1" x14ac:dyDescent="0.25">
      <c r="A380" s="8"/>
      <c r="B380" s="4"/>
      <c r="D380" s="4"/>
      <c r="E380" s="4"/>
      <c r="G380" s="4"/>
      <c r="H380" s="4"/>
      <c r="I380" s="4"/>
      <c r="J380" s="4"/>
      <c r="K380" s="4"/>
      <c r="P380" s="4"/>
      <c r="Q380" s="4"/>
      <c r="S380" s="4"/>
    </row>
    <row r="381" spans="1:19" customFormat="1" x14ac:dyDescent="0.25">
      <c r="A381" s="8"/>
      <c r="B381" s="4"/>
      <c r="D381" s="4"/>
      <c r="E381" s="4"/>
      <c r="G381" s="4"/>
      <c r="H381" s="4"/>
      <c r="I381" s="4"/>
      <c r="J381" s="4"/>
      <c r="K381" s="4"/>
      <c r="P381" s="4"/>
      <c r="Q381" s="4"/>
      <c r="S381" s="4"/>
    </row>
    <row r="382" spans="1:19" customFormat="1" x14ac:dyDescent="0.25">
      <c r="A382" s="8"/>
      <c r="B382" s="4"/>
      <c r="D382" s="4"/>
      <c r="E382" s="4"/>
      <c r="G382" s="4"/>
      <c r="H382" s="4"/>
      <c r="I382" s="4"/>
      <c r="J382" s="4"/>
      <c r="K382" s="4"/>
      <c r="P382" s="4"/>
      <c r="Q382" s="4"/>
      <c r="S382" s="4"/>
    </row>
    <row r="383" spans="1:19" customFormat="1" x14ac:dyDescent="0.25">
      <c r="A383" s="8"/>
      <c r="B383" s="4"/>
      <c r="D383" s="4"/>
      <c r="E383" s="4"/>
      <c r="G383" s="4"/>
      <c r="H383" s="4"/>
      <c r="I383" s="4"/>
      <c r="J383" s="4"/>
      <c r="K383" s="4"/>
      <c r="P383" s="4"/>
      <c r="Q383" s="4"/>
      <c r="S383" s="4"/>
    </row>
    <row r="384" spans="1:19" customFormat="1" x14ac:dyDescent="0.25">
      <c r="A384" s="8"/>
      <c r="B384" s="4"/>
      <c r="D384" s="4"/>
      <c r="E384" s="4"/>
      <c r="G384" s="4"/>
      <c r="H384" s="4"/>
      <c r="I384" s="4"/>
      <c r="J384" s="4"/>
      <c r="K384" s="4"/>
      <c r="P384" s="4"/>
      <c r="Q384" s="4"/>
      <c r="S384" s="4"/>
    </row>
    <row r="385" spans="1:19" customFormat="1" x14ac:dyDescent="0.25">
      <c r="A385" s="8"/>
      <c r="B385" s="4"/>
      <c r="D385" s="4"/>
      <c r="E385" s="4"/>
      <c r="G385" s="4"/>
      <c r="H385" s="4"/>
      <c r="I385" s="4"/>
      <c r="J385" s="4"/>
      <c r="K385" s="4"/>
      <c r="P385" s="4"/>
      <c r="Q385" s="4"/>
      <c r="S385" s="4"/>
    </row>
    <row r="386" spans="1:19" customFormat="1" x14ac:dyDescent="0.25">
      <c r="A386" s="8"/>
      <c r="B386" s="4"/>
      <c r="D386" s="4"/>
      <c r="E386" s="4"/>
      <c r="G386" s="4"/>
      <c r="H386" s="4"/>
      <c r="I386" s="4"/>
      <c r="J386" s="4"/>
      <c r="K386" s="4"/>
      <c r="P386" s="4"/>
      <c r="Q386" s="4"/>
      <c r="S386" s="4"/>
    </row>
    <row r="387" spans="1:19" customFormat="1" x14ac:dyDescent="0.25">
      <c r="A387" s="8"/>
      <c r="B387" s="4"/>
      <c r="D387" s="4"/>
      <c r="E387" s="4"/>
      <c r="G387" s="4"/>
      <c r="H387" s="4"/>
      <c r="I387" s="4"/>
      <c r="J387" s="4"/>
      <c r="K387" s="4"/>
      <c r="P387" s="4"/>
      <c r="Q387" s="4"/>
      <c r="S387" s="4"/>
    </row>
    <row r="388" spans="1:19" customFormat="1" x14ac:dyDescent="0.25">
      <c r="A388" s="8"/>
      <c r="B388" s="4"/>
      <c r="D388" s="4"/>
      <c r="E388" s="4"/>
      <c r="G388" s="4"/>
      <c r="H388" s="4"/>
      <c r="I388" s="4"/>
      <c r="J388" s="4"/>
      <c r="K388" s="4"/>
      <c r="P388" s="4"/>
      <c r="Q388" s="4"/>
      <c r="S388" s="4"/>
    </row>
    <row r="389" spans="1:19" customFormat="1" x14ac:dyDescent="0.25">
      <c r="A389" s="8"/>
      <c r="B389" s="4"/>
      <c r="D389" s="4"/>
      <c r="E389" s="4"/>
      <c r="G389" s="4"/>
      <c r="H389" s="4"/>
      <c r="I389" s="4"/>
      <c r="J389" s="4"/>
      <c r="K389" s="4"/>
      <c r="P389" s="4"/>
      <c r="Q389" s="4"/>
      <c r="S389" s="4"/>
    </row>
    <row r="390" spans="1:19" customFormat="1" x14ac:dyDescent="0.25">
      <c r="A390" s="8"/>
      <c r="B390" s="4"/>
      <c r="D390" s="4"/>
      <c r="E390" s="4"/>
      <c r="G390" s="4"/>
      <c r="H390" s="4"/>
      <c r="I390" s="4"/>
      <c r="J390" s="4"/>
      <c r="K390" s="4"/>
      <c r="P390" s="4"/>
      <c r="Q390" s="4"/>
      <c r="S390" s="4"/>
    </row>
    <row r="391" spans="1:19" customFormat="1" x14ac:dyDescent="0.25">
      <c r="A391" s="8"/>
      <c r="B391" s="4"/>
      <c r="D391" s="4"/>
      <c r="E391" s="4"/>
      <c r="G391" s="4"/>
      <c r="H391" s="4"/>
      <c r="I391" s="4"/>
      <c r="J391" s="4"/>
      <c r="K391" s="4"/>
      <c r="P391" s="4"/>
      <c r="Q391" s="4"/>
      <c r="S391" s="4"/>
    </row>
    <row r="392" spans="1:19" customFormat="1" x14ac:dyDescent="0.25">
      <c r="A392" s="8"/>
      <c r="B392" s="4"/>
      <c r="D392" s="4"/>
      <c r="E392" s="4"/>
      <c r="G392" s="4"/>
      <c r="H392" s="4"/>
      <c r="I392" s="4"/>
      <c r="J392" s="4"/>
      <c r="K392" s="4"/>
      <c r="P392" s="4"/>
      <c r="Q392" s="4"/>
      <c r="S392" s="4"/>
    </row>
    <row r="393" spans="1:19" customFormat="1" x14ac:dyDescent="0.25">
      <c r="A393" s="8"/>
      <c r="B393" s="4"/>
      <c r="D393" s="4"/>
      <c r="E393" s="4"/>
      <c r="G393" s="4"/>
      <c r="H393" s="4"/>
      <c r="I393" s="4"/>
      <c r="J393" s="4"/>
      <c r="K393" s="4"/>
      <c r="P393" s="4"/>
      <c r="Q393" s="4"/>
      <c r="S393" s="4"/>
    </row>
    <row r="394" spans="1:19" customFormat="1" x14ac:dyDescent="0.25">
      <c r="A394" s="8"/>
      <c r="B394" s="4"/>
      <c r="D394" s="4"/>
      <c r="E394" s="4"/>
      <c r="G394" s="4"/>
      <c r="H394" s="4"/>
      <c r="I394" s="4"/>
      <c r="J394" s="4"/>
      <c r="K394" s="4"/>
      <c r="P394" s="4"/>
      <c r="Q394" s="4"/>
      <c r="S394" s="4"/>
    </row>
    <row r="395" spans="1:19" customFormat="1" x14ac:dyDescent="0.25">
      <c r="A395" s="8"/>
      <c r="B395" s="4"/>
      <c r="D395" s="4"/>
      <c r="E395" s="4"/>
      <c r="G395" s="4"/>
      <c r="H395" s="4"/>
      <c r="I395" s="4"/>
      <c r="J395" s="4"/>
      <c r="K395" s="4"/>
      <c r="P395" s="4"/>
      <c r="Q395" s="4"/>
      <c r="S395" s="4"/>
    </row>
    <row r="396" spans="1:19" customFormat="1" x14ac:dyDescent="0.25">
      <c r="A396" s="8"/>
      <c r="B396" s="4"/>
      <c r="D396" s="4"/>
      <c r="E396" s="4"/>
      <c r="G396" s="4"/>
      <c r="H396" s="4"/>
      <c r="I396" s="4"/>
      <c r="J396" s="4"/>
      <c r="K396" s="4"/>
      <c r="P396" s="4"/>
      <c r="Q396" s="4"/>
      <c r="S396" s="4"/>
    </row>
    <row r="397" spans="1:19" customFormat="1" x14ac:dyDescent="0.25">
      <c r="A397" s="8"/>
      <c r="B397" s="4"/>
      <c r="D397" s="4"/>
      <c r="E397" s="4"/>
      <c r="G397" s="4"/>
      <c r="H397" s="4"/>
      <c r="I397" s="4"/>
      <c r="J397" s="4"/>
      <c r="K397" s="4"/>
      <c r="P397" s="4"/>
      <c r="Q397" s="4"/>
      <c r="S397" s="4"/>
    </row>
    <row r="398" spans="1:19" customFormat="1" x14ac:dyDescent="0.25">
      <c r="A398" s="8"/>
      <c r="B398" s="4"/>
      <c r="D398" s="4"/>
      <c r="E398" s="4"/>
      <c r="G398" s="4"/>
      <c r="H398" s="4"/>
      <c r="I398" s="4"/>
      <c r="J398" s="4"/>
      <c r="K398" s="4"/>
      <c r="P398" s="4"/>
      <c r="Q398" s="4"/>
      <c r="S398" s="4"/>
    </row>
    <row r="399" spans="1:19" customFormat="1" x14ac:dyDescent="0.25">
      <c r="A399" s="8"/>
      <c r="B399" s="4"/>
      <c r="D399" s="4"/>
      <c r="E399" s="4"/>
      <c r="G399" s="4"/>
      <c r="H399" s="4"/>
      <c r="I399" s="4"/>
      <c r="J399" s="4"/>
      <c r="K399" s="4"/>
      <c r="P399" s="4"/>
      <c r="Q399" s="4"/>
      <c r="S399" s="4"/>
    </row>
    <row r="400" spans="1:19" customFormat="1" x14ac:dyDescent="0.25">
      <c r="A400" s="8"/>
      <c r="B400" s="4"/>
      <c r="D400" s="4"/>
      <c r="E400" s="4"/>
      <c r="G400" s="4"/>
      <c r="H400" s="4"/>
      <c r="I400" s="4"/>
      <c r="J400" s="4"/>
      <c r="K400" s="4"/>
      <c r="P400" s="4"/>
      <c r="Q400" s="4"/>
      <c r="S400" s="4"/>
    </row>
    <row r="401" spans="1:19" customFormat="1" x14ac:dyDescent="0.25">
      <c r="A401" s="8"/>
      <c r="B401" s="4"/>
      <c r="D401" s="4"/>
      <c r="E401" s="4"/>
      <c r="G401" s="4"/>
      <c r="H401" s="4"/>
      <c r="I401" s="4"/>
      <c r="J401" s="4"/>
      <c r="K401" s="4"/>
      <c r="P401" s="4"/>
      <c r="Q401" s="4"/>
      <c r="S401" s="4"/>
    </row>
    <row r="402" spans="1:19" customFormat="1" x14ac:dyDescent="0.25">
      <c r="A402" s="8"/>
      <c r="B402" s="4"/>
      <c r="D402" s="4"/>
      <c r="E402" s="4"/>
      <c r="G402" s="4"/>
      <c r="H402" s="4"/>
      <c r="I402" s="4"/>
      <c r="J402" s="4"/>
      <c r="K402" s="4"/>
      <c r="P402" s="4"/>
      <c r="Q402" s="4"/>
      <c r="S402" s="4"/>
    </row>
    <row r="403" spans="1:19" customFormat="1" x14ac:dyDescent="0.25">
      <c r="A403" s="8"/>
      <c r="B403" s="4"/>
      <c r="D403" s="4"/>
      <c r="E403" s="4"/>
      <c r="G403" s="4"/>
      <c r="H403" s="4"/>
      <c r="I403" s="4"/>
      <c r="J403" s="4"/>
      <c r="K403" s="4"/>
      <c r="P403" s="4"/>
      <c r="Q403" s="4"/>
      <c r="S403" s="4"/>
    </row>
    <row r="404" spans="1:19" customFormat="1" x14ac:dyDescent="0.25">
      <c r="A404" s="8"/>
      <c r="B404" s="4"/>
      <c r="D404" s="4"/>
      <c r="E404" s="4"/>
      <c r="G404" s="4"/>
      <c r="H404" s="4"/>
      <c r="I404" s="4"/>
      <c r="J404" s="4"/>
      <c r="K404" s="4"/>
      <c r="P404" s="4"/>
      <c r="Q404" s="4"/>
      <c r="S404" s="4"/>
    </row>
    <row r="405" spans="1:19" customFormat="1" x14ac:dyDescent="0.25">
      <c r="A405" s="8"/>
      <c r="B405" s="4"/>
      <c r="D405" s="4"/>
      <c r="E405" s="4"/>
      <c r="G405" s="4"/>
      <c r="H405" s="4"/>
      <c r="I405" s="4"/>
      <c r="J405" s="4"/>
      <c r="K405" s="4"/>
      <c r="P405" s="4"/>
      <c r="Q405" s="4"/>
      <c r="S405" s="4"/>
    </row>
    <row r="406" spans="1:19" customFormat="1" x14ac:dyDescent="0.25">
      <c r="A406" s="8"/>
      <c r="B406" s="4"/>
      <c r="D406" s="4"/>
      <c r="E406" s="4"/>
      <c r="G406" s="4"/>
      <c r="H406" s="4"/>
      <c r="I406" s="4"/>
      <c r="J406" s="4"/>
      <c r="K406" s="4"/>
      <c r="P406" s="4"/>
      <c r="Q406" s="4"/>
      <c r="S406" s="4"/>
    </row>
    <row r="407" spans="1:19" customFormat="1" x14ac:dyDescent="0.25">
      <c r="A407" s="8"/>
      <c r="B407" s="4"/>
      <c r="D407" s="4"/>
      <c r="E407" s="4"/>
      <c r="G407" s="4"/>
      <c r="H407" s="4"/>
      <c r="I407" s="4"/>
      <c r="J407" s="4"/>
      <c r="K407" s="4"/>
      <c r="P407" s="4"/>
      <c r="Q407" s="4"/>
      <c r="S407" s="4"/>
    </row>
    <row r="408" spans="1:19" customFormat="1" x14ac:dyDescent="0.25">
      <c r="A408" s="8"/>
      <c r="B408" s="4"/>
      <c r="D408" s="4"/>
      <c r="E408" s="4"/>
      <c r="G408" s="4"/>
      <c r="H408" s="4"/>
      <c r="I408" s="4"/>
      <c r="J408" s="4"/>
      <c r="K408" s="4"/>
      <c r="P408" s="4"/>
      <c r="Q408" s="4"/>
      <c r="S408" s="4"/>
    </row>
    <row r="409" spans="1:19" customFormat="1" x14ac:dyDescent="0.25">
      <c r="A409" s="8"/>
      <c r="B409" s="4"/>
      <c r="D409" s="4"/>
      <c r="E409" s="4"/>
      <c r="G409" s="4"/>
      <c r="H409" s="4"/>
      <c r="I409" s="4"/>
      <c r="J409" s="4"/>
      <c r="K409" s="4"/>
      <c r="P409" s="4"/>
      <c r="Q409" s="4"/>
      <c r="S409" s="4"/>
    </row>
    <row r="410" spans="1:19" customFormat="1" x14ac:dyDescent="0.25">
      <c r="A410" s="8"/>
      <c r="B410" s="4"/>
      <c r="D410" s="4"/>
      <c r="E410" s="4"/>
      <c r="G410" s="4"/>
      <c r="H410" s="4"/>
      <c r="I410" s="4"/>
      <c r="J410" s="4"/>
      <c r="K410" s="4"/>
      <c r="P410" s="4"/>
      <c r="Q410" s="4"/>
      <c r="S410" s="4"/>
    </row>
    <row r="411" spans="1:19" customFormat="1" x14ac:dyDescent="0.25">
      <c r="A411" s="8"/>
      <c r="B411" s="4"/>
      <c r="D411" s="4"/>
      <c r="E411" s="4"/>
      <c r="G411" s="4"/>
      <c r="H411" s="4"/>
      <c r="I411" s="4"/>
      <c r="J411" s="4"/>
      <c r="K411" s="4"/>
      <c r="P411" s="4"/>
      <c r="Q411" s="4"/>
      <c r="S411" s="4"/>
    </row>
    <row r="412" spans="1:19" customFormat="1" x14ac:dyDescent="0.25">
      <c r="A412" s="8"/>
      <c r="B412" s="4"/>
      <c r="D412" s="4"/>
      <c r="E412" s="4"/>
      <c r="G412" s="4"/>
      <c r="H412" s="4"/>
      <c r="I412" s="4"/>
      <c r="J412" s="4"/>
      <c r="K412" s="4"/>
      <c r="P412" s="4"/>
      <c r="Q412" s="4"/>
      <c r="S412" s="4"/>
    </row>
    <row r="413" spans="1:19" customFormat="1" x14ac:dyDescent="0.25">
      <c r="A413" s="8"/>
      <c r="B413" s="4"/>
      <c r="D413" s="4"/>
      <c r="E413" s="4"/>
      <c r="G413" s="4"/>
      <c r="H413" s="4"/>
      <c r="I413" s="4"/>
      <c r="J413" s="4"/>
      <c r="K413" s="4"/>
      <c r="P413" s="4"/>
      <c r="Q413" s="4"/>
      <c r="S413" s="4"/>
    </row>
    <row r="414" spans="1:19" customFormat="1" x14ac:dyDescent="0.25">
      <c r="A414" s="8"/>
      <c r="B414" s="4"/>
      <c r="D414" s="4"/>
      <c r="E414" s="4"/>
      <c r="G414" s="4"/>
      <c r="H414" s="4"/>
      <c r="I414" s="4"/>
      <c r="J414" s="4"/>
      <c r="K414" s="4"/>
      <c r="P414" s="4"/>
      <c r="Q414" s="4"/>
      <c r="S414" s="4"/>
    </row>
    <row r="415" spans="1:19" customFormat="1" x14ac:dyDescent="0.25">
      <c r="A415" s="8"/>
      <c r="B415" s="4"/>
      <c r="D415" s="4"/>
      <c r="E415" s="4"/>
      <c r="G415" s="4"/>
      <c r="H415" s="4"/>
      <c r="I415" s="4"/>
      <c r="J415" s="4"/>
      <c r="K415" s="4"/>
      <c r="P415" s="4"/>
      <c r="Q415" s="4"/>
      <c r="S415" s="4"/>
    </row>
    <row r="416" spans="1:19" customFormat="1" x14ac:dyDescent="0.25">
      <c r="A416" s="8"/>
      <c r="B416" s="4"/>
      <c r="D416" s="4"/>
      <c r="E416" s="4"/>
      <c r="G416" s="4"/>
      <c r="H416" s="4"/>
      <c r="I416" s="4"/>
      <c r="J416" s="4"/>
      <c r="K416" s="4"/>
      <c r="P416" s="4"/>
      <c r="Q416" s="4"/>
      <c r="S416" s="4"/>
    </row>
    <row r="417" spans="19:19" customFormat="1" x14ac:dyDescent="0.25">
      <c r="S417" s="4"/>
    </row>
    <row r="418" spans="19:19" customFormat="1" x14ac:dyDescent="0.25">
      <c r="S418" s="4"/>
    </row>
    <row r="419" spans="19:19" customFormat="1" x14ac:dyDescent="0.25">
      <c r="S419" s="4"/>
    </row>
    <row r="420" spans="19:19" customFormat="1" x14ac:dyDescent="0.25">
      <c r="S420" s="4"/>
    </row>
    <row r="421" spans="19:19" customFormat="1" x14ac:dyDescent="0.25">
      <c r="S421" s="4"/>
    </row>
    <row r="422" spans="19:19" customFormat="1" x14ac:dyDescent="0.25">
      <c r="S422" s="4"/>
    </row>
    <row r="423" spans="19:19" customFormat="1" x14ac:dyDescent="0.25">
      <c r="S423" s="4"/>
    </row>
    <row r="424" spans="19:19" customFormat="1" x14ac:dyDescent="0.25">
      <c r="S424" s="4"/>
    </row>
    <row r="425" spans="19:19" customFormat="1" x14ac:dyDescent="0.25">
      <c r="S425" s="4"/>
    </row>
    <row r="426" spans="19:19" customFormat="1" x14ac:dyDescent="0.25">
      <c r="S426" s="4"/>
    </row>
    <row r="427" spans="19:19" customFormat="1" x14ac:dyDescent="0.25">
      <c r="S427" s="4"/>
    </row>
    <row r="428" spans="19:19" customFormat="1" x14ac:dyDescent="0.25">
      <c r="S428" s="4"/>
    </row>
    <row r="429" spans="19:19" customFormat="1" x14ac:dyDescent="0.25">
      <c r="S429" s="4"/>
    </row>
    <row r="430" spans="19:19" customFormat="1" x14ac:dyDescent="0.25">
      <c r="S430" s="4"/>
    </row>
    <row r="431" spans="19:19" customFormat="1" x14ac:dyDescent="0.25">
      <c r="S431" s="4"/>
    </row>
    <row r="432" spans="19:19" customFormat="1" x14ac:dyDescent="0.25">
      <c r="S432" s="4"/>
    </row>
  </sheetData>
  <mergeCells count="312">
    <mergeCell ref="V305:W305"/>
    <mergeCell ref="A308:B308"/>
    <mergeCell ref="V295:W295"/>
    <mergeCell ref="A298:B298"/>
    <mergeCell ref="A304:U304"/>
    <mergeCell ref="A305:B305"/>
    <mergeCell ref="D305:E305"/>
    <mergeCell ref="G305:H305"/>
    <mergeCell ref="J305:K305"/>
    <mergeCell ref="M305:N305"/>
    <mergeCell ref="P305:Q305"/>
    <mergeCell ref="S305:T305"/>
    <mergeCell ref="V285:W285"/>
    <mergeCell ref="A288:B288"/>
    <mergeCell ref="A294:U294"/>
    <mergeCell ref="A295:B295"/>
    <mergeCell ref="D295:E295"/>
    <mergeCell ref="G295:H295"/>
    <mergeCell ref="J295:K295"/>
    <mergeCell ref="M295:N295"/>
    <mergeCell ref="P295:Q295"/>
    <mergeCell ref="S295:T295"/>
    <mergeCell ref="A278:B278"/>
    <mergeCell ref="A284:U284"/>
    <mergeCell ref="A285:B285"/>
    <mergeCell ref="D285:E285"/>
    <mergeCell ref="G285:H285"/>
    <mergeCell ref="J285:K285"/>
    <mergeCell ref="M285:N285"/>
    <mergeCell ref="P285:Q285"/>
    <mergeCell ref="S285:T285"/>
    <mergeCell ref="V265:W265"/>
    <mergeCell ref="A268:B268"/>
    <mergeCell ref="A274:U274"/>
    <mergeCell ref="A275:B275"/>
    <mergeCell ref="D275:E275"/>
    <mergeCell ref="G275:H275"/>
    <mergeCell ref="J275:K275"/>
    <mergeCell ref="M275:N275"/>
    <mergeCell ref="P275:Q275"/>
    <mergeCell ref="S275:T275"/>
    <mergeCell ref="V275:W275"/>
    <mergeCell ref="A258:B258"/>
    <mergeCell ref="A264:U264"/>
    <mergeCell ref="A265:B265"/>
    <mergeCell ref="D265:E265"/>
    <mergeCell ref="G265:H265"/>
    <mergeCell ref="J265:K265"/>
    <mergeCell ref="M265:N265"/>
    <mergeCell ref="P265:Q265"/>
    <mergeCell ref="S265:T265"/>
    <mergeCell ref="V245:W245"/>
    <mergeCell ref="A248:B248"/>
    <mergeCell ref="A254:U254"/>
    <mergeCell ref="A255:B255"/>
    <mergeCell ref="D255:E255"/>
    <mergeCell ref="G255:H255"/>
    <mergeCell ref="J255:K255"/>
    <mergeCell ref="M255:N255"/>
    <mergeCell ref="P255:Q255"/>
    <mergeCell ref="S255:T255"/>
    <mergeCell ref="V255:W255"/>
    <mergeCell ref="A238:B238"/>
    <mergeCell ref="A244:U244"/>
    <mergeCell ref="A245:B245"/>
    <mergeCell ref="D245:E245"/>
    <mergeCell ref="G245:H245"/>
    <mergeCell ref="J245:K245"/>
    <mergeCell ref="M245:N245"/>
    <mergeCell ref="P245:Q245"/>
    <mergeCell ref="S245:T245"/>
    <mergeCell ref="V225:W225"/>
    <mergeCell ref="A228:B228"/>
    <mergeCell ref="A234:U234"/>
    <mergeCell ref="A235:B235"/>
    <mergeCell ref="D235:E235"/>
    <mergeCell ref="G235:H235"/>
    <mergeCell ref="J235:K235"/>
    <mergeCell ref="M235:N235"/>
    <mergeCell ref="P235:Q235"/>
    <mergeCell ref="S235:T235"/>
    <mergeCell ref="V235:W235"/>
    <mergeCell ref="A218:B218"/>
    <mergeCell ref="A224:U224"/>
    <mergeCell ref="A225:B225"/>
    <mergeCell ref="D225:E225"/>
    <mergeCell ref="G225:H225"/>
    <mergeCell ref="J225:K225"/>
    <mergeCell ref="M225:N225"/>
    <mergeCell ref="P225:Q225"/>
    <mergeCell ref="S225:T225"/>
    <mergeCell ref="V205:W205"/>
    <mergeCell ref="A208:B208"/>
    <mergeCell ref="A214:U214"/>
    <mergeCell ref="A215:B215"/>
    <mergeCell ref="D215:E215"/>
    <mergeCell ref="G215:H215"/>
    <mergeCell ref="J215:K215"/>
    <mergeCell ref="M215:N215"/>
    <mergeCell ref="P215:Q215"/>
    <mergeCell ref="S215:T215"/>
    <mergeCell ref="V215:W215"/>
    <mergeCell ref="A198:B198"/>
    <mergeCell ref="A204:U204"/>
    <mergeCell ref="A205:B205"/>
    <mergeCell ref="D205:E205"/>
    <mergeCell ref="G205:H205"/>
    <mergeCell ref="J205:K205"/>
    <mergeCell ref="M205:N205"/>
    <mergeCell ref="P205:Q205"/>
    <mergeCell ref="S205:T205"/>
    <mergeCell ref="V185:W185"/>
    <mergeCell ref="A188:B188"/>
    <mergeCell ref="A194:U194"/>
    <mergeCell ref="A195:B195"/>
    <mergeCell ref="D195:E195"/>
    <mergeCell ref="G195:H195"/>
    <mergeCell ref="J195:K195"/>
    <mergeCell ref="M195:N195"/>
    <mergeCell ref="P195:Q195"/>
    <mergeCell ref="S195:T195"/>
    <mergeCell ref="V195:W195"/>
    <mergeCell ref="A178:B178"/>
    <mergeCell ref="A184:U184"/>
    <mergeCell ref="A185:B185"/>
    <mergeCell ref="D185:E185"/>
    <mergeCell ref="G185:H185"/>
    <mergeCell ref="J185:K185"/>
    <mergeCell ref="M185:N185"/>
    <mergeCell ref="P185:Q185"/>
    <mergeCell ref="S185:T185"/>
    <mergeCell ref="V165:W165"/>
    <mergeCell ref="A168:B168"/>
    <mergeCell ref="A174:U174"/>
    <mergeCell ref="A175:B175"/>
    <mergeCell ref="D175:E175"/>
    <mergeCell ref="G175:H175"/>
    <mergeCell ref="J175:K175"/>
    <mergeCell ref="M175:N175"/>
    <mergeCell ref="P175:Q175"/>
    <mergeCell ref="S175:T175"/>
    <mergeCell ref="V175:W175"/>
    <mergeCell ref="A158:B158"/>
    <mergeCell ref="A164:U164"/>
    <mergeCell ref="A165:B165"/>
    <mergeCell ref="D165:E165"/>
    <mergeCell ref="G165:H165"/>
    <mergeCell ref="J165:K165"/>
    <mergeCell ref="M165:N165"/>
    <mergeCell ref="P165:Q165"/>
    <mergeCell ref="S165:T165"/>
    <mergeCell ref="V145:W145"/>
    <mergeCell ref="A148:B148"/>
    <mergeCell ref="A154:U154"/>
    <mergeCell ref="A155:B155"/>
    <mergeCell ref="D155:E155"/>
    <mergeCell ref="G155:H155"/>
    <mergeCell ref="J155:K155"/>
    <mergeCell ref="M155:N155"/>
    <mergeCell ref="P155:Q155"/>
    <mergeCell ref="S155:T155"/>
    <mergeCell ref="V155:W155"/>
    <mergeCell ref="A138:B138"/>
    <mergeCell ref="A144:U144"/>
    <mergeCell ref="A145:B145"/>
    <mergeCell ref="D145:E145"/>
    <mergeCell ref="G145:H145"/>
    <mergeCell ref="J145:K145"/>
    <mergeCell ref="M145:N145"/>
    <mergeCell ref="P145:Q145"/>
    <mergeCell ref="S145:T145"/>
    <mergeCell ref="V125:W125"/>
    <mergeCell ref="A128:B128"/>
    <mergeCell ref="A134:U134"/>
    <mergeCell ref="A135:B135"/>
    <mergeCell ref="D135:E135"/>
    <mergeCell ref="G135:H135"/>
    <mergeCell ref="J135:K135"/>
    <mergeCell ref="M135:N135"/>
    <mergeCell ref="P135:Q135"/>
    <mergeCell ref="S135:T135"/>
    <mergeCell ref="V135:W135"/>
    <mergeCell ref="A118:B118"/>
    <mergeCell ref="A124:U124"/>
    <mergeCell ref="A125:B125"/>
    <mergeCell ref="D125:E125"/>
    <mergeCell ref="G125:H125"/>
    <mergeCell ref="J125:K125"/>
    <mergeCell ref="M125:N125"/>
    <mergeCell ref="P125:Q125"/>
    <mergeCell ref="S125:T125"/>
    <mergeCell ref="V105:W105"/>
    <mergeCell ref="A108:B108"/>
    <mergeCell ref="A114:U114"/>
    <mergeCell ref="A115:B115"/>
    <mergeCell ref="D115:E115"/>
    <mergeCell ref="G115:H115"/>
    <mergeCell ref="J115:K115"/>
    <mergeCell ref="M115:N115"/>
    <mergeCell ref="P115:Q115"/>
    <mergeCell ref="S115:T115"/>
    <mergeCell ref="V115:W115"/>
    <mergeCell ref="A98:B98"/>
    <mergeCell ref="A104:U104"/>
    <mergeCell ref="A105:B105"/>
    <mergeCell ref="D105:E105"/>
    <mergeCell ref="G105:H105"/>
    <mergeCell ref="J105:K105"/>
    <mergeCell ref="M105:N105"/>
    <mergeCell ref="P105:Q105"/>
    <mergeCell ref="S105:T105"/>
    <mergeCell ref="V85:W85"/>
    <mergeCell ref="A88:B88"/>
    <mergeCell ref="A94:U94"/>
    <mergeCell ref="A95:B95"/>
    <mergeCell ref="D95:E95"/>
    <mergeCell ref="G95:H95"/>
    <mergeCell ref="J95:K95"/>
    <mergeCell ref="M95:N95"/>
    <mergeCell ref="P95:Q95"/>
    <mergeCell ref="S95:T95"/>
    <mergeCell ref="V95:W95"/>
    <mergeCell ref="A78:B78"/>
    <mergeCell ref="A84:U84"/>
    <mergeCell ref="A85:B85"/>
    <mergeCell ref="D85:E85"/>
    <mergeCell ref="G85:H85"/>
    <mergeCell ref="J85:K85"/>
    <mergeCell ref="M85:N85"/>
    <mergeCell ref="P85:Q85"/>
    <mergeCell ref="S85:T85"/>
    <mergeCell ref="V65:W65"/>
    <mergeCell ref="A68:B68"/>
    <mergeCell ref="A74:U74"/>
    <mergeCell ref="A75:B75"/>
    <mergeCell ref="D75:E75"/>
    <mergeCell ref="G75:H75"/>
    <mergeCell ref="J75:K75"/>
    <mergeCell ref="M75:N75"/>
    <mergeCell ref="P75:Q75"/>
    <mergeCell ref="S75:T75"/>
    <mergeCell ref="V75:W75"/>
    <mergeCell ref="A58:B58"/>
    <mergeCell ref="A64:U64"/>
    <mergeCell ref="A65:B65"/>
    <mergeCell ref="D65:E65"/>
    <mergeCell ref="G65:H65"/>
    <mergeCell ref="J65:K65"/>
    <mergeCell ref="M65:N65"/>
    <mergeCell ref="P65:Q65"/>
    <mergeCell ref="S65:T65"/>
    <mergeCell ref="V45:W45"/>
    <mergeCell ref="A48:B48"/>
    <mergeCell ref="A54:U54"/>
    <mergeCell ref="A55:B55"/>
    <mergeCell ref="D55:E55"/>
    <mergeCell ref="G55:H55"/>
    <mergeCell ref="J55:K55"/>
    <mergeCell ref="M55:N55"/>
    <mergeCell ref="P55:Q55"/>
    <mergeCell ref="S55:T55"/>
    <mergeCell ref="V55:W55"/>
    <mergeCell ref="A38:B38"/>
    <mergeCell ref="A44:U44"/>
    <mergeCell ref="A45:B45"/>
    <mergeCell ref="D45:E45"/>
    <mergeCell ref="G45:H45"/>
    <mergeCell ref="J45:K45"/>
    <mergeCell ref="M45:N45"/>
    <mergeCell ref="P45:Q45"/>
    <mergeCell ref="S45:T45"/>
    <mergeCell ref="V24:W24"/>
    <mergeCell ref="A27:B27"/>
    <mergeCell ref="A34:U34"/>
    <mergeCell ref="A35:B35"/>
    <mergeCell ref="D35:E35"/>
    <mergeCell ref="G35:H35"/>
    <mergeCell ref="J35:K35"/>
    <mergeCell ref="M35:N35"/>
    <mergeCell ref="P35:Q35"/>
    <mergeCell ref="S35:T35"/>
    <mergeCell ref="V35:W35"/>
    <mergeCell ref="A17:B17"/>
    <mergeCell ref="A23:U23"/>
    <mergeCell ref="A24:B24"/>
    <mergeCell ref="D24:E24"/>
    <mergeCell ref="G24:H24"/>
    <mergeCell ref="J24:K24"/>
    <mergeCell ref="M24:N24"/>
    <mergeCell ref="P24:Q24"/>
    <mergeCell ref="S24:T24"/>
    <mergeCell ref="V4:W4"/>
    <mergeCell ref="A7:B7"/>
    <mergeCell ref="A13:U13"/>
    <mergeCell ref="A14:B14"/>
    <mergeCell ref="D14:E14"/>
    <mergeCell ref="G14:H14"/>
    <mergeCell ref="J14:K14"/>
    <mergeCell ref="M14:N14"/>
    <mergeCell ref="P14:Q14"/>
    <mergeCell ref="S14:T14"/>
    <mergeCell ref="V14:W14"/>
    <mergeCell ref="A1:B1"/>
    <mergeCell ref="C1:E1"/>
    <mergeCell ref="A3:U3"/>
    <mergeCell ref="A4:B4"/>
    <mergeCell ref="D4:E4"/>
    <mergeCell ref="G4:H4"/>
    <mergeCell ref="J4:K4"/>
    <mergeCell ref="M4:N4"/>
    <mergeCell ref="P4:Q4"/>
    <mergeCell ref="S4:T4"/>
  </mergeCells>
  <conditionalFormatting sqref="A6:W312">
    <cfRule type="expression" dxfId="0" priority="1">
      <formula>AND($C$1&lt;&gt;"",SEARCH($C$1,A6:$W312))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DONNEES!$A$4:$A$19</xm:f>
          </x14:formula1>
          <xm:sqref>A6 A16 A26 A37 A47 A57 A67 A77 A87 A97 A107 A117 A127 A137 A147 A157 A167 A177 A187 A197 A207 A217 A227 A237 A247 A257 A267 A277 A287 A297 A307</xm:sqref>
        </x14:dataValidation>
        <x14:dataValidation type="list" allowBlank="1" showInputMessage="1" showErrorMessage="1">
          <x14:formula1>
            <xm:f>DONNEES!$B$4:$B$19</xm:f>
          </x14:formula1>
          <xm:sqref>B6 B16 B26 B37 B47 B57 B67 B77 B87 B97 B107 B117 B127 B137 B147 B157 B167 B177 B187 B197 B207 B217 B227 B237 B247 B257 B267 B277 B287 B297 B307</xm:sqref>
        </x14:dataValidation>
        <x14:dataValidation type="list" allowBlank="1" showInputMessage="1" showErrorMessage="1">
          <x14:formula1>
            <xm:f>DONNEES!$A$156:$A$203</xm:f>
          </x14:formula1>
          <xm:sqref>A8:B8 A18:B18 A28:B28 A39:B39 A49:B49 A59:B59 A69:B69 A79:B79 A89:B89 A99:B99 A109:B109 A119:B119 A129:B129 A139:B139 A149:B149 A159:B159 A169:B169 A179:B179 A189:B189 A199:B199 A209:B209 A219:B219 A229:B229 A239:B239 A249:B249 A259:B259 A269:B269 A279:B279 A289:B289 A299:B299 A309:B309</xm:sqref>
        </x14:dataValidation>
        <x14:dataValidation type="list" allowBlank="1" showInputMessage="1" showErrorMessage="1">
          <x14:formula1>
            <xm:f>DONNEES!$A$54:$A$108</xm:f>
          </x14:formula1>
          <xm:sqref>D6:E6 D16:E16 D26:E26 D37:E37 D47:E47 D57:E57 D67:E67 D77:E77 D87:E87 D97:E97 D107:E107 D117:E117 D127:E127 D137:E137 D147:E147 D157:E157 D167:E167 D177:E177 D187:E187 D197:E197 D207:E207 D217:E217 D227:E227 D237:E237 D247:E247 D257:E257 D267:E267 D277:E277 D287:E287 D297:E297 D307:E307 G6:I6 G16:I16 G26:I26 G37:I37 G47:I47 G57:I57 G67:I67 G77:I77 G87:I87 G97:I97 G107:I107 G117:I117 G127:I127 G137:I137 G147:I147 G157:I157 G167:I167 G177:I177 G187:I187 G197:I197 G207:I207 G217:I217 G227:I227 G237:I237 G247:I247 G257:I257 G267:I267 G277:I277 G287:I287 G297:I297 G307:I307</xm:sqref>
        </x14:dataValidation>
        <x14:dataValidation type="list" allowBlank="1" showInputMessage="1" showErrorMessage="1">
          <x14:formula1>
            <xm:f>DONNEES!$A$208:$A$303</xm:f>
          </x14:formula1>
          <xm:sqref>D7:E8 D17:E18 D27:E28 D38:E39 D48:E49 D58:E59 D68:E69 D78:E79 D88:E89 D98:E99 D108:E109 D118:E119 D128:E129 D138:E139 D148:E149 D158:E159 D168:E169 D178:E179 D188:E189 D198:E199 D208:E209 D218:E219 D228:E229 D238:E239 D248:E249 D258:E259 D268:E269 D278:E279 D288:E289 D298:E299 D308:E309 G7:I8 G17:I18 G27:I28 G38:I39 G48:I49 G58:I59 G68:I69 G78:I79 G88:I89 G98:I99 G108:I109 G118:I119 G128:I129 G138:I139 G148:I149 G158:I159 G168:I169 G178:I179 G188:I189 G198:I199 G208:I209 G218:I219 G228:I229 G238:I239 G248:I249 G258:I259 G268:I269 G278:I279 G288:I289 G298:I299 G308:I309</xm:sqref>
        </x14:dataValidation>
        <x14:dataValidation type="list" allowBlank="1" showInputMessage="1" showErrorMessage="1">
          <x14:formula1>
            <xm:f>DONNEES!$A$371:$A$462</xm:f>
          </x14:formula1>
          <xm:sqref>J307:K312 P307:Q309 S307:T308 J297:K302 P297:Q299 S297:T298 J287:K292 P287:Q289 S287:T288 J277:K282 P277:Q279 S277:T278 J267:K272 P267:Q269 S267:T268 J257:K262 P257:Q259 S257:T258 J247:K252 P247:Q249 S247:T248 J237:K242 P237:Q239 S237:T238 J227:K232 P227:Q229 S227:T228 J217:K222 P217:Q219 S217:T218 P207:Q209 S207:T208 J197:K202 P197:Q199 S197:T198 J187:K192 P187:Q189 S187:T188 J177:K182 P177:Q179 S177:T178 J167:K172 P167:Q169 S167:T168 J157:K162 P157:Q159 S157:T158 J147:K152 P147:Q149 S147:T148 J137:K142 P137:Q139 S137:T138 J127:K132 P127:Q129 S127:T128 J117:K122 P117:Q119 S117:T118 J107:K112 P107:Q109 S107:T108 J97:K102 P97:Q99 S97:T98 J87:K92 P87:Q89 S87:T88 J77:K82 P77:Q79 S77:T78 J67:K72 P67:Q69 S67:T68 J57:K62 P57:Q59 S57:T58 J47:K52 P47:Q49 S47:T48 J37:K42 P37:Q39 S37:T38 J26:K32 P26:Q28 S26:T27 J6:K11 J16:K21 P16:Q18 P6:Q8 S6:T7 S16:T17 J207:K213 M307:O310 M297:O300 M287:O290 M277:O280 M267:O270 M257:O260 M247:O250 M237:O240 M227:O230 M217:O220 M207:O210 M197:O200 M187:O190 M177:O180 M167:O170 M157:O160 M147:O150 M137:O140 M127:O130 M117:O120 M107:O110 M97:O100 M87:O90 M77:O80 M67:O70 M57:O60 M47:O50 M37:O40 M26:O29 M6:O9 M16:O19 V307:W310 V297:W300 V287:W290 V277:W280 V267:W270 V257:W260 V247:W250 V237:W240 V227:W230 V217:W220 V207:W210 V197:W200 V187:W190 V177:W180 V167:W170 V157:W160 V147:W150 V137:W140 V127:W130 V117:W120 V107:W110 V97:W100 V87:W90 V77:W80 V67:W70 V57:W60 V47:W50 V37:W40 V26:W29 V6:W9 V16:W19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32" sqref="O32"/>
    </sheetView>
    <sheetView workbookViewId="1"/>
  </sheetViews>
  <sheetFormatPr baseColWidth="10"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3:C696"/>
  <sheetViews>
    <sheetView topLeftCell="A146" workbookViewId="0">
      <selection activeCell="B161" sqref="B161"/>
    </sheetView>
    <sheetView workbookViewId="1">
      <selection activeCell="A703" sqref="A703"/>
    </sheetView>
  </sheetViews>
  <sheetFormatPr baseColWidth="10" defaultRowHeight="15" x14ac:dyDescent="0.25"/>
  <cols>
    <col min="1" max="1" width="27.42578125" bestFit="1" customWidth="1"/>
    <col min="2" max="2" width="23" customWidth="1"/>
    <col min="3" max="3" width="19.5703125" customWidth="1"/>
  </cols>
  <sheetData>
    <row r="3" spans="1:2" x14ac:dyDescent="0.25">
      <c r="A3" s="10" t="s">
        <v>22</v>
      </c>
      <c r="B3" s="10" t="s">
        <v>23</v>
      </c>
    </row>
    <row r="4" spans="1:2" x14ac:dyDescent="0.25">
      <c r="A4" s="3" t="s">
        <v>73</v>
      </c>
      <c r="B4" s="3" t="s">
        <v>73</v>
      </c>
    </row>
    <row r="5" spans="1:2" x14ac:dyDescent="0.25">
      <c r="A5" s="3" t="s">
        <v>74</v>
      </c>
      <c r="B5" s="3" t="s">
        <v>74</v>
      </c>
    </row>
    <row r="6" spans="1:2" x14ac:dyDescent="0.25">
      <c r="A6" s="3" t="s">
        <v>75</v>
      </c>
      <c r="B6" s="3" t="s">
        <v>75</v>
      </c>
    </row>
    <row r="7" spans="1:2" x14ac:dyDescent="0.25">
      <c r="A7" s="11" t="s">
        <v>76</v>
      </c>
      <c r="B7" s="11" t="s">
        <v>76</v>
      </c>
    </row>
    <row r="8" spans="1:2" x14ac:dyDescent="0.25">
      <c r="A8" s="11" t="s">
        <v>77</v>
      </c>
      <c r="B8" s="11" t="s">
        <v>77</v>
      </c>
    </row>
    <row r="9" spans="1:2" x14ac:dyDescent="0.25">
      <c r="A9" s="7" t="s">
        <v>78</v>
      </c>
      <c r="B9" s="7" t="s">
        <v>78</v>
      </c>
    </row>
    <row r="10" spans="1:2" x14ac:dyDescent="0.25">
      <c r="A10" s="3" t="s">
        <v>79</v>
      </c>
      <c r="B10" s="3" t="s">
        <v>79</v>
      </c>
    </row>
    <row r="11" spans="1:2" x14ac:dyDescent="0.25">
      <c r="A11" s="3" t="s">
        <v>80</v>
      </c>
      <c r="B11" s="3" t="s">
        <v>80</v>
      </c>
    </row>
    <row r="12" spans="1:2" x14ac:dyDescent="0.25">
      <c r="A12" s="3" t="s">
        <v>81</v>
      </c>
      <c r="B12" s="3" t="s">
        <v>81</v>
      </c>
    </row>
    <row r="13" spans="1:2" x14ac:dyDescent="0.25">
      <c r="A13" s="3" t="s">
        <v>0</v>
      </c>
      <c r="B13" s="3" t="s">
        <v>0</v>
      </c>
    </row>
    <row r="14" spans="1:2" x14ac:dyDescent="0.25">
      <c r="A14" s="3" t="s">
        <v>82</v>
      </c>
      <c r="B14" s="3" t="s">
        <v>82</v>
      </c>
    </row>
    <row r="15" spans="1:2" x14ac:dyDescent="0.25">
      <c r="A15" s="3" t="s">
        <v>83</v>
      </c>
      <c r="B15" s="3" t="s">
        <v>83</v>
      </c>
    </row>
    <row r="16" spans="1:2" x14ac:dyDescent="0.25">
      <c r="A16" s="3" t="s">
        <v>84</v>
      </c>
      <c r="B16" s="3" t="s">
        <v>84</v>
      </c>
    </row>
    <row r="17" spans="1:2" x14ac:dyDescent="0.25">
      <c r="A17" s="3" t="s">
        <v>36</v>
      </c>
      <c r="B17" s="3" t="s">
        <v>36</v>
      </c>
    </row>
    <row r="18" spans="1:2" x14ac:dyDescent="0.25">
      <c r="A18" s="3" t="s">
        <v>85</v>
      </c>
      <c r="B18" s="3" t="s">
        <v>85</v>
      </c>
    </row>
    <row r="19" spans="1:2" x14ac:dyDescent="0.25">
      <c r="A19" s="3" t="s">
        <v>86</v>
      </c>
      <c r="B19" s="3" t="s">
        <v>86</v>
      </c>
    </row>
    <row r="21" spans="1:2" x14ac:dyDescent="0.25">
      <c r="A21" s="9" t="s">
        <v>12</v>
      </c>
    </row>
    <row r="22" spans="1:2" x14ac:dyDescent="0.25">
      <c r="A22" s="3" t="s">
        <v>73</v>
      </c>
      <c r="B22" s="3" t="s">
        <v>73</v>
      </c>
    </row>
    <row r="23" spans="1:2" x14ac:dyDescent="0.25">
      <c r="A23" s="3" t="s">
        <v>74</v>
      </c>
      <c r="B23" s="3" t="s">
        <v>74</v>
      </c>
    </row>
    <row r="24" spans="1:2" x14ac:dyDescent="0.25">
      <c r="A24" s="3" t="s">
        <v>75</v>
      </c>
      <c r="B24" s="3" t="s">
        <v>75</v>
      </c>
    </row>
    <row r="25" spans="1:2" x14ac:dyDescent="0.25">
      <c r="A25" s="11" t="s">
        <v>76</v>
      </c>
      <c r="B25" s="11" t="s">
        <v>76</v>
      </c>
    </row>
    <row r="26" spans="1:2" x14ac:dyDescent="0.25">
      <c r="A26" s="11" t="s">
        <v>77</v>
      </c>
      <c r="B26" s="11" t="s">
        <v>77</v>
      </c>
    </row>
    <row r="27" spans="1:2" x14ac:dyDescent="0.25">
      <c r="A27" s="7" t="s">
        <v>78</v>
      </c>
      <c r="B27" s="7" t="s">
        <v>78</v>
      </c>
    </row>
    <row r="28" spans="1:2" x14ac:dyDescent="0.25">
      <c r="A28" s="3" t="s">
        <v>79</v>
      </c>
      <c r="B28" s="3" t="s">
        <v>79</v>
      </c>
    </row>
    <row r="29" spans="1:2" x14ac:dyDescent="0.25">
      <c r="A29" s="3" t="s">
        <v>80</v>
      </c>
      <c r="B29" s="3" t="s">
        <v>80</v>
      </c>
    </row>
    <row r="30" spans="1:2" x14ac:dyDescent="0.25">
      <c r="A30" s="3" t="s">
        <v>81</v>
      </c>
      <c r="B30" s="3" t="s">
        <v>81</v>
      </c>
    </row>
    <row r="31" spans="1:2" x14ac:dyDescent="0.25">
      <c r="A31" s="3" t="s">
        <v>0</v>
      </c>
      <c r="B31" s="3" t="s">
        <v>0</v>
      </c>
    </row>
    <row r="32" spans="1:2" x14ac:dyDescent="0.25">
      <c r="A32" s="3" t="s">
        <v>82</v>
      </c>
      <c r="B32" s="3" t="s">
        <v>82</v>
      </c>
    </row>
    <row r="33" spans="1:2" x14ac:dyDescent="0.25">
      <c r="A33" s="3" t="s">
        <v>83</v>
      </c>
      <c r="B33" s="3" t="s">
        <v>83</v>
      </c>
    </row>
    <row r="34" spans="1:2" x14ac:dyDescent="0.25">
      <c r="A34" s="3" t="s">
        <v>84</v>
      </c>
      <c r="B34" s="3" t="s">
        <v>84</v>
      </c>
    </row>
    <row r="35" spans="1:2" x14ac:dyDescent="0.25">
      <c r="A35" s="3" t="s">
        <v>36</v>
      </c>
      <c r="B35" s="3" t="s">
        <v>36</v>
      </c>
    </row>
    <row r="36" spans="1:2" x14ac:dyDescent="0.25">
      <c r="A36" s="3" t="s">
        <v>85</v>
      </c>
      <c r="B36" s="3" t="s">
        <v>85</v>
      </c>
    </row>
    <row r="37" spans="1:2" x14ac:dyDescent="0.25">
      <c r="A37" s="3" t="s">
        <v>86</v>
      </c>
      <c r="B37" s="3" t="s">
        <v>86</v>
      </c>
    </row>
    <row r="38" spans="1:2" x14ac:dyDescent="0.25">
      <c r="A38" s="8" t="s">
        <v>87</v>
      </c>
      <c r="B38" s="8" t="s">
        <v>87</v>
      </c>
    </row>
    <row r="39" spans="1:2" x14ac:dyDescent="0.25">
      <c r="A39" s="8" t="s">
        <v>88</v>
      </c>
      <c r="B39" s="8" t="s">
        <v>88</v>
      </c>
    </row>
    <row r="40" spans="1:2" x14ac:dyDescent="0.25">
      <c r="A40" s="8" t="s">
        <v>89</v>
      </c>
      <c r="B40" s="8" t="s">
        <v>89</v>
      </c>
    </row>
    <row r="41" spans="1:2" x14ac:dyDescent="0.25">
      <c r="A41" s="8" t="s">
        <v>40</v>
      </c>
      <c r="B41" s="8" t="s">
        <v>40</v>
      </c>
    </row>
    <row r="42" spans="1:2" x14ac:dyDescent="0.25">
      <c r="A42" s="8" t="s">
        <v>90</v>
      </c>
      <c r="B42" s="8" t="s">
        <v>90</v>
      </c>
    </row>
    <row r="43" spans="1:2" x14ac:dyDescent="0.25">
      <c r="A43" s="8" t="s">
        <v>91</v>
      </c>
      <c r="B43" s="8" t="s">
        <v>91</v>
      </c>
    </row>
    <row r="44" spans="1:2" x14ac:dyDescent="0.25">
      <c r="A44" s="8" t="s">
        <v>92</v>
      </c>
      <c r="B44" s="8" t="s">
        <v>92</v>
      </c>
    </row>
    <row r="45" spans="1:2" x14ac:dyDescent="0.25">
      <c r="A45" s="8" t="s">
        <v>21</v>
      </c>
      <c r="B45" s="8" t="s">
        <v>21</v>
      </c>
    </row>
    <row r="46" spans="1:2" x14ac:dyDescent="0.25">
      <c r="A46" s="8" t="s">
        <v>93</v>
      </c>
      <c r="B46" s="8" t="s">
        <v>93</v>
      </c>
    </row>
    <row r="47" spans="1:2" x14ac:dyDescent="0.25">
      <c r="A47" s="8" t="s">
        <v>94</v>
      </c>
      <c r="B47" s="8" t="s">
        <v>94</v>
      </c>
    </row>
    <row r="48" spans="1:2" x14ac:dyDescent="0.25">
      <c r="A48" s="8" t="s">
        <v>96</v>
      </c>
      <c r="B48" s="8" t="s">
        <v>96</v>
      </c>
    </row>
    <row r="49" spans="1:2" x14ac:dyDescent="0.25">
      <c r="A49" s="8" t="s">
        <v>95</v>
      </c>
      <c r="B49" s="8" t="s">
        <v>95</v>
      </c>
    </row>
    <row r="50" spans="1:2" x14ac:dyDescent="0.25">
      <c r="A50" s="8" t="s">
        <v>95</v>
      </c>
      <c r="B50" s="8" t="s">
        <v>95</v>
      </c>
    </row>
    <row r="51" spans="1:2" x14ac:dyDescent="0.25">
      <c r="A51" s="3"/>
    </row>
    <row r="53" spans="1:2" x14ac:dyDescent="0.25">
      <c r="A53" s="9" t="s">
        <v>14</v>
      </c>
      <c r="B53" s="9" t="s">
        <v>15</v>
      </c>
    </row>
    <row r="54" spans="1:2" x14ac:dyDescent="0.25">
      <c r="A54" s="3" t="s">
        <v>73</v>
      </c>
      <c r="B54" s="3" t="s">
        <v>73</v>
      </c>
    </row>
    <row r="55" spans="1:2" x14ac:dyDescent="0.25">
      <c r="A55" s="3" t="s">
        <v>74</v>
      </c>
      <c r="B55" s="3" t="s">
        <v>74</v>
      </c>
    </row>
    <row r="56" spans="1:2" x14ac:dyDescent="0.25">
      <c r="A56" s="3" t="s">
        <v>75</v>
      </c>
      <c r="B56" s="3" t="s">
        <v>75</v>
      </c>
    </row>
    <row r="57" spans="1:2" x14ac:dyDescent="0.25">
      <c r="A57" s="11" t="s">
        <v>76</v>
      </c>
      <c r="B57" s="11" t="s">
        <v>76</v>
      </c>
    </row>
    <row r="58" spans="1:2" x14ac:dyDescent="0.25">
      <c r="A58" s="11" t="s">
        <v>77</v>
      </c>
      <c r="B58" s="11" t="s">
        <v>77</v>
      </c>
    </row>
    <row r="59" spans="1:2" x14ac:dyDescent="0.25">
      <c r="A59" s="7" t="s">
        <v>78</v>
      </c>
      <c r="B59" s="7" t="s">
        <v>78</v>
      </c>
    </row>
    <row r="60" spans="1:2" x14ac:dyDescent="0.25">
      <c r="A60" s="3" t="s">
        <v>79</v>
      </c>
      <c r="B60" s="3" t="s">
        <v>79</v>
      </c>
    </row>
    <row r="61" spans="1:2" x14ac:dyDescent="0.25">
      <c r="A61" s="3" t="s">
        <v>80</v>
      </c>
      <c r="B61" s="3" t="s">
        <v>80</v>
      </c>
    </row>
    <row r="62" spans="1:2" x14ac:dyDescent="0.25">
      <c r="A62" s="3" t="s">
        <v>81</v>
      </c>
      <c r="B62" s="3" t="s">
        <v>81</v>
      </c>
    </row>
    <row r="63" spans="1:2" x14ac:dyDescent="0.25">
      <c r="A63" s="3" t="s">
        <v>0</v>
      </c>
      <c r="B63" s="3" t="s">
        <v>0</v>
      </c>
    </row>
    <row r="64" spans="1:2" x14ac:dyDescent="0.25">
      <c r="A64" s="3" t="s">
        <v>82</v>
      </c>
      <c r="B64" s="3" t="s">
        <v>82</v>
      </c>
    </row>
    <row r="65" spans="1:2" x14ac:dyDescent="0.25">
      <c r="A65" s="3" t="s">
        <v>83</v>
      </c>
      <c r="B65" s="3" t="s">
        <v>83</v>
      </c>
    </row>
    <row r="66" spans="1:2" x14ac:dyDescent="0.25">
      <c r="A66" s="3" t="s">
        <v>84</v>
      </c>
      <c r="B66" s="3" t="s">
        <v>84</v>
      </c>
    </row>
    <row r="67" spans="1:2" x14ac:dyDescent="0.25">
      <c r="A67" s="3" t="s">
        <v>36</v>
      </c>
      <c r="B67" s="3" t="s">
        <v>36</v>
      </c>
    </row>
    <row r="68" spans="1:2" x14ac:dyDescent="0.25">
      <c r="A68" s="3" t="s">
        <v>85</v>
      </c>
      <c r="B68" s="3" t="s">
        <v>85</v>
      </c>
    </row>
    <row r="69" spans="1:2" x14ac:dyDescent="0.25">
      <c r="A69" s="3" t="s">
        <v>86</v>
      </c>
      <c r="B69" s="3" t="s">
        <v>86</v>
      </c>
    </row>
    <row r="70" spans="1:2" x14ac:dyDescent="0.25">
      <c r="A70" s="8" t="s">
        <v>87</v>
      </c>
      <c r="B70" s="8" t="s">
        <v>87</v>
      </c>
    </row>
    <row r="71" spans="1:2" x14ac:dyDescent="0.25">
      <c r="A71" s="8" t="s">
        <v>88</v>
      </c>
      <c r="B71" s="8" t="s">
        <v>88</v>
      </c>
    </row>
    <row r="72" spans="1:2" x14ac:dyDescent="0.25">
      <c r="A72" s="8" t="s">
        <v>89</v>
      </c>
      <c r="B72" s="8" t="s">
        <v>89</v>
      </c>
    </row>
    <row r="73" spans="1:2" x14ac:dyDescent="0.25">
      <c r="A73" s="8" t="s">
        <v>40</v>
      </c>
      <c r="B73" s="8" t="s">
        <v>40</v>
      </c>
    </row>
    <row r="74" spans="1:2" x14ac:dyDescent="0.25">
      <c r="A74" s="8" t="s">
        <v>90</v>
      </c>
      <c r="B74" s="8" t="s">
        <v>90</v>
      </c>
    </row>
    <row r="75" spans="1:2" x14ac:dyDescent="0.25">
      <c r="A75" s="8" t="s">
        <v>91</v>
      </c>
      <c r="B75" s="8" t="s">
        <v>91</v>
      </c>
    </row>
    <row r="76" spans="1:2" x14ac:dyDescent="0.25">
      <c r="A76" s="8" t="s">
        <v>92</v>
      </c>
      <c r="B76" s="8" t="s">
        <v>92</v>
      </c>
    </row>
    <row r="77" spans="1:2" x14ac:dyDescent="0.25">
      <c r="A77" s="8" t="s">
        <v>21</v>
      </c>
      <c r="B77" s="8" t="s">
        <v>21</v>
      </c>
    </row>
    <row r="78" spans="1:2" x14ac:dyDescent="0.25">
      <c r="A78" s="8" t="s">
        <v>93</v>
      </c>
      <c r="B78" s="8" t="s">
        <v>93</v>
      </c>
    </row>
    <row r="79" spans="1:2" x14ac:dyDescent="0.25">
      <c r="A79" s="8" t="s">
        <v>94</v>
      </c>
      <c r="B79" s="8" t="s">
        <v>94</v>
      </c>
    </row>
    <row r="80" spans="1:2" x14ac:dyDescent="0.25">
      <c r="A80" s="8" t="s">
        <v>96</v>
      </c>
      <c r="B80" s="8" t="s">
        <v>96</v>
      </c>
    </row>
    <row r="81" spans="1:2" x14ac:dyDescent="0.25">
      <c r="A81" s="8" t="s">
        <v>95</v>
      </c>
      <c r="B81" s="8" t="s">
        <v>95</v>
      </c>
    </row>
    <row r="82" spans="1:2" x14ac:dyDescent="0.25">
      <c r="A82" s="8" t="s">
        <v>95</v>
      </c>
      <c r="B82" s="8" t="s">
        <v>95</v>
      </c>
    </row>
    <row r="83" spans="1:2" x14ac:dyDescent="0.25">
      <c r="A83" s="8" t="s">
        <v>95</v>
      </c>
      <c r="B83" s="8" t="s">
        <v>95</v>
      </c>
    </row>
    <row r="84" spans="1:2" x14ac:dyDescent="0.25">
      <c r="A84" s="8" t="s">
        <v>95</v>
      </c>
      <c r="B84" s="8" t="s">
        <v>95</v>
      </c>
    </row>
    <row r="85" spans="1:2" x14ac:dyDescent="0.25">
      <c r="A85" s="8" t="s">
        <v>95</v>
      </c>
      <c r="B85" s="8" t="s">
        <v>95</v>
      </c>
    </row>
    <row r="86" spans="1:2" x14ac:dyDescent="0.25">
      <c r="A86" s="8" t="s">
        <v>95</v>
      </c>
      <c r="B86" s="8" t="s">
        <v>95</v>
      </c>
    </row>
    <row r="87" spans="1:2" x14ac:dyDescent="0.25">
      <c r="A87" s="8" t="s">
        <v>95</v>
      </c>
      <c r="B87" s="8" t="s">
        <v>95</v>
      </c>
    </row>
    <row r="88" spans="1:2" x14ac:dyDescent="0.25">
      <c r="A88" s="8" t="s">
        <v>95</v>
      </c>
      <c r="B88" s="8" t="s">
        <v>95</v>
      </c>
    </row>
    <row r="89" spans="1:2" x14ac:dyDescent="0.25">
      <c r="A89" s="8" t="s">
        <v>95</v>
      </c>
      <c r="B89" s="8" t="s">
        <v>95</v>
      </c>
    </row>
    <row r="90" spans="1:2" x14ac:dyDescent="0.25">
      <c r="A90" s="8" t="s">
        <v>95</v>
      </c>
      <c r="B90" s="8" t="s">
        <v>95</v>
      </c>
    </row>
    <row r="91" spans="1:2" x14ac:dyDescent="0.25">
      <c r="A91" s="8" t="s">
        <v>95</v>
      </c>
      <c r="B91" s="8" t="s">
        <v>95</v>
      </c>
    </row>
    <row r="92" spans="1:2" x14ac:dyDescent="0.25">
      <c r="A92" s="8" t="s">
        <v>95</v>
      </c>
      <c r="B92" s="8" t="s">
        <v>95</v>
      </c>
    </row>
    <row r="93" spans="1:2" x14ac:dyDescent="0.25">
      <c r="A93" s="8" t="s">
        <v>95</v>
      </c>
      <c r="B93" s="8" t="s">
        <v>95</v>
      </c>
    </row>
    <row r="94" spans="1:2" x14ac:dyDescent="0.25">
      <c r="A94" s="8" t="s">
        <v>95</v>
      </c>
      <c r="B94" s="8" t="s">
        <v>95</v>
      </c>
    </row>
    <row r="95" spans="1:2" x14ac:dyDescent="0.25">
      <c r="A95" s="8" t="s">
        <v>95</v>
      </c>
      <c r="B95" s="8" t="s">
        <v>95</v>
      </c>
    </row>
    <row r="96" spans="1:2" x14ac:dyDescent="0.25">
      <c r="A96" s="8" t="s">
        <v>95</v>
      </c>
      <c r="B96" s="8" t="s">
        <v>95</v>
      </c>
    </row>
    <row r="97" spans="1:3" x14ac:dyDescent="0.25">
      <c r="A97" s="8" t="s">
        <v>95</v>
      </c>
      <c r="B97" s="8" t="s">
        <v>95</v>
      </c>
    </row>
    <row r="98" spans="1:3" x14ac:dyDescent="0.25">
      <c r="A98" s="8" t="s">
        <v>95</v>
      </c>
      <c r="B98" s="8" t="s">
        <v>95</v>
      </c>
    </row>
    <row r="99" spans="1:3" x14ac:dyDescent="0.25">
      <c r="A99" s="8" t="s">
        <v>95</v>
      </c>
      <c r="B99" s="8" t="s">
        <v>95</v>
      </c>
    </row>
    <row r="100" spans="1:3" x14ac:dyDescent="0.25">
      <c r="A100" s="8" t="s">
        <v>95</v>
      </c>
      <c r="B100" s="8" t="s">
        <v>95</v>
      </c>
    </row>
    <row r="101" spans="1:3" x14ac:dyDescent="0.25">
      <c r="A101" s="8" t="s">
        <v>95</v>
      </c>
      <c r="B101" s="8" t="s">
        <v>95</v>
      </c>
    </row>
    <row r="102" spans="1:3" x14ac:dyDescent="0.25">
      <c r="A102" s="8" t="s">
        <v>95</v>
      </c>
      <c r="B102" s="8" t="s">
        <v>95</v>
      </c>
    </row>
    <row r="103" spans="1:3" x14ac:dyDescent="0.25">
      <c r="A103" s="8" t="s">
        <v>95</v>
      </c>
      <c r="B103" s="8" t="s">
        <v>95</v>
      </c>
    </row>
    <row r="104" spans="1:3" x14ac:dyDescent="0.25">
      <c r="A104" s="8" t="s">
        <v>95</v>
      </c>
      <c r="B104" s="8" t="s">
        <v>95</v>
      </c>
    </row>
    <row r="105" spans="1:3" x14ac:dyDescent="0.25">
      <c r="A105" s="8" t="s">
        <v>95</v>
      </c>
      <c r="B105" s="8" t="s">
        <v>95</v>
      </c>
    </row>
    <row r="106" spans="1:3" x14ac:dyDescent="0.25">
      <c r="A106" s="8" t="s">
        <v>95</v>
      </c>
      <c r="B106" s="8" t="s">
        <v>95</v>
      </c>
    </row>
    <row r="107" spans="1:3" x14ac:dyDescent="0.25">
      <c r="A107" s="8" t="s">
        <v>95</v>
      </c>
      <c r="B107" s="8" t="s">
        <v>95</v>
      </c>
    </row>
    <row r="108" spans="1:3" x14ac:dyDescent="0.25">
      <c r="A108" s="8" t="s">
        <v>95</v>
      </c>
      <c r="B108" s="8" t="s">
        <v>95</v>
      </c>
    </row>
    <row r="109" spans="1:3" x14ac:dyDescent="0.25">
      <c r="A109" s="8"/>
    </row>
    <row r="110" spans="1:3" x14ac:dyDescent="0.25">
      <c r="A110" s="10" t="s">
        <v>19</v>
      </c>
      <c r="B110" s="10" t="s">
        <v>20</v>
      </c>
      <c r="C110" s="8"/>
    </row>
    <row r="111" spans="1:3" x14ac:dyDescent="0.25">
      <c r="A111" s="3" t="s">
        <v>73</v>
      </c>
      <c r="B111" s="3" t="s">
        <v>73</v>
      </c>
    </row>
    <row r="112" spans="1:3" x14ac:dyDescent="0.25">
      <c r="A112" s="3" t="s">
        <v>74</v>
      </c>
      <c r="B112" s="3" t="s">
        <v>74</v>
      </c>
    </row>
    <row r="113" spans="1:2" x14ac:dyDescent="0.25">
      <c r="A113" s="3" t="s">
        <v>75</v>
      </c>
      <c r="B113" s="3" t="s">
        <v>75</v>
      </c>
    </row>
    <row r="114" spans="1:2" x14ac:dyDescent="0.25">
      <c r="A114" s="11" t="s">
        <v>76</v>
      </c>
      <c r="B114" s="11" t="s">
        <v>76</v>
      </c>
    </row>
    <row r="115" spans="1:2" x14ac:dyDescent="0.25">
      <c r="A115" s="11" t="s">
        <v>77</v>
      </c>
      <c r="B115" s="11" t="s">
        <v>77</v>
      </c>
    </row>
    <row r="116" spans="1:2" x14ac:dyDescent="0.25">
      <c r="A116" s="7" t="s">
        <v>78</v>
      </c>
      <c r="B116" s="7" t="s">
        <v>78</v>
      </c>
    </row>
    <row r="117" spans="1:2" x14ac:dyDescent="0.25">
      <c r="A117" s="3" t="s">
        <v>79</v>
      </c>
      <c r="B117" s="3" t="s">
        <v>79</v>
      </c>
    </row>
    <row r="118" spans="1:2" x14ac:dyDescent="0.25">
      <c r="A118" s="3" t="s">
        <v>80</v>
      </c>
      <c r="B118" s="3" t="s">
        <v>80</v>
      </c>
    </row>
    <row r="119" spans="1:2" x14ac:dyDescent="0.25">
      <c r="A119" s="3" t="s">
        <v>81</v>
      </c>
      <c r="B119" s="3" t="s">
        <v>81</v>
      </c>
    </row>
    <row r="120" spans="1:2" x14ac:dyDescent="0.25">
      <c r="A120" s="3" t="s">
        <v>0</v>
      </c>
      <c r="B120" s="3" t="s">
        <v>0</v>
      </c>
    </row>
    <row r="121" spans="1:2" x14ac:dyDescent="0.25">
      <c r="A121" s="3" t="s">
        <v>82</v>
      </c>
      <c r="B121" s="3" t="s">
        <v>82</v>
      </c>
    </row>
    <row r="122" spans="1:2" x14ac:dyDescent="0.25">
      <c r="A122" s="3" t="s">
        <v>83</v>
      </c>
      <c r="B122" s="3" t="s">
        <v>83</v>
      </c>
    </row>
    <row r="123" spans="1:2" x14ac:dyDescent="0.25">
      <c r="A123" s="3" t="s">
        <v>84</v>
      </c>
      <c r="B123" s="3" t="s">
        <v>84</v>
      </c>
    </row>
    <row r="124" spans="1:2" x14ac:dyDescent="0.25">
      <c r="A124" s="3" t="s">
        <v>36</v>
      </c>
      <c r="B124" s="3" t="s">
        <v>36</v>
      </c>
    </row>
    <row r="125" spans="1:2" x14ac:dyDescent="0.25">
      <c r="A125" s="3" t="s">
        <v>85</v>
      </c>
      <c r="B125" s="3" t="s">
        <v>85</v>
      </c>
    </row>
    <row r="126" spans="1:2" x14ac:dyDescent="0.25">
      <c r="A126" s="3" t="s">
        <v>86</v>
      </c>
      <c r="B126" s="3" t="s">
        <v>86</v>
      </c>
    </row>
    <row r="127" spans="1:2" x14ac:dyDescent="0.25">
      <c r="A127" s="8" t="s">
        <v>87</v>
      </c>
      <c r="B127" s="8" t="s">
        <v>87</v>
      </c>
    </row>
    <row r="128" spans="1:2" x14ac:dyDescent="0.25">
      <c r="A128" s="8" t="s">
        <v>88</v>
      </c>
      <c r="B128" s="8" t="s">
        <v>88</v>
      </c>
    </row>
    <row r="129" spans="1:2" x14ac:dyDescent="0.25">
      <c r="A129" s="8" t="s">
        <v>89</v>
      </c>
      <c r="B129" s="8" t="s">
        <v>89</v>
      </c>
    </row>
    <row r="130" spans="1:2" x14ac:dyDescent="0.25">
      <c r="A130" s="8" t="s">
        <v>40</v>
      </c>
      <c r="B130" s="8" t="s">
        <v>40</v>
      </c>
    </row>
    <row r="131" spans="1:2" x14ac:dyDescent="0.25">
      <c r="A131" s="8" t="s">
        <v>90</v>
      </c>
      <c r="B131" s="8" t="s">
        <v>90</v>
      </c>
    </row>
    <row r="132" spans="1:2" x14ac:dyDescent="0.25">
      <c r="A132" s="8" t="s">
        <v>91</v>
      </c>
      <c r="B132" s="8" t="s">
        <v>91</v>
      </c>
    </row>
    <row r="133" spans="1:2" x14ac:dyDescent="0.25">
      <c r="A133" s="8" t="s">
        <v>92</v>
      </c>
      <c r="B133" s="8" t="s">
        <v>92</v>
      </c>
    </row>
    <row r="134" spans="1:2" x14ac:dyDescent="0.25">
      <c r="A134" s="8" t="s">
        <v>21</v>
      </c>
      <c r="B134" s="8" t="s">
        <v>21</v>
      </c>
    </row>
    <row r="135" spans="1:2" x14ac:dyDescent="0.25">
      <c r="A135" s="8" t="s">
        <v>93</v>
      </c>
      <c r="B135" s="8" t="s">
        <v>93</v>
      </c>
    </row>
    <row r="136" spans="1:2" x14ac:dyDescent="0.25">
      <c r="A136" s="8" t="s">
        <v>94</v>
      </c>
      <c r="B136" s="8" t="s">
        <v>94</v>
      </c>
    </row>
    <row r="137" spans="1:2" x14ac:dyDescent="0.25">
      <c r="A137" s="8" t="s">
        <v>96</v>
      </c>
      <c r="B137" s="8" t="s">
        <v>96</v>
      </c>
    </row>
    <row r="138" spans="1:2" x14ac:dyDescent="0.25">
      <c r="A138" s="8" t="s">
        <v>95</v>
      </c>
      <c r="B138" s="8" t="s">
        <v>95</v>
      </c>
    </row>
    <row r="139" spans="1:2" x14ac:dyDescent="0.25">
      <c r="A139" s="8" t="s">
        <v>95</v>
      </c>
      <c r="B139" s="8" t="s">
        <v>95</v>
      </c>
    </row>
    <row r="140" spans="1:2" x14ac:dyDescent="0.25">
      <c r="A140" s="8" t="s">
        <v>95</v>
      </c>
      <c r="B140" s="8" t="s">
        <v>95</v>
      </c>
    </row>
    <row r="141" spans="1:2" x14ac:dyDescent="0.25">
      <c r="A141" s="8" t="s">
        <v>95</v>
      </c>
      <c r="B141" s="8" t="s">
        <v>95</v>
      </c>
    </row>
    <row r="142" spans="1:2" x14ac:dyDescent="0.25">
      <c r="A142" s="8" t="s">
        <v>95</v>
      </c>
      <c r="B142" s="8" t="s">
        <v>95</v>
      </c>
    </row>
    <row r="143" spans="1:2" x14ac:dyDescent="0.25">
      <c r="A143" s="8" t="s">
        <v>95</v>
      </c>
      <c r="B143" s="8" t="s">
        <v>95</v>
      </c>
    </row>
    <row r="144" spans="1:2" x14ac:dyDescent="0.25">
      <c r="A144" s="8" t="s">
        <v>95</v>
      </c>
      <c r="B144" s="8" t="s">
        <v>95</v>
      </c>
    </row>
    <row r="145" spans="1:2" x14ac:dyDescent="0.25">
      <c r="A145" s="8" t="s">
        <v>95</v>
      </c>
      <c r="B145" s="8" t="s">
        <v>95</v>
      </c>
    </row>
    <row r="146" spans="1:2" x14ac:dyDescent="0.25">
      <c r="A146" s="8" t="s">
        <v>95</v>
      </c>
      <c r="B146" s="8" t="s">
        <v>95</v>
      </c>
    </row>
    <row r="147" spans="1:2" x14ac:dyDescent="0.25">
      <c r="A147" s="8" t="s">
        <v>95</v>
      </c>
      <c r="B147" s="8" t="s">
        <v>95</v>
      </c>
    </row>
    <row r="148" spans="1:2" x14ac:dyDescent="0.25">
      <c r="A148" s="8" t="s">
        <v>95</v>
      </c>
      <c r="B148" s="8" t="s">
        <v>95</v>
      </c>
    </row>
    <row r="149" spans="1:2" x14ac:dyDescent="0.25">
      <c r="A149" s="8" t="s">
        <v>95</v>
      </c>
      <c r="B149" s="8" t="s">
        <v>95</v>
      </c>
    </row>
    <row r="150" spans="1:2" x14ac:dyDescent="0.25">
      <c r="A150" s="8" t="s">
        <v>95</v>
      </c>
      <c r="B150" s="8" t="s">
        <v>95</v>
      </c>
    </row>
    <row r="151" spans="1:2" x14ac:dyDescent="0.25">
      <c r="A151" s="8" t="s">
        <v>95</v>
      </c>
      <c r="B151" s="8" t="s">
        <v>95</v>
      </c>
    </row>
    <row r="155" spans="1:2" x14ac:dyDescent="0.25">
      <c r="A155" s="9" t="s">
        <v>16</v>
      </c>
      <c r="B155" s="9" t="s">
        <v>17</v>
      </c>
    </row>
    <row r="156" spans="1:2" x14ac:dyDescent="0.25">
      <c r="A156" s="3" t="s">
        <v>73</v>
      </c>
      <c r="B156" s="3" t="s">
        <v>73</v>
      </c>
    </row>
    <row r="157" spans="1:2" x14ac:dyDescent="0.25">
      <c r="A157" s="3" t="s">
        <v>74</v>
      </c>
      <c r="B157" s="3" t="s">
        <v>74</v>
      </c>
    </row>
    <row r="158" spans="1:2" x14ac:dyDescent="0.25">
      <c r="A158" s="3" t="s">
        <v>75</v>
      </c>
      <c r="B158" s="3" t="s">
        <v>75</v>
      </c>
    </row>
    <row r="159" spans="1:2" x14ac:dyDescent="0.25">
      <c r="A159" s="11" t="s">
        <v>76</v>
      </c>
      <c r="B159" s="11" t="s">
        <v>76</v>
      </c>
    </row>
    <row r="160" spans="1:2" x14ac:dyDescent="0.25">
      <c r="A160" s="11" t="s">
        <v>77</v>
      </c>
      <c r="B160" s="11" t="s">
        <v>77</v>
      </c>
    </row>
    <row r="161" spans="1:2" x14ac:dyDescent="0.25">
      <c r="A161" s="7" t="s">
        <v>78</v>
      </c>
      <c r="B161" s="7" t="s">
        <v>78</v>
      </c>
    </row>
    <row r="162" spans="1:2" x14ac:dyDescent="0.25">
      <c r="A162" s="3" t="s">
        <v>79</v>
      </c>
      <c r="B162" s="3" t="s">
        <v>79</v>
      </c>
    </row>
    <row r="163" spans="1:2" x14ac:dyDescent="0.25">
      <c r="A163" s="3" t="s">
        <v>80</v>
      </c>
      <c r="B163" s="3" t="s">
        <v>80</v>
      </c>
    </row>
    <row r="164" spans="1:2" x14ac:dyDescent="0.25">
      <c r="A164" s="3" t="s">
        <v>81</v>
      </c>
      <c r="B164" s="3" t="s">
        <v>81</v>
      </c>
    </row>
    <row r="165" spans="1:2" x14ac:dyDescent="0.25">
      <c r="A165" s="3" t="s">
        <v>0</v>
      </c>
      <c r="B165" s="3" t="s">
        <v>0</v>
      </c>
    </row>
    <row r="166" spans="1:2" x14ac:dyDescent="0.25">
      <c r="A166" s="3" t="s">
        <v>82</v>
      </c>
      <c r="B166" s="3" t="s">
        <v>82</v>
      </c>
    </row>
    <row r="167" spans="1:2" x14ac:dyDescent="0.25">
      <c r="A167" s="3" t="s">
        <v>83</v>
      </c>
      <c r="B167" s="3" t="s">
        <v>83</v>
      </c>
    </row>
    <row r="168" spans="1:2" x14ac:dyDescent="0.25">
      <c r="A168" s="3" t="s">
        <v>84</v>
      </c>
      <c r="B168" s="3" t="s">
        <v>84</v>
      </c>
    </row>
    <row r="169" spans="1:2" x14ac:dyDescent="0.25">
      <c r="A169" s="3" t="s">
        <v>36</v>
      </c>
      <c r="B169" s="3" t="s">
        <v>36</v>
      </c>
    </row>
    <row r="170" spans="1:2" x14ac:dyDescent="0.25">
      <c r="A170" s="3" t="s">
        <v>85</v>
      </c>
      <c r="B170" s="3" t="s">
        <v>85</v>
      </c>
    </row>
    <row r="171" spans="1:2" x14ac:dyDescent="0.25">
      <c r="A171" s="3" t="s">
        <v>86</v>
      </c>
      <c r="B171" s="3" t="s">
        <v>86</v>
      </c>
    </row>
    <row r="172" spans="1:2" x14ac:dyDescent="0.25">
      <c r="A172" s="8" t="s">
        <v>87</v>
      </c>
      <c r="B172" s="8" t="s">
        <v>87</v>
      </c>
    </row>
    <row r="173" spans="1:2" x14ac:dyDescent="0.25">
      <c r="A173" s="8" t="s">
        <v>88</v>
      </c>
      <c r="B173" s="8" t="s">
        <v>88</v>
      </c>
    </row>
    <row r="174" spans="1:2" x14ac:dyDescent="0.25">
      <c r="A174" s="8" t="s">
        <v>89</v>
      </c>
      <c r="B174" s="8" t="s">
        <v>89</v>
      </c>
    </row>
    <row r="175" spans="1:2" x14ac:dyDescent="0.25">
      <c r="A175" s="8" t="s">
        <v>40</v>
      </c>
      <c r="B175" s="8" t="s">
        <v>40</v>
      </c>
    </row>
    <row r="176" spans="1:2" x14ac:dyDescent="0.25">
      <c r="A176" s="8" t="s">
        <v>90</v>
      </c>
      <c r="B176" s="8" t="s">
        <v>90</v>
      </c>
    </row>
    <row r="177" spans="1:2" x14ac:dyDescent="0.25">
      <c r="A177" s="8" t="s">
        <v>91</v>
      </c>
      <c r="B177" s="8" t="s">
        <v>91</v>
      </c>
    </row>
    <row r="178" spans="1:2" x14ac:dyDescent="0.25">
      <c r="A178" s="8" t="s">
        <v>92</v>
      </c>
      <c r="B178" s="8" t="s">
        <v>92</v>
      </c>
    </row>
    <row r="179" spans="1:2" x14ac:dyDescent="0.25">
      <c r="A179" s="8" t="s">
        <v>21</v>
      </c>
      <c r="B179" s="8" t="s">
        <v>21</v>
      </c>
    </row>
    <row r="180" spans="1:2" x14ac:dyDescent="0.25">
      <c r="A180" s="8" t="s">
        <v>93</v>
      </c>
      <c r="B180" s="8" t="s">
        <v>93</v>
      </c>
    </row>
    <row r="181" spans="1:2" x14ac:dyDescent="0.25">
      <c r="A181" s="8" t="s">
        <v>94</v>
      </c>
      <c r="B181" s="8" t="s">
        <v>94</v>
      </c>
    </row>
    <row r="182" spans="1:2" x14ac:dyDescent="0.25">
      <c r="A182" s="3" t="s">
        <v>96</v>
      </c>
      <c r="B182" s="3" t="s">
        <v>96</v>
      </c>
    </row>
    <row r="183" spans="1:2" x14ac:dyDescent="0.25">
      <c r="A183" s="3" t="s">
        <v>96</v>
      </c>
      <c r="B183" s="3" t="s">
        <v>96</v>
      </c>
    </row>
    <row r="184" spans="1:2" x14ac:dyDescent="0.25">
      <c r="A184" s="3" t="s">
        <v>96</v>
      </c>
      <c r="B184" s="3" t="s">
        <v>96</v>
      </c>
    </row>
    <row r="185" spans="1:2" x14ac:dyDescent="0.25">
      <c r="A185" s="3" t="s">
        <v>96</v>
      </c>
      <c r="B185" s="3" t="s">
        <v>96</v>
      </c>
    </row>
    <row r="186" spans="1:2" x14ac:dyDescent="0.25">
      <c r="A186" s="3" t="s">
        <v>96</v>
      </c>
      <c r="B186" s="3" t="s">
        <v>96</v>
      </c>
    </row>
    <row r="187" spans="1:2" x14ac:dyDescent="0.25">
      <c r="A187" s="3" t="s">
        <v>96</v>
      </c>
      <c r="B187" s="3" t="s">
        <v>96</v>
      </c>
    </row>
    <row r="188" spans="1:2" x14ac:dyDescent="0.25">
      <c r="A188" s="3" t="s">
        <v>96</v>
      </c>
      <c r="B188" s="3" t="s">
        <v>96</v>
      </c>
    </row>
    <row r="189" spans="1:2" x14ac:dyDescent="0.25">
      <c r="A189" s="3" t="s">
        <v>96</v>
      </c>
      <c r="B189" s="3" t="s">
        <v>96</v>
      </c>
    </row>
    <row r="190" spans="1:2" x14ac:dyDescent="0.25">
      <c r="A190" s="3" t="s">
        <v>96</v>
      </c>
      <c r="B190" s="3" t="s">
        <v>96</v>
      </c>
    </row>
    <row r="191" spans="1:2" x14ac:dyDescent="0.25">
      <c r="A191" s="3" t="s">
        <v>96</v>
      </c>
      <c r="B191" s="3" t="s">
        <v>96</v>
      </c>
    </row>
    <row r="192" spans="1:2" x14ac:dyDescent="0.25">
      <c r="A192" s="3" t="s">
        <v>96</v>
      </c>
      <c r="B192" s="3" t="s">
        <v>96</v>
      </c>
    </row>
    <row r="193" spans="1:2" x14ac:dyDescent="0.25">
      <c r="A193" s="3" t="s">
        <v>96</v>
      </c>
      <c r="B193" s="3" t="s">
        <v>96</v>
      </c>
    </row>
    <row r="194" spans="1:2" x14ac:dyDescent="0.25">
      <c r="A194" s="3" t="s">
        <v>96</v>
      </c>
      <c r="B194" s="3" t="s">
        <v>96</v>
      </c>
    </row>
    <row r="195" spans="1:2" x14ac:dyDescent="0.25">
      <c r="A195" s="3" t="s">
        <v>96</v>
      </c>
      <c r="B195" s="3" t="s">
        <v>96</v>
      </c>
    </row>
    <row r="196" spans="1:2" x14ac:dyDescent="0.25">
      <c r="A196" s="3" t="s">
        <v>96</v>
      </c>
      <c r="B196" s="3" t="s">
        <v>96</v>
      </c>
    </row>
    <row r="197" spans="1:2" x14ac:dyDescent="0.25">
      <c r="A197" s="3" t="s">
        <v>96</v>
      </c>
      <c r="B197" s="3" t="s">
        <v>96</v>
      </c>
    </row>
    <row r="198" spans="1:2" x14ac:dyDescent="0.25">
      <c r="A198" s="3" t="s">
        <v>96</v>
      </c>
      <c r="B198" s="3" t="s">
        <v>96</v>
      </c>
    </row>
    <row r="199" spans="1:2" x14ac:dyDescent="0.25">
      <c r="A199" s="3" t="s">
        <v>96</v>
      </c>
      <c r="B199" s="3" t="s">
        <v>96</v>
      </c>
    </row>
    <row r="200" spans="1:2" x14ac:dyDescent="0.25">
      <c r="A200" s="3" t="s">
        <v>96</v>
      </c>
      <c r="B200" s="3" t="s">
        <v>96</v>
      </c>
    </row>
    <row r="201" spans="1:2" x14ac:dyDescent="0.25">
      <c r="A201" s="3" t="s">
        <v>96</v>
      </c>
      <c r="B201" s="3" t="s">
        <v>96</v>
      </c>
    </row>
    <row r="202" spans="1:2" x14ac:dyDescent="0.25">
      <c r="A202" s="3" t="s">
        <v>96</v>
      </c>
      <c r="B202" s="3" t="s">
        <v>96</v>
      </c>
    </row>
    <row r="203" spans="1:2" x14ac:dyDescent="0.25">
      <c r="A203" s="3" t="s">
        <v>96</v>
      </c>
      <c r="B203" s="3" t="s">
        <v>96</v>
      </c>
    </row>
    <row r="207" spans="1:2" x14ac:dyDescent="0.25">
      <c r="A207" s="9" t="s">
        <v>24</v>
      </c>
    </row>
    <row r="208" spans="1:2" x14ac:dyDescent="0.25">
      <c r="A208" s="3" t="s">
        <v>73</v>
      </c>
    </row>
    <row r="209" spans="1:1" x14ac:dyDescent="0.25">
      <c r="A209" s="3" t="s">
        <v>74</v>
      </c>
    </row>
    <row r="210" spans="1:1" x14ac:dyDescent="0.25">
      <c r="A210" s="3" t="s">
        <v>75</v>
      </c>
    </row>
    <row r="211" spans="1:1" x14ac:dyDescent="0.25">
      <c r="A211" s="11" t="s">
        <v>76</v>
      </c>
    </row>
    <row r="212" spans="1:1" x14ac:dyDescent="0.25">
      <c r="A212" s="11" t="s">
        <v>77</v>
      </c>
    </row>
    <row r="213" spans="1:1" x14ac:dyDescent="0.25">
      <c r="A213" s="7" t="s">
        <v>78</v>
      </c>
    </row>
    <row r="214" spans="1:1" x14ac:dyDescent="0.25">
      <c r="A214" s="3" t="s">
        <v>79</v>
      </c>
    </row>
    <row r="215" spans="1:1" x14ac:dyDescent="0.25">
      <c r="A215" s="3" t="s">
        <v>80</v>
      </c>
    </row>
    <row r="216" spans="1:1" x14ac:dyDescent="0.25">
      <c r="A216" s="3" t="s">
        <v>81</v>
      </c>
    </row>
    <row r="217" spans="1:1" x14ac:dyDescent="0.25">
      <c r="A217" s="3" t="s">
        <v>0</v>
      </c>
    </row>
    <row r="218" spans="1:1" x14ac:dyDescent="0.25">
      <c r="A218" s="3" t="s">
        <v>82</v>
      </c>
    </row>
    <row r="219" spans="1:1" x14ac:dyDescent="0.25">
      <c r="A219" s="3" t="s">
        <v>83</v>
      </c>
    </row>
    <row r="220" spans="1:1" x14ac:dyDescent="0.25">
      <c r="A220" s="3" t="s">
        <v>84</v>
      </c>
    </row>
    <row r="221" spans="1:1" x14ac:dyDescent="0.25">
      <c r="A221" s="3" t="s">
        <v>36</v>
      </c>
    </row>
    <row r="222" spans="1:1" x14ac:dyDescent="0.25">
      <c r="A222" s="3" t="s">
        <v>85</v>
      </c>
    </row>
    <row r="223" spans="1:1" x14ac:dyDescent="0.25">
      <c r="A223" s="3" t="s">
        <v>86</v>
      </c>
    </row>
    <row r="224" spans="1:1" x14ac:dyDescent="0.25">
      <c r="A224" s="8" t="s">
        <v>87</v>
      </c>
    </row>
    <row r="225" spans="1:1" x14ac:dyDescent="0.25">
      <c r="A225" s="8" t="s">
        <v>88</v>
      </c>
    </row>
    <row r="226" spans="1:1" x14ac:dyDescent="0.25">
      <c r="A226" s="8" t="s">
        <v>89</v>
      </c>
    </row>
    <row r="227" spans="1:1" x14ac:dyDescent="0.25">
      <c r="A227" s="8" t="s">
        <v>40</v>
      </c>
    </row>
    <row r="228" spans="1:1" x14ac:dyDescent="0.25">
      <c r="A228" s="8" t="s">
        <v>90</v>
      </c>
    </row>
    <row r="229" spans="1:1" x14ac:dyDescent="0.25">
      <c r="A229" s="8" t="s">
        <v>91</v>
      </c>
    </row>
    <row r="230" spans="1:1" x14ac:dyDescent="0.25">
      <c r="A230" s="8" t="s">
        <v>92</v>
      </c>
    </row>
    <row r="231" spans="1:1" x14ac:dyDescent="0.25">
      <c r="A231" s="8" t="s">
        <v>21</v>
      </c>
    </row>
    <row r="232" spans="1:1" x14ac:dyDescent="0.25">
      <c r="A232" s="8" t="s">
        <v>93</v>
      </c>
    </row>
    <row r="233" spans="1:1" x14ac:dyDescent="0.25">
      <c r="A233" s="8" t="s">
        <v>94</v>
      </c>
    </row>
    <row r="234" spans="1:1" x14ac:dyDescent="0.25">
      <c r="A234" s="3" t="s">
        <v>96</v>
      </c>
    </row>
    <row r="235" spans="1:1" x14ac:dyDescent="0.25">
      <c r="A235" s="3" t="s">
        <v>96</v>
      </c>
    </row>
    <row r="236" spans="1:1" x14ac:dyDescent="0.25">
      <c r="A236" s="3" t="s">
        <v>96</v>
      </c>
    </row>
    <row r="237" spans="1:1" x14ac:dyDescent="0.25">
      <c r="A237" s="3" t="s">
        <v>96</v>
      </c>
    </row>
    <row r="238" spans="1:1" x14ac:dyDescent="0.25">
      <c r="A238" s="3" t="s">
        <v>96</v>
      </c>
    </row>
    <row r="239" spans="1:1" x14ac:dyDescent="0.25">
      <c r="A239" s="3" t="s">
        <v>96</v>
      </c>
    </row>
    <row r="240" spans="1:1" x14ac:dyDescent="0.25">
      <c r="A240" s="3" t="s">
        <v>96</v>
      </c>
    </row>
    <row r="241" spans="1:1" x14ac:dyDescent="0.25">
      <c r="A241" s="3" t="s">
        <v>96</v>
      </c>
    </row>
    <row r="242" spans="1:1" x14ac:dyDescent="0.25">
      <c r="A242" s="3" t="s">
        <v>96</v>
      </c>
    </row>
    <row r="243" spans="1:1" x14ac:dyDescent="0.25">
      <c r="A243" s="3" t="s">
        <v>96</v>
      </c>
    </row>
    <row r="244" spans="1:1" x14ac:dyDescent="0.25">
      <c r="A244" s="3" t="s">
        <v>96</v>
      </c>
    </row>
    <row r="245" spans="1:1" x14ac:dyDescent="0.25">
      <c r="A245" s="3" t="s">
        <v>96</v>
      </c>
    </row>
    <row r="246" spans="1:1" x14ac:dyDescent="0.25">
      <c r="A246" s="3" t="s">
        <v>96</v>
      </c>
    </row>
    <row r="247" spans="1:1" x14ac:dyDescent="0.25">
      <c r="A247" s="3" t="s">
        <v>96</v>
      </c>
    </row>
    <row r="248" spans="1:1" x14ac:dyDescent="0.25">
      <c r="A248" s="3" t="s">
        <v>96</v>
      </c>
    </row>
    <row r="249" spans="1:1" x14ac:dyDescent="0.25">
      <c r="A249" s="3" t="s">
        <v>96</v>
      </c>
    </row>
    <row r="250" spans="1:1" x14ac:dyDescent="0.25">
      <c r="A250" s="3" t="s">
        <v>96</v>
      </c>
    </row>
    <row r="251" spans="1:1" x14ac:dyDescent="0.25">
      <c r="A251" s="3" t="s">
        <v>96</v>
      </c>
    </row>
    <row r="252" spans="1:1" x14ac:dyDescent="0.25">
      <c r="A252" s="3" t="s">
        <v>96</v>
      </c>
    </row>
    <row r="253" spans="1:1" x14ac:dyDescent="0.25">
      <c r="A253" s="3" t="s">
        <v>96</v>
      </c>
    </row>
    <row r="254" spans="1:1" x14ac:dyDescent="0.25">
      <c r="A254" s="3" t="s">
        <v>96</v>
      </c>
    </row>
    <row r="255" spans="1:1" x14ac:dyDescent="0.25">
      <c r="A255" s="3" t="s">
        <v>96</v>
      </c>
    </row>
    <row r="256" spans="1:1" x14ac:dyDescent="0.25">
      <c r="A256" s="3" t="s">
        <v>96</v>
      </c>
    </row>
    <row r="257" spans="1:1" x14ac:dyDescent="0.25">
      <c r="A257" s="3" t="s">
        <v>96</v>
      </c>
    </row>
    <row r="258" spans="1:1" x14ac:dyDescent="0.25">
      <c r="A258" s="3" t="s">
        <v>96</v>
      </c>
    </row>
    <row r="259" spans="1:1" x14ac:dyDescent="0.25">
      <c r="A259" s="3" t="s">
        <v>96</v>
      </c>
    </row>
    <row r="260" spans="1:1" x14ac:dyDescent="0.25">
      <c r="A260" s="3" t="s">
        <v>96</v>
      </c>
    </row>
    <row r="261" spans="1:1" x14ac:dyDescent="0.25">
      <c r="A261" s="3" t="s">
        <v>96</v>
      </c>
    </row>
    <row r="262" spans="1:1" x14ac:dyDescent="0.25">
      <c r="A262" s="3" t="s">
        <v>96</v>
      </c>
    </row>
    <row r="263" spans="1:1" x14ac:dyDescent="0.25">
      <c r="A263" s="3" t="s">
        <v>96</v>
      </c>
    </row>
    <row r="264" spans="1:1" x14ac:dyDescent="0.25">
      <c r="A264" s="3" t="s">
        <v>96</v>
      </c>
    </row>
    <row r="265" spans="1:1" x14ac:dyDescent="0.25">
      <c r="A265" s="3" t="s">
        <v>96</v>
      </c>
    </row>
    <row r="266" spans="1:1" x14ac:dyDescent="0.25">
      <c r="A266" s="3" t="s">
        <v>96</v>
      </c>
    </row>
    <row r="267" spans="1:1" x14ac:dyDescent="0.25">
      <c r="A267" s="3" t="s">
        <v>96</v>
      </c>
    </row>
    <row r="268" spans="1:1" x14ac:dyDescent="0.25">
      <c r="A268" s="3" t="s">
        <v>96</v>
      </c>
    </row>
    <row r="269" spans="1:1" x14ac:dyDescent="0.25">
      <c r="A269" s="3" t="s">
        <v>96</v>
      </c>
    </row>
    <row r="270" spans="1:1" x14ac:dyDescent="0.25">
      <c r="A270" s="3" t="s">
        <v>96</v>
      </c>
    </row>
    <row r="271" spans="1:1" x14ac:dyDescent="0.25">
      <c r="A271" s="3" t="s">
        <v>96</v>
      </c>
    </row>
    <row r="272" spans="1:1" x14ac:dyDescent="0.25">
      <c r="A272" s="3" t="s">
        <v>96</v>
      </c>
    </row>
    <row r="273" spans="1:1" x14ac:dyDescent="0.25">
      <c r="A273" s="3" t="s">
        <v>96</v>
      </c>
    </row>
    <row r="274" spans="1:1" x14ac:dyDescent="0.25">
      <c r="A274" s="3" t="s">
        <v>96</v>
      </c>
    </row>
    <row r="275" spans="1:1" x14ac:dyDescent="0.25">
      <c r="A275" s="3" t="s">
        <v>96</v>
      </c>
    </row>
    <row r="276" spans="1:1" x14ac:dyDescent="0.25">
      <c r="A276" s="3" t="s">
        <v>96</v>
      </c>
    </row>
    <row r="277" spans="1:1" x14ac:dyDescent="0.25">
      <c r="A277" s="3" t="s">
        <v>96</v>
      </c>
    </row>
    <row r="278" spans="1:1" x14ac:dyDescent="0.25">
      <c r="A278" s="3" t="s">
        <v>96</v>
      </c>
    </row>
    <row r="279" spans="1:1" x14ac:dyDescent="0.25">
      <c r="A279" s="3" t="s">
        <v>96</v>
      </c>
    </row>
    <row r="280" spans="1:1" x14ac:dyDescent="0.25">
      <c r="A280" s="3" t="s">
        <v>96</v>
      </c>
    </row>
    <row r="281" spans="1:1" x14ac:dyDescent="0.25">
      <c r="A281" s="3" t="s">
        <v>96</v>
      </c>
    </row>
    <row r="282" spans="1:1" x14ac:dyDescent="0.25">
      <c r="A282" s="3" t="s">
        <v>96</v>
      </c>
    </row>
    <row r="283" spans="1:1" x14ac:dyDescent="0.25">
      <c r="A283" s="3" t="s">
        <v>96</v>
      </c>
    </row>
    <row r="284" spans="1:1" x14ac:dyDescent="0.25">
      <c r="A284" s="3" t="s">
        <v>96</v>
      </c>
    </row>
    <row r="285" spans="1:1" x14ac:dyDescent="0.25">
      <c r="A285" s="3" t="s">
        <v>96</v>
      </c>
    </row>
    <row r="286" spans="1:1" x14ac:dyDescent="0.25">
      <c r="A286" s="3" t="s">
        <v>96</v>
      </c>
    </row>
    <row r="287" spans="1:1" x14ac:dyDescent="0.25">
      <c r="A287" s="3" t="s">
        <v>96</v>
      </c>
    </row>
    <row r="288" spans="1:1" x14ac:dyDescent="0.25">
      <c r="A288" s="3" t="s">
        <v>96</v>
      </c>
    </row>
    <row r="289" spans="1:1" x14ac:dyDescent="0.25">
      <c r="A289" s="3" t="s">
        <v>96</v>
      </c>
    </row>
    <row r="290" spans="1:1" x14ac:dyDescent="0.25">
      <c r="A290" s="3" t="s">
        <v>96</v>
      </c>
    </row>
    <row r="291" spans="1:1" x14ac:dyDescent="0.25">
      <c r="A291" s="3" t="s">
        <v>96</v>
      </c>
    </row>
    <row r="292" spans="1:1" x14ac:dyDescent="0.25">
      <c r="A292" s="3" t="s">
        <v>96</v>
      </c>
    </row>
    <row r="293" spans="1:1" x14ac:dyDescent="0.25">
      <c r="A293" s="3" t="s">
        <v>96</v>
      </c>
    </row>
    <row r="294" spans="1:1" x14ac:dyDescent="0.25">
      <c r="A294" s="3" t="s">
        <v>96</v>
      </c>
    </row>
    <row r="295" spans="1:1" x14ac:dyDescent="0.25">
      <c r="A295" s="3" t="s">
        <v>96</v>
      </c>
    </row>
    <row r="296" spans="1:1" x14ac:dyDescent="0.25">
      <c r="A296" s="3" t="s">
        <v>96</v>
      </c>
    </row>
    <row r="297" spans="1:1" x14ac:dyDescent="0.25">
      <c r="A297" s="3" t="s">
        <v>96</v>
      </c>
    </row>
    <row r="298" spans="1:1" x14ac:dyDescent="0.25">
      <c r="A298" s="3" t="s">
        <v>96</v>
      </c>
    </row>
    <row r="299" spans="1:1" x14ac:dyDescent="0.25">
      <c r="A299" s="3" t="s">
        <v>96</v>
      </c>
    </row>
    <row r="300" spans="1:1" x14ac:dyDescent="0.25">
      <c r="A300" s="3" t="s">
        <v>96</v>
      </c>
    </row>
    <row r="301" spans="1:1" x14ac:dyDescent="0.25">
      <c r="A301" s="3" t="s">
        <v>96</v>
      </c>
    </row>
    <row r="302" spans="1:1" x14ac:dyDescent="0.25">
      <c r="A302" s="3" t="s">
        <v>96</v>
      </c>
    </row>
    <row r="303" spans="1:1" x14ac:dyDescent="0.25">
      <c r="A303" s="3" t="s">
        <v>96</v>
      </c>
    </row>
    <row r="306" spans="1:1" x14ac:dyDescent="0.25">
      <c r="A306" s="9" t="s">
        <v>25</v>
      </c>
    </row>
    <row r="307" spans="1:1" x14ac:dyDescent="0.25">
      <c r="A307" s="3" t="s">
        <v>73</v>
      </c>
    </row>
    <row r="308" spans="1:1" x14ac:dyDescent="0.25">
      <c r="A308" s="3" t="s">
        <v>74</v>
      </c>
    </row>
    <row r="309" spans="1:1" x14ac:dyDescent="0.25">
      <c r="A309" s="3" t="s">
        <v>75</v>
      </c>
    </row>
    <row r="310" spans="1:1" x14ac:dyDescent="0.25">
      <c r="A310" s="11" t="s">
        <v>76</v>
      </c>
    </row>
    <row r="311" spans="1:1" x14ac:dyDescent="0.25">
      <c r="A311" s="11" t="s">
        <v>77</v>
      </c>
    </row>
    <row r="312" spans="1:1" x14ac:dyDescent="0.25">
      <c r="A312" s="7" t="s">
        <v>78</v>
      </c>
    </row>
    <row r="313" spans="1:1" x14ac:dyDescent="0.25">
      <c r="A313" s="3" t="s">
        <v>79</v>
      </c>
    </row>
    <row r="314" spans="1:1" x14ac:dyDescent="0.25">
      <c r="A314" s="3" t="s">
        <v>80</v>
      </c>
    </row>
    <row r="315" spans="1:1" x14ac:dyDescent="0.25">
      <c r="A315" s="3" t="s">
        <v>81</v>
      </c>
    </row>
    <row r="316" spans="1:1" x14ac:dyDescent="0.25">
      <c r="A316" s="3" t="s">
        <v>0</v>
      </c>
    </row>
    <row r="317" spans="1:1" x14ac:dyDescent="0.25">
      <c r="A317" s="3" t="s">
        <v>82</v>
      </c>
    </row>
    <row r="318" spans="1:1" x14ac:dyDescent="0.25">
      <c r="A318" s="3" t="s">
        <v>83</v>
      </c>
    </row>
    <row r="319" spans="1:1" x14ac:dyDescent="0.25">
      <c r="A319" s="3" t="s">
        <v>84</v>
      </c>
    </row>
    <row r="320" spans="1:1" x14ac:dyDescent="0.25">
      <c r="A320" s="3" t="s">
        <v>36</v>
      </c>
    </row>
    <row r="321" spans="1:1" x14ac:dyDescent="0.25">
      <c r="A321" s="3" t="s">
        <v>85</v>
      </c>
    </row>
    <row r="322" spans="1:1" x14ac:dyDescent="0.25">
      <c r="A322" s="3" t="s">
        <v>86</v>
      </c>
    </row>
    <row r="323" spans="1:1" x14ac:dyDescent="0.25">
      <c r="A323" s="8" t="s">
        <v>87</v>
      </c>
    </row>
    <row r="324" spans="1:1" x14ac:dyDescent="0.25">
      <c r="A324" s="8" t="s">
        <v>88</v>
      </c>
    </row>
    <row r="325" spans="1:1" x14ac:dyDescent="0.25">
      <c r="A325" s="8" t="s">
        <v>89</v>
      </c>
    </row>
    <row r="326" spans="1:1" x14ac:dyDescent="0.25">
      <c r="A326" s="8" t="s">
        <v>40</v>
      </c>
    </row>
    <row r="327" spans="1:1" x14ac:dyDescent="0.25">
      <c r="A327" s="8" t="s">
        <v>90</v>
      </c>
    </row>
    <row r="328" spans="1:1" x14ac:dyDescent="0.25">
      <c r="A328" s="8" t="s">
        <v>91</v>
      </c>
    </row>
    <row r="329" spans="1:1" x14ac:dyDescent="0.25">
      <c r="A329" s="8" t="s">
        <v>92</v>
      </c>
    </row>
    <row r="330" spans="1:1" x14ac:dyDescent="0.25">
      <c r="A330" s="8" t="s">
        <v>21</v>
      </c>
    </row>
    <row r="331" spans="1:1" x14ac:dyDescent="0.25">
      <c r="A331" s="8" t="s">
        <v>93</v>
      </c>
    </row>
    <row r="332" spans="1:1" x14ac:dyDescent="0.25">
      <c r="A332" s="8" t="s">
        <v>94</v>
      </c>
    </row>
    <row r="333" spans="1:1" x14ac:dyDescent="0.25">
      <c r="A333" s="3" t="s">
        <v>96</v>
      </c>
    </row>
    <row r="334" spans="1:1" x14ac:dyDescent="0.25">
      <c r="A334" s="3" t="s">
        <v>96</v>
      </c>
    </row>
    <row r="335" spans="1:1" x14ac:dyDescent="0.25">
      <c r="A335" s="3" t="s">
        <v>96</v>
      </c>
    </row>
    <row r="336" spans="1:1" x14ac:dyDescent="0.25">
      <c r="A336" s="3" t="s">
        <v>96</v>
      </c>
    </row>
    <row r="337" spans="1:1" x14ac:dyDescent="0.25">
      <c r="A337" s="3" t="s">
        <v>96</v>
      </c>
    </row>
    <row r="338" spans="1:1" x14ac:dyDescent="0.25">
      <c r="A338" s="3" t="s">
        <v>96</v>
      </c>
    </row>
    <row r="339" spans="1:1" x14ac:dyDescent="0.25">
      <c r="A339" s="3" t="s">
        <v>96</v>
      </c>
    </row>
    <row r="340" spans="1:1" x14ac:dyDescent="0.25">
      <c r="A340" s="3" t="s">
        <v>96</v>
      </c>
    </row>
    <row r="341" spans="1:1" x14ac:dyDescent="0.25">
      <c r="A341" s="3" t="s">
        <v>96</v>
      </c>
    </row>
    <row r="342" spans="1:1" x14ac:dyDescent="0.25">
      <c r="A342" s="3" t="s">
        <v>96</v>
      </c>
    </row>
    <row r="343" spans="1:1" x14ac:dyDescent="0.25">
      <c r="A343" s="3" t="s">
        <v>96</v>
      </c>
    </row>
    <row r="344" spans="1:1" x14ac:dyDescent="0.25">
      <c r="A344" s="3" t="s">
        <v>96</v>
      </c>
    </row>
    <row r="345" spans="1:1" x14ac:dyDescent="0.25">
      <c r="A345" s="3" t="s">
        <v>96</v>
      </c>
    </row>
    <row r="346" spans="1:1" x14ac:dyDescent="0.25">
      <c r="A346" s="3" t="s">
        <v>96</v>
      </c>
    </row>
    <row r="347" spans="1:1" x14ac:dyDescent="0.25">
      <c r="A347" s="3" t="s">
        <v>96</v>
      </c>
    </row>
    <row r="348" spans="1:1" x14ac:dyDescent="0.25">
      <c r="A348" s="3" t="s">
        <v>96</v>
      </c>
    </row>
    <row r="349" spans="1:1" x14ac:dyDescent="0.25">
      <c r="A349" s="3" t="s">
        <v>96</v>
      </c>
    </row>
    <row r="350" spans="1:1" x14ac:dyDescent="0.25">
      <c r="A350" s="3" t="s">
        <v>96</v>
      </c>
    </row>
    <row r="351" spans="1:1" x14ac:dyDescent="0.25">
      <c r="A351" s="3" t="s">
        <v>96</v>
      </c>
    </row>
    <row r="352" spans="1:1" x14ac:dyDescent="0.25">
      <c r="A352" s="3" t="s">
        <v>96</v>
      </c>
    </row>
    <row r="353" spans="1:1" x14ac:dyDescent="0.25">
      <c r="A353" s="3" t="s">
        <v>96</v>
      </c>
    </row>
    <row r="354" spans="1:1" x14ac:dyDescent="0.25">
      <c r="A354" s="3" t="s">
        <v>96</v>
      </c>
    </row>
    <row r="355" spans="1:1" x14ac:dyDescent="0.25">
      <c r="A355" s="3" t="s">
        <v>96</v>
      </c>
    </row>
    <row r="356" spans="1:1" x14ac:dyDescent="0.25">
      <c r="A356" s="3" t="s">
        <v>96</v>
      </c>
    </row>
    <row r="357" spans="1:1" x14ac:dyDescent="0.25">
      <c r="A357" s="3" t="s">
        <v>96</v>
      </c>
    </row>
    <row r="358" spans="1:1" x14ac:dyDescent="0.25">
      <c r="A358" s="3" t="s">
        <v>96</v>
      </c>
    </row>
    <row r="359" spans="1:1" x14ac:dyDescent="0.25">
      <c r="A359" s="3" t="s">
        <v>96</v>
      </c>
    </row>
    <row r="360" spans="1:1" x14ac:dyDescent="0.25">
      <c r="A360" s="3" t="s">
        <v>96</v>
      </c>
    </row>
    <row r="361" spans="1:1" x14ac:dyDescent="0.25">
      <c r="A361" s="3" t="s">
        <v>96</v>
      </c>
    </row>
    <row r="362" spans="1:1" x14ac:dyDescent="0.25">
      <c r="A362" s="3" t="s">
        <v>96</v>
      </c>
    </row>
    <row r="363" spans="1:1" x14ac:dyDescent="0.25">
      <c r="A363" s="3" t="s">
        <v>96</v>
      </c>
    </row>
    <row r="364" spans="1:1" x14ac:dyDescent="0.25">
      <c r="A364" s="3" t="s">
        <v>96</v>
      </c>
    </row>
    <row r="365" spans="1:1" x14ac:dyDescent="0.25">
      <c r="A365" s="3" t="s">
        <v>96</v>
      </c>
    </row>
    <row r="366" spans="1:1" x14ac:dyDescent="0.25">
      <c r="A366" s="3" t="s">
        <v>96</v>
      </c>
    </row>
    <row r="367" spans="1:1" x14ac:dyDescent="0.25">
      <c r="A367" s="3" t="s">
        <v>96</v>
      </c>
    </row>
    <row r="370" spans="1:1" x14ac:dyDescent="0.25">
      <c r="A370" s="9" t="s">
        <v>26</v>
      </c>
    </row>
    <row r="371" spans="1:1" x14ac:dyDescent="0.25">
      <c r="A371" s="3" t="s">
        <v>73</v>
      </c>
    </row>
    <row r="372" spans="1:1" x14ac:dyDescent="0.25">
      <c r="A372" s="3" t="s">
        <v>74</v>
      </c>
    </row>
    <row r="373" spans="1:1" x14ac:dyDescent="0.25">
      <c r="A373" s="3" t="s">
        <v>75</v>
      </c>
    </row>
    <row r="374" spans="1:1" x14ac:dyDescent="0.25">
      <c r="A374" s="11" t="s">
        <v>76</v>
      </c>
    </row>
    <row r="375" spans="1:1" x14ac:dyDescent="0.25">
      <c r="A375" s="11" t="s">
        <v>77</v>
      </c>
    </row>
    <row r="376" spans="1:1" x14ac:dyDescent="0.25">
      <c r="A376" s="7" t="s">
        <v>78</v>
      </c>
    </row>
    <row r="377" spans="1:1" x14ac:dyDescent="0.25">
      <c r="A377" s="3" t="s">
        <v>79</v>
      </c>
    </row>
    <row r="378" spans="1:1" x14ac:dyDescent="0.25">
      <c r="A378" s="3" t="s">
        <v>80</v>
      </c>
    </row>
    <row r="379" spans="1:1" x14ac:dyDescent="0.25">
      <c r="A379" s="3" t="s">
        <v>81</v>
      </c>
    </row>
    <row r="380" spans="1:1" x14ac:dyDescent="0.25">
      <c r="A380" s="3" t="s">
        <v>0</v>
      </c>
    </row>
    <row r="381" spans="1:1" x14ac:dyDescent="0.25">
      <c r="A381" s="3" t="s">
        <v>82</v>
      </c>
    </row>
    <row r="382" spans="1:1" x14ac:dyDescent="0.25">
      <c r="A382" s="3" t="s">
        <v>83</v>
      </c>
    </row>
    <row r="383" spans="1:1" x14ac:dyDescent="0.25">
      <c r="A383" s="3" t="s">
        <v>84</v>
      </c>
    </row>
    <row r="384" spans="1:1" x14ac:dyDescent="0.25">
      <c r="A384" s="3" t="s">
        <v>36</v>
      </c>
    </row>
    <row r="385" spans="1:1" x14ac:dyDescent="0.25">
      <c r="A385" s="3" t="s">
        <v>85</v>
      </c>
    </row>
    <row r="386" spans="1:1" x14ac:dyDescent="0.25">
      <c r="A386" s="3" t="s">
        <v>86</v>
      </c>
    </row>
    <row r="387" spans="1:1" x14ac:dyDescent="0.25">
      <c r="A387" s="8" t="s">
        <v>87</v>
      </c>
    </row>
    <row r="388" spans="1:1" x14ac:dyDescent="0.25">
      <c r="A388" s="8" t="s">
        <v>88</v>
      </c>
    </row>
    <row r="389" spans="1:1" x14ac:dyDescent="0.25">
      <c r="A389" s="8" t="s">
        <v>89</v>
      </c>
    </row>
    <row r="390" spans="1:1" x14ac:dyDescent="0.25">
      <c r="A390" s="8" t="s">
        <v>40</v>
      </c>
    </row>
    <row r="391" spans="1:1" x14ac:dyDescent="0.25">
      <c r="A391" s="8" t="s">
        <v>90</v>
      </c>
    </row>
    <row r="392" spans="1:1" x14ac:dyDescent="0.25">
      <c r="A392" s="8" t="s">
        <v>91</v>
      </c>
    </row>
    <row r="393" spans="1:1" x14ac:dyDescent="0.25">
      <c r="A393" s="8" t="s">
        <v>92</v>
      </c>
    </row>
    <row r="394" spans="1:1" x14ac:dyDescent="0.25">
      <c r="A394" s="8" t="s">
        <v>21</v>
      </c>
    </row>
    <row r="395" spans="1:1" x14ac:dyDescent="0.25">
      <c r="A395" s="8" t="s">
        <v>93</v>
      </c>
    </row>
    <row r="396" spans="1:1" x14ac:dyDescent="0.25">
      <c r="A396" s="8" t="s">
        <v>94</v>
      </c>
    </row>
    <row r="397" spans="1:1" x14ac:dyDescent="0.25">
      <c r="A397" s="3" t="s">
        <v>96</v>
      </c>
    </row>
    <row r="398" spans="1:1" x14ac:dyDescent="0.25">
      <c r="A398" s="3" t="s">
        <v>96</v>
      </c>
    </row>
    <row r="399" spans="1:1" x14ac:dyDescent="0.25">
      <c r="A399" s="3" t="s">
        <v>96</v>
      </c>
    </row>
    <row r="400" spans="1:1" x14ac:dyDescent="0.25">
      <c r="A400" s="3" t="s">
        <v>96</v>
      </c>
    </row>
    <row r="401" spans="1:1" x14ac:dyDescent="0.25">
      <c r="A401" s="3" t="s">
        <v>96</v>
      </c>
    </row>
    <row r="402" spans="1:1" x14ac:dyDescent="0.25">
      <c r="A402" s="3" t="s">
        <v>96</v>
      </c>
    </row>
    <row r="403" spans="1:1" x14ac:dyDescent="0.25">
      <c r="A403" s="3" t="s">
        <v>96</v>
      </c>
    </row>
    <row r="404" spans="1:1" x14ac:dyDescent="0.25">
      <c r="A404" s="3" t="s">
        <v>96</v>
      </c>
    </row>
    <row r="405" spans="1:1" x14ac:dyDescent="0.25">
      <c r="A405" s="3" t="s">
        <v>96</v>
      </c>
    </row>
    <row r="406" spans="1:1" x14ac:dyDescent="0.25">
      <c r="A406" s="3" t="s">
        <v>96</v>
      </c>
    </row>
    <row r="407" spans="1:1" x14ac:dyDescent="0.25">
      <c r="A407" s="3" t="s">
        <v>96</v>
      </c>
    </row>
    <row r="408" spans="1:1" x14ac:dyDescent="0.25">
      <c r="A408" s="3" t="s">
        <v>96</v>
      </c>
    </row>
    <row r="409" spans="1:1" x14ac:dyDescent="0.25">
      <c r="A409" s="3" t="s">
        <v>96</v>
      </c>
    </row>
    <row r="410" spans="1:1" x14ac:dyDescent="0.25">
      <c r="A410" s="3" t="s">
        <v>96</v>
      </c>
    </row>
    <row r="411" spans="1:1" x14ac:dyDescent="0.25">
      <c r="A411" s="3" t="s">
        <v>96</v>
      </c>
    </row>
    <row r="412" spans="1:1" x14ac:dyDescent="0.25">
      <c r="A412" s="3" t="s">
        <v>96</v>
      </c>
    </row>
    <row r="413" spans="1:1" x14ac:dyDescent="0.25">
      <c r="A413" s="3" t="s">
        <v>96</v>
      </c>
    </row>
    <row r="414" spans="1:1" x14ac:dyDescent="0.25">
      <c r="A414" s="3" t="s">
        <v>96</v>
      </c>
    </row>
    <row r="415" spans="1:1" x14ac:dyDescent="0.25">
      <c r="A415" s="3" t="s">
        <v>96</v>
      </c>
    </row>
    <row r="416" spans="1:1" x14ac:dyDescent="0.25">
      <c r="A416" s="3" t="s">
        <v>96</v>
      </c>
    </row>
    <row r="417" spans="1:1" x14ac:dyDescent="0.25">
      <c r="A417" s="3" t="s">
        <v>96</v>
      </c>
    </row>
    <row r="418" spans="1:1" x14ac:dyDescent="0.25">
      <c r="A418" s="3" t="s">
        <v>96</v>
      </c>
    </row>
    <row r="419" spans="1:1" x14ac:dyDescent="0.25">
      <c r="A419" s="3" t="s">
        <v>96</v>
      </c>
    </row>
    <row r="420" spans="1:1" x14ac:dyDescent="0.25">
      <c r="A420" s="3" t="s">
        <v>96</v>
      </c>
    </row>
    <row r="421" spans="1:1" x14ac:dyDescent="0.25">
      <c r="A421" s="3" t="s">
        <v>96</v>
      </c>
    </row>
    <row r="422" spans="1:1" x14ac:dyDescent="0.25">
      <c r="A422" s="3" t="s">
        <v>96</v>
      </c>
    </row>
    <row r="423" spans="1:1" x14ac:dyDescent="0.25">
      <c r="A423" s="3" t="s">
        <v>96</v>
      </c>
    </row>
    <row r="424" spans="1:1" x14ac:dyDescent="0.25">
      <c r="A424" s="3" t="s">
        <v>96</v>
      </c>
    </row>
    <row r="425" spans="1:1" x14ac:dyDescent="0.25">
      <c r="A425" s="3" t="s">
        <v>96</v>
      </c>
    </row>
    <row r="426" spans="1:1" x14ac:dyDescent="0.25">
      <c r="A426" s="3" t="s">
        <v>96</v>
      </c>
    </row>
    <row r="427" spans="1:1" x14ac:dyDescent="0.25">
      <c r="A427" s="3" t="s">
        <v>96</v>
      </c>
    </row>
    <row r="428" spans="1:1" x14ac:dyDescent="0.25">
      <c r="A428" s="3" t="s">
        <v>96</v>
      </c>
    </row>
    <row r="429" spans="1:1" x14ac:dyDescent="0.25">
      <c r="A429" s="3" t="s">
        <v>96</v>
      </c>
    </row>
    <row r="430" spans="1:1" x14ac:dyDescent="0.25">
      <c r="A430" s="3" t="s">
        <v>96</v>
      </c>
    </row>
    <row r="431" spans="1:1" x14ac:dyDescent="0.25">
      <c r="A431" s="3" t="s">
        <v>96</v>
      </c>
    </row>
    <row r="432" spans="1:1" x14ac:dyDescent="0.25">
      <c r="A432" s="3" t="s">
        <v>96</v>
      </c>
    </row>
    <row r="433" spans="1:1" x14ac:dyDescent="0.25">
      <c r="A433" s="3" t="s">
        <v>96</v>
      </c>
    </row>
    <row r="434" spans="1:1" x14ac:dyDescent="0.25">
      <c r="A434" s="3" t="s">
        <v>96</v>
      </c>
    </row>
    <row r="435" spans="1:1" x14ac:dyDescent="0.25">
      <c r="A435" s="3" t="s">
        <v>96</v>
      </c>
    </row>
    <row r="436" spans="1:1" x14ac:dyDescent="0.25">
      <c r="A436" s="3" t="s">
        <v>96</v>
      </c>
    </row>
    <row r="437" spans="1:1" x14ac:dyDescent="0.25">
      <c r="A437" s="3" t="s">
        <v>96</v>
      </c>
    </row>
    <row r="438" spans="1:1" x14ac:dyDescent="0.25">
      <c r="A438" s="3" t="s">
        <v>96</v>
      </c>
    </row>
    <row r="439" spans="1:1" x14ac:dyDescent="0.25">
      <c r="A439" s="3" t="s">
        <v>96</v>
      </c>
    </row>
    <row r="440" spans="1:1" x14ac:dyDescent="0.25">
      <c r="A440" s="3" t="s">
        <v>96</v>
      </c>
    </row>
    <row r="441" spans="1:1" x14ac:dyDescent="0.25">
      <c r="A441" s="3" t="s">
        <v>96</v>
      </c>
    </row>
    <row r="442" spans="1:1" x14ac:dyDescent="0.25">
      <c r="A442" s="3" t="s">
        <v>96</v>
      </c>
    </row>
    <row r="443" spans="1:1" x14ac:dyDescent="0.25">
      <c r="A443" s="3" t="s">
        <v>96</v>
      </c>
    </row>
    <row r="444" spans="1:1" x14ac:dyDescent="0.25">
      <c r="A444" s="3" t="s">
        <v>96</v>
      </c>
    </row>
    <row r="445" spans="1:1" x14ac:dyDescent="0.25">
      <c r="A445" s="3" t="s">
        <v>96</v>
      </c>
    </row>
    <row r="446" spans="1:1" x14ac:dyDescent="0.25">
      <c r="A446" s="3" t="s">
        <v>96</v>
      </c>
    </row>
    <row r="447" spans="1:1" x14ac:dyDescent="0.25">
      <c r="A447" s="3" t="s">
        <v>96</v>
      </c>
    </row>
    <row r="448" spans="1:1" x14ac:dyDescent="0.25">
      <c r="A448" s="3" t="s">
        <v>96</v>
      </c>
    </row>
    <row r="449" spans="1:1" x14ac:dyDescent="0.25">
      <c r="A449" s="3" t="s">
        <v>96</v>
      </c>
    </row>
    <row r="450" spans="1:1" x14ac:dyDescent="0.25">
      <c r="A450" s="3" t="s">
        <v>96</v>
      </c>
    </row>
    <row r="451" spans="1:1" x14ac:dyDescent="0.25">
      <c r="A451" s="3" t="s">
        <v>96</v>
      </c>
    </row>
    <row r="452" spans="1:1" x14ac:dyDescent="0.25">
      <c r="A452" s="3" t="s">
        <v>96</v>
      </c>
    </row>
    <row r="453" spans="1:1" x14ac:dyDescent="0.25">
      <c r="A453" s="3" t="s">
        <v>96</v>
      </c>
    </row>
    <row r="454" spans="1:1" x14ac:dyDescent="0.25">
      <c r="A454" s="3" t="s">
        <v>96</v>
      </c>
    </row>
    <row r="455" spans="1:1" x14ac:dyDescent="0.25">
      <c r="A455" s="3" t="s">
        <v>96</v>
      </c>
    </row>
    <row r="456" spans="1:1" x14ac:dyDescent="0.25">
      <c r="A456" s="3" t="s">
        <v>96</v>
      </c>
    </row>
    <row r="457" spans="1:1" x14ac:dyDescent="0.25">
      <c r="A457" s="3" t="s">
        <v>96</v>
      </c>
    </row>
    <row r="458" spans="1:1" x14ac:dyDescent="0.25">
      <c r="A458" s="3" t="s">
        <v>96</v>
      </c>
    </row>
    <row r="459" spans="1:1" x14ac:dyDescent="0.25">
      <c r="A459" s="3" t="s">
        <v>96</v>
      </c>
    </row>
    <row r="460" spans="1:1" x14ac:dyDescent="0.25">
      <c r="A460" s="3" t="s">
        <v>96</v>
      </c>
    </row>
    <row r="461" spans="1:1" x14ac:dyDescent="0.25">
      <c r="A461" s="3" t="s">
        <v>96</v>
      </c>
    </row>
    <row r="462" spans="1:1" x14ac:dyDescent="0.25">
      <c r="A462" s="3" t="s">
        <v>96</v>
      </c>
    </row>
    <row r="465" spans="1:1" x14ac:dyDescent="0.25">
      <c r="A465" s="13" t="s">
        <v>27</v>
      </c>
    </row>
    <row r="466" spans="1:1" x14ac:dyDescent="0.25">
      <c r="A466" s="3" t="s">
        <v>73</v>
      </c>
    </row>
    <row r="467" spans="1:1" x14ac:dyDescent="0.25">
      <c r="A467" s="3" t="s">
        <v>74</v>
      </c>
    </row>
    <row r="468" spans="1:1" x14ac:dyDescent="0.25">
      <c r="A468" s="3" t="s">
        <v>75</v>
      </c>
    </row>
    <row r="469" spans="1:1" x14ac:dyDescent="0.25">
      <c r="A469" s="11" t="s">
        <v>76</v>
      </c>
    </row>
    <row r="470" spans="1:1" x14ac:dyDescent="0.25">
      <c r="A470" s="11" t="s">
        <v>77</v>
      </c>
    </row>
    <row r="471" spans="1:1" x14ac:dyDescent="0.25">
      <c r="A471" s="7" t="s">
        <v>78</v>
      </c>
    </row>
    <row r="472" spans="1:1" x14ac:dyDescent="0.25">
      <c r="A472" s="3" t="s">
        <v>79</v>
      </c>
    </row>
    <row r="473" spans="1:1" x14ac:dyDescent="0.25">
      <c r="A473" s="3" t="s">
        <v>80</v>
      </c>
    </row>
    <row r="474" spans="1:1" x14ac:dyDescent="0.25">
      <c r="A474" s="3" t="s">
        <v>81</v>
      </c>
    </row>
    <row r="475" spans="1:1" x14ac:dyDescent="0.25">
      <c r="A475" s="3" t="s">
        <v>0</v>
      </c>
    </row>
    <row r="476" spans="1:1" x14ac:dyDescent="0.25">
      <c r="A476" s="3" t="s">
        <v>82</v>
      </c>
    </row>
    <row r="477" spans="1:1" x14ac:dyDescent="0.25">
      <c r="A477" s="3" t="s">
        <v>83</v>
      </c>
    </row>
    <row r="478" spans="1:1" x14ac:dyDescent="0.25">
      <c r="A478" s="3" t="s">
        <v>84</v>
      </c>
    </row>
    <row r="479" spans="1:1" x14ac:dyDescent="0.25">
      <c r="A479" s="3" t="s">
        <v>36</v>
      </c>
    </row>
    <row r="480" spans="1:1" x14ac:dyDescent="0.25">
      <c r="A480" s="3" t="s">
        <v>85</v>
      </c>
    </row>
    <row r="481" spans="1:1" x14ac:dyDescent="0.25">
      <c r="A481" s="3" t="s">
        <v>86</v>
      </c>
    </row>
    <row r="482" spans="1:1" x14ac:dyDescent="0.25">
      <c r="A482" s="8" t="s">
        <v>87</v>
      </c>
    </row>
    <row r="483" spans="1:1" x14ac:dyDescent="0.25">
      <c r="A483" s="8" t="s">
        <v>88</v>
      </c>
    </row>
    <row r="484" spans="1:1" x14ac:dyDescent="0.25">
      <c r="A484" s="8" t="s">
        <v>89</v>
      </c>
    </row>
    <row r="485" spans="1:1" x14ac:dyDescent="0.25">
      <c r="A485" s="8" t="s">
        <v>40</v>
      </c>
    </row>
    <row r="486" spans="1:1" x14ac:dyDescent="0.25">
      <c r="A486" s="8" t="s">
        <v>90</v>
      </c>
    </row>
    <row r="487" spans="1:1" x14ac:dyDescent="0.25">
      <c r="A487" s="8" t="s">
        <v>91</v>
      </c>
    </row>
    <row r="488" spans="1:1" x14ac:dyDescent="0.25">
      <c r="A488" s="8" t="s">
        <v>92</v>
      </c>
    </row>
    <row r="489" spans="1:1" x14ac:dyDescent="0.25">
      <c r="A489" s="8" t="s">
        <v>21</v>
      </c>
    </row>
    <row r="490" spans="1:1" x14ac:dyDescent="0.25">
      <c r="A490" s="8" t="s">
        <v>93</v>
      </c>
    </row>
    <row r="491" spans="1:1" x14ac:dyDescent="0.25">
      <c r="A491" s="8" t="s">
        <v>94</v>
      </c>
    </row>
    <row r="492" spans="1:1" x14ac:dyDescent="0.25">
      <c r="A492" s="3" t="s">
        <v>96</v>
      </c>
    </row>
    <row r="493" spans="1:1" x14ac:dyDescent="0.25">
      <c r="A493" s="3" t="s">
        <v>96</v>
      </c>
    </row>
    <row r="494" spans="1:1" x14ac:dyDescent="0.25">
      <c r="A494" s="3" t="s">
        <v>96</v>
      </c>
    </row>
    <row r="495" spans="1:1" x14ac:dyDescent="0.25">
      <c r="A495" s="3" t="s">
        <v>96</v>
      </c>
    </row>
    <row r="496" spans="1:1" x14ac:dyDescent="0.25">
      <c r="A496" s="3" t="s">
        <v>96</v>
      </c>
    </row>
    <row r="498" spans="1:1" x14ac:dyDescent="0.25">
      <c r="A498" s="10" t="s">
        <v>28</v>
      </c>
    </row>
    <row r="499" spans="1:1" x14ac:dyDescent="0.25">
      <c r="A499" s="3" t="s">
        <v>73</v>
      </c>
    </row>
    <row r="500" spans="1:1" x14ac:dyDescent="0.25">
      <c r="A500" s="3" t="s">
        <v>74</v>
      </c>
    </row>
    <row r="501" spans="1:1" x14ac:dyDescent="0.25">
      <c r="A501" s="3" t="s">
        <v>75</v>
      </c>
    </row>
    <row r="502" spans="1:1" x14ac:dyDescent="0.25">
      <c r="A502" s="11" t="s">
        <v>76</v>
      </c>
    </row>
    <row r="503" spans="1:1" x14ac:dyDescent="0.25">
      <c r="A503" s="11" t="s">
        <v>77</v>
      </c>
    </row>
    <row r="504" spans="1:1" x14ac:dyDescent="0.25">
      <c r="A504" s="7" t="s">
        <v>78</v>
      </c>
    </row>
    <row r="505" spans="1:1" x14ac:dyDescent="0.25">
      <c r="A505" s="3" t="s">
        <v>79</v>
      </c>
    </row>
    <row r="506" spans="1:1" x14ac:dyDescent="0.25">
      <c r="A506" s="3" t="s">
        <v>80</v>
      </c>
    </row>
    <row r="507" spans="1:1" x14ac:dyDescent="0.25">
      <c r="A507" s="3" t="s">
        <v>81</v>
      </c>
    </row>
    <row r="508" spans="1:1" x14ac:dyDescent="0.25">
      <c r="A508" s="3" t="s">
        <v>0</v>
      </c>
    </row>
    <row r="509" spans="1:1" x14ac:dyDescent="0.25">
      <c r="A509" s="3" t="s">
        <v>82</v>
      </c>
    </row>
    <row r="510" spans="1:1" x14ac:dyDescent="0.25">
      <c r="A510" s="3" t="s">
        <v>83</v>
      </c>
    </row>
    <row r="511" spans="1:1" x14ac:dyDescent="0.25">
      <c r="A511" s="3" t="s">
        <v>84</v>
      </c>
    </row>
    <row r="512" spans="1:1" x14ac:dyDescent="0.25">
      <c r="A512" s="3" t="s">
        <v>36</v>
      </c>
    </row>
    <row r="513" spans="1:1" x14ac:dyDescent="0.25">
      <c r="A513" s="3" t="s">
        <v>85</v>
      </c>
    </row>
    <row r="514" spans="1:1" x14ac:dyDescent="0.25">
      <c r="A514" s="3" t="s">
        <v>86</v>
      </c>
    </row>
    <row r="515" spans="1:1" x14ac:dyDescent="0.25">
      <c r="A515" s="8" t="s">
        <v>87</v>
      </c>
    </row>
    <row r="516" spans="1:1" x14ac:dyDescent="0.25">
      <c r="A516" s="8" t="s">
        <v>88</v>
      </c>
    </row>
    <row r="517" spans="1:1" x14ac:dyDescent="0.25">
      <c r="A517" s="8" t="s">
        <v>89</v>
      </c>
    </row>
    <row r="518" spans="1:1" x14ac:dyDescent="0.25">
      <c r="A518" s="8" t="s">
        <v>40</v>
      </c>
    </row>
    <row r="519" spans="1:1" x14ac:dyDescent="0.25">
      <c r="A519" s="8" t="s">
        <v>90</v>
      </c>
    </row>
    <row r="520" spans="1:1" x14ac:dyDescent="0.25">
      <c r="A520" s="8" t="s">
        <v>91</v>
      </c>
    </row>
    <row r="521" spans="1:1" x14ac:dyDescent="0.25">
      <c r="A521" s="8" t="s">
        <v>92</v>
      </c>
    </row>
    <row r="522" spans="1:1" x14ac:dyDescent="0.25">
      <c r="A522" s="8" t="s">
        <v>21</v>
      </c>
    </row>
    <row r="523" spans="1:1" x14ac:dyDescent="0.25">
      <c r="A523" s="8" t="s">
        <v>93</v>
      </c>
    </row>
    <row r="524" spans="1:1" x14ac:dyDescent="0.25">
      <c r="A524" s="8" t="s">
        <v>94</v>
      </c>
    </row>
    <row r="525" spans="1:1" x14ac:dyDescent="0.25">
      <c r="A525" s="3" t="s">
        <v>96</v>
      </c>
    </row>
    <row r="526" spans="1:1" x14ac:dyDescent="0.25">
      <c r="A526" s="3" t="s">
        <v>96</v>
      </c>
    </row>
    <row r="527" spans="1:1" x14ac:dyDescent="0.25">
      <c r="A527" s="3" t="s">
        <v>96</v>
      </c>
    </row>
    <row r="528" spans="1:1" x14ac:dyDescent="0.25">
      <c r="A528" s="3" t="s">
        <v>96</v>
      </c>
    </row>
    <row r="529" spans="1:1" x14ac:dyDescent="0.25">
      <c r="A529" s="3" t="s">
        <v>96</v>
      </c>
    </row>
    <row r="530" spans="1:1" x14ac:dyDescent="0.25">
      <c r="A530" s="3" t="s">
        <v>96</v>
      </c>
    </row>
    <row r="531" spans="1:1" x14ac:dyDescent="0.25">
      <c r="A531" s="3" t="s">
        <v>96</v>
      </c>
    </row>
    <row r="532" spans="1:1" x14ac:dyDescent="0.25">
      <c r="A532" s="3" t="s">
        <v>96</v>
      </c>
    </row>
    <row r="533" spans="1:1" x14ac:dyDescent="0.25">
      <c r="A533" s="3" t="s">
        <v>96</v>
      </c>
    </row>
    <row r="534" spans="1:1" x14ac:dyDescent="0.25">
      <c r="A534" s="3" t="s">
        <v>96</v>
      </c>
    </row>
    <row r="535" spans="1:1" x14ac:dyDescent="0.25">
      <c r="A535" s="3" t="s">
        <v>96</v>
      </c>
    </row>
    <row r="536" spans="1:1" x14ac:dyDescent="0.25">
      <c r="A536" s="3" t="s">
        <v>96</v>
      </c>
    </row>
    <row r="537" spans="1:1" x14ac:dyDescent="0.25">
      <c r="A537" s="3" t="s">
        <v>96</v>
      </c>
    </row>
    <row r="538" spans="1:1" x14ac:dyDescent="0.25">
      <c r="A538" s="3" t="s">
        <v>96</v>
      </c>
    </row>
    <row r="539" spans="1:1" x14ac:dyDescent="0.25">
      <c r="A539" s="3" t="s">
        <v>96</v>
      </c>
    </row>
    <row r="540" spans="1:1" x14ac:dyDescent="0.25">
      <c r="A540" s="3" t="s">
        <v>96</v>
      </c>
    </row>
    <row r="541" spans="1:1" x14ac:dyDescent="0.25">
      <c r="A541" s="3" t="s">
        <v>96</v>
      </c>
    </row>
    <row r="542" spans="1:1" x14ac:dyDescent="0.25">
      <c r="A542" s="3" t="s">
        <v>96</v>
      </c>
    </row>
    <row r="543" spans="1:1" x14ac:dyDescent="0.25">
      <c r="A543" s="3" t="s">
        <v>96</v>
      </c>
    </row>
    <row r="544" spans="1:1" x14ac:dyDescent="0.25">
      <c r="A544" s="3" t="s">
        <v>96</v>
      </c>
    </row>
    <row r="545" spans="1:1" x14ac:dyDescent="0.25">
      <c r="A545" s="3" t="s">
        <v>96</v>
      </c>
    </row>
    <row r="546" spans="1:1" x14ac:dyDescent="0.25">
      <c r="A546" s="3" t="s">
        <v>96</v>
      </c>
    </row>
    <row r="547" spans="1:1" x14ac:dyDescent="0.25">
      <c r="A547" s="3" t="s">
        <v>96</v>
      </c>
    </row>
    <row r="548" spans="1:1" x14ac:dyDescent="0.25">
      <c r="A548" s="3" t="s">
        <v>96</v>
      </c>
    </row>
    <row r="549" spans="1:1" x14ac:dyDescent="0.25">
      <c r="A549" s="3" t="s">
        <v>96</v>
      </c>
    </row>
    <row r="550" spans="1:1" x14ac:dyDescent="0.25">
      <c r="A550" s="3" t="s">
        <v>96</v>
      </c>
    </row>
    <row r="551" spans="1:1" x14ac:dyDescent="0.25">
      <c r="A551" s="3" t="s">
        <v>96</v>
      </c>
    </row>
    <row r="552" spans="1:1" x14ac:dyDescent="0.25">
      <c r="A552" s="3" t="s">
        <v>96</v>
      </c>
    </row>
    <row r="553" spans="1:1" x14ac:dyDescent="0.25">
      <c r="A553" s="3" t="s">
        <v>96</v>
      </c>
    </row>
    <row r="554" spans="1:1" x14ac:dyDescent="0.25">
      <c r="A554" s="3" t="s">
        <v>96</v>
      </c>
    </row>
    <row r="555" spans="1:1" x14ac:dyDescent="0.25">
      <c r="A555" s="3" t="s">
        <v>96</v>
      </c>
    </row>
    <row r="556" spans="1:1" x14ac:dyDescent="0.25">
      <c r="A556" s="3" t="s">
        <v>96</v>
      </c>
    </row>
    <row r="557" spans="1:1" x14ac:dyDescent="0.25">
      <c r="A557" s="3" t="s">
        <v>96</v>
      </c>
    </row>
    <row r="558" spans="1:1" x14ac:dyDescent="0.25">
      <c r="A558" s="3" t="s">
        <v>96</v>
      </c>
    </row>
    <row r="559" spans="1:1" x14ac:dyDescent="0.25">
      <c r="A559" s="3" t="s">
        <v>96</v>
      </c>
    </row>
    <row r="560" spans="1:1" x14ac:dyDescent="0.25">
      <c r="A560" s="3" t="s">
        <v>96</v>
      </c>
    </row>
    <row r="561" spans="1:1" x14ac:dyDescent="0.25">
      <c r="A561" s="3" t="s">
        <v>96</v>
      </c>
    </row>
    <row r="562" spans="1:1" x14ac:dyDescent="0.25">
      <c r="A562" s="3" t="s">
        <v>96</v>
      </c>
    </row>
    <row r="563" spans="1:1" x14ac:dyDescent="0.25">
      <c r="A563" s="3" t="s">
        <v>96</v>
      </c>
    </row>
    <row r="564" spans="1:1" x14ac:dyDescent="0.25">
      <c r="A564" s="3" t="s">
        <v>96</v>
      </c>
    </row>
    <row r="565" spans="1:1" x14ac:dyDescent="0.25">
      <c r="A565" s="3" t="s">
        <v>96</v>
      </c>
    </row>
    <row r="566" spans="1:1" x14ac:dyDescent="0.25">
      <c r="A566" s="3" t="s">
        <v>96</v>
      </c>
    </row>
    <row r="567" spans="1:1" x14ac:dyDescent="0.25">
      <c r="A567" s="3" t="s">
        <v>96</v>
      </c>
    </row>
    <row r="568" spans="1:1" x14ac:dyDescent="0.25">
      <c r="A568" s="3" t="s">
        <v>96</v>
      </c>
    </row>
    <row r="569" spans="1:1" x14ac:dyDescent="0.25">
      <c r="A569" s="3" t="s">
        <v>96</v>
      </c>
    </row>
    <row r="570" spans="1:1" x14ac:dyDescent="0.25">
      <c r="A570" s="3" t="s">
        <v>96</v>
      </c>
    </row>
    <row r="571" spans="1:1" x14ac:dyDescent="0.25">
      <c r="A571" s="3" t="s">
        <v>96</v>
      </c>
    </row>
    <row r="572" spans="1:1" x14ac:dyDescent="0.25">
      <c r="A572" s="3" t="s">
        <v>96</v>
      </c>
    </row>
    <row r="573" spans="1:1" x14ac:dyDescent="0.25">
      <c r="A573" s="3" t="s">
        <v>96</v>
      </c>
    </row>
    <row r="574" spans="1:1" x14ac:dyDescent="0.25">
      <c r="A574" s="3" t="s">
        <v>96</v>
      </c>
    </row>
    <row r="575" spans="1:1" x14ac:dyDescent="0.25">
      <c r="A575" s="3" t="s">
        <v>96</v>
      </c>
    </row>
    <row r="576" spans="1:1" x14ac:dyDescent="0.25">
      <c r="A576" s="3" t="s">
        <v>96</v>
      </c>
    </row>
    <row r="577" spans="1:1" x14ac:dyDescent="0.25">
      <c r="A577" s="3" t="s">
        <v>96</v>
      </c>
    </row>
    <row r="578" spans="1:1" x14ac:dyDescent="0.25">
      <c r="A578" s="3" t="s">
        <v>96</v>
      </c>
    </row>
    <row r="579" spans="1:1" x14ac:dyDescent="0.25">
      <c r="A579" s="3" t="s">
        <v>96</v>
      </c>
    </row>
    <row r="580" spans="1:1" x14ac:dyDescent="0.25">
      <c r="A580" s="3" t="s">
        <v>96</v>
      </c>
    </row>
    <row r="581" spans="1:1" x14ac:dyDescent="0.25">
      <c r="A581" s="3" t="s">
        <v>96</v>
      </c>
    </row>
    <row r="582" spans="1:1" x14ac:dyDescent="0.25">
      <c r="A582" s="3" t="s">
        <v>96</v>
      </c>
    </row>
    <row r="583" spans="1:1" x14ac:dyDescent="0.25">
      <c r="A583" s="3" t="s">
        <v>96</v>
      </c>
    </row>
    <row r="584" spans="1:1" x14ac:dyDescent="0.25">
      <c r="A584" s="3" t="s">
        <v>96</v>
      </c>
    </row>
    <row r="585" spans="1:1" x14ac:dyDescent="0.25">
      <c r="A585" s="3" t="s">
        <v>96</v>
      </c>
    </row>
    <row r="586" spans="1:1" x14ac:dyDescent="0.25">
      <c r="A586" s="3" t="s">
        <v>96</v>
      </c>
    </row>
    <row r="587" spans="1:1" x14ac:dyDescent="0.25">
      <c r="A587" s="3" t="s">
        <v>96</v>
      </c>
    </row>
    <row r="588" spans="1:1" x14ac:dyDescent="0.25">
      <c r="A588" s="3" t="s">
        <v>96</v>
      </c>
    </row>
    <row r="589" spans="1:1" x14ac:dyDescent="0.25">
      <c r="A589" s="3" t="s">
        <v>96</v>
      </c>
    </row>
    <row r="590" spans="1:1" x14ac:dyDescent="0.25">
      <c r="A590" s="3" t="s">
        <v>96</v>
      </c>
    </row>
    <row r="591" spans="1:1" x14ac:dyDescent="0.25">
      <c r="A591" s="3" t="s">
        <v>96</v>
      </c>
    </row>
    <row r="592" spans="1:1" x14ac:dyDescent="0.25">
      <c r="A592" s="3" t="s">
        <v>96</v>
      </c>
    </row>
    <row r="593" spans="1:1" x14ac:dyDescent="0.25">
      <c r="A593" s="3" t="s">
        <v>96</v>
      </c>
    </row>
    <row r="595" spans="1:1" x14ac:dyDescent="0.25">
      <c r="A595" s="13" t="s">
        <v>31</v>
      </c>
    </row>
    <row r="596" spans="1:1" x14ac:dyDescent="0.25">
      <c r="A596" s="3" t="s">
        <v>73</v>
      </c>
    </row>
    <row r="597" spans="1:1" x14ac:dyDescent="0.25">
      <c r="A597" s="3" t="s">
        <v>74</v>
      </c>
    </row>
    <row r="598" spans="1:1" x14ac:dyDescent="0.25">
      <c r="A598" s="3" t="s">
        <v>75</v>
      </c>
    </row>
    <row r="599" spans="1:1" x14ac:dyDescent="0.25">
      <c r="A599" s="11" t="s">
        <v>76</v>
      </c>
    </row>
    <row r="600" spans="1:1" x14ac:dyDescent="0.25">
      <c r="A600" s="11" t="s">
        <v>77</v>
      </c>
    </row>
    <row r="601" spans="1:1" x14ac:dyDescent="0.25">
      <c r="A601" s="7" t="s">
        <v>78</v>
      </c>
    </row>
    <row r="602" spans="1:1" x14ac:dyDescent="0.25">
      <c r="A602" s="3" t="s">
        <v>79</v>
      </c>
    </row>
    <row r="603" spans="1:1" x14ac:dyDescent="0.25">
      <c r="A603" s="3" t="s">
        <v>80</v>
      </c>
    </row>
    <row r="604" spans="1:1" x14ac:dyDescent="0.25">
      <c r="A604" s="3" t="s">
        <v>81</v>
      </c>
    </row>
    <row r="605" spans="1:1" x14ac:dyDescent="0.25">
      <c r="A605" s="3" t="s">
        <v>0</v>
      </c>
    </row>
    <row r="606" spans="1:1" x14ac:dyDescent="0.25">
      <c r="A606" s="3" t="s">
        <v>82</v>
      </c>
    </row>
    <row r="607" spans="1:1" x14ac:dyDescent="0.25">
      <c r="A607" s="3" t="s">
        <v>83</v>
      </c>
    </row>
    <row r="608" spans="1:1" x14ac:dyDescent="0.25">
      <c r="A608" s="3" t="s">
        <v>84</v>
      </c>
    </row>
    <row r="609" spans="1:1" x14ac:dyDescent="0.25">
      <c r="A609" s="3" t="s">
        <v>36</v>
      </c>
    </row>
    <row r="610" spans="1:1" x14ac:dyDescent="0.25">
      <c r="A610" s="3" t="s">
        <v>85</v>
      </c>
    </row>
    <row r="611" spans="1:1" x14ac:dyDescent="0.25">
      <c r="A611" s="3" t="s">
        <v>86</v>
      </c>
    </row>
    <row r="612" spans="1:1" x14ac:dyDescent="0.25">
      <c r="A612" s="8" t="s">
        <v>87</v>
      </c>
    </row>
    <row r="613" spans="1:1" x14ac:dyDescent="0.25">
      <c r="A613" s="8" t="s">
        <v>88</v>
      </c>
    </row>
    <row r="614" spans="1:1" x14ac:dyDescent="0.25">
      <c r="A614" s="8" t="s">
        <v>89</v>
      </c>
    </row>
    <row r="615" spans="1:1" x14ac:dyDescent="0.25">
      <c r="A615" s="8" t="s">
        <v>40</v>
      </c>
    </row>
    <row r="616" spans="1:1" x14ac:dyDescent="0.25">
      <c r="A616" s="8" t="s">
        <v>90</v>
      </c>
    </row>
    <row r="617" spans="1:1" x14ac:dyDescent="0.25">
      <c r="A617" s="8" t="s">
        <v>91</v>
      </c>
    </row>
    <row r="618" spans="1:1" x14ac:dyDescent="0.25">
      <c r="A618" s="8" t="s">
        <v>92</v>
      </c>
    </row>
    <row r="619" spans="1:1" x14ac:dyDescent="0.25">
      <c r="A619" s="8" t="s">
        <v>21</v>
      </c>
    </row>
    <row r="620" spans="1:1" x14ac:dyDescent="0.25">
      <c r="A620" s="8" t="s">
        <v>93</v>
      </c>
    </row>
    <row r="621" spans="1:1" x14ac:dyDescent="0.25">
      <c r="A621" s="8" t="s">
        <v>94</v>
      </c>
    </row>
    <row r="622" spans="1:1" x14ac:dyDescent="0.25">
      <c r="A622" s="3" t="s">
        <v>96</v>
      </c>
    </row>
    <row r="623" spans="1:1" x14ac:dyDescent="0.25">
      <c r="A623" s="3" t="s">
        <v>96</v>
      </c>
    </row>
    <row r="624" spans="1:1" x14ac:dyDescent="0.25">
      <c r="A624" s="3" t="s">
        <v>96</v>
      </c>
    </row>
    <row r="625" spans="1:1" x14ac:dyDescent="0.25">
      <c r="A625" s="3" t="s">
        <v>96</v>
      </c>
    </row>
    <row r="626" spans="1:1" x14ac:dyDescent="0.25">
      <c r="A626" s="3" t="s">
        <v>96</v>
      </c>
    </row>
    <row r="627" spans="1:1" x14ac:dyDescent="0.25">
      <c r="A627" s="3" t="s">
        <v>96</v>
      </c>
    </row>
    <row r="628" spans="1:1" x14ac:dyDescent="0.25">
      <c r="A628" s="3" t="s">
        <v>96</v>
      </c>
    </row>
    <row r="629" spans="1:1" x14ac:dyDescent="0.25">
      <c r="A629" s="3" t="s">
        <v>96</v>
      </c>
    </row>
    <row r="630" spans="1:1" x14ac:dyDescent="0.25">
      <c r="A630" s="3" t="s">
        <v>96</v>
      </c>
    </row>
    <row r="631" spans="1:1" x14ac:dyDescent="0.25">
      <c r="A631" s="3" t="s">
        <v>96</v>
      </c>
    </row>
    <row r="632" spans="1:1" x14ac:dyDescent="0.25">
      <c r="A632" s="3" t="s">
        <v>96</v>
      </c>
    </row>
    <row r="633" spans="1:1" x14ac:dyDescent="0.25">
      <c r="A633" s="3" t="s">
        <v>96</v>
      </c>
    </row>
    <row r="634" spans="1:1" x14ac:dyDescent="0.25">
      <c r="A634" s="3" t="s">
        <v>96</v>
      </c>
    </row>
    <row r="635" spans="1:1" x14ac:dyDescent="0.25">
      <c r="A635" s="3" t="s">
        <v>96</v>
      </c>
    </row>
    <row r="636" spans="1:1" x14ac:dyDescent="0.25">
      <c r="A636" s="3" t="s">
        <v>96</v>
      </c>
    </row>
    <row r="637" spans="1:1" x14ac:dyDescent="0.25">
      <c r="A637" s="3" t="s">
        <v>96</v>
      </c>
    </row>
    <row r="638" spans="1:1" x14ac:dyDescent="0.25">
      <c r="A638" s="3" t="s">
        <v>96</v>
      </c>
    </row>
    <row r="639" spans="1:1" x14ac:dyDescent="0.25">
      <c r="A639" s="3" t="s">
        <v>96</v>
      </c>
    </row>
    <row r="640" spans="1:1" x14ac:dyDescent="0.25">
      <c r="A640" s="3" t="s">
        <v>96</v>
      </c>
    </row>
    <row r="641" spans="1:1" x14ac:dyDescent="0.25">
      <c r="A641" s="3" t="s">
        <v>96</v>
      </c>
    </row>
    <row r="642" spans="1:1" x14ac:dyDescent="0.25">
      <c r="A642" s="3" t="s">
        <v>96</v>
      </c>
    </row>
    <row r="643" spans="1:1" x14ac:dyDescent="0.25">
      <c r="A643" s="3" t="s">
        <v>96</v>
      </c>
    </row>
    <row r="644" spans="1:1" x14ac:dyDescent="0.25">
      <c r="A644" s="3" t="s">
        <v>96</v>
      </c>
    </row>
    <row r="645" spans="1:1" x14ac:dyDescent="0.25">
      <c r="A645" s="3" t="s">
        <v>96</v>
      </c>
    </row>
    <row r="646" spans="1:1" x14ac:dyDescent="0.25">
      <c r="A646" s="3" t="s">
        <v>96</v>
      </c>
    </row>
    <row r="648" spans="1:1" x14ac:dyDescent="0.25">
      <c r="A648" s="13" t="s">
        <v>32</v>
      </c>
    </row>
    <row r="649" spans="1:1" x14ac:dyDescent="0.25">
      <c r="A649" s="3" t="s">
        <v>73</v>
      </c>
    </row>
    <row r="650" spans="1:1" x14ac:dyDescent="0.25">
      <c r="A650" s="3" t="s">
        <v>74</v>
      </c>
    </row>
    <row r="651" spans="1:1" x14ac:dyDescent="0.25">
      <c r="A651" s="3" t="s">
        <v>75</v>
      </c>
    </row>
    <row r="652" spans="1:1" x14ac:dyDescent="0.25">
      <c r="A652" s="11" t="s">
        <v>76</v>
      </c>
    </row>
    <row r="653" spans="1:1" x14ac:dyDescent="0.25">
      <c r="A653" s="11" t="s">
        <v>77</v>
      </c>
    </row>
    <row r="654" spans="1:1" x14ac:dyDescent="0.25">
      <c r="A654" s="7" t="s">
        <v>78</v>
      </c>
    </row>
    <row r="655" spans="1:1" x14ac:dyDescent="0.25">
      <c r="A655" s="3" t="s">
        <v>79</v>
      </c>
    </row>
    <row r="656" spans="1:1" x14ac:dyDescent="0.25">
      <c r="A656" s="3" t="s">
        <v>80</v>
      </c>
    </row>
    <row r="657" spans="1:1" x14ac:dyDescent="0.25">
      <c r="A657" s="3" t="s">
        <v>81</v>
      </c>
    </row>
    <row r="658" spans="1:1" x14ac:dyDescent="0.25">
      <c r="A658" s="3" t="s">
        <v>0</v>
      </c>
    </row>
    <row r="659" spans="1:1" x14ac:dyDescent="0.25">
      <c r="A659" s="3" t="s">
        <v>82</v>
      </c>
    </row>
    <row r="660" spans="1:1" x14ac:dyDescent="0.25">
      <c r="A660" s="3" t="s">
        <v>83</v>
      </c>
    </row>
    <row r="661" spans="1:1" x14ac:dyDescent="0.25">
      <c r="A661" s="3" t="s">
        <v>84</v>
      </c>
    </row>
    <row r="662" spans="1:1" x14ac:dyDescent="0.25">
      <c r="A662" s="3" t="s">
        <v>36</v>
      </c>
    </row>
    <row r="663" spans="1:1" x14ac:dyDescent="0.25">
      <c r="A663" s="3" t="s">
        <v>85</v>
      </c>
    </row>
    <row r="664" spans="1:1" x14ac:dyDescent="0.25">
      <c r="A664" s="3" t="s">
        <v>86</v>
      </c>
    </row>
    <row r="665" spans="1:1" x14ac:dyDescent="0.25">
      <c r="A665" s="8" t="s">
        <v>87</v>
      </c>
    </row>
    <row r="666" spans="1:1" x14ac:dyDescent="0.25">
      <c r="A666" s="8" t="s">
        <v>88</v>
      </c>
    </row>
    <row r="667" spans="1:1" x14ac:dyDescent="0.25">
      <c r="A667" s="8" t="s">
        <v>89</v>
      </c>
    </row>
    <row r="668" spans="1:1" x14ac:dyDescent="0.25">
      <c r="A668" s="8" t="s">
        <v>40</v>
      </c>
    </row>
    <row r="669" spans="1:1" x14ac:dyDescent="0.25">
      <c r="A669" s="8" t="s">
        <v>90</v>
      </c>
    </row>
    <row r="670" spans="1:1" x14ac:dyDescent="0.25">
      <c r="A670" s="8" t="s">
        <v>91</v>
      </c>
    </row>
    <row r="671" spans="1:1" x14ac:dyDescent="0.25">
      <c r="A671" s="8" t="s">
        <v>92</v>
      </c>
    </row>
    <row r="672" spans="1:1" x14ac:dyDescent="0.25">
      <c r="A672" s="8" t="s">
        <v>21</v>
      </c>
    </row>
    <row r="673" spans="1:1" x14ac:dyDescent="0.25">
      <c r="A673" s="8" t="s">
        <v>93</v>
      </c>
    </row>
    <row r="674" spans="1:1" x14ac:dyDescent="0.25">
      <c r="A674" s="8" t="s">
        <v>94</v>
      </c>
    </row>
    <row r="675" spans="1:1" x14ac:dyDescent="0.25">
      <c r="A675" s="3" t="s">
        <v>96</v>
      </c>
    </row>
    <row r="676" spans="1:1" x14ac:dyDescent="0.25">
      <c r="A676" s="3" t="s">
        <v>96</v>
      </c>
    </row>
    <row r="677" spans="1:1" x14ac:dyDescent="0.25">
      <c r="A677" s="3" t="s">
        <v>96</v>
      </c>
    </row>
    <row r="678" spans="1:1" x14ac:dyDescent="0.25">
      <c r="A678" s="3" t="s">
        <v>96</v>
      </c>
    </row>
    <row r="679" spans="1:1" x14ac:dyDescent="0.25">
      <c r="A679" s="3" t="s">
        <v>96</v>
      </c>
    </row>
    <row r="680" spans="1:1" x14ac:dyDescent="0.25">
      <c r="A680" s="3" t="s">
        <v>96</v>
      </c>
    </row>
    <row r="681" spans="1:1" x14ac:dyDescent="0.25">
      <c r="A681" s="3" t="s">
        <v>96</v>
      </c>
    </row>
    <row r="682" spans="1:1" x14ac:dyDescent="0.25">
      <c r="A682" s="3" t="s">
        <v>96</v>
      </c>
    </row>
    <row r="683" spans="1:1" x14ac:dyDescent="0.25">
      <c r="A683" s="3" t="s">
        <v>96</v>
      </c>
    </row>
    <row r="684" spans="1:1" x14ac:dyDescent="0.25">
      <c r="A684" s="3" t="s">
        <v>96</v>
      </c>
    </row>
    <row r="685" spans="1:1" x14ac:dyDescent="0.25">
      <c r="A685" s="3" t="s">
        <v>96</v>
      </c>
    </row>
    <row r="686" spans="1:1" x14ac:dyDescent="0.25">
      <c r="A686" s="3" t="s">
        <v>96</v>
      </c>
    </row>
    <row r="687" spans="1:1" x14ac:dyDescent="0.25">
      <c r="A687" s="3" t="s">
        <v>96</v>
      </c>
    </row>
    <row r="688" spans="1:1" x14ac:dyDescent="0.25">
      <c r="A688" s="3" t="s">
        <v>96</v>
      </c>
    </row>
    <row r="689" spans="1:1" x14ac:dyDescent="0.25">
      <c r="A689" s="3" t="s">
        <v>96</v>
      </c>
    </row>
    <row r="690" spans="1:1" x14ac:dyDescent="0.25">
      <c r="A690" s="3" t="s">
        <v>96</v>
      </c>
    </row>
    <row r="691" spans="1:1" x14ac:dyDescent="0.25">
      <c r="A691" s="3" t="s">
        <v>96</v>
      </c>
    </row>
    <row r="692" spans="1:1" x14ac:dyDescent="0.25">
      <c r="A692" s="3" t="s">
        <v>96</v>
      </c>
    </row>
    <row r="693" spans="1:1" x14ac:dyDescent="0.25">
      <c r="A693" s="3" t="s">
        <v>96</v>
      </c>
    </row>
    <row r="694" spans="1:1" x14ac:dyDescent="0.25">
      <c r="A694" s="3" t="s">
        <v>96</v>
      </c>
    </row>
    <row r="695" spans="1:1" x14ac:dyDescent="0.25">
      <c r="A695" s="3" t="s">
        <v>96</v>
      </c>
    </row>
    <row r="696" spans="1:1" x14ac:dyDescent="0.25">
      <c r="A696" s="3" t="s">
        <v>96</v>
      </c>
    </row>
  </sheetData>
  <sheetProtection selectLockedCells="1" selectUnlockedCells="1"/>
  <sortState ref="A240:A300">
    <sortCondition ref="A24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25</vt:i4>
      </vt:variant>
    </vt:vector>
  </HeadingPairs>
  <TitlesOfParts>
    <vt:vector size="25" baseType="lpstr">
      <vt:lpstr>JANVIER</vt:lpstr>
      <vt:lpstr> RECAP JANV</vt:lpstr>
      <vt:lpstr>FEV</vt:lpstr>
      <vt:lpstr>RECAP FEV</vt:lpstr>
      <vt:lpstr>MARS</vt:lpstr>
      <vt:lpstr>RECAP MARS</vt:lpstr>
      <vt:lpstr>AVRIL</vt:lpstr>
      <vt:lpstr>RECAP AVRIL</vt:lpstr>
      <vt:lpstr>MAI</vt:lpstr>
      <vt:lpstr>RECAP MAI</vt:lpstr>
      <vt:lpstr>JUIN</vt:lpstr>
      <vt:lpstr>RECAP JUIN</vt:lpstr>
      <vt:lpstr>JUILLET</vt:lpstr>
      <vt:lpstr>RECAP JUILLET</vt:lpstr>
      <vt:lpstr>AOUT</vt:lpstr>
      <vt:lpstr>RECAP AOUT</vt:lpstr>
      <vt:lpstr>SEPT</vt:lpstr>
      <vt:lpstr>RECAP SEPT</vt:lpstr>
      <vt:lpstr>OCT</vt:lpstr>
      <vt:lpstr>RECAP OCT</vt:lpstr>
      <vt:lpstr>NOV</vt:lpstr>
      <vt:lpstr>RECAP NOV</vt:lpstr>
      <vt:lpstr>DEC</vt:lpstr>
      <vt:lpstr>RECAP DEC </vt:lpstr>
      <vt:lpstr>DONNEES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Calendrier 2022</dc:title>
  <dc:creator>iCalendrier.fr</dc:creator>
  <cp:lastModifiedBy>ENAULT Nathanael</cp:lastModifiedBy>
  <dcterms:created xsi:type="dcterms:W3CDTF">2021-01-07T17:32:47Z</dcterms:created>
  <dcterms:modified xsi:type="dcterms:W3CDTF">2025-02-02T15:30:11Z</dcterms:modified>
</cp:coreProperties>
</file>