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13_ncr:1_{26AC3E23-E111-4EF1-944D-E5C74CDA8A4F}" xr6:coauthVersionLast="47" xr6:coauthVersionMax="47" xr10:uidLastSave="{00000000-0000-0000-0000-000000000000}"/>
  <bookViews>
    <workbookView xWindow="-120" yWindow="-120" windowWidth="24240" windowHeight="13020" activeTab="1" xr2:uid="{D0B6AE78-3A4C-4DD6-B706-68AD252A29B2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AY13" i="1"/>
  <c r="AV13" i="1"/>
  <c r="AV29" i="1"/>
  <c r="AV27" i="1"/>
  <c r="AR23" i="1"/>
  <c r="AR18" i="1"/>
  <c r="AR17" i="1"/>
  <c r="AF28" i="1"/>
  <c r="AF26" i="1"/>
  <c r="AF8" i="1"/>
  <c r="E18" i="1"/>
  <c r="F13" i="1"/>
  <c r="F10" i="1"/>
  <c r="BA29" i="1"/>
  <c r="BA27" i="1"/>
  <c r="AZ23" i="1"/>
  <c r="AZ18" i="1"/>
  <c r="AZ17" i="1"/>
  <c r="AM28" i="1"/>
  <c r="AM26" i="1"/>
  <c r="AM8" i="1"/>
  <c r="L18" i="1"/>
  <c r="K13" i="1"/>
</calcChain>
</file>

<file path=xl/sharedStrings.xml><?xml version="1.0" encoding="utf-8"?>
<sst xmlns="http://schemas.openxmlformats.org/spreadsheetml/2006/main" count="13" uniqueCount="12">
  <si>
    <t>Température de l'eau (°C)</t>
  </si>
  <si>
    <t>[O2] entrée (ppm)</t>
  </si>
  <si>
    <t>[O2] sortie Pàjets (ppm)</t>
  </si>
  <si>
    <t>Débit d'eau oxygéné (l/s)</t>
  </si>
  <si>
    <t>Biomasse poisson (Kg)</t>
  </si>
  <si>
    <t>Aliment (Kg/j)</t>
  </si>
  <si>
    <t>TR (%)</t>
  </si>
  <si>
    <t xml:space="preserve">Z chute </t>
  </si>
  <si>
    <t>% sat sortie</t>
  </si>
  <si>
    <t>% sat [O2] entrée</t>
  </si>
  <si>
    <t>% sat [O2] sortie Pàjets</t>
  </si>
  <si>
    <t>en jaune première cellule qui bouge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</si>
</sst>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7" borderId="0" xfId="0" applyFont="1" applyFill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57150</xdr:colOff>
      <xdr:row>5</xdr:row>
      <xdr:rowOff>209550</xdr:rowOff>
    </xdr:from>
    <xdr:to>
      <xdr:col>61</xdr:col>
      <xdr:colOff>819150</xdr:colOff>
      <xdr:row>25</xdr:row>
      <xdr:rowOff>9525</xdr:rowOff>
    </xdr:to>
    <xdr:pic>
      <xdr:nvPicPr>
        <xdr:cNvPr id="3" name="Afbeelding 2" hidden="1">
          <a:extLst>
            <a:ext uri="{FF2B5EF4-FFF2-40B4-BE49-F238E27FC236}">
              <a16:creationId xmlns:a16="http://schemas.microsoft.com/office/drawing/2014/main" id="{17333C65-C96F-43D1-B948-E0444925B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1104900"/>
          <a:ext cx="5334000" cy="3000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9525</xdr:colOff>
          <xdr:row>29</xdr:row>
          <xdr:rowOff>0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533003CF-8F10-E48A-4C5C-5266B71C2B8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Feuil1!$A$1:$BH$33" spid="_x0000_s205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0"/>
              <a:ext cx="10677525" cy="55245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1F809-445F-414E-8267-98D68FBF1843}">
  <dimension ref="E4:BX34"/>
  <sheetViews>
    <sheetView showGridLines="0" zoomScaleNormal="100" workbookViewId="0">
      <pane xSplit="75" ySplit="33" topLeftCell="BX34" activePane="bottomRight" state="frozen"/>
      <selection pane="topRight" activeCell="BX1" sqref="BX1"/>
      <selection pane="bottomLeft" activeCell="A34" sqref="A34"/>
      <selection pane="bottomRight" activeCell="BJ1" sqref="BJ1:BK13"/>
    </sheetView>
  </sheetViews>
  <sheetFormatPr baseColWidth="10" defaultColWidth="2.85546875" defaultRowHeight="15" customHeight="1" x14ac:dyDescent="0.25"/>
  <cols>
    <col min="1" max="3" width="2.85546875" style="1"/>
    <col min="4" max="4" width="3.28515625" style="1" customWidth="1"/>
    <col min="5" max="11" width="2.85546875" style="1"/>
    <col min="12" max="12" width="3.28515625" style="1" customWidth="1"/>
    <col min="13" max="21" width="2.85546875" style="1"/>
    <col min="22" max="22" width="1.7109375" style="1" customWidth="1"/>
    <col min="23" max="26" width="2.85546875" style="1"/>
    <col min="27" max="27" width="1.5703125" style="1" customWidth="1"/>
    <col min="28" max="28" width="2.85546875" style="1"/>
    <col min="29" max="29" width="0.42578125" style="1" customWidth="1"/>
    <col min="30" max="30" width="1.140625" style="1" customWidth="1"/>
    <col min="31" max="40" width="2.85546875" style="1"/>
    <col min="41" max="41" width="1.7109375" style="1" customWidth="1"/>
    <col min="42" max="42" width="1.140625" style="1" customWidth="1"/>
    <col min="43" max="43" width="2.85546875" style="1"/>
    <col min="44" max="44" width="2.5703125" style="1" customWidth="1"/>
    <col min="45" max="53" width="2.85546875" style="1"/>
    <col min="54" max="54" width="1.85546875" style="1" customWidth="1"/>
    <col min="55" max="55" width="1.28515625" style="1" customWidth="1"/>
    <col min="56" max="56" width="2.85546875" style="1" customWidth="1"/>
    <col min="57" max="61" width="2.85546875" style="1"/>
    <col min="62" max="62" width="18.28515625" style="1" customWidth="1"/>
    <col min="63" max="63" width="10.7109375" style="1" customWidth="1"/>
    <col min="64" max="16384" width="2.85546875" style="1"/>
  </cols>
  <sheetData>
    <row r="4" spans="6:53" ht="10.5" customHeight="1" x14ac:dyDescent="0.25"/>
    <row r="6" spans="6:53" ht="19.5" customHeight="1" x14ac:dyDescent="0.25"/>
    <row r="8" spans="6:53" ht="15" customHeight="1" x14ac:dyDescent="0.25">
      <c r="AF8" s="17" t="str">
        <f>Feuil2!P4</f>
        <v>Débit d'eau oxygéné (l/s)</v>
      </c>
      <c r="AG8" s="17"/>
      <c r="AH8" s="17"/>
      <c r="AI8" s="17"/>
      <c r="AJ8" s="17"/>
      <c r="AK8" s="17"/>
      <c r="AL8" s="17"/>
      <c r="AM8" s="9">
        <f>Feuil2!Q4</f>
        <v>60</v>
      </c>
      <c r="AN8" s="9"/>
    </row>
    <row r="9" spans="6:53" ht="9" customHeight="1" x14ac:dyDescent="0.25"/>
    <row r="10" spans="6:53" ht="15" customHeight="1" x14ac:dyDescent="0.25">
      <c r="F10" s="21" t="str">
        <f>Feuil2!P1</f>
        <v>[O2] entrée (ppm)</v>
      </c>
      <c r="G10" s="21"/>
      <c r="H10" s="21"/>
      <c r="I10" s="21"/>
      <c r="J10" s="21"/>
      <c r="K10" s="9">
        <f>Feuil2!Q1</f>
        <v>15</v>
      </c>
      <c r="L10" s="9"/>
    </row>
    <row r="11" spans="6:53" ht="11.25" customHeight="1" x14ac:dyDescent="0.25"/>
    <row r="12" spans="6:53" ht="5.25" customHeight="1" x14ac:dyDescent="0.25"/>
    <row r="13" spans="6:53" ht="15" customHeight="1" x14ac:dyDescent="0.25">
      <c r="F13" s="21" t="str">
        <f>Feuil2!P2</f>
        <v>% sat [O2] entrée</v>
      </c>
      <c r="G13" s="21"/>
      <c r="H13" s="21"/>
      <c r="I13" s="21"/>
      <c r="J13" s="21"/>
      <c r="K13" s="9">
        <f>Feuil2!Q2</f>
        <v>100</v>
      </c>
      <c r="L13" s="9"/>
      <c r="AV13" s="8" t="str">
        <f>Feuil2!P12</f>
        <v xml:space="preserve">Z chute </v>
      </c>
      <c r="AW13" s="8"/>
      <c r="AX13" s="8"/>
      <c r="AY13" s="9">
        <f>Feuil2!Q12</f>
        <v>100</v>
      </c>
      <c r="AZ13" s="9"/>
      <c r="BA13" s="9"/>
    </row>
    <row r="14" spans="6:53" ht="14.25" customHeight="1" x14ac:dyDescent="0.25">
      <c r="AV14" s="8"/>
      <c r="AW14" s="8"/>
      <c r="AX14" s="8"/>
      <c r="AY14" s="9"/>
      <c r="AZ14" s="9"/>
      <c r="BA14" s="9"/>
    </row>
    <row r="15" spans="6:53" ht="16.5" customHeight="1" x14ac:dyDescent="0.25"/>
    <row r="16" spans="6:53" ht="7.5" customHeight="1" x14ac:dyDescent="0.25"/>
    <row r="17" spans="5:54" ht="15" customHeight="1" x14ac:dyDescent="0.25">
      <c r="AR17" s="10" t="str">
        <f>Feuil2!P7</f>
        <v>Biomasse poisson (Kg)</v>
      </c>
      <c r="AS17" s="10"/>
      <c r="AT17" s="10"/>
      <c r="AU17" s="10"/>
      <c r="AV17" s="10"/>
      <c r="AW17" s="10"/>
      <c r="AX17" s="10"/>
      <c r="AY17" s="10"/>
      <c r="AZ17" s="9">
        <f>Feuil2!Q7</f>
        <v>0</v>
      </c>
      <c r="BA17" s="9"/>
      <c r="BB17" s="9"/>
    </row>
    <row r="18" spans="5:54" ht="15" customHeight="1" x14ac:dyDescent="0.25">
      <c r="E18" s="18" t="str">
        <f>Feuil2!P3</f>
        <v>Température de l'eau (°C)</v>
      </c>
      <c r="F18" s="19"/>
      <c r="G18" s="19"/>
      <c r="H18" s="19"/>
      <c r="I18" s="19"/>
      <c r="J18" s="19"/>
      <c r="K18" s="20"/>
      <c r="L18" s="11">
        <f>Feuil2!Q3</f>
        <v>10</v>
      </c>
      <c r="M18" s="13"/>
      <c r="AR18" s="10" t="str">
        <f>Feuil2!P8</f>
        <v>Aliment (Kg/j)</v>
      </c>
      <c r="AS18" s="10"/>
      <c r="AT18" s="10"/>
      <c r="AU18" s="10"/>
      <c r="AV18" s="10"/>
      <c r="AW18" s="10"/>
      <c r="AX18" s="10"/>
      <c r="AY18" s="10"/>
      <c r="AZ18" s="11">
        <f>Feuil2!Q8</f>
        <v>0</v>
      </c>
      <c r="BA18" s="12"/>
      <c r="BB18" s="13"/>
    </row>
    <row r="20" spans="5:54" ht="19.5" customHeight="1" x14ac:dyDescent="0.25"/>
    <row r="21" spans="5:54" ht="6" customHeight="1" x14ac:dyDescent="0.25"/>
    <row r="22" spans="5:54" ht="8.25" customHeight="1" x14ac:dyDescent="0.25"/>
    <row r="23" spans="5:54" ht="15" customHeight="1" x14ac:dyDescent="0.25">
      <c r="AR23" s="14" t="str">
        <f>Feuil2!P9</f>
        <v>TR (%)</v>
      </c>
      <c r="AS23" s="15"/>
      <c r="AT23" s="15"/>
      <c r="AU23" s="15"/>
      <c r="AV23" s="15"/>
      <c r="AW23" s="15"/>
      <c r="AX23" s="15"/>
      <c r="AY23" s="16"/>
      <c r="AZ23" s="9">
        <f>Feuil2!Q9</f>
        <v>0</v>
      </c>
      <c r="BA23" s="9"/>
      <c r="BB23" s="9"/>
    </row>
    <row r="24" spans="5:54" ht="6.75" customHeight="1" x14ac:dyDescent="0.25"/>
    <row r="25" spans="5:54" ht="8.25" customHeight="1" x14ac:dyDescent="0.25"/>
    <row r="26" spans="5:54" ht="15" customHeight="1" x14ac:dyDescent="0.25">
      <c r="AF26" s="17" t="str">
        <f>Feuil2!P5</f>
        <v>% sat [O2] sortie Pàjets</v>
      </c>
      <c r="AG26" s="17"/>
      <c r="AH26" s="17"/>
      <c r="AI26" s="17"/>
      <c r="AJ26" s="17"/>
      <c r="AK26" s="17"/>
      <c r="AL26" s="17"/>
      <c r="AM26" s="9">
        <f>Feuil2!Q5</f>
        <v>0</v>
      </c>
      <c r="AN26" s="9"/>
    </row>
    <row r="27" spans="5:54" ht="15" customHeight="1" x14ac:dyDescent="0.25">
      <c r="AV27" s="10" t="str">
        <f>Feuil2!P10</f>
        <v>[O2] entrée (ppm)</v>
      </c>
      <c r="AW27" s="10"/>
      <c r="AX27" s="10"/>
      <c r="AY27" s="10"/>
      <c r="AZ27" s="10"/>
      <c r="BA27" s="9">
        <f>Feuil2!Q10</f>
        <v>0</v>
      </c>
      <c r="BB27" s="9"/>
    </row>
    <row r="28" spans="5:54" ht="15" customHeight="1" x14ac:dyDescent="0.25">
      <c r="AF28" s="17" t="str">
        <f>Feuil2!P6</f>
        <v>[O2] sortie Pàjets (ppm)</v>
      </c>
      <c r="AG28" s="17"/>
      <c r="AH28" s="17"/>
      <c r="AI28" s="17"/>
      <c r="AJ28" s="17"/>
      <c r="AK28" s="17"/>
      <c r="AL28" s="17"/>
      <c r="AM28" s="9">
        <f>Feuil2!Q6</f>
        <v>0</v>
      </c>
      <c r="AN28" s="9"/>
    </row>
    <row r="29" spans="5:54" ht="15" customHeight="1" x14ac:dyDescent="0.25">
      <c r="AV29" s="10" t="str">
        <f>Feuil2!P11</f>
        <v>% sat sortie</v>
      </c>
      <c r="AW29" s="10"/>
      <c r="AX29" s="10"/>
      <c r="AY29" s="10"/>
      <c r="AZ29" s="10"/>
      <c r="BA29" s="9">
        <f>Feuil2!Q11</f>
        <v>0</v>
      </c>
      <c r="BB29" s="9"/>
    </row>
    <row r="30" spans="5:54" ht="6.75" customHeight="1" x14ac:dyDescent="0.25"/>
    <row r="34" spans="66:76" ht="15" customHeight="1" x14ac:dyDescent="0.25">
      <c r="BN34" s="1" t="s">
        <v>11</v>
      </c>
      <c r="BX34" s="7"/>
    </row>
  </sheetData>
  <mergeCells count="24">
    <mergeCell ref="E18:K18"/>
    <mergeCell ref="F10:J10"/>
    <mergeCell ref="K10:L10"/>
    <mergeCell ref="F13:J13"/>
    <mergeCell ref="K13:L13"/>
    <mergeCell ref="L18:M18"/>
    <mergeCell ref="AF26:AL26"/>
    <mergeCell ref="AM26:AN26"/>
    <mergeCell ref="AF28:AL28"/>
    <mergeCell ref="AM28:AN28"/>
    <mergeCell ref="AF8:AL8"/>
    <mergeCell ref="AM8:AN8"/>
    <mergeCell ref="AV13:AX14"/>
    <mergeCell ref="AY13:BA14"/>
    <mergeCell ref="AV27:AZ27"/>
    <mergeCell ref="BA27:BB27"/>
    <mergeCell ref="AV29:AZ29"/>
    <mergeCell ref="BA29:BB29"/>
    <mergeCell ref="AR17:AY17"/>
    <mergeCell ref="AZ17:BB17"/>
    <mergeCell ref="AR18:AY18"/>
    <mergeCell ref="AZ18:BB18"/>
    <mergeCell ref="AR23:AY23"/>
    <mergeCell ref="AZ23:BB23"/>
  </mergeCells>
  <pageMargins left="0.7" right="0.7" top="0.75" bottom="0.75" header="0.3" footer="0.3"/>
  <pageSetup paperSize="9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1E46-05D7-4676-9F0E-BD42A1A13520}">
  <dimension ref="P1:Q12"/>
  <sheetViews>
    <sheetView tabSelected="1" workbookViewId="0">
      <selection activeCell="P16" sqref="P16"/>
    </sheetView>
  </sheetViews>
  <sheetFormatPr baseColWidth="10" defaultRowHeight="15" x14ac:dyDescent="0.25"/>
  <cols>
    <col min="16" max="16" width="18.140625" bestFit="1" customWidth="1"/>
  </cols>
  <sheetData>
    <row r="1" spans="16:17" x14ac:dyDescent="0.25">
      <c r="P1" s="2" t="s">
        <v>1</v>
      </c>
      <c r="Q1" s="6">
        <v>15</v>
      </c>
    </row>
    <row r="2" spans="16:17" x14ac:dyDescent="0.25">
      <c r="P2" s="2" t="s">
        <v>9</v>
      </c>
      <c r="Q2" s="6">
        <v>100</v>
      </c>
    </row>
    <row r="3" spans="16:17" x14ac:dyDescent="0.25">
      <c r="P3" s="2" t="s">
        <v>0</v>
      </c>
      <c r="Q3" s="6">
        <v>10</v>
      </c>
    </row>
    <row r="4" spans="16:17" x14ac:dyDescent="0.25">
      <c r="P4" s="3" t="s">
        <v>3</v>
      </c>
      <c r="Q4" s="6">
        <v>60</v>
      </c>
    </row>
    <row r="5" spans="16:17" x14ac:dyDescent="0.25">
      <c r="P5" s="3" t="s">
        <v>10</v>
      </c>
      <c r="Q5" s="6"/>
    </row>
    <row r="6" spans="16:17" x14ac:dyDescent="0.25">
      <c r="P6" s="3" t="s">
        <v>2</v>
      </c>
      <c r="Q6" s="6"/>
    </row>
    <row r="7" spans="16:17" x14ac:dyDescent="0.25">
      <c r="P7" s="4" t="s">
        <v>4</v>
      </c>
      <c r="Q7" s="6"/>
    </row>
    <row r="8" spans="16:17" x14ac:dyDescent="0.25">
      <c r="P8" s="4" t="s">
        <v>5</v>
      </c>
      <c r="Q8" s="6"/>
    </row>
    <row r="9" spans="16:17" x14ac:dyDescent="0.25">
      <c r="P9" s="4" t="s">
        <v>6</v>
      </c>
      <c r="Q9" s="6"/>
    </row>
    <row r="10" spans="16:17" x14ac:dyDescent="0.25">
      <c r="P10" s="4" t="s">
        <v>1</v>
      </c>
      <c r="Q10" s="6"/>
    </row>
    <row r="11" spans="16:17" x14ac:dyDescent="0.25">
      <c r="P11" s="4" t="s">
        <v>8</v>
      </c>
      <c r="Q11" s="6"/>
    </row>
    <row r="12" spans="16:17" x14ac:dyDescent="0.25">
      <c r="P12" s="5" t="s">
        <v>7</v>
      </c>
      <c r="Q12" s="6">
        <v>100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</dc:creator>
  <cp:lastModifiedBy>LouReeD</cp:lastModifiedBy>
  <dcterms:created xsi:type="dcterms:W3CDTF">2025-03-27T20:12:37Z</dcterms:created>
  <dcterms:modified xsi:type="dcterms:W3CDTF">2025-03-29T09:26:20Z</dcterms:modified>
</cp:coreProperties>
</file>