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9470" windowHeight="7515" tabRatio="715"/>
  </bookViews>
  <sheets>
    <sheet name="Trame" sheetId="7" r:id="rId1"/>
    <sheet name="Table" sheetId="3" r:id="rId2"/>
  </sheets>
  <calcPr calcId="162913"/>
</workbook>
</file>

<file path=xl/calcChain.xml><?xml version="1.0" encoding="utf-8"?>
<calcChain xmlns="http://schemas.openxmlformats.org/spreadsheetml/2006/main">
  <c r="B18" i="7" l="1"/>
  <c r="B30" i="7" s="1"/>
  <c r="J6" i="7" s="1"/>
  <c r="J18" i="7" s="1"/>
  <c r="J38" i="7" l="1"/>
  <c r="J37" i="7"/>
  <c r="J36" i="7"/>
  <c r="J35" i="7"/>
  <c r="J34" i="7"/>
  <c r="D3" i="7" l="1"/>
  <c r="J33" i="7" l="1"/>
  <c r="D39" i="7"/>
  <c r="B39" i="7"/>
  <c r="F38" i="7"/>
  <c r="F37" i="7"/>
  <c r="F36" i="7"/>
  <c r="F35" i="7"/>
  <c r="F34" i="7"/>
  <c r="L39" i="7"/>
  <c r="L27" i="7"/>
  <c r="J27" i="7"/>
  <c r="D27" i="7"/>
  <c r="B27" i="7"/>
  <c r="N26" i="7"/>
  <c r="F26" i="7"/>
  <c r="N25" i="7"/>
  <c r="F25" i="7"/>
  <c r="N24" i="7"/>
  <c r="F24" i="7"/>
  <c r="N23" i="7"/>
  <c r="F23" i="7"/>
  <c r="N22" i="7"/>
  <c r="F22" i="7"/>
  <c r="L15" i="7"/>
  <c r="J15" i="7"/>
  <c r="D15" i="7"/>
  <c r="B15" i="7"/>
  <c r="N14" i="7"/>
  <c r="F14" i="7"/>
  <c r="N13" i="7"/>
  <c r="F13" i="7"/>
  <c r="N12" i="7"/>
  <c r="F12" i="7"/>
  <c r="N11" i="7"/>
  <c r="F11" i="7"/>
  <c r="N10" i="7"/>
  <c r="F10" i="7"/>
  <c r="K37" i="7" l="1"/>
  <c r="M37" i="7" s="1"/>
  <c r="K38" i="7"/>
  <c r="M38" i="7" s="1"/>
  <c r="K35" i="7"/>
  <c r="M35" i="7" s="1"/>
  <c r="K36" i="7"/>
  <c r="M36" i="7" s="1"/>
  <c r="K34" i="7"/>
  <c r="M34" i="7" s="1"/>
  <c r="K39" i="7" l="1"/>
  <c r="M39" i="7"/>
</calcChain>
</file>

<file path=xl/sharedStrings.xml><?xml version="1.0" encoding="utf-8"?>
<sst xmlns="http://schemas.openxmlformats.org/spreadsheetml/2006/main" count="114" uniqueCount="41">
  <si>
    <t>Traçabilité Temps de Travail Agent de maîtrise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</si>
  <si>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</si>
  <si>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</si>
  <si>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</si>
  <si>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</si>
  <si>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</si>
  <si>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</si>
  <si>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</si>
  <si>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</si>
  <si>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</si>
  <si>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</si>
  <si>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</si>
  <si>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</si>
  <si>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</si>
  <si>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Semaine</t>
  </si>
  <si>
    <t>Lundi</t>
  </si>
  <si>
    <t>Mardi</t>
  </si>
  <si>
    <t>Mercredi</t>
  </si>
  <si>
    <t>Jeudi</t>
  </si>
  <si>
    <t>Vendredi</t>
  </si>
  <si>
    <t>Heure d'entrée</t>
  </si>
  <si>
    <t>Heure de sortie</t>
  </si>
  <si>
    <t>Matin</t>
  </si>
  <si>
    <t>Après-midi</t>
  </si>
  <si>
    <t>Heures réalisées</t>
  </si>
  <si>
    <t>TOTAL</t>
  </si>
  <si>
    <t>Objectif</t>
  </si>
  <si>
    <t xml:space="preserve">Semaine </t>
  </si>
  <si>
    <t>Delta</t>
  </si>
  <si>
    <t>Réalisé</t>
  </si>
  <si>
    <t>Matricule</t>
  </si>
  <si>
    <t>Emargement du salarié</t>
  </si>
  <si>
    <t>Emargement du Manager</t>
  </si>
  <si>
    <t>Commentaire</t>
  </si>
  <si>
    <t>Nom-Prénom</t>
  </si>
  <si>
    <t>U111111</t>
  </si>
  <si>
    <t>U222222</t>
  </si>
  <si>
    <t>U333333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</si>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</sst>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h:mm;@"/>
    <numFmt numFmtId="166" formatCode="[h]:mm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</cellStyleXfs>
  <cellXfs count="62">
    <xf numFmtId="0" fontId="0" fillId="0" borderId="0" xfId="0"/>
    <xf numFmtId="0" fontId="2" fillId="3" borderId="1" xfId="0" applyFont="1" applyFill="1" applyBorder="1"/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0" xfId="0" applyFont="1" applyAlignment="1"/>
    <xf numFmtId="0" fontId="0" fillId="0" borderId="8" xfId="0" applyBorder="1"/>
    <xf numFmtId="0" fontId="2" fillId="0" borderId="1" xfId="0" applyFont="1" applyFill="1" applyBorder="1"/>
    <xf numFmtId="49" fontId="0" fillId="0" borderId="0" xfId="0" applyNumberFormat="1" applyAlignment="1">
      <alignment horizontal="right"/>
    </xf>
    <xf numFmtId="49" fontId="0" fillId="0" borderId="0" xfId="1" applyNumberFormat="1" applyFont="1" applyAlignment="1">
      <alignment horizontal="right"/>
    </xf>
    <xf numFmtId="166" fontId="0" fillId="0" borderId="1" xfId="0" applyNumberFormat="1" applyBorder="1" applyAlignment="1" applyProtection="1">
      <alignment horizontal="center"/>
    </xf>
    <xf numFmtId="166" fontId="0" fillId="0" borderId="1" xfId="0" applyNumberFormat="1" applyBorder="1" applyProtection="1"/>
    <xf numFmtId="166" fontId="2" fillId="0" borderId="1" xfId="0" applyNumberFormat="1" applyFont="1" applyBorder="1" applyAlignment="1" applyProtection="1">
      <alignment horizontal="center"/>
    </xf>
    <xf numFmtId="165" fontId="0" fillId="0" borderId="1" xfId="0" applyNumberFormat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0" fillId="0" borderId="1" xfId="0" applyNumberFormat="1" applyBorder="1" applyProtection="1"/>
    <xf numFmtId="0" fontId="0" fillId="3" borderId="2" xfId="0" applyFill="1" applyBorder="1" applyAlignment="1" applyProtection="1"/>
    <xf numFmtId="0" fontId="0" fillId="2" borderId="1" xfId="0" applyFill="1" applyBorder="1" applyProtection="1"/>
    <xf numFmtId="0" fontId="0" fillId="2" borderId="1" xfId="0" applyFill="1" applyBorder="1" applyAlignment="1" applyProtection="1">
      <alignment horizontal="center"/>
    </xf>
    <xf numFmtId="0" fontId="2" fillId="0" borderId="0" xfId="0" applyFont="1" applyFill="1" applyBorder="1"/>
    <xf numFmtId="0" fontId="0" fillId="3" borderId="1" xfId="0" applyFill="1" applyBorder="1" applyAlignment="1" applyProtection="1">
      <alignment horizontal="center" vertical="center"/>
    </xf>
    <xf numFmtId="0" fontId="0" fillId="3" borderId="3" xfId="0" applyFill="1" applyBorder="1" applyAlignment="1" applyProtection="1">
      <alignment horizontal="center"/>
    </xf>
    <xf numFmtId="0" fontId="0" fillId="2" borderId="9" xfId="0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6" borderId="1" xfId="0" applyNumberForma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0" fillId="0" borderId="18" xfId="0" applyNumberFormat="1" applyFill="1" applyBorder="1" applyAlignment="1">
      <alignment horizontal="center"/>
    </xf>
    <xf numFmtId="49" fontId="0" fillId="0" borderId="9" xfId="0" applyNumberForma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</cellXfs>
  <cellStyles count="6">
    <cellStyle name="Milliers" xfId="1" builtinId="3"/>
    <cellStyle name="Normal" xfId="0" builtinId="0"/>
    <cellStyle name="Normal 2" xfId="2"/>
    <cellStyle name="Normal 3" xfId="3"/>
    <cellStyle name="Normal 3 2" xfId="4"/>
    <cellStyle name="Normal 4" xfId="5"/>
  </cellStyles>
  <dxfs count="12"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O46"/>
  <sheetViews>
    <sheetView showGridLines="0" tabSelected="1" zoomScale="80" zoomScaleNormal="80" workbookViewId="0">
      <selection activeCell="C3" sqref="C3"/>
    </sheetView>
  </sheetViews>
  <sheetFormatPr baseColWidth="10" defaultRowHeight="15" x14ac:dyDescent="0.25"/>
  <cols>
    <col min="1" max="1" width="10.28515625" bestFit="1" customWidth="1"/>
    <col min="2" max="2" width="15.85546875" bestFit="1" customWidth="1"/>
    <col min="3" max="3" width="16.42578125" bestFit="1" customWidth="1"/>
    <col min="4" max="4" width="15.85546875" bestFit="1" customWidth="1"/>
    <col min="5" max="5" width="16.42578125" bestFit="1" customWidth="1"/>
    <col min="6" max="6" width="18.140625" bestFit="1" customWidth="1"/>
    <col min="7" max="7" width="8.7109375" bestFit="1" customWidth="1"/>
    <col min="8" max="8" width="7.140625" bestFit="1" customWidth="1"/>
    <col min="9" max="9" width="10.28515625" bestFit="1" customWidth="1"/>
    <col min="10" max="10" width="15.85546875" bestFit="1" customWidth="1"/>
    <col min="11" max="11" width="18.140625" bestFit="1" customWidth="1"/>
    <col min="12" max="12" width="15.85546875" bestFit="1" customWidth="1"/>
    <col min="13" max="13" width="16.42578125" bestFit="1" customWidth="1"/>
    <col min="14" max="14" width="14.7109375" customWidth="1"/>
  </cols>
  <sheetData>
    <row r="1" spans="1:15" ht="18.75" customHeight="1" x14ac:dyDescent="0.3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5" customHeigh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x14ac:dyDescent="0.25">
      <c r="B3" s="1" t="s">
        <v>30</v>
      </c>
      <c r="C3" s="17" t="s">
        <v>36</v>
      </c>
      <c r="D3" t="str">
        <f>IFERROR(VLOOKUP(C3,Table!A$3:B$96,2,0),"")</f>
        <v>B</v>
      </c>
      <c r="G3" s="5"/>
      <c r="I3" s="1" t="s">
        <v>1</v>
      </c>
      <c r="J3" s="61" t="s">
        <v>7</v>
      </c>
      <c r="K3" s="61"/>
    </row>
    <row r="4" spans="1:15" ht="15.75" thickBot="1" x14ac:dyDescent="0.3">
      <c r="A4" s="6"/>
      <c r="B4" s="6"/>
      <c r="C4" s="6"/>
      <c r="D4" s="6"/>
      <c r="E4" s="6"/>
      <c r="F4" s="6"/>
      <c r="G4" s="7"/>
      <c r="H4" s="6"/>
      <c r="I4" s="6"/>
      <c r="J4" s="6"/>
      <c r="K4" s="6"/>
      <c r="L4" s="6"/>
      <c r="M4" s="6"/>
      <c r="N4" s="6"/>
    </row>
    <row r="5" spans="1:15" ht="15.75" thickTop="1" x14ac:dyDescent="0.25">
      <c r="G5" s="5"/>
    </row>
    <row r="6" spans="1:15" x14ac:dyDescent="0.25">
      <c r="A6" s="1" t="s">
        <v>14</v>
      </c>
      <c r="B6" s="18">
        <v>23</v>
      </c>
      <c r="G6" s="5"/>
      <c r="I6" s="1" t="s">
        <v>14</v>
      </c>
      <c r="J6" s="50">
        <f>B30+1</f>
        <v>26</v>
      </c>
    </row>
    <row r="7" spans="1:15" x14ac:dyDescent="0.25">
      <c r="G7" s="5"/>
    </row>
    <row r="8" spans="1:15" x14ac:dyDescent="0.25">
      <c r="B8" s="53" t="s">
        <v>22</v>
      </c>
      <c r="C8" s="54"/>
      <c r="D8" s="53" t="s">
        <v>23</v>
      </c>
      <c r="E8" s="54"/>
      <c r="F8" s="20"/>
      <c r="G8" s="5"/>
      <c r="J8" s="53" t="s">
        <v>22</v>
      </c>
      <c r="K8" s="54"/>
      <c r="L8" s="53" t="s">
        <v>23</v>
      </c>
      <c r="M8" s="54"/>
      <c r="N8" s="20"/>
    </row>
    <row r="9" spans="1:15" x14ac:dyDescent="0.25">
      <c r="B9" s="3" t="s">
        <v>20</v>
      </c>
      <c r="C9" s="3" t="s">
        <v>21</v>
      </c>
      <c r="D9" s="3" t="s">
        <v>20</v>
      </c>
      <c r="E9" s="3" t="s">
        <v>21</v>
      </c>
      <c r="F9" s="22" t="s">
        <v>29</v>
      </c>
      <c r="G9" s="5"/>
      <c r="J9" s="3" t="s">
        <v>20</v>
      </c>
      <c r="K9" s="3" t="s">
        <v>21</v>
      </c>
      <c r="L9" s="3" t="s">
        <v>20</v>
      </c>
      <c r="M9" s="3" t="s">
        <v>21</v>
      </c>
      <c r="N9" s="22" t="s">
        <v>29</v>
      </c>
    </row>
    <row r="10" spans="1:15" x14ac:dyDescent="0.25">
      <c r="A10" s="2" t="s">
        <v>15</v>
      </c>
      <c r="B10" s="16">
        <v>0.375</v>
      </c>
      <c r="C10" s="16">
        <v>0.54166666666666663</v>
      </c>
      <c r="D10" s="16">
        <v>0.58333333333333337</v>
      </c>
      <c r="E10" s="16">
        <v>0.75</v>
      </c>
      <c r="F10" s="23">
        <f>(E10-D10)+(C10-B10)</f>
        <v>0.33333333333333326</v>
      </c>
      <c r="G10" s="5"/>
      <c r="I10" s="2" t="s">
        <v>15</v>
      </c>
      <c r="J10" s="16">
        <v>0.375</v>
      </c>
      <c r="K10" s="16">
        <v>0.54166666666666663</v>
      </c>
      <c r="L10" s="16">
        <v>0.58333333333333337</v>
      </c>
      <c r="M10" s="16">
        <v>0.75</v>
      </c>
      <c r="N10" s="23">
        <f t="shared" ref="N10:N14" si="0">(M10-L10)+(K10-J10)</f>
        <v>0.33333333333333326</v>
      </c>
    </row>
    <row r="11" spans="1:15" x14ac:dyDescent="0.25">
      <c r="A11" s="2" t="s">
        <v>16</v>
      </c>
      <c r="B11" s="16">
        <v>0.375</v>
      </c>
      <c r="C11" s="16">
        <v>0.54166666666666663</v>
      </c>
      <c r="D11" s="16">
        <v>0.58333333333333337</v>
      </c>
      <c r="E11" s="16">
        <v>0.75</v>
      </c>
      <c r="F11" s="23">
        <f>(E11-D11)+(C11-B11)</f>
        <v>0.33333333333333326</v>
      </c>
      <c r="G11" s="5"/>
      <c r="I11" s="2" t="s">
        <v>16</v>
      </c>
      <c r="J11" s="16">
        <v>0.375</v>
      </c>
      <c r="K11" s="16">
        <v>0.54166666666666663</v>
      </c>
      <c r="L11" s="16">
        <v>0.58333333333333337</v>
      </c>
      <c r="M11" s="16">
        <v>0.75</v>
      </c>
      <c r="N11" s="23">
        <f t="shared" si="0"/>
        <v>0.33333333333333326</v>
      </c>
    </row>
    <row r="12" spans="1:15" x14ac:dyDescent="0.25">
      <c r="A12" s="2" t="s">
        <v>17</v>
      </c>
      <c r="B12" s="16">
        <v>0.375</v>
      </c>
      <c r="C12" s="16">
        <v>0.54166666666666663</v>
      </c>
      <c r="D12" s="16">
        <v>0.58333333333333337</v>
      </c>
      <c r="E12" s="16">
        <v>0.75</v>
      </c>
      <c r="F12" s="23">
        <f t="shared" ref="F12:F14" si="1">(E12-D12)+(C12-B12)</f>
        <v>0.33333333333333326</v>
      </c>
      <c r="G12" s="5"/>
      <c r="I12" s="2" t="s">
        <v>17</v>
      </c>
      <c r="J12" s="16">
        <v>0.375</v>
      </c>
      <c r="K12" s="16">
        <v>0.54166666666666663</v>
      </c>
      <c r="L12" s="16">
        <v>0.58333333333333337</v>
      </c>
      <c r="M12" s="16">
        <v>0.75</v>
      </c>
      <c r="N12" s="23">
        <f t="shared" si="0"/>
        <v>0.33333333333333326</v>
      </c>
    </row>
    <row r="13" spans="1:15" x14ac:dyDescent="0.25">
      <c r="A13" s="2" t="s">
        <v>18</v>
      </c>
      <c r="B13" s="16">
        <v>0.375</v>
      </c>
      <c r="C13" s="16">
        <v>0.54166666666666663</v>
      </c>
      <c r="D13" s="16">
        <v>0.58333333333333337</v>
      </c>
      <c r="E13" s="16">
        <v>0.75</v>
      </c>
      <c r="F13" s="23">
        <f t="shared" si="1"/>
        <v>0.33333333333333326</v>
      </c>
      <c r="G13" s="5"/>
      <c r="I13" s="2" t="s">
        <v>18</v>
      </c>
      <c r="J13" s="16">
        <v>0.375</v>
      </c>
      <c r="K13" s="16">
        <v>0.54166666666666663</v>
      </c>
      <c r="L13" s="16">
        <v>0.58333333333333337</v>
      </c>
      <c r="M13" s="16">
        <v>0.75</v>
      </c>
      <c r="N13" s="23">
        <f t="shared" si="0"/>
        <v>0.33333333333333326</v>
      </c>
    </row>
    <row r="14" spans="1:15" x14ac:dyDescent="0.25">
      <c r="A14" s="2" t="s">
        <v>19</v>
      </c>
      <c r="B14" s="16">
        <v>0.375</v>
      </c>
      <c r="C14" s="16">
        <v>0.54166666666666663</v>
      </c>
      <c r="D14" s="16">
        <v>0.58333333333333337</v>
      </c>
      <c r="E14" s="16">
        <v>0.75</v>
      </c>
      <c r="F14" s="23">
        <f t="shared" si="1"/>
        <v>0.33333333333333326</v>
      </c>
      <c r="G14" s="5"/>
      <c r="I14" s="2" t="s">
        <v>19</v>
      </c>
      <c r="J14" s="16">
        <v>0.375</v>
      </c>
      <c r="K14" s="16">
        <v>0.54166666666666663</v>
      </c>
      <c r="L14" s="16">
        <v>0.58333333333333337</v>
      </c>
      <c r="M14" s="16">
        <v>0.75</v>
      </c>
      <c r="N14" s="23">
        <f t="shared" si="0"/>
        <v>0.33333333333333326</v>
      </c>
    </row>
    <row r="15" spans="1:15" x14ac:dyDescent="0.25">
      <c r="A15" s="10" t="s">
        <v>25</v>
      </c>
      <c r="B15" s="55">
        <f>(C10-B10)+(C11-B11)+(C12-B12)+(C13-B13)+(C14-B14)</f>
        <v>0.83333333333333315</v>
      </c>
      <c r="C15" s="55"/>
      <c r="D15" s="55">
        <f>(E10-D10)+(E11-D11)+(E12-D12)+(E13-D13)+(E14-D14)</f>
        <v>0.83333333333333315</v>
      </c>
      <c r="E15" s="55"/>
      <c r="F15" s="20"/>
      <c r="G15" s="5"/>
      <c r="I15" s="10" t="s">
        <v>25</v>
      </c>
      <c r="J15" s="55">
        <f>(K10-J10)+(K11-J11)+(K12-J12)+(K13-J13)+(K14-J14)</f>
        <v>0.83333333333333315</v>
      </c>
      <c r="K15" s="55"/>
      <c r="L15" s="55">
        <f>(M10-L10)+(M11-L11)+(M12-L12)+(M13-L13)+(M14-L14)</f>
        <v>0.83333333333333315</v>
      </c>
      <c r="M15" s="55"/>
      <c r="N15" s="21"/>
    </row>
    <row r="16" spans="1:15" x14ac:dyDescent="0.25">
      <c r="A16" s="27"/>
      <c r="B16" s="21"/>
      <c r="C16" s="21"/>
      <c r="D16" s="21"/>
      <c r="E16" s="21"/>
      <c r="F16" s="20"/>
      <c r="G16" s="5"/>
      <c r="I16" s="27"/>
      <c r="J16" s="21"/>
      <c r="K16" s="21"/>
      <c r="L16" s="21"/>
      <c r="M16" s="21"/>
      <c r="N16" s="21"/>
    </row>
    <row r="17" spans="1:14" x14ac:dyDescent="0.25">
      <c r="G17" s="5"/>
    </row>
    <row r="18" spans="1:14" x14ac:dyDescent="0.25">
      <c r="A18" s="1" t="s">
        <v>14</v>
      </c>
      <c r="B18" s="49">
        <f>B6+1</f>
        <v>24</v>
      </c>
      <c r="G18" s="5"/>
      <c r="I18" s="1" t="s">
        <v>14</v>
      </c>
      <c r="J18" s="50">
        <f>J6+1</f>
        <v>27</v>
      </c>
    </row>
    <row r="19" spans="1:14" x14ac:dyDescent="0.25">
      <c r="G19" s="5"/>
    </row>
    <row r="20" spans="1:14" x14ac:dyDescent="0.25">
      <c r="B20" s="53" t="s">
        <v>22</v>
      </c>
      <c r="C20" s="54"/>
      <c r="D20" s="53" t="s">
        <v>23</v>
      </c>
      <c r="E20" s="54"/>
      <c r="F20" s="20"/>
      <c r="G20" s="5"/>
      <c r="J20" s="53" t="s">
        <v>22</v>
      </c>
      <c r="K20" s="54"/>
      <c r="L20" s="53" t="s">
        <v>23</v>
      </c>
      <c r="M20" s="54"/>
      <c r="N20" s="20"/>
    </row>
    <row r="21" spans="1:14" x14ac:dyDescent="0.25">
      <c r="B21" s="3" t="s">
        <v>20</v>
      </c>
      <c r="C21" s="3" t="s">
        <v>21</v>
      </c>
      <c r="D21" s="3" t="s">
        <v>20</v>
      </c>
      <c r="E21" s="3" t="s">
        <v>21</v>
      </c>
      <c r="F21" s="22" t="s">
        <v>29</v>
      </c>
      <c r="G21" s="5"/>
      <c r="J21" s="3" t="s">
        <v>20</v>
      </c>
      <c r="K21" s="3" t="s">
        <v>21</v>
      </c>
      <c r="L21" s="3" t="s">
        <v>20</v>
      </c>
      <c r="M21" s="3" t="s">
        <v>21</v>
      </c>
      <c r="N21" s="22" t="s">
        <v>29</v>
      </c>
    </row>
    <row r="22" spans="1:14" x14ac:dyDescent="0.25">
      <c r="A22" s="2" t="s">
        <v>15</v>
      </c>
      <c r="B22" s="16">
        <v>0.33333333333333331</v>
      </c>
      <c r="C22" s="16">
        <v>0.54166666666666663</v>
      </c>
      <c r="D22" s="16">
        <v>0.58333333333333337</v>
      </c>
      <c r="E22" s="16">
        <v>0.75</v>
      </c>
      <c r="F22" s="23">
        <f t="shared" ref="F22:F26" si="2">(E22-D22)+(C22-B22)</f>
        <v>0.37499999999999994</v>
      </c>
      <c r="G22" s="5"/>
      <c r="I22" s="2" t="s">
        <v>15</v>
      </c>
      <c r="J22" s="16">
        <v>0.33333333333333331</v>
      </c>
      <c r="K22" s="16">
        <v>0.54166666666666663</v>
      </c>
      <c r="L22" s="16">
        <v>0.58333333333333337</v>
      </c>
      <c r="M22" s="16">
        <v>0.75</v>
      </c>
      <c r="N22" s="23">
        <f>(M22-L22)+(K22-J22)</f>
        <v>0.37499999999999994</v>
      </c>
    </row>
    <row r="23" spans="1:14" x14ac:dyDescent="0.25">
      <c r="A23" s="2" t="s">
        <v>16</v>
      </c>
      <c r="B23" s="16">
        <v>0.33333333333333331</v>
      </c>
      <c r="C23" s="16">
        <v>0.54166666666666663</v>
      </c>
      <c r="D23" s="16">
        <v>0.58333333333333337</v>
      </c>
      <c r="E23" s="16">
        <v>0.75</v>
      </c>
      <c r="F23" s="23">
        <f t="shared" si="2"/>
        <v>0.37499999999999994</v>
      </c>
      <c r="G23" s="5"/>
      <c r="I23" s="2" t="s">
        <v>16</v>
      </c>
      <c r="J23" s="16">
        <v>0.33333333333333331</v>
      </c>
      <c r="K23" s="16">
        <v>0.54166666666666663</v>
      </c>
      <c r="L23" s="16">
        <v>0.58333333333333337</v>
      </c>
      <c r="M23" s="16">
        <v>0.75</v>
      </c>
      <c r="N23" s="23">
        <f t="shared" ref="N23:N26" si="3">(M23-L23)+(K23-J23)</f>
        <v>0.37499999999999994</v>
      </c>
    </row>
    <row r="24" spans="1:14" x14ac:dyDescent="0.25">
      <c r="A24" s="2" t="s">
        <v>17</v>
      </c>
      <c r="B24" s="16">
        <v>0.33333333333333331</v>
      </c>
      <c r="C24" s="16">
        <v>0.54166666666666663</v>
      </c>
      <c r="D24" s="16">
        <v>0.58333333333333337</v>
      </c>
      <c r="E24" s="16">
        <v>0.75</v>
      </c>
      <c r="F24" s="23">
        <f t="shared" si="2"/>
        <v>0.37499999999999994</v>
      </c>
      <c r="G24" s="5"/>
      <c r="I24" s="2" t="s">
        <v>17</v>
      </c>
      <c r="J24" s="16">
        <v>0.33333333333333331</v>
      </c>
      <c r="K24" s="16">
        <v>0.54166666666666663</v>
      </c>
      <c r="L24" s="16">
        <v>0.58333333333333337</v>
      </c>
      <c r="M24" s="16">
        <v>0.75</v>
      </c>
      <c r="N24" s="23">
        <f t="shared" si="3"/>
        <v>0.37499999999999994</v>
      </c>
    </row>
    <row r="25" spans="1:14" x14ac:dyDescent="0.25">
      <c r="A25" s="2" t="s">
        <v>18</v>
      </c>
      <c r="B25" s="16">
        <v>0.33333333333333331</v>
      </c>
      <c r="C25" s="16">
        <v>0.54166666666666663</v>
      </c>
      <c r="D25" s="16">
        <v>0.58333333333333337</v>
      </c>
      <c r="E25" s="16">
        <v>0.75</v>
      </c>
      <c r="F25" s="23">
        <f t="shared" si="2"/>
        <v>0.37499999999999994</v>
      </c>
      <c r="G25" s="5"/>
      <c r="I25" s="2" t="s">
        <v>18</v>
      </c>
      <c r="J25" s="16">
        <v>0.33333333333333331</v>
      </c>
      <c r="K25" s="16">
        <v>0.54166666666666663</v>
      </c>
      <c r="L25" s="16">
        <v>0.58333333333333337</v>
      </c>
      <c r="M25" s="16">
        <v>0.75</v>
      </c>
      <c r="N25" s="23">
        <f t="shared" si="3"/>
        <v>0.37499999999999994</v>
      </c>
    </row>
    <row r="26" spans="1:14" x14ac:dyDescent="0.25">
      <c r="A26" s="2" t="s">
        <v>19</v>
      </c>
      <c r="B26" s="16">
        <v>0.33333333333333331</v>
      </c>
      <c r="C26" s="16">
        <v>0.54166666666666663</v>
      </c>
      <c r="D26" s="16">
        <v>0.58333333333333337</v>
      </c>
      <c r="E26" s="16">
        <v>0.75</v>
      </c>
      <c r="F26" s="23">
        <f t="shared" si="2"/>
        <v>0.37499999999999994</v>
      </c>
      <c r="G26" s="5"/>
      <c r="I26" s="2" t="s">
        <v>19</v>
      </c>
      <c r="J26" s="16">
        <v>0.33333333333333331</v>
      </c>
      <c r="K26" s="16">
        <v>0.54166666666666663</v>
      </c>
      <c r="L26" s="16">
        <v>0.58333333333333337</v>
      </c>
      <c r="M26" s="16">
        <v>0.75</v>
      </c>
      <c r="N26" s="23">
        <f t="shared" si="3"/>
        <v>0.37499999999999994</v>
      </c>
    </row>
    <row r="27" spans="1:14" x14ac:dyDescent="0.25">
      <c r="A27" s="10" t="s">
        <v>25</v>
      </c>
      <c r="B27" s="55">
        <f>(C22-B22)+(C23-B23)+(C24-B24)+(C25-B25)+(C26-B26)</f>
        <v>1.0416666666666665</v>
      </c>
      <c r="C27" s="55"/>
      <c r="D27" s="55">
        <f>(E22-D22)+(E23-D23)+(E24-D24)+(E25-D25)+(E26-D26)</f>
        <v>0.83333333333333315</v>
      </c>
      <c r="E27" s="55"/>
      <c r="F27" s="21"/>
      <c r="G27" s="4"/>
      <c r="H27" s="9"/>
      <c r="I27" s="10" t="s">
        <v>25</v>
      </c>
      <c r="J27" s="55">
        <f>(K22-J22)+(K23-J23)+(K24-J24)+(K25-J25)+(K26-J26)</f>
        <v>1.0416666666666665</v>
      </c>
      <c r="K27" s="55"/>
      <c r="L27" s="55">
        <f>(M22-L22)+(M23-L23)+(M24-L24)+(M25-L25)+(M26-L26)</f>
        <v>0.83333333333333315</v>
      </c>
      <c r="M27" s="55"/>
      <c r="N27" s="21"/>
    </row>
    <row r="28" spans="1:14" x14ac:dyDescent="0.25">
      <c r="H28" s="9"/>
    </row>
    <row r="29" spans="1:14" x14ac:dyDescent="0.25">
      <c r="H29" s="9"/>
    </row>
    <row r="30" spans="1:14" x14ac:dyDescent="0.25">
      <c r="A30" s="1" t="s">
        <v>14</v>
      </c>
      <c r="B30" s="50">
        <f>B18+1</f>
        <v>25</v>
      </c>
      <c r="H30" s="9"/>
    </row>
    <row r="31" spans="1:14" x14ac:dyDescent="0.25">
      <c r="H31" s="9"/>
    </row>
    <row r="32" spans="1:14" x14ac:dyDescent="0.25">
      <c r="B32" s="53" t="s">
        <v>22</v>
      </c>
      <c r="C32" s="54"/>
      <c r="D32" s="53" t="s">
        <v>23</v>
      </c>
      <c r="E32" s="54"/>
      <c r="F32" s="20"/>
      <c r="H32" s="9"/>
    </row>
    <row r="33" spans="1:14" x14ac:dyDescent="0.25">
      <c r="B33" s="3" t="s">
        <v>20</v>
      </c>
      <c r="C33" s="3" t="s">
        <v>21</v>
      </c>
      <c r="D33" s="3" t="s">
        <v>20</v>
      </c>
      <c r="E33" s="3" t="s">
        <v>21</v>
      </c>
      <c r="F33" s="22" t="s">
        <v>29</v>
      </c>
      <c r="H33" s="9"/>
      <c r="I33" s="28" t="s">
        <v>1</v>
      </c>
      <c r="J33" s="31" t="str">
        <f>J3</f>
        <v>Juin</v>
      </c>
      <c r="K33" s="29" t="s">
        <v>24</v>
      </c>
      <c r="L33" s="19" t="s">
        <v>26</v>
      </c>
      <c r="M33" s="19" t="s">
        <v>28</v>
      </c>
    </row>
    <row r="34" spans="1:14" x14ac:dyDescent="0.25">
      <c r="A34" s="2" t="s">
        <v>15</v>
      </c>
      <c r="B34" s="16">
        <v>0.33333333333333331</v>
      </c>
      <c r="C34" s="16">
        <v>0.54166666666666663</v>
      </c>
      <c r="D34" s="16">
        <v>0.58333333333333337</v>
      </c>
      <c r="E34" s="16">
        <v>0.75</v>
      </c>
      <c r="F34" s="23">
        <f>(E34-D34)+(C34-B34)</f>
        <v>0.37499999999999994</v>
      </c>
      <c r="H34" s="9"/>
      <c r="I34" s="25" t="s">
        <v>27</v>
      </c>
      <c r="J34" s="30">
        <f>B6</f>
        <v>23</v>
      </c>
      <c r="K34" s="13">
        <f>SUM(B15,D15)</f>
        <v>1.6666666666666663</v>
      </c>
      <c r="L34" s="13">
        <v>1.7708333333333333</v>
      </c>
      <c r="M34" s="14">
        <f>IF(L34-K34&lt;0,K34-L34,K34-L34)</f>
        <v>-0.10416666666666696</v>
      </c>
    </row>
    <row r="35" spans="1:14" x14ac:dyDescent="0.25">
      <c r="A35" s="2" t="s">
        <v>16</v>
      </c>
      <c r="B35" s="16">
        <v>0.33333333333333331</v>
      </c>
      <c r="C35" s="16">
        <v>0.54166666666666663</v>
      </c>
      <c r="D35" s="16">
        <v>0.58333333333333337</v>
      </c>
      <c r="E35" s="16">
        <v>0.75</v>
      </c>
      <c r="F35" s="23">
        <f t="shared" ref="F35:F38" si="4">(E35-D35)+(C35-B35)</f>
        <v>0.37499999999999994</v>
      </c>
      <c r="H35" s="9"/>
      <c r="I35" s="25" t="s">
        <v>27</v>
      </c>
      <c r="J35" s="26">
        <f>B18</f>
        <v>24</v>
      </c>
      <c r="K35" s="13">
        <f>SUM(B27,D27)</f>
        <v>1.8749999999999996</v>
      </c>
      <c r="L35" s="13">
        <v>1.7708333333333333</v>
      </c>
      <c r="M35" s="14">
        <f t="shared" ref="M35:M38" si="5">IF(L35-K35&lt;0,K35-L35,K35-L35)</f>
        <v>0.1041666666666663</v>
      </c>
    </row>
    <row r="36" spans="1:14" x14ac:dyDescent="0.25">
      <c r="A36" s="2" t="s">
        <v>17</v>
      </c>
      <c r="B36" s="16">
        <v>0.33333333333333331</v>
      </c>
      <c r="C36" s="16">
        <v>0.54166666666666663</v>
      </c>
      <c r="D36" s="16">
        <v>0.58333333333333337</v>
      </c>
      <c r="E36" s="16">
        <v>0.75</v>
      </c>
      <c r="F36" s="23">
        <f t="shared" si="4"/>
        <v>0.37499999999999994</v>
      </c>
      <c r="H36" s="9"/>
      <c r="I36" s="25" t="s">
        <v>27</v>
      </c>
      <c r="J36" s="26">
        <f>B30</f>
        <v>25</v>
      </c>
      <c r="K36" s="13">
        <f>SUM(B39,D39)</f>
        <v>1.7916666666666665</v>
      </c>
      <c r="L36" s="13">
        <v>1.7708333333333333</v>
      </c>
      <c r="M36" s="14">
        <f t="shared" si="5"/>
        <v>2.0833333333333259E-2</v>
      </c>
    </row>
    <row r="37" spans="1:14" x14ac:dyDescent="0.25">
      <c r="A37" s="2" t="s">
        <v>18</v>
      </c>
      <c r="B37" s="16">
        <v>0.375</v>
      </c>
      <c r="C37" s="16">
        <v>0.54166666666666663</v>
      </c>
      <c r="D37" s="16">
        <v>0.58333333333333337</v>
      </c>
      <c r="E37" s="16">
        <v>0.75</v>
      </c>
      <c r="F37" s="23">
        <f t="shared" si="4"/>
        <v>0.33333333333333326</v>
      </c>
      <c r="H37" s="9"/>
      <c r="I37" s="25" t="s">
        <v>27</v>
      </c>
      <c r="J37" s="26">
        <f>J6</f>
        <v>26</v>
      </c>
      <c r="K37" s="13">
        <f>SUM(J15,L15)</f>
        <v>1.6666666666666663</v>
      </c>
      <c r="L37" s="13">
        <v>1.7708333333333333</v>
      </c>
      <c r="M37" s="14">
        <f t="shared" si="5"/>
        <v>-0.10416666666666696</v>
      </c>
    </row>
    <row r="38" spans="1:14" x14ac:dyDescent="0.25">
      <c r="A38" s="2" t="s">
        <v>19</v>
      </c>
      <c r="B38" s="16">
        <v>0.375</v>
      </c>
      <c r="C38" s="16">
        <v>0.54166666666666663</v>
      </c>
      <c r="D38" s="16">
        <v>0.58333333333333337</v>
      </c>
      <c r="E38" s="16">
        <v>0.75</v>
      </c>
      <c r="F38" s="23">
        <f t="shared" si="4"/>
        <v>0.33333333333333326</v>
      </c>
      <c r="H38" s="9"/>
      <c r="I38" s="25" t="s">
        <v>27</v>
      </c>
      <c r="J38" s="26">
        <f>J18</f>
        <v>27</v>
      </c>
      <c r="K38" s="13">
        <f>SUM(J27,L27)</f>
        <v>1.8749999999999996</v>
      </c>
      <c r="L38" s="13">
        <v>1.7708333333333333</v>
      </c>
      <c r="M38" s="14">
        <f t="shared" si="5"/>
        <v>0.1041666666666663</v>
      </c>
    </row>
    <row r="39" spans="1:14" x14ac:dyDescent="0.25">
      <c r="A39" s="10" t="s">
        <v>25</v>
      </c>
      <c r="B39" s="55">
        <f>(C34-B34)+(C35-B35)+(C36-B36)+(C37-B37)+(C38-B38)</f>
        <v>0.95833333333333326</v>
      </c>
      <c r="C39" s="55"/>
      <c r="D39" s="55">
        <f>(E34-D34)+(E35-D35)+(E36-D36)+(E37-D37)+(E38-D38)</f>
        <v>0.83333333333333315</v>
      </c>
      <c r="E39" s="55"/>
      <c r="F39" s="21"/>
      <c r="H39" s="9"/>
      <c r="J39" s="24" t="s">
        <v>25</v>
      </c>
      <c r="K39" s="15">
        <f>SUM(K34:K37)</f>
        <v>6.9999999999999982</v>
      </c>
      <c r="L39" s="15">
        <f>SUM(L34:L37)</f>
        <v>7.083333333333333</v>
      </c>
      <c r="M39" s="14">
        <f>SUM(M34:M37)</f>
        <v>-8.333333333333437E-2</v>
      </c>
    </row>
    <row r="40" spans="1:14" x14ac:dyDescent="0.25">
      <c r="H40" s="9"/>
    </row>
    <row r="41" spans="1:14" ht="15.75" thickBot="1" x14ac:dyDescent="0.3">
      <c r="H41" s="9"/>
    </row>
    <row r="42" spans="1:14" ht="15.75" thickBot="1" x14ac:dyDescent="0.3">
      <c r="I42" s="56" t="s">
        <v>31</v>
      </c>
      <c r="J42" s="57"/>
      <c r="K42" s="56" t="s">
        <v>32</v>
      </c>
      <c r="L42" s="57"/>
      <c r="M42" s="51" t="s">
        <v>33</v>
      </c>
      <c r="N42" s="52"/>
    </row>
    <row r="43" spans="1:14" x14ac:dyDescent="0.25">
      <c r="I43" s="58"/>
      <c r="J43" s="59"/>
      <c r="K43" s="58"/>
      <c r="L43" s="59"/>
      <c r="M43" s="34"/>
      <c r="N43" s="35"/>
    </row>
    <row r="44" spans="1:14" x14ac:dyDescent="0.25">
      <c r="I44" s="34"/>
      <c r="J44" s="35"/>
      <c r="K44" s="34"/>
      <c r="L44" s="35"/>
      <c r="M44" s="34"/>
      <c r="N44" s="35"/>
    </row>
    <row r="45" spans="1:14" x14ac:dyDescent="0.25">
      <c r="I45" s="34"/>
      <c r="J45" s="35"/>
      <c r="K45" s="34"/>
      <c r="L45" s="35"/>
      <c r="M45" s="34"/>
      <c r="N45" s="35"/>
    </row>
    <row r="46" spans="1:14" ht="15.75" thickBot="1" x14ac:dyDescent="0.3">
      <c r="I46" s="36"/>
      <c r="J46" s="37"/>
      <c r="K46" s="36"/>
      <c r="L46" s="37"/>
      <c r="M46" s="36"/>
      <c r="N46" s="37"/>
    </row>
  </sheetData>
  <sheetProtection selectLockedCells="1"/>
  <mergeCells count="27">
    <mergeCell ref="I43:J43"/>
    <mergeCell ref="K43:L43"/>
    <mergeCell ref="A1:O1"/>
    <mergeCell ref="J3:K3"/>
    <mergeCell ref="J8:K8"/>
    <mergeCell ref="L8:M8"/>
    <mergeCell ref="J15:K15"/>
    <mergeCell ref="L15:M15"/>
    <mergeCell ref="B15:C15"/>
    <mergeCell ref="D15:E15"/>
    <mergeCell ref="B8:C8"/>
    <mergeCell ref="D8:E8"/>
    <mergeCell ref="L20:M20"/>
    <mergeCell ref="J27:K27"/>
    <mergeCell ref="L27:M27"/>
    <mergeCell ref="B32:C32"/>
    <mergeCell ref="M42:N42"/>
    <mergeCell ref="J20:K20"/>
    <mergeCell ref="B39:C39"/>
    <mergeCell ref="D39:E39"/>
    <mergeCell ref="I42:J42"/>
    <mergeCell ref="K42:L42"/>
    <mergeCell ref="D32:E32"/>
    <mergeCell ref="B20:C20"/>
    <mergeCell ref="B27:C27"/>
    <mergeCell ref="D27:E27"/>
    <mergeCell ref="D20:E20"/>
  </mergeCells>
  <conditionalFormatting sqref="K34:K35 K37">
    <cfRule type="cellIs" dxfId="11" priority="12" operator="greaterThanOrEqual">
      <formula>$L$36</formula>
    </cfRule>
    <cfRule type="cellIs" dxfId="10" priority="13" operator="lessThan">
      <formula>1.77083333333333</formula>
    </cfRule>
  </conditionalFormatting>
  <conditionalFormatting sqref="K39">
    <cfRule type="cellIs" dxfId="9" priority="14" operator="lessThan">
      <formula>$L$39</formula>
    </cfRule>
  </conditionalFormatting>
  <conditionalFormatting sqref="K38">
    <cfRule type="cellIs" dxfId="8" priority="10" operator="greaterThanOrEqual">
      <formula>$L$36</formula>
    </cfRule>
    <cfRule type="cellIs" dxfId="7" priority="11" operator="lessThan">
      <formula>1.77083333333333</formula>
    </cfRule>
  </conditionalFormatting>
  <conditionalFormatting sqref="K36">
    <cfRule type="cellIs" dxfId="6" priority="6" operator="greaterThanOrEqual">
      <formula>$L$36</formula>
    </cfRule>
    <cfRule type="cellIs" dxfId="5" priority="7" operator="lessThan">
      <formula>1.77083333333333</formula>
    </cfRule>
  </conditionalFormatting>
  <conditionalFormatting sqref="M34:M38">
    <cfRule type="cellIs" dxfId="4" priority="4" operator="greaterThanOrEqual">
      <formula>0</formula>
    </cfRule>
    <cfRule type="cellIs" dxfId="3" priority="5" operator="lessThan">
      <formula>0</formula>
    </cfRule>
  </conditionalFormatting>
  <conditionalFormatting sqref="M39">
    <cfRule type="cellIs" dxfId="2" priority="2" operator="greaterThanOrEqual">
      <formula>0</formula>
    </cfRule>
    <cfRule type="cellIs" dxfId="1" priority="3" operator="lessThan">
      <formula>0</formula>
    </cfRule>
  </conditionalFormatting>
  <conditionalFormatting sqref="D3">
    <cfRule type="cellIs" dxfId="0" priority="1" operator="equal">
      <formula>"&lt;&gt;"""""</formula>
    </cfRule>
  </conditionalFormatting>
  <pageMargins left="0.25" right="0.25" top="0.75" bottom="0.75" header="0.3" footer="0.3"/>
  <pageSetup paperSize="9" scale="67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Table!$G$3:$G$55</xm:f>
          </x14:formula1>
          <xm:sqref>B6</xm:sqref>
        </x14:dataValidation>
        <x14:dataValidation type="list" allowBlank="1" showInputMessage="1" showErrorMessage="1">
          <x14:formula1>
            <xm:f>Table!$A$3:$A$5</xm:f>
          </x14:formula1>
          <xm:sqref>C3</xm:sqref>
        </x14:dataValidation>
        <x14:dataValidation type="list" allowBlank="1" showInputMessage="1" showErrorMessage="1">
          <x14:formula1>
            <xm:f>Table!$G$3:$G$19</xm:f>
          </x14:formula1>
          <xm:sqref>J3:K3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2:G96"/>
  <sheetViews>
    <sheetView topLeftCell="A3" workbookViewId="0">
      <selection activeCell="C9" sqref="C9"/>
    </sheetView>
  </sheetViews>
  <sheetFormatPr baseColWidth="10" defaultRowHeight="15" x14ac:dyDescent="0.25"/>
  <cols>
    <col min="1" max="1" width="13" bestFit="1" customWidth="1"/>
    <col min="2" max="2" width="28" bestFit="1" customWidth="1"/>
  </cols>
  <sheetData>
    <row r="2" spans="1:7" x14ac:dyDescent="0.25">
      <c r="A2" s="42" t="s">
        <v>34</v>
      </c>
      <c r="B2" s="42" t="s">
        <v>30</v>
      </c>
      <c r="G2" s="33" t="s">
        <v>1</v>
      </c>
    </row>
    <row r="3" spans="1:7" x14ac:dyDescent="0.25">
      <c r="A3" s="47" t="s">
        <v>35</v>
      </c>
      <c r="B3" s="48" t="s">
        <v>38</v>
      </c>
      <c r="F3" s="11"/>
      <c r="G3" s="32" t="s">
        <v>2</v>
      </c>
    </row>
    <row r="4" spans="1:7" x14ac:dyDescent="0.25">
      <c r="A4" s="43" t="s">
        <v>36</v>
      </c>
      <c r="B4" s="38" t="s">
        <v>39</v>
      </c>
      <c r="F4" s="11"/>
      <c r="G4" s="32" t="s">
        <v>3</v>
      </c>
    </row>
    <row r="5" spans="1:7" x14ac:dyDescent="0.25">
      <c r="A5" s="43" t="s">
        <v>37</v>
      </c>
      <c r="B5" s="38" t="s">
        <v>40</v>
      </c>
      <c r="F5" s="11"/>
      <c r="G5" s="32" t="s">
        <v>4</v>
      </c>
    </row>
    <row r="6" spans="1:7" x14ac:dyDescent="0.25">
      <c r="A6" s="43"/>
      <c r="B6" s="38"/>
      <c r="F6" s="11"/>
      <c r="G6" s="32" t="s">
        <v>5</v>
      </c>
    </row>
    <row r="7" spans="1:7" x14ac:dyDescent="0.25">
      <c r="A7" s="43"/>
      <c r="B7" s="38"/>
      <c r="F7" s="12"/>
      <c r="G7" s="32" t="s">
        <v>6</v>
      </c>
    </row>
    <row r="8" spans="1:7" x14ac:dyDescent="0.25">
      <c r="A8" s="43"/>
      <c r="B8" s="38"/>
      <c r="F8" s="11"/>
      <c r="G8" s="32" t="s">
        <v>7</v>
      </c>
    </row>
    <row r="9" spans="1:7" x14ac:dyDescent="0.25">
      <c r="A9" s="43"/>
      <c r="B9" s="38"/>
      <c r="F9" s="11"/>
      <c r="G9" s="32" t="s">
        <v>8</v>
      </c>
    </row>
    <row r="10" spans="1:7" x14ac:dyDescent="0.25">
      <c r="A10" s="45"/>
      <c r="B10" s="40"/>
      <c r="F10" s="11"/>
      <c r="G10" s="32" t="s">
        <v>9</v>
      </c>
    </row>
    <row r="11" spans="1:7" x14ac:dyDescent="0.25">
      <c r="A11" s="43"/>
      <c r="B11" s="38"/>
      <c r="F11" s="11"/>
      <c r="G11" s="32" t="s">
        <v>10</v>
      </c>
    </row>
    <row r="12" spans="1:7" x14ac:dyDescent="0.25">
      <c r="A12" s="43"/>
      <c r="B12" s="38"/>
      <c r="G12" s="32" t="s">
        <v>11</v>
      </c>
    </row>
    <row r="13" spans="1:7" x14ac:dyDescent="0.25">
      <c r="A13" s="43"/>
      <c r="B13" s="38"/>
      <c r="G13" s="32" t="s">
        <v>12</v>
      </c>
    </row>
    <row r="14" spans="1:7" x14ac:dyDescent="0.25">
      <c r="A14" s="43"/>
      <c r="B14" s="38"/>
      <c r="G14" s="32" t="s">
        <v>13</v>
      </c>
    </row>
    <row r="15" spans="1:7" x14ac:dyDescent="0.25">
      <c r="A15" s="43"/>
      <c r="B15" s="38"/>
      <c r="G15" s="32" t="s">
        <v>2</v>
      </c>
    </row>
    <row r="16" spans="1:7" x14ac:dyDescent="0.25">
      <c r="A16" s="43"/>
      <c r="B16" s="38"/>
      <c r="G16" s="32" t="s">
        <v>3</v>
      </c>
    </row>
    <row r="17" spans="1:7" x14ac:dyDescent="0.25">
      <c r="A17" s="43"/>
      <c r="B17" s="38"/>
      <c r="G17" s="32" t="s">
        <v>4</v>
      </c>
    </row>
    <row r="18" spans="1:7" x14ac:dyDescent="0.25">
      <c r="A18" s="43"/>
      <c r="B18" s="38"/>
      <c r="G18" s="32" t="s">
        <v>5</v>
      </c>
    </row>
    <row r="19" spans="1:7" x14ac:dyDescent="0.25">
      <c r="A19" s="43"/>
      <c r="B19" s="38"/>
      <c r="G19" s="32" t="s">
        <v>6</v>
      </c>
    </row>
    <row r="20" spans="1:7" x14ac:dyDescent="0.25">
      <c r="A20" s="45"/>
      <c r="B20" s="40"/>
    </row>
    <row r="21" spans="1:7" x14ac:dyDescent="0.25">
      <c r="A21" s="43"/>
      <c r="B21" s="38"/>
    </row>
    <row r="22" spans="1:7" x14ac:dyDescent="0.25">
      <c r="A22" s="43"/>
      <c r="B22" s="38"/>
    </row>
    <row r="23" spans="1:7" x14ac:dyDescent="0.25">
      <c r="A23" s="43"/>
      <c r="B23" s="38"/>
    </row>
    <row r="24" spans="1:7" x14ac:dyDescent="0.25">
      <c r="A24" s="43"/>
      <c r="B24" s="38"/>
    </row>
    <row r="25" spans="1:7" x14ac:dyDescent="0.25">
      <c r="A25" s="43"/>
      <c r="B25" s="38"/>
    </row>
    <row r="26" spans="1:7" x14ac:dyDescent="0.25">
      <c r="A26" s="43"/>
      <c r="B26" s="38"/>
    </row>
    <row r="27" spans="1:7" x14ac:dyDescent="0.25">
      <c r="A27" s="43"/>
      <c r="B27" s="38"/>
    </row>
    <row r="28" spans="1:7" x14ac:dyDescent="0.25">
      <c r="A28" s="43"/>
      <c r="B28" s="38"/>
    </row>
    <row r="29" spans="1:7" x14ac:dyDescent="0.25">
      <c r="A29" s="43"/>
      <c r="B29" s="38"/>
    </row>
    <row r="30" spans="1:7" x14ac:dyDescent="0.25">
      <c r="A30" s="43"/>
      <c r="B30" s="38"/>
    </row>
    <row r="31" spans="1:7" x14ac:dyDescent="0.25">
      <c r="A31" s="43"/>
      <c r="B31" s="38"/>
    </row>
    <row r="32" spans="1:7" x14ac:dyDescent="0.25">
      <c r="A32" s="43"/>
      <c r="B32" s="38"/>
    </row>
    <row r="33" spans="1:2" x14ac:dyDescent="0.25">
      <c r="A33" s="43"/>
      <c r="B33" s="38"/>
    </row>
    <row r="34" spans="1:2" x14ac:dyDescent="0.25">
      <c r="A34" s="43"/>
      <c r="B34" s="38"/>
    </row>
    <row r="35" spans="1:2" x14ac:dyDescent="0.25">
      <c r="A35" s="43"/>
      <c r="B35" s="38"/>
    </row>
    <row r="36" spans="1:2" x14ac:dyDescent="0.25">
      <c r="A36" s="43"/>
      <c r="B36" s="38"/>
    </row>
    <row r="37" spans="1:2" x14ac:dyDescent="0.25">
      <c r="A37" s="43"/>
      <c r="B37" s="38"/>
    </row>
    <row r="38" spans="1:2" x14ac:dyDescent="0.25">
      <c r="A38" s="43"/>
      <c r="B38" s="38"/>
    </row>
    <row r="39" spans="1:2" x14ac:dyDescent="0.25">
      <c r="A39" s="43"/>
      <c r="B39" s="38"/>
    </row>
    <row r="40" spans="1:2" x14ac:dyDescent="0.25">
      <c r="A40" s="43"/>
      <c r="B40" s="38"/>
    </row>
    <row r="41" spans="1:2" x14ac:dyDescent="0.25">
      <c r="A41" s="43"/>
      <c r="B41" s="38"/>
    </row>
    <row r="42" spans="1:2" x14ac:dyDescent="0.25">
      <c r="A42" s="43"/>
      <c r="B42" s="38"/>
    </row>
    <row r="43" spans="1:2" x14ac:dyDescent="0.25">
      <c r="A43" s="43"/>
      <c r="B43" s="38"/>
    </row>
    <row r="44" spans="1:2" x14ac:dyDescent="0.25">
      <c r="A44" s="43"/>
      <c r="B44" s="38"/>
    </row>
    <row r="45" spans="1:2" x14ac:dyDescent="0.25">
      <c r="A45" s="45"/>
      <c r="B45" s="40"/>
    </row>
    <row r="46" spans="1:2" x14ac:dyDescent="0.25">
      <c r="A46" s="43"/>
      <c r="B46" s="38"/>
    </row>
    <row r="47" spans="1:2" x14ac:dyDescent="0.25">
      <c r="A47" s="45"/>
      <c r="B47" s="40"/>
    </row>
    <row r="48" spans="1:2" x14ac:dyDescent="0.25">
      <c r="A48" s="43"/>
      <c r="B48" s="38"/>
    </row>
    <row r="49" spans="1:2" x14ac:dyDescent="0.25">
      <c r="A49" s="43"/>
      <c r="B49" s="38"/>
    </row>
    <row r="50" spans="1:2" x14ac:dyDescent="0.25">
      <c r="A50" s="45"/>
      <c r="B50" s="40"/>
    </row>
    <row r="51" spans="1:2" x14ac:dyDescent="0.25">
      <c r="A51" s="43"/>
      <c r="B51" s="38"/>
    </row>
    <row r="52" spans="1:2" x14ac:dyDescent="0.25">
      <c r="A52" s="43"/>
      <c r="B52" s="38"/>
    </row>
    <row r="53" spans="1:2" x14ac:dyDescent="0.25">
      <c r="A53" s="43"/>
      <c r="B53" s="38"/>
    </row>
    <row r="54" spans="1:2" x14ac:dyDescent="0.25">
      <c r="A54" s="44"/>
      <c r="B54" s="39"/>
    </row>
    <row r="55" spans="1:2" x14ac:dyDescent="0.25">
      <c r="A55" s="43"/>
      <c r="B55" s="38"/>
    </row>
    <row r="56" spans="1:2" x14ac:dyDescent="0.25">
      <c r="A56" s="43"/>
      <c r="B56" s="38"/>
    </row>
    <row r="57" spans="1:2" x14ac:dyDescent="0.25">
      <c r="A57" s="43"/>
      <c r="B57" s="38"/>
    </row>
    <row r="58" spans="1:2" x14ac:dyDescent="0.25">
      <c r="A58" s="43"/>
      <c r="B58" s="38"/>
    </row>
    <row r="59" spans="1:2" x14ac:dyDescent="0.25">
      <c r="A59" s="43"/>
      <c r="B59" s="38"/>
    </row>
    <row r="60" spans="1:2" x14ac:dyDescent="0.25">
      <c r="A60" s="43"/>
      <c r="B60" s="38"/>
    </row>
    <row r="61" spans="1:2" x14ac:dyDescent="0.25">
      <c r="A61" s="43"/>
      <c r="B61" s="38"/>
    </row>
    <row r="62" spans="1:2" x14ac:dyDescent="0.25">
      <c r="A62" s="43"/>
      <c r="B62" s="38"/>
    </row>
    <row r="63" spans="1:2" x14ac:dyDescent="0.25">
      <c r="A63" s="43"/>
      <c r="B63" s="38"/>
    </row>
    <row r="64" spans="1:2" x14ac:dyDescent="0.25">
      <c r="A64" s="43"/>
      <c r="B64" s="38"/>
    </row>
    <row r="65" spans="1:2" x14ac:dyDescent="0.25">
      <c r="A65" s="43"/>
      <c r="B65" s="38"/>
    </row>
    <row r="66" spans="1:2" x14ac:dyDescent="0.25">
      <c r="A66" s="45"/>
      <c r="B66" s="40"/>
    </row>
    <row r="67" spans="1:2" x14ac:dyDescent="0.25">
      <c r="A67" s="43"/>
      <c r="B67" s="38"/>
    </row>
    <row r="68" spans="1:2" x14ac:dyDescent="0.25">
      <c r="A68" s="43"/>
      <c r="B68" s="38"/>
    </row>
    <row r="69" spans="1:2" x14ac:dyDescent="0.25">
      <c r="A69" s="44"/>
      <c r="B69" s="39"/>
    </row>
    <row r="70" spans="1:2" x14ac:dyDescent="0.25">
      <c r="A70" s="43"/>
      <c r="B70" s="38"/>
    </row>
    <row r="71" spans="1:2" x14ac:dyDescent="0.25">
      <c r="A71" s="43"/>
      <c r="B71" s="38"/>
    </row>
    <row r="72" spans="1:2" x14ac:dyDescent="0.25">
      <c r="A72" s="43"/>
      <c r="B72" s="38"/>
    </row>
    <row r="73" spans="1:2" x14ac:dyDescent="0.25">
      <c r="A73" s="43"/>
      <c r="B73" s="38"/>
    </row>
    <row r="74" spans="1:2" x14ac:dyDescent="0.25">
      <c r="A74" s="43"/>
      <c r="B74" s="38"/>
    </row>
    <row r="75" spans="1:2" x14ac:dyDescent="0.25">
      <c r="A75" s="43"/>
      <c r="B75" s="38"/>
    </row>
    <row r="76" spans="1:2" x14ac:dyDescent="0.25">
      <c r="A76" s="45"/>
      <c r="B76" s="40"/>
    </row>
    <row r="77" spans="1:2" x14ac:dyDescent="0.25">
      <c r="A77" s="43"/>
      <c r="B77" s="38"/>
    </row>
    <row r="78" spans="1:2" x14ac:dyDescent="0.25">
      <c r="A78" s="43"/>
      <c r="B78" s="38"/>
    </row>
    <row r="79" spans="1:2" x14ac:dyDescent="0.25">
      <c r="A79" s="43"/>
      <c r="B79" s="38"/>
    </row>
    <row r="80" spans="1:2" x14ac:dyDescent="0.25">
      <c r="A80" s="43"/>
      <c r="B80" s="38"/>
    </row>
    <row r="81" spans="1:2" x14ac:dyDescent="0.25">
      <c r="A81" s="43"/>
      <c r="B81" s="38"/>
    </row>
    <row r="82" spans="1:2" x14ac:dyDescent="0.25">
      <c r="A82" s="43"/>
      <c r="B82" s="38"/>
    </row>
    <row r="83" spans="1:2" x14ac:dyDescent="0.25">
      <c r="A83" s="43"/>
      <c r="B83" s="38"/>
    </row>
    <row r="84" spans="1:2" x14ac:dyDescent="0.25">
      <c r="A84" s="43"/>
      <c r="B84" s="38"/>
    </row>
    <row r="85" spans="1:2" x14ac:dyDescent="0.25">
      <c r="A85" s="43"/>
      <c r="B85" s="38"/>
    </row>
    <row r="86" spans="1:2" x14ac:dyDescent="0.25">
      <c r="A86" s="43"/>
      <c r="B86" s="38"/>
    </row>
    <row r="87" spans="1:2" x14ac:dyDescent="0.25">
      <c r="A87" s="43"/>
      <c r="B87" s="38"/>
    </row>
    <row r="88" spans="1:2" x14ac:dyDescent="0.25">
      <c r="A88" s="43"/>
      <c r="B88" s="38"/>
    </row>
    <row r="89" spans="1:2" x14ac:dyDescent="0.25">
      <c r="A89" s="43"/>
      <c r="B89" s="38"/>
    </row>
    <row r="90" spans="1:2" x14ac:dyDescent="0.25">
      <c r="A90" s="43"/>
      <c r="B90" s="38"/>
    </row>
    <row r="91" spans="1:2" x14ac:dyDescent="0.25">
      <c r="A91" s="43"/>
      <c r="B91" s="38"/>
    </row>
    <row r="92" spans="1:2" x14ac:dyDescent="0.25">
      <c r="A92" s="43"/>
      <c r="B92" s="38"/>
    </row>
    <row r="93" spans="1:2" x14ac:dyDescent="0.25">
      <c r="A93" s="43"/>
      <c r="B93" s="38"/>
    </row>
    <row r="94" spans="1:2" x14ac:dyDescent="0.25">
      <c r="A94" s="43"/>
      <c r="B94" s="38"/>
    </row>
    <row r="95" spans="1:2" x14ac:dyDescent="0.25">
      <c r="A95" s="43"/>
      <c r="B95" s="38"/>
    </row>
    <row r="96" spans="1:2" ht="15.75" thickBot="1" x14ac:dyDescent="0.3">
      <c r="A96" s="46"/>
      <c r="B96" s="41"/>
    </row>
  </sheetData>
  <sortState ref="A3:B9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Trame</vt:lpstr>
      <vt:lpstr>Table</vt:lpstr>
    </vt:vector>
  </TitlesOfParts>
  <Company>Groupe Casino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BELHOCINE,ISMAIL</dc:creator>
  <cp:lastModifiedBy>Guy Blancher</cp:lastModifiedBy>
  <cp:lastPrinted>2018-05-17T13:51:27Z</cp:lastPrinted>
  <dcterms:created xsi:type="dcterms:W3CDTF">2018-03-16T11:20:47Z</dcterms:created>
  <dcterms:modified xsi:type="dcterms:W3CDTF">2018-09-17T17:46:36Z</dcterms:modified>
</cp:coreProperties>
</file>